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c:\users\veronika_spisakova\appdata\local\bentley\projectwise\workingdir\prxsrvpw.valbek.cz_pw-ba-prod-000\spisakova.veronika\dms39681\"/>
    </mc:Choice>
  </mc:AlternateContent>
  <xr:revisionPtr revIDLastSave="0" documentId="13_ncr:1_{99CE5829-AC45-4C49-A23E-1317D7FFA7C2}" xr6:coauthVersionLast="47" xr6:coauthVersionMax="47" xr10:uidLastSave="{00000000-0000-0000-0000-000000000000}"/>
  <bookViews>
    <workbookView xWindow="-38520" yWindow="-14025" windowWidth="38640" windowHeight="21120" tabRatio="932" xr2:uid="{00000000-000D-0000-FFFF-FFFF00000000}"/>
  </bookViews>
  <sheets>
    <sheet name="Rek. obj." sheetId="1" r:id="rId1"/>
    <sheet name="PS 05-21-01" sheetId="40" r:id="rId2"/>
    <sheet name="PS 05-21-02" sheetId="41" r:id="rId3"/>
    <sheet name="PS 05-21-03" sheetId="46" r:id="rId4"/>
    <sheet name="PS 05-21-05" sheetId="45" r:id="rId5"/>
    <sheet name="PS 05-21-06" sheetId="44" r:id="rId6"/>
    <sheet name="PS 05-21-06.1" sheetId="43" r:id="rId7"/>
    <sheet name="PS 05-21-09" sheetId="42" r:id="rId8"/>
    <sheet name="PS 05-21-10" sheetId="165" r:id="rId9"/>
    <sheet name="PS 05-21-11" sheetId="47" r:id="rId10"/>
    <sheet name="PS 05-21-12" sheetId="48" r:id="rId11"/>
    <sheet name="PS 05-21-13" sheetId="49" r:id="rId12"/>
    <sheet name="PS 05-22-01" sheetId="50" r:id="rId13"/>
    <sheet name="PS 05-22-01.1" sheetId="51" r:id="rId14"/>
    <sheet name="PS 05-22-02" sheetId="52" r:id="rId15"/>
    <sheet name="PS 05-22-03.1" sheetId="54" r:id="rId16"/>
    <sheet name="PS 05-22-03.2" sheetId="178" r:id="rId17"/>
    <sheet name="PS 05-22-03.3" sheetId="413" r:id="rId18"/>
    <sheet name="PS 05-22-05" sheetId="55" r:id="rId19"/>
    <sheet name="PS 05-22-06" sheetId="56" r:id="rId20"/>
    <sheet name="PS 05-22-07" sheetId="177" r:id="rId21"/>
    <sheet name="PS 05-22-08" sheetId="57" r:id="rId22"/>
    <sheet name="PS 05-22-09" sheetId="58" r:id="rId23"/>
    <sheet name="PS 05-22-10" sheetId="59" r:id="rId24"/>
    <sheet name="PS 05-22-11" sheetId="60" r:id="rId25"/>
    <sheet name="PS 05-22-11.1" sheetId="61" r:id="rId26"/>
    <sheet name="PS 05-22-13" sheetId="62" r:id="rId27"/>
    <sheet name="PS 05-22-14" sheetId="63" r:id="rId28"/>
    <sheet name="PS 05-22-15" sheetId="64" r:id="rId29"/>
    <sheet name="PS 05-22-16" sheetId="65" r:id="rId30"/>
    <sheet name="PS 05-22-17" sheetId="164" r:id="rId31"/>
    <sheet name="PS 05-22-18" sheetId="66" r:id="rId32"/>
    <sheet name="PS 05-22-19" sheetId="67" r:id="rId33"/>
    <sheet name="PS 05-22-20" sheetId="68" r:id="rId34"/>
    <sheet name="PS 05-22-21" sheetId="69" r:id="rId35"/>
    <sheet name="PS 05-22-22" sheetId="70" r:id="rId36"/>
    <sheet name="PS 05-22-23" sheetId="71" r:id="rId37"/>
    <sheet name="PS 05-22-24" sheetId="72" r:id="rId38"/>
    <sheet name="PS 05-22-25" sheetId="73" r:id="rId39"/>
    <sheet name="PS 05-22-25.1" sheetId="74" r:id="rId40"/>
    <sheet name="PS 05-22-25.2" sheetId="75" r:id="rId41"/>
    <sheet name="PS 05-22-26" sheetId="76" r:id="rId42"/>
    <sheet name="PS 05-22-26.1" sheetId="414" r:id="rId43"/>
    <sheet name="PS 05-22-27" sheetId="77" r:id="rId44"/>
    <sheet name="PS 05-22-28" sheetId="78" r:id="rId45"/>
    <sheet name="PS 05-23-01" sheetId="79" r:id="rId46"/>
    <sheet name="PS 05-23-01.1" sheetId="415" r:id="rId47"/>
    <sheet name="PS 05-23-02" sheetId="80" r:id="rId48"/>
    <sheet name="PS 05-23-04.1" sheetId="81" r:id="rId49"/>
    <sheet name="PS 05-23-08" sheetId="82" r:id="rId50"/>
    <sheet name="PS 05-24-01" sheetId="83" r:id="rId51"/>
    <sheet name="PS 05-24-01.1" sheetId="84" r:id="rId52"/>
    <sheet name="PS 05-24-04" sheetId="85" r:id="rId53"/>
    <sheet name="PS 05-24-04.1" sheetId="86" r:id="rId54"/>
    <sheet name="PS 05-24-04.2" sheetId="87" r:id="rId55"/>
    <sheet name="PS 05-24-05" sheetId="88" r:id="rId56"/>
    <sheet name="PS 05-24-06" sheetId="89" r:id="rId57"/>
    <sheet name="PS 05-24-07" sheetId="90" r:id="rId58"/>
    <sheet name="PS 05-24-08" sheetId="91" r:id="rId59"/>
    <sheet name="PS 05-24-09" sheetId="92" r:id="rId60"/>
    <sheet name="PS 05-24-10" sheetId="166" r:id="rId61"/>
    <sheet name="PS 05-24-11" sheetId="93" r:id="rId62"/>
    <sheet name="PS 05-25-01" sheetId="94" r:id="rId63"/>
    <sheet name="PS 05-26-05" sheetId="95" r:id="rId64"/>
    <sheet name="PS 05-27-01" sheetId="96" r:id="rId65"/>
    <sheet name="PS 05-27-02" sheetId="176" r:id="rId66"/>
    <sheet name="PS 05-27-04" sheetId="97" r:id="rId67"/>
    <sheet name="PS 05-27-04.1" sheetId="98" r:id="rId68"/>
    <sheet name="PS 05-27-04.2" sheetId="99" r:id="rId69"/>
    <sheet name="PS 05-27-05" sheetId="180" r:id="rId70"/>
    <sheet name="PS 05-27-05.1" sheetId="416" r:id="rId71"/>
    <sheet name="PS 05-29-01" sheetId="181" r:id="rId72"/>
    <sheet name="PS 05-29-01.1" sheetId="182" r:id="rId73"/>
    <sheet name="PS 05-29-01.2" sheetId="183" r:id="rId74"/>
    <sheet name="PS 05-29-01.3" sheetId="100" r:id="rId75"/>
    <sheet name="PS 05-29-02" sheetId="101" r:id="rId76"/>
    <sheet name="SO 05-31-01" sheetId="102" r:id="rId77"/>
    <sheet name="SO 05-31-02" sheetId="103" r:id="rId78"/>
    <sheet name="SO 05-31-03" sheetId="104" r:id="rId79"/>
    <sheet name="SO 05-31-04" sheetId="105" r:id="rId80"/>
    <sheet name="SO 05-32-01" sheetId="106" r:id="rId81"/>
    <sheet name="SO 05-32-01.01" sheetId="107" r:id="rId82"/>
    <sheet name="SO 05-32-01.02" sheetId="108" r:id="rId83"/>
    <sheet name="SO 05-32-01.03" sheetId="109" r:id="rId84"/>
    <sheet name="SO 05-32-01.04" sheetId="110" r:id="rId85"/>
    <sheet name="SO 05-32-01.05" sheetId="111" r:id="rId86"/>
    <sheet name="SO 05-32-01.06" sheetId="112" r:id="rId87"/>
    <sheet name="SO 05-32-01.07" sheetId="113" r:id="rId88"/>
    <sheet name="SO 05-32-02" sheetId="114" r:id="rId89"/>
    <sheet name="SO 05-32-03" sheetId="115" r:id="rId90"/>
    <sheet name="SO 05-32-04" sheetId="116" r:id="rId91"/>
    <sheet name="SO 05-32-05" sheetId="117" r:id="rId92"/>
    <sheet name="SO 05-32-05.1" sheetId="118" r:id="rId93"/>
    <sheet name="SO 05-32-05.2" sheetId="119" r:id="rId94"/>
    <sheet name="SO 05-32-06" sheetId="120" r:id="rId95"/>
    <sheet name="SO 05-32-06.01" sheetId="121" r:id="rId96"/>
    <sheet name="SO 05-32-06.02" sheetId="122" r:id="rId97"/>
    <sheet name="SO 05-32-06.03" sheetId="123" r:id="rId98"/>
    <sheet name="SO 05-32-06.04" sheetId="124" r:id="rId99"/>
    <sheet name="SO 05-32-06.05" sheetId="125" r:id="rId100"/>
    <sheet name="SO 05-32-06.06" sheetId="167" r:id="rId101"/>
    <sheet name="SO 05-32-06.07" sheetId="168" r:id="rId102"/>
    <sheet name="SO 05-32-07" sheetId="169" r:id="rId103"/>
    <sheet name="SO 05-32-08" sheetId="170" r:id="rId104"/>
    <sheet name="SO 05-32-09" sheetId="171" r:id="rId105"/>
    <sheet name="SO 05-32-10" sheetId="172" r:id="rId106"/>
    <sheet name="SO 05-32-11" sheetId="173" r:id="rId107"/>
    <sheet name="SO 05-32-11.1" sheetId="179" r:id="rId108"/>
    <sheet name="SO 05-32-11.2" sheetId="174" r:id="rId109"/>
    <sheet name="SO 05-32-12" sheetId="175" r:id="rId110"/>
    <sheet name="SO 05-32-12.1" sheetId="190" r:id="rId111"/>
    <sheet name="SO 05-32-12.2" sheetId="191" r:id="rId112"/>
    <sheet name="SO 05-32-13" sheetId="184" r:id="rId113"/>
    <sheet name="SO 05-32-13.1" sheetId="185" r:id="rId114"/>
    <sheet name="SO 05-32-14" sheetId="186" r:id="rId115"/>
    <sheet name="SO 05-32-15" sheetId="187" r:id="rId116"/>
    <sheet name="SO 05-32-16" sheetId="188" r:id="rId117"/>
    <sheet name="SO 05-32-17" sheetId="189" r:id="rId118"/>
    <sheet name="SO 05-33-01" sheetId="192" r:id="rId119"/>
    <sheet name="SO 05-33-02" sheetId="193" r:id="rId120"/>
    <sheet name="SO 05-33-03" sheetId="194" r:id="rId121"/>
    <sheet name="SO 05-33-04" sheetId="195" r:id="rId122"/>
    <sheet name="SO 05-33-05" sheetId="196" r:id="rId123"/>
    <sheet name="SO 05-33-06" sheetId="197" r:id="rId124"/>
    <sheet name="SO 05-33-07" sheetId="198" r:id="rId125"/>
    <sheet name="SO 05-33-08" sheetId="199" r:id="rId126"/>
    <sheet name="SO 05-33-08.1" sheetId="200" r:id="rId127"/>
    <sheet name="SO 05-33-09" sheetId="201" r:id="rId128"/>
    <sheet name="SO 05-33-09.1" sheetId="202" r:id="rId129"/>
    <sheet name="SO 05-33-12" sheetId="203" r:id="rId130"/>
    <sheet name="SO 05-33-13" sheetId="204" r:id="rId131"/>
    <sheet name="SO 05-33-14" sheetId="205" r:id="rId132"/>
    <sheet name="SO 05-33-15" sheetId="206" r:id="rId133"/>
    <sheet name="SO 05-33-16" sheetId="207" r:id="rId134"/>
    <sheet name="SO 05-33-17" sheetId="208" r:id="rId135"/>
    <sheet name="SO 05-33-18" sheetId="209" r:id="rId136"/>
    <sheet name="SO 05-33-19" sheetId="210" r:id="rId137"/>
    <sheet name="SO 05-33-20" sheetId="211" r:id="rId138"/>
    <sheet name="SO 05-33-21" sheetId="212" r:id="rId139"/>
    <sheet name="SO 05-33-22" sheetId="213" r:id="rId140"/>
    <sheet name="SO 05-33-23" sheetId="214" r:id="rId141"/>
    <sheet name="SO 05-33-24" sheetId="215" r:id="rId142"/>
    <sheet name="SO 05-33-25" sheetId="216" r:id="rId143"/>
    <sheet name="SO 05-33-26" sheetId="217" r:id="rId144"/>
    <sheet name="SO 05-33-27" sheetId="218" r:id="rId145"/>
    <sheet name="SO 05-33-28" sheetId="219" r:id="rId146"/>
    <sheet name="SO 05-33-29" sheetId="220" r:id="rId147"/>
    <sheet name="SO 05-33-30" sheetId="221" r:id="rId148"/>
    <sheet name="SO 05-33-31" sheetId="222" r:id="rId149"/>
    <sheet name="SO 05-33-32" sheetId="223" r:id="rId150"/>
    <sheet name="SO 05-33-33" sheetId="224" r:id="rId151"/>
    <sheet name="SO 05-34-01.01" sheetId="225" r:id="rId152"/>
    <sheet name="SO 05-34-01.02" sheetId="226" r:id="rId153"/>
    <sheet name="SO 05-34-02.01" sheetId="227" r:id="rId154"/>
    <sheet name="SO 05-34-02.02" sheetId="228" r:id="rId155"/>
    <sheet name="SO 05-34-02.03" sheetId="229" r:id="rId156"/>
    <sheet name="SO 05-34-03.01" sheetId="230" r:id="rId157"/>
    <sheet name="SO 05-34-03.02" sheetId="231" r:id="rId158"/>
    <sheet name="SO 05-34-03.03" sheetId="232" r:id="rId159"/>
    <sheet name="SO 05-34-04.01" sheetId="233" r:id="rId160"/>
    <sheet name="SO 05-34-04.02" sheetId="234" r:id="rId161"/>
    <sheet name="SO 05-34-05.01" sheetId="425" r:id="rId162"/>
    <sheet name="SO 05-34-05.02" sheetId="236" r:id="rId163"/>
    <sheet name="SO 05-34-05.03" sheetId="237" r:id="rId164"/>
    <sheet name="SO 05-34-05.1.01" sheetId="238" r:id="rId165"/>
    <sheet name="SO 05-34-05.1.02" sheetId="239" r:id="rId166"/>
    <sheet name="SO 05-34-05.1.03" sheetId="240" r:id="rId167"/>
    <sheet name="SO 05-34-05.2.01" sheetId="241" r:id="rId168"/>
    <sheet name="SO 05-34-05.2.02" sheetId="242" r:id="rId169"/>
    <sheet name="SO 05-34-05.2.03" sheetId="243" r:id="rId170"/>
    <sheet name="SO 05-34-07.01" sheetId="244" r:id="rId171"/>
    <sheet name="SO 05-34-07.02" sheetId="245" r:id="rId172"/>
    <sheet name="SO 05-34-10.01" sheetId="246" r:id="rId173"/>
    <sheet name="SO 05-34-10.02" sheetId="247" r:id="rId174"/>
    <sheet name="SO 05-34-11.01" sheetId="248" r:id="rId175"/>
    <sheet name="SO 05-34-11.02" sheetId="249" r:id="rId176"/>
    <sheet name="SO 05-34-11.03" sheetId="250" r:id="rId177"/>
    <sheet name="SO 05-34-12.01" sheetId="251" r:id="rId178"/>
    <sheet name="SO 05-34-12.02" sheetId="252" r:id="rId179"/>
    <sheet name="SO 05-34-13" sheetId="253" r:id="rId180"/>
    <sheet name="SO 05-34-14.01" sheetId="254" r:id="rId181"/>
    <sheet name="SO 05-34-14.03" sheetId="255" r:id="rId182"/>
    <sheet name="SO 05-34-14.04" sheetId="256" r:id="rId183"/>
    <sheet name="SO 05-34-14.05" sheetId="257" r:id="rId184"/>
    <sheet name="SO 05-34-14.06" sheetId="258" r:id="rId185"/>
    <sheet name="SO 05-34-14.07" sheetId="259" r:id="rId186"/>
    <sheet name="SO 05-34-14.08" sheetId="260" r:id="rId187"/>
    <sheet name="SO 05-34-15.01" sheetId="261" r:id="rId188"/>
    <sheet name="SO 05-34-15.03" sheetId="262" r:id="rId189"/>
    <sheet name="SO 05-34-15.04" sheetId="263" r:id="rId190"/>
    <sheet name="SO 05-34-18.01" sheetId="264" r:id="rId191"/>
    <sheet name="SO 05-34-18.03" sheetId="265" r:id="rId192"/>
    <sheet name="SO 05-34-18.04" sheetId="266" r:id="rId193"/>
    <sheet name="SO 05-34-18.05" sheetId="267" r:id="rId194"/>
    <sheet name="SO 05-34-18.06" sheetId="268" r:id="rId195"/>
    <sheet name="SO 05-34-18.07" sheetId="269" r:id="rId196"/>
    <sheet name="SO 05-34-18.08" sheetId="270" r:id="rId197"/>
    <sheet name="SO 05-34-20.01" sheetId="271" r:id="rId198"/>
    <sheet name="SO 05-34-20.03" sheetId="272" r:id="rId199"/>
    <sheet name="SO 05-34-20.04" sheetId="273" r:id="rId200"/>
    <sheet name="SO 05-34-20.05" sheetId="274" r:id="rId201"/>
    <sheet name="SO 05-34-21.01" sheetId="275" r:id="rId202"/>
    <sheet name="SO 05-34-21.02" sheetId="276" r:id="rId203"/>
    <sheet name="SO 05-34-21.1" sheetId="277" r:id="rId204"/>
    <sheet name="SO 05-34-23.1.01" sheetId="278" r:id="rId205"/>
    <sheet name="SO 05-34-23.1.02" sheetId="297" r:id="rId206"/>
    <sheet name="SO 05-34-24.01" sheetId="279" r:id="rId207"/>
    <sheet name="SO 05-34-24.03" sheetId="280" r:id="rId208"/>
    <sheet name="SO 05-34-24.04" sheetId="281" r:id="rId209"/>
    <sheet name="SO 05-34-24.05" sheetId="282" r:id="rId210"/>
    <sheet name="SO 05-34-25" sheetId="283" r:id="rId211"/>
    <sheet name="SO 05-34-26.01" sheetId="284" r:id="rId212"/>
    <sheet name="SO 05-34-26.02" sheetId="285" r:id="rId213"/>
    <sheet name="SO 05-34-27" sheetId="286" r:id="rId214"/>
    <sheet name="SO 05-34-27.1" sheetId="287" r:id="rId215"/>
    <sheet name="SO 05-34-28" sheetId="288" r:id="rId216"/>
    <sheet name="SO 05-34-29" sheetId="289" r:id="rId217"/>
    <sheet name="SO 05-34-30" sheetId="290" r:id="rId218"/>
    <sheet name="SO 05-34-31" sheetId="291" r:id="rId219"/>
    <sheet name="SO 05-34-32" sheetId="292" r:id="rId220"/>
    <sheet name="SO 05-34-33" sheetId="293" r:id="rId221"/>
    <sheet name="SO 05-34-34" sheetId="294" r:id="rId222"/>
    <sheet name="SO 05-34-35" sheetId="295" r:id="rId223"/>
    <sheet name="SO 05-34-36" sheetId="296" r:id="rId224"/>
    <sheet name="SO 05-35-01" sheetId="298" r:id="rId225"/>
    <sheet name="SO 05-35-01.1" sheetId="299" r:id="rId226"/>
    <sheet name="SO 05-35-02" sheetId="300" r:id="rId227"/>
    <sheet name="SO 05-35-03" sheetId="301" r:id="rId228"/>
    <sheet name="SO 05-35-03.1" sheetId="302" r:id="rId229"/>
    <sheet name="SO 05-35-03.2" sheetId="303" r:id="rId230"/>
    <sheet name="SO 05-35-04" sheetId="304" r:id="rId231"/>
    <sheet name="SO 05-35-05" sheetId="305" r:id="rId232"/>
    <sheet name="SO 05-35-06" sheetId="306" r:id="rId233"/>
    <sheet name="SO 05-35-07" sheetId="307" r:id="rId234"/>
    <sheet name="SO 05-35-08" sheetId="308" r:id="rId235"/>
    <sheet name="SO 05-35-08.1" sheetId="309" r:id="rId236"/>
    <sheet name="SO 05-35-10" sheetId="310" r:id="rId237"/>
    <sheet name="SO 05-35-10.1" sheetId="311" r:id="rId238"/>
    <sheet name="SO 05-35-11" sheetId="312" r:id="rId239"/>
    <sheet name="SO 05-35-12" sheetId="313" r:id="rId240"/>
    <sheet name="SO 05-35-12.1" sheetId="314" r:id="rId241"/>
    <sheet name="SO 05-35-12.2" sheetId="424" r:id="rId242"/>
    <sheet name="SO 05-35-13" sheetId="315" r:id="rId243"/>
    <sheet name="SO 05-35-13.1" sheetId="316" r:id="rId244"/>
    <sheet name="SO 05-35-14" sheetId="317" r:id="rId245"/>
    <sheet name="SO 05-35-15" sheetId="318" r:id="rId246"/>
    <sheet name="SO 05-35-15.1" sheetId="423" r:id="rId247"/>
    <sheet name="SO 05-35-16" sheetId="319" r:id="rId248"/>
    <sheet name="SO 05-35-17" sheetId="320" r:id="rId249"/>
    <sheet name="SO 05-35-19" sheetId="321" r:id="rId250"/>
    <sheet name="SO 05-35-20" sheetId="322" r:id="rId251"/>
    <sheet name="SO 05-35-22" sheetId="323" r:id="rId252"/>
    <sheet name="SO 05-35-23" sheetId="324" r:id="rId253"/>
    <sheet name="SO 05-35-24" sheetId="325" r:id="rId254"/>
    <sheet name="SO 05-35-25" sheetId="326" r:id="rId255"/>
    <sheet name="SO 05-35-26" sheetId="327" r:id="rId256"/>
    <sheet name="SO 05-35-27" sheetId="328" r:id="rId257"/>
    <sheet name="SO 05-35-28" sheetId="329" r:id="rId258"/>
    <sheet name="SO 05-35-29" sheetId="330" r:id="rId259"/>
    <sheet name="SO 05-35-30" sheetId="331" r:id="rId260"/>
    <sheet name="SO 05-35-31" sheetId="332" r:id="rId261"/>
    <sheet name="SO 05-35-31.1" sheetId="333" r:id="rId262"/>
    <sheet name="SO 05-35-32" sheetId="334" r:id="rId263"/>
    <sheet name="SO 05-35-33" sheetId="335" r:id="rId264"/>
    <sheet name="SO 05-35-34" sheetId="344" r:id="rId265"/>
    <sheet name="SO 05-35-35" sheetId="345" r:id="rId266"/>
    <sheet name="SO 05-35-36" sheetId="346" r:id="rId267"/>
    <sheet name="SO 05-35-37" sheetId="347" r:id="rId268"/>
    <sheet name="SO 05-35-38" sheetId="348" r:id="rId269"/>
    <sheet name="SO 05-35-39" sheetId="349" r:id="rId270"/>
    <sheet name="SO 05-35-39.1" sheetId="350" r:id="rId271"/>
    <sheet name="SO 05-36-01" sheetId="351" r:id="rId272"/>
    <sheet name="SO 05-36-01.1" sheetId="352" r:id="rId273"/>
    <sheet name="SO 05-36-01.2" sheetId="353" r:id="rId274"/>
    <sheet name="SO 05-36-01.3" sheetId="354" r:id="rId275"/>
    <sheet name="SO 05-36-01.4" sheetId="426" r:id="rId276"/>
    <sheet name="SO 05-36-01.5" sheetId="427" r:id="rId277"/>
    <sheet name="SO 05-36-02" sheetId="355" r:id="rId278"/>
    <sheet name="SO 05-37-01" sheetId="356" r:id="rId279"/>
    <sheet name="SO 05-37-01.1" sheetId="357" r:id="rId280"/>
    <sheet name="SO 05-37-03" sheetId="358" r:id="rId281"/>
    <sheet name="SO 05-37-04" sheetId="359" r:id="rId282"/>
    <sheet name="SO 05-37-04.1" sheetId="360" r:id="rId283"/>
    <sheet name="SO 05-37-05" sheetId="361" r:id="rId284"/>
    <sheet name="SO 05-37-06" sheetId="362" r:id="rId285"/>
    <sheet name="SO 05-37-07" sheetId="363" r:id="rId286"/>
    <sheet name="SO 05-37-08" sheetId="364" r:id="rId287"/>
    <sheet name="SO 05-37-09" sheetId="365" r:id="rId288"/>
    <sheet name="SO 05-37-10" sheetId="366" r:id="rId289"/>
    <sheet name="SO 05-37-12" sheetId="367" r:id="rId290"/>
    <sheet name="SO 05-37-12.1" sheetId="368" r:id="rId291"/>
    <sheet name="SO 05-37-12.2" sheetId="369" r:id="rId292"/>
    <sheet name="SO 05-37-14" sheetId="370" r:id="rId293"/>
    <sheet name="SO 05-37-15" sheetId="371" r:id="rId294"/>
    <sheet name="SO 05-37-16" sheetId="372" r:id="rId295"/>
    <sheet name="SO 05-37-17" sheetId="373" r:id="rId296"/>
    <sheet name="SO 05-37-18" sheetId="374" r:id="rId297"/>
    <sheet name="SO 05-37-19" sheetId="375" r:id="rId298"/>
    <sheet name="SO 05-37-20" sheetId="376" r:id="rId299"/>
    <sheet name="SO 05-37-23" sheetId="377" r:id="rId300"/>
    <sheet name="SO 05-37-24" sheetId="378" r:id="rId301"/>
    <sheet name="SO 05-37-25" sheetId="379" r:id="rId302"/>
    <sheet name="SO 05-37-27" sheetId="380" r:id="rId303"/>
    <sheet name="SO 05-37-28" sheetId="381" r:id="rId304"/>
    <sheet name="SO 05-37-29" sheetId="382" r:id="rId305"/>
    <sheet name="SO 05-37-29.1" sheetId="383" r:id="rId306"/>
    <sheet name="SO 05-37-30" sheetId="384" r:id="rId307"/>
    <sheet name="SO 05-37-30.1" sheetId="385" r:id="rId308"/>
    <sheet name="SO 05-37-31" sheetId="386" r:id="rId309"/>
    <sheet name="SO 05-37-31.1" sheetId="387" r:id="rId310"/>
    <sheet name="SO 05-37-32" sheetId="388" r:id="rId311"/>
    <sheet name="SO 05-37-32.1" sheetId="389" r:id="rId312"/>
    <sheet name="SO 05-37-33" sheetId="390" r:id="rId313"/>
    <sheet name="SO 05-37-34" sheetId="391" r:id="rId314"/>
    <sheet name="SO 05-37-37" sheetId="392" r:id="rId315"/>
    <sheet name="SO 05-37-38" sheetId="393" r:id="rId316"/>
    <sheet name="SO 05-37-38.1" sheetId="394" r:id="rId317"/>
    <sheet name="SO 05-37-39" sheetId="395" r:id="rId318"/>
    <sheet name="SO 05-37-44" sheetId="396" r:id="rId319"/>
    <sheet name="SO 05-38-01" sheetId="397" r:id="rId320"/>
    <sheet name="SO 05-38-02" sheetId="398" r:id="rId321"/>
    <sheet name="SO 05-38-03" sheetId="399" r:id="rId322"/>
    <sheet name="SO 05-38-04" sheetId="400" r:id="rId323"/>
    <sheet name="SO 05-38-05" sheetId="401" r:id="rId324"/>
    <sheet name="SO 05-38-07" sheetId="402" r:id="rId325"/>
    <sheet name="SO 05-38-08" sheetId="403" r:id="rId326"/>
    <sheet name="SO 05-38-09" sheetId="404" r:id="rId327"/>
    <sheet name="SO 05-38-10" sheetId="405" r:id="rId328"/>
    <sheet name="SO 05-38-11" sheetId="406" r:id="rId329"/>
    <sheet name="SO 05-38-13" sheetId="407" r:id="rId330"/>
    <sheet name="SO 05-39-01" sheetId="408" r:id="rId331"/>
    <sheet name="SO 05-39-02" sheetId="409" r:id="rId332"/>
    <sheet name="SO 05-39-03" sheetId="410" r:id="rId333"/>
    <sheet name="SO 05-39-04" sheetId="411" r:id="rId334"/>
    <sheet name="SO 05-39-05" sheetId="412" r:id="rId335"/>
  </sheets>
  <externalReferences>
    <externalReference r:id="rId336"/>
  </externalReferences>
  <definedNames>
    <definedName name="_xlnm._FilterDatabase" localSheetId="1" hidden="1">'PS 05-21-01'!$C$9:$K$119</definedName>
    <definedName name="_xlnm._FilterDatabase" localSheetId="2" hidden="1">'PS 05-21-02'!$C$9:$K$63</definedName>
    <definedName name="_xlnm._FilterDatabase" localSheetId="3" hidden="1">'PS 05-21-03'!$C$9:$K$73</definedName>
    <definedName name="_xlnm._FilterDatabase" localSheetId="4" hidden="1">'PS 05-21-05'!$C$9:$K$84</definedName>
    <definedName name="_xlnm._FilterDatabase" localSheetId="5" hidden="1">'PS 05-21-06'!$C$9:$K$31</definedName>
    <definedName name="_xlnm._FilterDatabase" localSheetId="6" hidden="1">'PS 05-21-06.1'!$C$9:$K$88</definedName>
    <definedName name="_xlnm._FilterDatabase" localSheetId="7" hidden="1">'PS 05-21-09'!$C$9:$K$39</definedName>
    <definedName name="_xlnm._FilterDatabase" localSheetId="8" hidden="1">'PS 05-21-10'!$C$9:$K$38</definedName>
    <definedName name="_xlnm._FilterDatabase" localSheetId="9" hidden="1">'PS 05-21-11'!$C$9:$K$23</definedName>
    <definedName name="_xlnm._FilterDatabase" localSheetId="10" hidden="1">'PS 05-21-12'!$C$9:$K$20</definedName>
    <definedName name="_xlnm._FilterDatabase" localSheetId="11" hidden="1">'PS 05-21-13'!$C$9:$K$22</definedName>
    <definedName name="_xlnm._FilterDatabase" localSheetId="12" hidden="1">'PS 05-22-01'!$C$9:$K$53</definedName>
    <definedName name="_xlnm._FilterDatabase" localSheetId="13" hidden="1">'PS 05-22-01.1'!$C$9:$K$76</definedName>
    <definedName name="_xlnm._FilterDatabase" localSheetId="14" hidden="1">'PS 05-22-02'!$C$9:$K$60</definedName>
    <definedName name="_xlnm._FilterDatabase" localSheetId="15" hidden="1">'PS 05-22-03.1'!$C$9:$K$93</definedName>
    <definedName name="_xlnm._FilterDatabase" localSheetId="16" hidden="1">'PS 05-22-03.2'!$C$9:$K$24</definedName>
    <definedName name="_xlnm._FilterDatabase" localSheetId="18" hidden="1">'PS 05-22-05'!$C$9:$K$55</definedName>
    <definedName name="_xlnm._FilterDatabase" localSheetId="19" hidden="1">'PS 05-22-06'!$C$9:$K$69</definedName>
    <definedName name="_xlnm._FilterDatabase" localSheetId="20" hidden="1">'PS 05-22-07'!$C$9:$K$36</definedName>
    <definedName name="_xlnm._FilterDatabase" localSheetId="21" hidden="1">'PS 05-22-08'!$C$9:$K$42</definedName>
    <definedName name="_xlnm._FilterDatabase" localSheetId="22" hidden="1">'PS 05-22-09'!$C$9:$K$56</definedName>
    <definedName name="_xlnm._FilterDatabase" localSheetId="23" hidden="1">'PS 05-22-10'!$C$9:$K$56</definedName>
    <definedName name="_xlnm._FilterDatabase" localSheetId="24" hidden="1">'PS 05-22-11'!$C$9:$K$19</definedName>
    <definedName name="_xlnm._FilterDatabase" localSheetId="25" hidden="1">'PS 05-22-11.1'!$C$9:$K$19</definedName>
    <definedName name="_xlnm._FilterDatabase" localSheetId="26" hidden="1">'PS 05-22-13'!$C$9:$K$98</definedName>
    <definedName name="_xlnm._FilterDatabase" localSheetId="27" hidden="1">'PS 05-22-14'!$C$9:$K$14</definedName>
    <definedName name="_xlnm._FilterDatabase" localSheetId="28" hidden="1">'PS 05-22-15'!$C$9:$K$68</definedName>
    <definedName name="_xlnm._FilterDatabase" localSheetId="29" hidden="1">'PS 05-22-16'!$C$9:$K$82</definedName>
    <definedName name="_xlnm._FilterDatabase" localSheetId="30" hidden="1">'PS 05-22-17'!$C$9:$K$60</definedName>
    <definedName name="_xlnm._FilterDatabase" localSheetId="31" hidden="1">'PS 05-22-18'!$C$9:$K$27</definedName>
    <definedName name="_xlnm._FilterDatabase" localSheetId="32" hidden="1">'PS 05-22-19'!$C$9:$K$113</definedName>
    <definedName name="_xlnm._FilterDatabase" localSheetId="33" hidden="1">'PS 05-22-20'!$C$9:$K$52</definedName>
    <definedName name="_xlnm._FilterDatabase" localSheetId="34" hidden="1">'PS 05-22-21'!$C$9:$K$23</definedName>
    <definedName name="_xlnm._FilterDatabase" localSheetId="35" hidden="1">'PS 05-22-22'!$C$9:$K$82</definedName>
    <definedName name="_xlnm._FilterDatabase" localSheetId="36" hidden="1">'PS 05-22-23'!$C$9:$K$60</definedName>
    <definedName name="_xlnm._FilterDatabase" localSheetId="37" hidden="1">'PS 05-22-24'!$C$9:$K$13</definedName>
    <definedName name="_xlnm._FilterDatabase" localSheetId="38" hidden="1">'PS 05-22-25'!$C$9:$K$27</definedName>
    <definedName name="_xlnm._FilterDatabase" localSheetId="39" hidden="1">'PS 05-22-25.1'!$C$9:$K$27</definedName>
    <definedName name="_xlnm._FilterDatabase" localSheetId="40" hidden="1">'PS 05-22-25.2'!$C$9:$K$27</definedName>
    <definedName name="_xlnm._FilterDatabase" localSheetId="41" hidden="1">'PS 05-22-26'!$C$9:$K$55</definedName>
    <definedName name="_xlnm._FilterDatabase" localSheetId="43" hidden="1">'PS 05-22-27'!$C$9:$K$85</definedName>
    <definedName name="_xlnm._FilterDatabase" localSheetId="44" hidden="1">'PS 05-22-28'!$C$9:$K$85</definedName>
    <definedName name="_xlnm._FilterDatabase" localSheetId="45" hidden="1">'PS 05-23-01'!$C$9:$K$21</definedName>
    <definedName name="_xlnm._FilterDatabase" localSheetId="47" hidden="1">'PS 05-23-02'!$C$9:$K$40</definedName>
    <definedName name="_xlnm._FilterDatabase" localSheetId="48" hidden="1">'PS 05-23-04.1'!$C$9:$K$14</definedName>
    <definedName name="_xlnm._FilterDatabase" localSheetId="49" hidden="1">'PS 05-23-08'!$C$9:$K$12</definedName>
    <definedName name="_xlnm._FilterDatabase" localSheetId="50" hidden="1">'PS 05-24-01'!$C$9:$K$130</definedName>
    <definedName name="_xlnm._FilterDatabase" localSheetId="51" hidden="1">'PS 05-24-01.1'!$C$9:$K$48</definedName>
    <definedName name="_xlnm._FilterDatabase" localSheetId="52" hidden="1">'PS 05-24-04'!$C$9:$K$181</definedName>
    <definedName name="_xlnm._FilterDatabase" localSheetId="53" hidden="1">'PS 05-24-04.1'!$C$9:$K$98</definedName>
    <definedName name="_xlnm._FilterDatabase" localSheetId="54" hidden="1">'PS 05-24-04.2'!$C$9:$K$188</definedName>
    <definedName name="_xlnm._FilterDatabase" localSheetId="55" hidden="1">'PS 05-24-05'!$C$9:$K$210</definedName>
    <definedName name="_xlnm._FilterDatabase" localSheetId="56" hidden="1">'PS 05-24-06'!$C$9:$K$175</definedName>
    <definedName name="_xlnm._FilterDatabase" localSheetId="57" hidden="1">'PS 05-24-07'!$C$9:$K$203</definedName>
    <definedName name="_xlnm._FilterDatabase" localSheetId="58" hidden="1">'PS 05-24-08'!$C$9:$K$47</definedName>
    <definedName name="_xlnm._FilterDatabase" localSheetId="59" hidden="1">'PS 05-24-09'!$C$9:$K$225</definedName>
    <definedName name="_xlnm._FilterDatabase" localSheetId="60" hidden="1">'PS 05-24-10'!$C$9:$K$128</definedName>
    <definedName name="_xlnm._FilterDatabase" localSheetId="61" hidden="1">'PS 05-24-11'!$C$9:$K$49</definedName>
    <definedName name="_xlnm._FilterDatabase" localSheetId="62" hidden="1">'PS 05-25-01'!$C$9:$K$24</definedName>
    <definedName name="_xlnm._FilterDatabase" localSheetId="63" hidden="1">'PS 05-26-05'!$C$9:$K$33</definedName>
    <definedName name="_xlnm._FilterDatabase" localSheetId="64" hidden="1">'PS 05-27-01'!$C$9:$K$28</definedName>
    <definedName name="_xlnm._FilterDatabase" localSheetId="65" hidden="1">'PS 05-27-02'!$C$9:$K$27</definedName>
    <definedName name="_xlnm._FilterDatabase" localSheetId="66" hidden="1">'PS 05-27-04'!$C$9:$K$28</definedName>
    <definedName name="_xlnm._FilterDatabase" localSheetId="67" hidden="1">'PS 05-27-04.1'!$C$9:$K$28</definedName>
    <definedName name="_xlnm._FilterDatabase" localSheetId="68" hidden="1">'PS 05-27-04.2'!$C$9:$K$28</definedName>
    <definedName name="_xlnm._FilterDatabase" localSheetId="69" hidden="1">'PS 05-27-05'!$C$9:$K$30</definedName>
    <definedName name="_xlnm._FilterDatabase" localSheetId="71" hidden="1">'PS 05-29-01'!$C$9:$K$18</definedName>
    <definedName name="_xlnm._FilterDatabase" localSheetId="72" hidden="1">'PS 05-29-01.1'!$C$9:$K$16</definedName>
    <definedName name="_xlnm._FilterDatabase" localSheetId="73" hidden="1">'PS 05-29-01.2'!$C$9:$K$16</definedName>
    <definedName name="_xlnm._FilterDatabase" localSheetId="74" hidden="1">'PS 05-29-01.3'!$C$9:$K$16</definedName>
    <definedName name="_xlnm._FilterDatabase" localSheetId="75" hidden="1">'PS 05-29-02'!$C$9:$K$19</definedName>
    <definedName name="_xlnm._FilterDatabase" localSheetId="76" hidden="1">'SO 05-31-01'!$C$9:$K$48</definedName>
    <definedName name="_xlnm._FilterDatabase" localSheetId="77" hidden="1">'SO 05-31-02'!$C$9:$K$33</definedName>
    <definedName name="_xlnm._FilterDatabase" localSheetId="78" hidden="1">'SO 05-31-03'!$C$9:$K$38</definedName>
    <definedName name="_xlnm._FilterDatabase" localSheetId="79" hidden="1">'SO 05-31-04'!$C$9:$K$26</definedName>
    <definedName name="_xlnm._FilterDatabase" localSheetId="80" hidden="1">'SO 05-32-01'!$C$9:$K$97</definedName>
    <definedName name="_xlnm._FilterDatabase" localSheetId="81" hidden="1">'SO 05-32-01.01'!$C$9:$K$46</definedName>
    <definedName name="_xlnm._FilterDatabase" localSheetId="82" hidden="1">'SO 05-32-01.02'!$C$9:$K$42</definedName>
    <definedName name="_xlnm._FilterDatabase" localSheetId="83" hidden="1">'SO 05-32-01.03'!$C$9:$K$26</definedName>
    <definedName name="_xlnm._FilterDatabase" localSheetId="84" hidden="1">'SO 05-32-01.04'!$C$9:$K$26</definedName>
    <definedName name="_xlnm._FilterDatabase" localSheetId="85" hidden="1">'SO 05-32-01.05'!$C$9:$K$25</definedName>
    <definedName name="_xlnm._FilterDatabase" localSheetId="86" hidden="1">'SO 05-32-01.06'!$C$9:$K$26</definedName>
    <definedName name="_xlnm._FilterDatabase" localSheetId="87" hidden="1">'SO 05-32-01.07'!$C$9:$K$25</definedName>
    <definedName name="_xlnm._FilterDatabase" localSheetId="88" hidden="1">'SO 05-32-02'!$C$9:$K$56</definedName>
    <definedName name="_xlnm._FilterDatabase" localSheetId="89" hidden="1">'SO 05-32-03'!$C$9:$K$70</definedName>
    <definedName name="_xlnm._FilterDatabase" localSheetId="90" hidden="1">'SO 05-32-04'!$C$9:$K$23</definedName>
    <definedName name="_xlnm._FilterDatabase" localSheetId="91" hidden="1">'SO 05-32-05'!$C$9:$K$23</definedName>
    <definedName name="_xlnm._FilterDatabase" localSheetId="92" hidden="1">'SO 05-32-05.1'!$C$9:$K$101</definedName>
    <definedName name="_xlnm._FilterDatabase" localSheetId="93" hidden="1">'SO 05-32-05.2'!$C$9:$K$67</definedName>
    <definedName name="_xlnm._FilterDatabase" localSheetId="94" hidden="1">'SO 05-32-06'!$C$9:$K$86</definedName>
    <definedName name="_xlnm._FilterDatabase" localSheetId="95" hidden="1">'SO 05-32-06.01'!$C$9:$K$35</definedName>
    <definedName name="_xlnm._FilterDatabase" localSheetId="96" hidden="1">'SO 05-32-06.02'!$C$9:$K$33</definedName>
    <definedName name="_xlnm._FilterDatabase" localSheetId="97" hidden="1">'SO 05-32-06.03'!$C$9:$K$37</definedName>
    <definedName name="_xlnm._FilterDatabase" localSheetId="98" hidden="1">'SO 05-32-06.04'!$C$9:$K$25</definedName>
    <definedName name="_xlnm._FilterDatabase" localSheetId="99" hidden="1">'SO 05-32-06.05'!$C$9:$K$26</definedName>
    <definedName name="_xlnm._FilterDatabase" localSheetId="100" hidden="1">'SO 05-32-06.06'!$C$9:$K$25</definedName>
    <definedName name="_xlnm._FilterDatabase" localSheetId="101" hidden="1">'SO 05-32-06.07'!$C$9:$K$25</definedName>
    <definedName name="_xlnm._FilterDatabase" localSheetId="102" hidden="1">'SO 05-32-07'!$C$9:$K$42</definedName>
    <definedName name="_xlnm._FilterDatabase" localSheetId="103" hidden="1">'SO 05-32-08'!$C$9:$K$39</definedName>
    <definedName name="_xlnm._FilterDatabase" localSheetId="104" hidden="1">'SO 05-32-09'!$C$9:$K$60</definedName>
    <definedName name="_xlnm._FilterDatabase" localSheetId="105" hidden="1">'SO 05-32-10'!$C$9:$K$23</definedName>
    <definedName name="_xlnm._FilterDatabase" localSheetId="106" hidden="1">'SO 05-32-11'!$C$9:$K$68</definedName>
    <definedName name="_xlnm._FilterDatabase" localSheetId="107" hidden="1">'SO 05-32-11.1'!$C$9:$K$26</definedName>
    <definedName name="_xlnm._FilterDatabase" localSheetId="108" hidden="1">'SO 05-32-11.2'!$C$9:$K$35</definedName>
    <definedName name="_xlnm._FilterDatabase" localSheetId="109" hidden="1">'SO 05-32-12'!$C$9:$K$68</definedName>
    <definedName name="_xlnm._FilterDatabase" localSheetId="110" hidden="1">'SO 05-32-12.1'!$C$9:$K$53</definedName>
    <definedName name="_xlnm._FilterDatabase" localSheetId="111" hidden="1">'SO 05-32-12.2'!$C$9:$K$52</definedName>
    <definedName name="_xlnm._FilterDatabase" localSheetId="112" hidden="1">'SO 05-32-13'!$C$9:$K$49</definedName>
    <definedName name="_xlnm._FilterDatabase" localSheetId="113" hidden="1">'SO 05-32-13.1'!$C$9:$K$49</definedName>
    <definedName name="_xlnm._FilterDatabase" localSheetId="114" hidden="1">'SO 05-32-14'!$C$9:$K$93</definedName>
    <definedName name="_xlnm._FilterDatabase" localSheetId="115" hidden="1">'SO 05-32-15'!$C$9:$K$18</definedName>
    <definedName name="_xlnm._FilterDatabase" localSheetId="116" hidden="1">'SO 05-32-16'!$C$9:$K$52</definedName>
    <definedName name="_xlnm._FilterDatabase" localSheetId="117" hidden="1">'SO 05-32-17'!$C$9:$K$17</definedName>
    <definedName name="_xlnm._FilterDatabase" localSheetId="118" hidden="1">'SO 05-33-01'!$C$9:$K$150</definedName>
    <definedName name="_xlnm._FilterDatabase" localSheetId="119" hidden="1">'SO 05-33-02'!$C$9:$K$129</definedName>
    <definedName name="_xlnm._FilterDatabase" localSheetId="120" hidden="1">'SO 05-33-03'!$C$9:$K$73</definedName>
    <definedName name="_xlnm._FilterDatabase" localSheetId="121" hidden="1">'SO 05-33-04'!$C$9:$K$73</definedName>
    <definedName name="_xlnm._FilterDatabase" localSheetId="122" hidden="1">'SO 05-33-05'!$C$9:$K$92</definedName>
    <definedName name="_xlnm._FilterDatabase" localSheetId="123" hidden="1">'SO 05-33-06'!$C$9:$K$92</definedName>
    <definedName name="_xlnm._FilterDatabase" localSheetId="124" hidden="1">'SO 05-33-07'!$C$9:$K$98</definedName>
    <definedName name="_xlnm._FilterDatabase" localSheetId="125" hidden="1">'SO 05-33-08'!$C$9:$K$87</definedName>
    <definedName name="_xlnm._FilterDatabase" localSheetId="126" hidden="1">'SO 05-33-08.1'!$C$9:$K$53</definedName>
    <definedName name="_xlnm._FilterDatabase" localSheetId="127" hidden="1">'SO 05-33-09'!$C$9:$K$86</definedName>
    <definedName name="_xlnm._FilterDatabase" localSheetId="128" hidden="1">'SO 05-33-09.1'!$C$9:$K$37</definedName>
    <definedName name="_xlnm._FilterDatabase" localSheetId="129" hidden="1">'SO 05-33-12'!$C$9:$K$95</definedName>
    <definedName name="_xlnm._FilterDatabase" localSheetId="130" hidden="1">'SO 05-33-13'!$C$9:$K$33</definedName>
    <definedName name="_xlnm._FilterDatabase" localSheetId="131" hidden="1">'SO 05-33-14'!$C$9:$K$60</definedName>
    <definedName name="_xlnm._FilterDatabase" localSheetId="132" hidden="1">'SO 05-33-15'!$C$9:$K$63</definedName>
    <definedName name="_xlnm._FilterDatabase" localSheetId="133" hidden="1">'SO 05-33-16'!$C$9:$K$123</definedName>
    <definedName name="_xlnm._FilterDatabase" localSheetId="134" hidden="1">'SO 05-33-17'!$C$9:$K$62</definedName>
    <definedName name="_xlnm._FilterDatabase" localSheetId="135" hidden="1">'SO 05-33-18'!$C$9:$K$20</definedName>
    <definedName name="_xlnm._FilterDatabase" localSheetId="136" hidden="1">'SO 05-33-19'!$C$9:$K$34</definedName>
    <definedName name="_xlnm._FilterDatabase" localSheetId="137" hidden="1">'SO 05-33-20'!$C$9:$K$37</definedName>
    <definedName name="_xlnm._FilterDatabase" localSheetId="138" hidden="1">'SO 05-33-21'!$C$9:$K$41</definedName>
    <definedName name="_xlnm._FilterDatabase" localSheetId="139" hidden="1">'SO 05-33-22'!$C$9:$K$38</definedName>
    <definedName name="_xlnm._FilterDatabase" localSheetId="140" hidden="1">'SO 05-33-23'!$C$9:$K$84</definedName>
    <definedName name="_xlnm._FilterDatabase" localSheetId="141" hidden="1">'SO 05-33-24'!$C$9:$K$34</definedName>
    <definedName name="_xlnm._FilterDatabase" localSheetId="142" hidden="1">'SO 05-33-25'!$C$9:$K$130</definedName>
    <definedName name="_xlnm._FilterDatabase" localSheetId="143" hidden="1">'SO 05-33-26'!$C$9:$K$117</definedName>
    <definedName name="_xlnm._FilterDatabase" localSheetId="144" hidden="1">'SO 05-33-27'!$C$9:$K$34</definedName>
    <definedName name="_xlnm._FilterDatabase" localSheetId="145" hidden="1">'SO 05-33-28'!$C$9:$K$30</definedName>
    <definedName name="_xlnm._FilterDatabase" localSheetId="146" hidden="1">'SO 05-33-29'!$C$9:$K$42</definedName>
    <definedName name="_xlnm._FilterDatabase" localSheetId="147" hidden="1">'SO 05-33-30'!$C$9:$K$42</definedName>
    <definedName name="_xlnm._FilterDatabase" localSheetId="148" hidden="1">'SO 05-33-31'!$C$9:$K$33</definedName>
    <definedName name="_xlnm._FilterDatabase" localSheetId="149" hidden="1">'SO 05-33-32'!$C$9:$K$42</definedName>
    <definedName name="_xlnm._FilterDatabase" localSheetId="150" hidden="1">'SO 05-33-33'!$C$9:$K$35</definedName>
    <definedName name="_xlnm._FilterDatabase" localSheetId="151" hidden="1">'SO 05-34-01.01'!$C$9:$K$21</definedName>
    <definedName name="_xlnm._FilterDatabase" localSheetId="152" hidden="1">'SO 05-34-01.02'!$C$9:$K$21</definedName>
    <definedName name="_xlnm._FilterDatabase" localSheetId="153" hidden="1">'SO 05-34-02.01'!$C$9:$K$100</definedName>
    <definedName name="_xlnm._FilterDatabase" localSheetId="154" hidden="1">'SO 05-34-02.02'!$C$9:$K$97</definedName>
    <definedName name="_xlnm._FilterDatabase" localSheetId="155" hidden="1">'SO 05-34-02.03'!$C$9:$K$24</definedName>
    <definedName name="_xlnm._FilterDatabase" localSheetId="156" hidden="1">'SO 05-34-03.01'!$C$9:$K$119</definedName>
    <definedName name="_xlnm._FilterDatabase" localSheetId="157" hidden="1">'SO 05-34-03.02'!$C$9:$K$135</definedName>
    <definedName name="_xlnm._FilterDatabase" localSheetId="158" hidden="1">'SO 05-34-03.03'!$C$9:$K$29</definedName>
    <definedName name="_xlnm._FilterDatabase" localSheetId="159" hidden="1">'SO 05-34-04.01'!$C$9:$K$21</definedName>
    <definedName name="_xlnm._FilterDatabase" localSheetId="160" hidden="1">'SO 05-34-04.02'!$C$9:$K$21</definedName>
    <definedName name="_xlnm._FilterDatabase" localSheetId="161" hidden="1">'SO 05-34-05.01'!$C$9:$K$105</definedName>
    <definedName name="_xlnm._FilterDatabase" localSheetId="162" hidden="1">'SO 05-34-05.02'!$C$9:$K$97</definedName>
    <definedName name="_xlnm._FilterDatabase" localSheetId="163" hidden="1">'SO 05-34-05.03'!$C$9:$K$24</definedName>
    <definedName name="_xlnm._FilterDatabase" localSheetId="164" hidden="1">'SO 05-34-05.1.01'!$C$9:$K$93</definedName>
    <definedName name="_xlnm._FilterDatabase" localSheetId="165" hidden="1">'SO 05-34-05.1.02'!$C$9:$K$65</definedName>
    <definedName name="_xlnm._FilterDatabase" localSheetId="166" hidden="1">'SO 05-34-05.1.03'!$C$9:$K$47</definedName>
    <definedName name="_xlnm._FilterDatabase" localSheetId="167" hidden="1">'SO 05-34-05.2.01'!$C$9:$K$95</definedName>
    <definedName name="_xlnm._FilterDatabase" localSheetId="168" hidden="1">'SO 05-34-05.2.02'!$C$9:$K$65</definedName>
    <definedName name="_xlnm._FilterDatabase" localSheetId="169" hidden="1">'SO 05-34-05.2.03'!$C$9:$K$47</definedName>
    <definedName name="_xlnm._FilterDatabase" localSheetId="170" hidden="1">'SO 05-34-07.01'!$C$9:$K$21</definedName>
    <definedName name="_xlnm._FilterDatabase" localSheetId="171" hidden="1">'SO 05-34-07.02'!$C$9:$K$33</definedName>
    <definedName name="_xlnm._FilterDatabase" localSheetId="172" hidden="1">'SO 05-34-10.01'!$C$9:$K$58</definedName>
    <definedName name="_xlnm._FilterDatabase" localSheetId="173" hidden="1">'SO 05-34-10.02'!$C$9:$K$61</definedName>
    <definedName name="_xlnm._FilterDatabase" localSheetId="174" hidden="1">'SO 05-34-11.01'!$C$9:$K$108</definedName>
    <definedName name="_xlnm._FilterDatabase" localSheetId="175" hidden="1">'SO 05-34-11.02'!$C$9:$K$119</definedName>
    <definedName name="_xlnm._FilterDatabase" localSheetId="176" hidden="1">'SO 05-34-11.03'!$C$9:$K$63</definedName>
    <definedName name="_xlnm._FilterDatabase" localSheetId="177" hidden="1">'SO 05-34-12.01'!$C$9:$K$53</definedName>
    <definedName name="_xlnm._FilterDatabase" localSheetId="178" hidden="1">'SO 05-34-12.02'!$C$9:$K$44</definedName>
    <definedName name="_xlnm._FilterDatabase" localSheetId="179" hidden="1">'SO 05-34-13'!$C$9:$K$44</definedName>
    <definedName name="_xlnm._FilterDatabase" localSheetId="180" hidden="1">'SO 05-34-14.01'!$C$9:$K$187</definedName>
    <definedName name="_xlnm._FilterDatabase" localSheetId="181" hidden="1">'SO 05-34-14.03'!$C$9:$K$190</definedName>
    <definedName name="_xlnm._FilterDatabase" localSheetId="182" hidden="1">'SO 05-34-14.04'!$C$9:$K$33</definedName>
    <definedName name="_xlnm._FilterDatabase" localSheetId="183" hidden="1">'SO 05-34-14.05'!$C$9:$K$66</definedName>
    <definedName name="_xlnm._FilterDatabase" localSheetId="184" hidden="1">'SO 05-34-14.06'!$C$9:$K$48</definedName>
    <definedName name="_xlnm._FilterDatabase" localSheetId="185" hidden="1">'SO 05-34-14.07'!$C$9:$K$123</definedName>
    <definedName name="_xlnm._FilterDatabase" localSheetId="186" hidden="1">'SO 05-34-14.08'!$C$9:$K$29</definedName>
    <definedName name="_xlnm._FilterDatabase" localSheetId="187" hidden="1">'SO 05-34-15.01'!$C$9:$K$96</definedName>
    <definedName name="_xlnm._FilterDatabase" localSheetId="188" hidden="1">'SO 05-34-15.03'!$C$9:$K$121</definedName>
    <definedName name="_xlnm._FilterDatabase" localSheetId="189" hidden="1">'SO 05-34-15.04'!$C$9:$K$23</definedName>
    <definedName name="_xlnm._FilterDatabase" localSheetId="190" hidden="1">'SO 05-34-18.01'!$C$9:$K$79</definedName>
    <definedName name="_xlnm._FilterDatabase" localSheetId="191" hidden="1">'SO 05-34-18.03'!$C$9:$K$157</definedName>
    <definedName name="_xlnm._FilterDatabase" localSheetId="192" hidden="1">'SO 05-34-18.04'!$C$9:$K$33</definedName>
    <definedName name="_xlnm._FilterDatabase" localSheetId="193" hidden="1">'SO 05-34-18.05'!$C$9:$K$60</definedName>
    <definedName name="_xlnm._FilterDatabase" localSheetId="194" hidden="1">'SO 05-34-18.06'!$C$9:$K$48</definedName>
    <definedName name="_xlnm._FilterDatabase" localSheetId="195" hidden="1">'SO 05-34-18.07'!$C$9:$K$123</definedName>
    <definedName name="_xlnm._FilterDatabase" localSheetId="196" hidden="1">'SO 05-34-18.08'!$C$9:$K$19</definedName>
    <definedName name="_xlnm._FilterDatabase" localSheetId="197" hidden="1">'SO 05-34-20.01'!$C$9:$K$162</definedName>
    <definedName name="_xlnm._FilterDatabase" localSheetId="198" hidden="1">'SO 05-34-20.03'!$C$9:$K$93</definedName>
    <definedName name="_xlnm._FilterDatabase" localSheetId="199" hidden="1">'SO 05-34-20.04'!$C$9:$K$22</definedName>
    <definedName name="_xlnm._FilterDatabase" localSheetId="200" hidden="1">'SO 05-34-20.05'!$C$9:$K$57</definedName>
    <definedName name="_xlnm._FilterDatabase" localSheetId="201" hidden="1">'SO 05-34-21.01'!$C$9:$K$49</definedName>
    <definedName name="_xlnm._FilterDatabase" localSheetId="202" hidden="1">'SO 05-34-21.02'!$C$9:$K$54</definedName>
    <definedName name="_xlnm._FilterDatabase" localSheetId="203" hidden="1">'SO 05-34-21.1'!$C$9:$K$45</definedName>
    <definedName name="_xlnm._FilterDatabase" localSheetId="204" hidden="1">'SO 05-34-23.1.01'!$C$9:$K$28</definedName>
    <definedName name="_xlnm._FilterDatabase" localSheetId="205" hidden="1">'SO 05-34-23.1.02'!$C$9:$K$52</definedName>
    <definedName name="_xlnm._FilterDatabase" localSheetId="206" hidden="1">'SO 05-34-24.01'!$C$9:$K$159</definedName>
    <definedName name="_xlnm._FilterDatabase" localSheetId="207" hidden="1">'SO 05-34-24.03'!$C$9:$K$152</definedName>
    <definedName name="_xlnm._FilterDatabase" localSheetId="208" hidden="1">'SO 05-34-24.04'!$C$9:$K$24</definedName>
    <definedName name="_xlnm._FilterDatabase" localSheetId="209" hidden="1">'SO 05-34-24.05'!$C$9:$K$19</definedName>
    <definedName name="_xlnm._FilterDatabase" localSheetId="210" hidden="1">'SO 05-34-25'!$C$9:$K$56</definedName>
    <definedName name="_xlnm._FilterDatabase" localSheetId="211" hidden="1">'SO 05-34-26.01'!$C$9:$K$41</definedName>
    <definedName name="_xlnm._FilterDatabase" localSheetId="212" hidden="1">'SO 05-34-26.02'!$C$9:$K$42</definedName>
    <definedName name="_xlnm._FilterDatabase" localSheetId="213" hidden="1">'SO 05-34-27'!$C$9:$K$44</definedName>
    <definedName name="_xlnm._FilterDatabase" localSheetId="214" hidden="1">'SO 05-34-27.1'!$C$9:$K$43</definedName>
    <definedName name="_xlnm._FilterDatabase" localSheetId="215" hidden="1">'SO 05-34-28'!$C$9:$K$44</definedName>
    <definedName name="_xlnm._FilterDatabase" localSheetId="216" hidden="1">'SO 05-34-29'!$C$9:$K$42</definedName>
    <definedName name="_xlnm._FilterDatabase" localSheetId="217" hidden="1">'SO 05-34-30'!$C$9:$K$113</definedName>
    <definedName name="_xlnm._FilterDatabase" localSheetId="218" hidden="1">'SO 05-34-31'!$C$9:$K$36</definedName>
    <definedName name="_xlnm._FilterDatabase" localSheetId="219" hidden="1">'SO 05-34-32'!$C$9:$K$29</definedName>
    <definedName name="_xlnm._FilterDatabase" localSheetId="220" hidden="1">'SO 05-34-33'!$C$9:$K$44</definedName>
    <definedName name="_xlnm._FilterDatabase" localSheetId="221" hidden="1">'SO 05-34-34'!$C$9:$K$53</definedName>
    <definedName name="_xlnm._FilterDatabase" localSheetId="222" hidden="1">'SO 05-34-35'!$C$9:$K$37</definedName>
    <definedName name="_xlnm._FilterDatabase" localSheetId="223" hidden="1">'SO 05-34-36'!$C$9:$K$22</definedName>
    <definedName name="_xlnm._FilterDatabase" localSheetId="224" hidden="1">'SO 05-35-01'!$C$9:$K$246</definedName>
    <definedName name="_xlnm._FilterDatabase" localSheetId="225" hidden="1">'SO 05-35-01.1'!$C$9:$K$56</definedName>
    <definedName name="_xlnm._FilterDatabase" localSheetId="226" hidden="1">'SO 05-35-02'!$C$9:$K$70</definedName>
    <definedName name="_xlnm._FilterDatabase" localSheetId="227" hidden="1">'SO 05-35-03'!$C$9:$K$90</definedName>
    <definedName name="_xlnm._FilterDatabase" localSheetId="228" hidden="1">'SO 05-35-03.1'!$C$9:$K$188</definedName>
    <definedName name="_xlnm._FilterDatabase" localSheetId="229" hidden="1">'SO 05-35-03.2'!$C$9:$K$48</definedName>
    <definedName name="_xlnm._FilterDatabase" localSheetId="230" hidden="1">'SO 05-35-04'!$C$9:$K$55</definedName>
    <definedName name="_xlnm._FilterDatabase" localSheetId="231" hidden="1">'SO 05-35-05'!$C$9:$K$44</definedName>
    <definedName name="_xlnm._FilterDatabase" localSheetId="232" hidden="1">'SO 05-35-06'!$C$9:$K$35</definedName>
    <definedName name="_xlnm._FilterDatabase" localSheetId="233" hidden="1">'SO 05-35-07'!$C$9:$K$46</definedName>
    <definedName name="_xlnm._FilterDatabase" localSheetId="234" hidden="1">'SO 05-35-08'!$C$9:$K$91</definedName>
    <definedName name="_xlnm._FilterDatabase" localSheetId="235" hidden="1">'SO 05-35-08.1'!$C$9:$K$81</definedName>
    <definedName name="_xlnm._FilterDatabase" localSheetId="236" hidden="1">'SO 05-35-10'!$C$9:$K$75</definedName>
    <definedName name="_xlnm._FilterDatabase" localSheetId="237" hidden="1">'SO 05-35-10.1'!$C$9:$K$34</definedName>
    <definedName name="_xlnm._FilterDatabase" localSheetId="238" hidden="1">'SO 05-35-11'!$C$9:$K$36</definedName>
    <definedName name="_xlnm._FilterDatabase" localSheetId="239" hidden="1">'SO 05-35-12'!$C$9:$K$139</definedName>
    <definedName name="_xlnm._FilterDatabase" localSheetId="240" hidden="1">'SO 05-35-12.1'!$C$9:$K$55</definedName>
    <definedName name="_xlnm._FilterDatabase" localSheetId="241" hidden="1">'SO 05-35-12.2'!$C$9:$K$127</definedName>
    <definedName name="_xlnm._FilterDatabase" localSheetId="242" hidden="1">'SO 05-35-13'!$C$9:$K$73</definedName>
    <definedName name="_xlnm._FilterDatabase" localSheetId="243" hidden="1">'SO 05-35-13.1'!$C$9:$K$91</definedName>
    <definedName name="_xlnm._FilterDatabase" localSheetId="244" hidden="1">'SO 05-35-14'!$C$9:$K$24</definedName>
    <definedName name="_xlnm._FilterDatabase" localSheetId="245" hidden="1">'SO 05-35-15'!$C$9:$K$48</definedName>
    <definedName name="_xlnm._FilterDatabase" localSheetId="247" hidden="1">'SO 05-35-16'!$C$9:$K$93</definedName>
    <definedName name="_xlnm._FilterDatabase" localSheetId="248" hidden="1">'SO 05-35-17'!$C$9:$K$35</definedName>
    <definedName name="_xlnm._FilterDatabase" localSheetId="249" hidden="1">'SO 05-35-19'!$C$9:$K$51</definedName>
    <definedName name="_xlnm._FilterDatabase" localSheetId="250" hidden="1">'SO 05-35-20'!$C$9:$K$47</definedName>
    <definedName name="_xlnm._FilterDatabase" localSheetId="251" hidden="1">'SO 05-35-22'!$C$9:$K$48</definedName>
    <definedName name="_xlnm._FilterDatabase" localSheetId="252" hidden="1">'SO 05-35-23'!$C$9:$K$97</definedName>
    <definedName name="_xlnm._FilterDatabase" localSheetId="253" hidden="1">'SO 05-35-24'!$C$9:$K$264</definedName>
    <definedName name="_xlnm._FilterDatabase" localSheetId="254" hidden="1">'SO 05-35-25'!$C$9:$K$135</definedName>
    <definedName name="_xlnm._FilterDatabase" localSheetId="255" hidden="1">'SO 05-35-26'!$C$9:$K$58</definedName>
    <definedName name="_xlnm._FilterDatabase" localSheetId="256" hidden="1">'SO 05-35-27'!$C$9:$K$62</definedName>
    <definedName name="_xlnm._FilterDatabase" localSheetId="257" hidden="1">'SO 05-35-28'!$C$9:$K$40</definedName>
    <definedName name="_xlnm._FilterDatabase" localSheetId="258" hidden="1">'SO 05-35-29'!$C$9:$K$28</definedName>
    <definedName name="_xlnm._FilterDatabase" localSheetId="259" hidden="1">'SO 05-35-30'!$C$9:$K$35</definedName>
    <definedName name="_xlnm._FilterDatabase" localSheetId="260" hidden="1">'SO 05-35-31'!$C$9:$K$61</definedName>
    <definedName name="_xlnm._FilterDatabase" localSheetId="261" hidden="1">'SO 05-35-31.1'!$C$9:$K$86</definedName>
    <definedName name="_xlnm._FilterDatabase" localSheetId="262" hidden="1">'SO 05-35-32'!$C$9:$K$117</definedName>
    <definedName name="_xlnm._FilterDatabase" localSheetId="263" hidden="1">'SO 05-35-33'!$C$9:$K$77</definedName>
    <definedName name="_xlnm._FilterDatabase" localSheetId="264" hidden="1">'SO 05-35-34'!$C$9:$K$74</definedName>
    <definedName name="_xlnm._FilterDatabase" localSheetId="265" hidden="1">'SO 05-35-35'!$C$9:$K$35</definedName>
    <definedName name="_xlnm._FilterDatabase" localSheetId="266" hidden="1">'SO 05-35-36'!$C$9:$K$40</definedName>
    <definedName name="_xlnm._FilterDatabase" localSheetId="267" hidden="1">'SO 05-35-37'!$C$9:$K$82</definedName>
    <definedName name="_xlnm._FilterDatabase" localSheetId="268" hidden="1">'SO 05-35-38'!$C$9:$K$24</definedName>
    <definedName name="_xlnm._FilterDatabase" localSheetId="269" hidden="1">'SO 05-35-39'!$C$9:$K$91</definedName>
    <definedName name="_xlnm._FilterDatabase" localSheetId="270" hidden="1">'SO 05-35-39.1'!$C$9:$K$81</definedName>
    <definedName name="_xlnm._FilterDatabase" localSheetId="271" hidden="1">'SO 05-36-01'!$C$9:$K$90</definedName>
    <definedName name="_xlnm._FilterDatabase" localSheetId="272" hidden="1">'SO 05-36-01.1'!$C$9:$K$66</definedName>
    <definedName name="_xlnm._FilterDatabase" localSheetId="273" hidden="1">'SO 05-36-01.2'!$C$9:$K$37</definedName>
    <definedName name="_xlnm._FilterDatabase" localSheetId="274" hidden="1">'SO 05-36-01.3'!$C$9:$K$57</definedName>
    <definedName name="_xlnm._FilterDatabase" localSheetId="275" hidden="1">'SO 05-36-01.4'!$C$9:$K$46</definedName>
    <definedName name="_xlnm._FilterDatabase" localSheetId="276" hidden="1">'SO 05-36-01.5'!$C$9:$K$66</definedName>
    <definedName name="_xlnm._FilterDatabase" localSheetId="277" hidden="1">'SO 05-36-02'!$C$9:$K$58</definedName>
    <definedName name="_xlnm._FilterDatabase" localSheetId="278" hidden="1">'SO 05-37-01'!$C$9:$K$96</definedName>
    <definedName name="_xlnm._FilterDatabase" localSheetId="279" hidden="1">'SO 05-37-01.1'!$C$9:$K$95</definedName>
    <definedName name="_xlnm._FilterDatabase" localSheetId="280" hidden="1">'SO 05-37-03'!$C$9:$K$80</definedName>
    <definedName name="_xlnm._FilterDatabase" localSheetId="281" hidden="1">'SO 05-37-04'!$C$9:$K$79</definedName>
    <definedName name="_xlnm._FilterDatabase" localSheetId="282" hidden="1">'SO 05-37-04.1'!$C$9:$K$96</definedName>
    <definedName name="_xlnm._FilterDatabase" localSheetId="283" hidden="1">'SO 05-37-05'!$C$9:$K$88</definedName>
    <definedName name="_xlnm._FilterDatabase" localSheetId="284" hidden="1">'SO 05-37-06'!$C$9:$K$81</definedName>
    <definedName name="_xlnm._FilterDatabase" localSheetId="285" hidden="1">'SO 05-37-07'!$C$9:$K$74</definedName>
    <definedName name="_xlnm._FilterDatabase" localSheetId="286" hidden="1">'SO 05-37-08'!$C$9:$K$78</definedName>
    <definedName name="_xlnm._FilterDatabase" localSheetId="287" hidden="1">'SO 05-37-09'!$C$9:$K$78</definedName>
    <definedName name="_xlnm._FilterDatabase" localSheetId="288" hidden="1">'SO 05-37-10'!$C$9:$K$78</definedName>
    <definedName name="_xlnm._FilterDatabase" localSheetId="289" hidden="1">'SO 05-37-12'!$C$9:$K$53</definedName>
    <definedName name="_xlnm._FilterDatabase" localSheetId="290" hidden="1">'SO 05-37-12.1'!$C$9:$K$74</definedName>
    <definedName name="_xlnm._FilterDatabase" localSheetId="291" hidden="1">'SO 05-37-12.2'!$C$9:$K$69</definedName>
    <definedName name="_xlnm._FilterDatabase" localSheetId="292" hidden="1">'SO 05-37-14'!$C$9:$K$37</definedName>
    <definedName name="_xlnm._FilterDatabase" localSheetId="293" hidden="1">'SO 05-37-15'!$C$9:$K$26</definedName>
    <definedName name="_xlnm._FilterDatabase" localSheetId="294" hidden="1">'SO 05-37-16'!$C$9:$K$26</definedName>
    <definedName name="_xlnm._FilterDatabase" localSheetId="295" hidden="1">'SO 05-37-17'!$C$9:$K$35</definedName>
    <definedName name="_xlnm._FilterDatabase" localSheetId="296" hidden="1">'SO 05-37-18'!$C$9:$K$40</definedName>
    <definedName name="_xlnm._FilterDatabase" localSheetId="297" hidden="1">'SO 05-37-19'!$C$9:$K$42</definedName>
    <definedName name="_xlnm._FilterDatabase" localSheetId="298" hidden="1">'SO 05-37-20'!$C$9:$K$43</definedName>
    <definedName name="_xlnm._FilterDatabase" localSheetId="299" hidden="1">'SO 05-37-23'!$C$9:$K$68</definedName>
    <definedName name="_xlnm._FilterDatabase" localSheetId="300" hidden="1">'SO 05-37-24'!$C$9:$K$57</definedName>
    <definedName name="_xlnm._FilterDatabase" localSheetId="301" hidden="1">'SO 05-37-25'!$C$9:$K$37</definedName>
    <definedName name="_xlnm._FilterDatabase" localSheetId="302" hidden="1">'SO 05-37-27'!$C$9:$K$37</definedName>
    <definedName name="_xlnm._FilterDatabase" localSheetId="303" hidden="1">'SO 05-37-28'!$C$9:$K$79</definedName>
    <definedName name="_xlnm._FilterDatabase" localSheetId="304" hidden="1">'SO 05-37-29'!$C$9:$K$99</definedName>
    <definedName name="_xlnm._FilterDatabase" localSheetId="305" hidden="1">'SO 05-37-29.1'!$C$9:$K$46</definedName>
    <definedName name="_xlnm._FilterDatabase" localSheetId="306" hidden="1">'SO 05-37-30'!$C$9:$K$94</definedName>
    <definedName name="_xlnm._FilterDatabase" localSheetId="307" hidden="1">'SO 05-37-30.1'!$C$9:$K$35</definedName>
    <definedName name="_xlnm._FilterDatabase" localSheetId="308" hidden="1">'SO 05-37-31'!$C$9:$K$88</definedName>
    <definedName name="_xlnm._FilterDatabase" localSheetId="309" hidden="1">'SO 05-37-31.1'!$C$9:$K$34</definedName>
    <definedName name="_xlnm._FilterDatabase" localSheetId="310" hidden="1">'SO 05-37-32'!$C$9:$K$87</definedName>
    <definedName name="_xlnm._FilterDatabase" localSheetId="311" hidden="1">'SO 05-37-32.1'!$C$9:$K$34</definedName>
    <definedName name="_xlnm._FilterDatabase" localSheetId="312" hidden="1">'SO 05-37-33'!$C$9:$K$50</definedName>
    <definedName name="_xlnm._FilterDatabase" localSheetId="313" hidden="1">'SO 05-37-34'!$C$9:$K$104</definedName>
    <definedName name="_xlnm._FilterDatabase" localSheetId="314" hidden="1">'SO 05-37-37'!$C$9:$K$80</definedName>
    <definedName name="_xlnm._FilterDatabase" localSheetId="315" hidden="1">'SO 05-37-38'!$C$9:$K$66</definedName>
    <definedName name="_xlnm._FilterDatabase" localSheetId="316" hidden="1">'SO 05-37-38.1'!$C$9:$K$85</definedName>
    <definedName name="_xlnm._FilterDatabase" localSheetId="317" hidden="1">'SO 05-37-39'!$C$9:$K$100</definedName>
    <definedName name="_xlnm._FilterDatabase" localSheetId="318" hidden="1">'SO 05-37-44'!$C$9:$K$36</definedName>
    <definedName name="_xlnm._FilterDatabase" localSheetId="319" hidden="1">'SO 05-38-01'!$C$9:$K$59</definedName>
    <definedName name="_xlnm._FilterDatabase" localSheetId="320" hidden="1">'SO 05-38-02'!$C$9:$K$46</definedName>
    <definedName name="_xlnm._FilterDatabase" localSheetId="321" hidden="1">'SO 05-38-03'!$C$9:$K$39</definedName>
    <definedName name="_xlnm._FilterDatabase" localSheetId="322" hidden="1">'SO 05-38-04'!$C$9:$K$89</definedName>
    <definedName name="_xlnm._FilterDatabase" localSheetId="323" hidden="1">'SO 05-38-05'!$C$9:$K$55</definedName>
    <definedName name="_xlnm._FilterDatabase" localSheetId="324" hidden="1">'SO 05-38-07'!$C$9:$K$51</definedName>
    <definedName name="_xlnm._FilterDatabase" localSheetId="325" hidden="1">'SO 05-38-08'!$C$9:$K$59</definedName>
    <definedName name="_xlnm._FilterDatabase" localSheetId="326" hidden="1">'SO 05-38-09'!$C$9:$K$98</definedName>
    <definedName name="_xlnm._FilterDatabase" localSheetId="327" hidden="1">'SO 05-38-10'!$C$9:$K$102</definedName>
    <definedName name="_xlnm._FilterDatabase" localSheetId="328" hidden="1">'SO 05-38-11'!$C$9:$K$42</definedName>
    <definedName name="_xlnm._FilterDatabase" localSheetId="329" hidden="1">'SO 05-38-13'!$C$9:$K$52</definedName>
    <definedName name="_xlnm._FilterDatabase" localSheetId="330" hidden="1">'SO 05-39-01'!$C$9:$K$27</definedName>
    <definedName name="_xlnm._FilterDatabase" localSheetId="331" hidden="1">'SO 05-39-02'!$C$9:$K$27</definedName>
    <definedName name="_xlnm._FilterDatabase" localSheetId="332" hidden="1">'SO 05-39-03'!$C$9:$K$24</definedName>
    <definedName name="_xlnm._FilterDatabase" localSheetId="333" hidden="1">'SO 05-39-04'!$C$9:$K$22</definedName>
    <definedName name="_xlnm._FilterDatabase" localSheetId="334" hidden="1">'SO 05-39-05'!$C$9:$K$19</definedName>
    <definedName name="Akceptovaná_zmluvná_hodnota">5</definedName>
    <definedName name="_xlnm.Print_Titles" localSheetId="1">'PS 05-21-01'!$9:$9</definedName>
    <definedName name="_xlnm.Print_Titles" localSheetId="2">'PS 05-21-02'!$9:$9</definedName>
    <definedName name="_xlnm.Print_Titles" localSheetId="3">'PS 05-21-03'!$9:$9</definedName>
    <definedName name="_xlnm.Print_Titles" localSheetId="4">'PS 05-21-05'!$9:$9</definedName>
    <definedName name="_xlnm.Print_Titles" localSheetId="5">'PS 05-21-06'!$9:$9</definedName>
    <definedName name="_xlnm.Print_Titles" localSheetId="6">'PS 05-21-06.1'!$9:$9</definedName>
    <definedName name="_xlnm.Print_Titles" localSheetId="7">'PS 05-21-09'!$9:$9</definedName>
    <definedName name="_xlnm.Print_Titles" localSheetId="8">'PS 05-21-10'!$9:$9</definedName>
    <definedName name="_xlnm.Print_Titles" localSheetId="9">'PS 05-21-11'!$9:$9</definedName>
    <definedName name="_xlnm.Print_Titles" localSheetId="10">'PS 05-21-12'!$9:$9</definedName>
    <definedName name="_xlnm.Print_Titles" localSheetId="11">'PS 05-21-13'!$9:$9</definedName>
    <definedName name="_xlnm.Print_Titles" localSheetId="12">'PS 05-22-01'!$9:$9</definedName>
    <definedName name="_xlnm.Print_Titles" localSheetId="13">'PS 05-22-01.1'!$9:$9</definedName>
    <definedName name="_xlnm.Print_Titles" localSheetId="14">'PS 05-22-02'!$9:$9</definedName>
    <definedName name="_xlnm.Print_Titles" localSheetId="15">'PS 05-22-03.1'!$9:$9</definedName>
    <definedName name="_xlnm.Print_Titles" localSheetId="16">'PS 05-22-03.2'!$9:$9</definedName>
    <definedName name="_xlnm.Print_Titles" localSheetId="18">'PS 05-22-05'!$9:$9</definedName>
    <definedName name="_xlnm.Print_Titles" localSheetId="19">'PS 05-22-06'!$9:$9</definedName>
    <definedName name="_xlnm.Print_Titles" localSheetId="20">'PS 05-22-07'!$9:$9</definedName>
    <definedName name="_xlnm.Print_Titles" localSheetId="21">'PS 05-22-08'!$9:$9</definedName>
    <definedName name="_xlnm.Print_Titles" localSheetId="22">'PS 05-22-09'!$9:$9</definedName>
    <definedName name="_xlnm.Print_Titles" localSheetId="23">'PS 05-22-10'!$9:$9</definedName>
    <definedName name="_xlnm.Print_Titles" localSheetId="24">'PS 05-22-11'!$9:$9</definedName>
    <definedName name="_xlnm.Print_Titles" localSheetId="25">'PS 05-22-11.1'!$9:$9</definedName>
    <definedName name="_xlnm.Print_Titles" localSheetId="26">'PS 05-22-13'!$9:$9</definedName>
    <definedName name="_xlnm.Print_Titles" localSheetId="27">'PS 05-22-14'!$9:$9</definedName>
    <definedName name="_xlnm.Print_Titles" localSheetId="28">'PS 05-22-15'!$9:$9</definedName>
    <definedName name="_xlnm.Print_Titles" localSheetId="29">'PS 05-22-16'!$9:$9</definedName>
    <definedName name="_xlnm.Print_Titles" localSheetId="30">'PS 05-22-17'!$9:$9</definedName>
    <definedName name="_xlnm.Print_Titles" localSheetId="31">'PS 05-22-18'!$9:$9</definedName>
    <definedName name="_xlnm.Print_Titles" localSheetId="32">'PS 05-22-19'!$9:$9</definedName>
    <definedName name="_xlnm.Print_Titles" localSheetId="33">'PS 05-22-20'!$9:$9</definedName>
    <definedName name="_xlnm.Print_Titles" localSheetId="34">'PS 05-22-21'!$9:$9</definedName>
    <definedName name="_xlnm.Print_Titles" localSheetId="35">'PS 05-22-22'!$9:$9</definedName>
    <definedName name="_xlnm.Print_Titles" localSheetId="36">'PS 05-22-23'!$9:$9</definedName>
    <definedName name="_xlnm.Print_Titles" localSheetId="37">'PS 05-22-24'!$9:$9</definedName>
    <definedName name="_xlnm.Print_Titles" localSheetId="38">'PS 05-22-25'!$9:$9</definedName>
    <definedName name="_xlnm.Print_Titles" localSheetId="39">'PS 05-22-25.1'!$9:$9</definedName>
    <definedName name="_xlnm.Print_Titles" localSheetId="40">'PS 05-22-25.2'!$9:$9</definedName>
    <definedName name="_xlnm.Print_Titles" localSheetId="41">'PS 05-22-26'!$9:$9</definedName>
    <definedName name="_xlnm.Print_Titles" localSheetId="43">'PS 05-22-27'!$9:$9</definedName>
    <definedName name="_xlnm.Print_Titles" localSheetId="44">'PS 05-22-28'!$9:$9</definedName>
    <definedName name="_xlnm.Print_Titles" localSheetId="45">'PS 05-23-01'!$9:$9</definedName>
    <definedName name="_xlnm.Print_Titles" localSheetId="47">'PS 05-23-02'!$9:$9</definedName>
    <definedName name="_xlnm.Print_Titles" localSheetId="48">'PS 05-23-04.1'!$9:$9</definedName>
    <definedName name="_xlnm.Print_Titles" localSheetId="49">'PS 05-23-08'!$9:$9</definedName>
    <definedName name="_xlnm.Print_Titles" localSheetId="50">'PS 05-24-01'!$9:$9</definedName>
    <definedName name="_xlnm.Print_Titles" localSheetId="51">'PS 05-24-01.1'!$9:$9</definedName>
    <definedName name="_xlnm.Print_Titles" localSheetId="52">'PS 05-24-04'!$9:$9</definedName>
    <definedName name="_xlnm.Print_Titles" localSheetId="53">'PS 05-24-04.1'!$9:$9</definedName>
    <definedName name="_xlnm.Print_Titles" localSheetId="54">'PS 05-24-04.2'!$9:$9</definedName>
    <definedName name="_xlnm.Print_Titles" localSheetId="55">'PS 05-24-05'!$9:$9</definedName>
    <definedName name="_xlnm.Print_Titles" localSheetId="56">'PS 05-24-06'!$9:$9</definedName>
    <definedName name="_xlnm.Print_Titles" localSheetId="57">'PS 05-24-07'!$9:$9</definedName>
    <definedName name="_xlnm.Print_Titles" localSheetId="58">'PS 05-24-08'!$9:$9</definedName>
    <definedName name="_xlnm.Print_Titles" localSheetId="59">'PS 05-24-09'!$9:$9</definedName>
    <definedName name="_xlnm.Print_Titles" localSheetId="60">'PS 05-24-10'!$9:$9</definedName>
    <definedName name="_xlnm.Print_Titles" localSheetId="61">'PS 05-24-11'!$9:$9</definedName>
    <definedName name="_xlnm.Print_Titles" localSheetId="62">'PS 05-25-01'!$9:$9</definedName>
    <definedName name="_xlnm.Print_Titles" localSheetId="63">'PS 05-26-05'!$9:$9</definedName>
    <definedName name="_xlnm.Print_Titles" localSheetId="64">'PS 05-27-01'!$9:$9</definedName>
    <definedName name="_xlnm.Print_Titles" localSheetId="65">'PS 05-27-02'!$9:$9</definedName>
    <definedName name="_xlnm.Print_Titles" localSheetId="66">'PS 05-27-04'!$9:$9</definedName>
    <definedName name="_xlnm.Print_Titles" localSheetId="67">'PS 05-27-04.1'!$9:$9</definedName>
    <definedName name="_xlnm.Print_Titles" localSheetId="68">'PS 05-27-04.2'!$9:$9</definedName>
    <definedName name="_xlnm.Print_Titles" localSheetId="69">'PS 05-27-05'!$9:$9</definedName>
    <definedName name="_xlnm.Print_Titles" localSheetId="71">'PS 05-29-01'!$9:$9</definedName>
    <definedName name="_xlnm.Print_Titles" localSheetId="72">'PS 05-29-01.1'!$9:$9</definedName>
    <definedName name="_xlnm.Print_Titles" localSheetId="73">'PS 05-29-01.2'!$9:$9</definedName>
    <definedName name="_xlnm.Print_Titles" localSheetId="74">'PS 05-29-01.3'!$9:$9</definedName>
    <definedName name="_xlnm.Print_Titles" localSheetId="75">'PS 05-29-02'!$9:$9</definedName>
    <definedName name="_xlnm.Print_Titles" localSheetId="0">'Rek. obj.'!$5:$5</definedName>
    <definedName name="_xlnm.Print_Titles" localSheetId="76">'SO 05-31-01'!$9:$9</definedName>
    <definedName name="_xlnm.Print_Titles" localSheetId="77">'SO 05-31-02'!$9:$9</definedName>
    <definedName name="_xlnm.Print_Titles" localSheetId="78">'SO 05-31-03'!$9:$9</definedName>
    <definedName name="_xlnm.Print_Titles" localSheetId="79">'SO 05-31-04'!$9:$9</definedName>
    <definedName name="_xlnm.Print_Titles" localSheetId="80">'SO 05-32-01'!$9:$9</definedName>
    <definedName name="_xlnm.Print_Titles" localSheetId="81">'SO 05-32-01.01'!$9:$9</definedName>
    <definedName name="_xlnm.Print_Titles" localSheetId="82">'SO 05-32-01.02'!$9:$9</definedName>
    <definedName name="_xlnm.Print_Titles" localSheetId="83">'SO 05-32-01.03'!$9:$9</definedName>
    <definedName name="_xlnm.Print_Titles" localSheetId="84">'SO 05-32-01.04'!$9:$9</definedName>
    <definedName name="_xlnm.Print_Titles" localSheetId="85">'SO 05-32-01.05'!$9:$9</definedName>
    <definedName name="_xlnm.Print_Titles" localSheetId="86">'SO 05-32-01.06'!$9:$9</definedName>
    <definedName name="_xlnm.Print_Titles" localSheetId="87">'SO 05-32-01.07'!$9:$9</definedName>
    <definedName name="_xlnm.Print_Titles" localSheetId="88">'SO 05-32-02'!$9:$9</definedName>
    <definedName name="_xlnm.Print_Titles" localSheetId="89">'SO 05-32-03'!$9:$9</definedName>
    <definedName name="_xlnm.Print_Titles" localSheetId="90">'SO 05-32-04'!$9:$9</definedName>
    <definedName name="_xlnm.Print_Titles" localSheetId="91">'SO 05-32-05'!$9:$9</definedName>
    <definedName name="_xlnm.Print_Titles" localSheetId="92">'SO 05-32-05.1'!$9:$9</definedName>
    <definedName name="_xlnm.Print_Titles" localSheetId="93">'SO 05-32-05.2'!$9:$9</definedName>
    <definedName name="_xlnm.Print_Titles" localSheetId="94">'SO 05-32-06'!$9:$9</definedName>
    <definedName name="_xlnm.Print_Titles" localSheetId="95">'SO 05-32-06.01'!$9:$9</definedName>
    <definedName name="_xlnm.Print_Titles" localSheetId="96">'SO 05-32-06.02'!$9:$9</definedName>
    <definedName name="_xlnm.Print_Titles" localSheetId="97">'SO 05-32-06.03'!$9:$9</definedName>
    <definedName name="_xlnm.Print_Titles" localSheetId="98">'SO 05-32-06.04'!$9:$9</definedName>
    <definedName name="_xlnm.Print_Titles" localSheetId="99">'SO 05-32-06.05'!$9:$9</definedName>
    <definedName name="_xlnm.Print_Titles" localSheetId="100">'SO 05-32-06.06'!$9:$9</definedName>
    <definedName name="_xlnm.Print_Titles" localSheetId="101">'SO 05-32-06.07'!$9:$9</definedName>
    <definedName name="_xlnm.Print_Titles" localSheetId="102">'SO 05-32-07'!$9:$9</definedName>
    <definedName name="_xlnm.Print_Titles" localSheetId="103">'SO 05-32-08'!$9:$9</definedName>
    <definedName name="_xlnm.Print_Titles" localSheetId="104">'SO 05-32-09'!$9:$9</definedName>
    <definedName name="_xlnm.Print_Titles" localSheetId="105">'SO 05-32-10'!$9:$9</definedName>
    <definedName name="_xlnm.Print_Titles" localSheetId="106">'SO 05-32-11'!$9:$9</definedName>
    <definedName name="_xlnm.Print_Titles" localSheetId="107">'SO 05-32-11.1'!$9:$9</definedName>
    <definedName name="_xlnm.Print_Titles" localSheetId="108">'SO 05-32-11.2'!$9:$9</definedName>
    <definedName name="_xlnm.Print_Titles" localSheetId="109">'SO 05-32-12'!$9:$9</definedName>
    <definedName name="_xlnm.Print_Titles" localSheetId="110">'SO 05-32-12.1'!$9:$9</definedName>
    <definedName name="_xlnm.Print_Titles" localSheetId="111">'SO 05-32-12.2'!$9:$9</definedName>
    <definedName name="_xlnm.Print_Titles" localSheetId="112">'SO 05-32-13'!$9:$9</definedName>
    <definedName name="_xlnm.Print_Titles" localSheetId="113">'SO 05-32-13.1'!$9:$9</definedName>
    <definedName name="_xlnm.Print_Titles" localSheetId="114">'SO 05-32-14'!$9:$9</definedName>
    <definedName name="_xlnm.Print_Titles" localSheetId="115">'SO 05-32-15'!$9:$9</definedName>
    <definedName name="_xlnm.Print_Titles" localSheetId="116">'SO 05-32-16'!$9:$9</definedName>
    <definedName name="_xlnm.Print_Titles" localSheetId="117">'SO 05-32-17'!$9:$9</definedName>
    <definedName name="_xlnm.Print_Titles" localSheetId="118">'SO 05-33-01'!$9:$9</definedName>
    <definedName name="_xlnm.Print_Titles" localSheetId="119">'SO 05-33-02'!$9:$9</definedName>
    <definedName name="_xlnm.Print_Titles" localSheetId="120">'SO 05-33-03'!$9:$9</definedName>
    <definedName name="_xlnm.Print_Titles" localSheetId="121">'SO 05-33-04'!$9:$9</definedName>
    <definedName name="_xlnm.Print_Titles" localSheetId="122">'SO 05-33-05'!$9:$9</definedName>
    <definedName name="_xlnm.Print_Titles" localSheetId="123">'SO 05-33-06'!$9:$9</definedName>
    <definedName name="_xlnm.Print_Titles" localSheetId="124">'SO 05-33-07'!$9:$9</definedName>
    <definedName name="_xlnm.Print_Titles" localSheetId="125">'SO 05-33-08'!$9:$9</definedName>
    <definedName name="_xlnm.Print_Titles" localSheetId="126">'SO 05-33-08.1'!$9:$9</definedName>
    <definedName name="_xlnm.Print_Titles" localSheetId="127">'SO 05-33-09'!$9:$9</definedName>
    <definedName name="_xlnm.Print_Titles" localSheetId="128">'SO 05-33-09.1'!$9:$9</definedName>
    <definedName name="_xlnm.Print_Titles" localSheetId="129">'SO 05-33-12'!$9:$9</definedName>
    <definedName name="_xlnm.Print_Titles" localSheetId="130">'SO 05-33-13'!$9:$9</definedName>
    <definedName name="_xlnm.Print_Titles" localSheetId="131">'SO 05-33-14'!$9:$9</definedName>
    <definedName name="_xlnm.Print_Titles" localSheetId="132">'SO 05-33-15'!$9:$9</definedName>
    <definedName name="_xlnm.Print_Titles" localSheetId="133">'SO 05-33-16'!$9:$9</definedName>
    <definedName name="_xlnm.Print_Titles" localSheetId="134">'SO 05-33-17'!$9:$9</definedName>
    <definedName name="_xlnm.Print_Titles" localSheetId="135">'SO 05-33-18'!$9:$9</definedName>
    <definedName name="_xlnm.Print_Titles" localSheetId="136">'SO 05-33-19'!$9:$9</definedName>
    <definedName name="_xlnm.Print_Titles" localSheetId="137">'SO 05-33-20'!$9:$9</definedName>
    <definedName name="_xlnm.Print_Titles" localSheetId="138">'SO 05-33-21'!$9:$9</definedName>
    <definedName name="_xlnm.Print_Titles" localSheetId="139">'SO 05-33-22'!$9:$9</definedName>
    <definedName name="_xlnm.Print_Titles" localSheetId="140">'SO 05-33-23'!$9:$9</definedName>
    <definedName name="_xlnm.Print_Titles" localSheetId="141">'SO 05-33-24'!$9:$9</definedName>
    <definedName name="_xlnm.Print_Titles" localSheetId="142">'SO 05-33-25'!$9:$9</definedName>
    <definedName name="_xlnm.Print_Titles" localSheetId="143">'SO 05-33-26'!$9:$9</definedName>
    <definedName name="_xlnm.Print_Titles" localSheetId="144">'SO 05-33-27'!$9:$9</definedName>
    <definedName name="_xlnm.Print_Titles" localSheetId="145">'SO 05-33-28'!$9:$9</definedName>
    <definedName name="_xlnm.Print_Titles" localSheetId="146">'SO 05-33-29'!$9:$9</definedName>
    <definedName name="_xlnm.Print_Titles" localSheetId="147">'SO 05-33-30'!$9:$9</definedName>
    <definedName name="_xlnm.Print_Titles" localSheetId="148">'SO 05-33-31'!$9:$9</definedName>
    <definedName name="_xlnm.Print_Titles" localSheetId="149">'SO 05-33-32'!$9:$9</definedName>
    <definedName name="_xlnm.Print_Titles" localSheetId="150">'SO 05-33-33'!$9:$9</definedName>
    <definedName name="_xlnm.Print_Titles" localSheetId="151">'SO 05-34-01.01'!$9:$9</definedName>
    <definedName name="_xlnm.Print_Titles" localSheetId="152">'SO 05-34-01.02'!$9:$9</definedName>
    <definedName name="_xlnm.Print_Titles" localSheetId="153">'SO 05-34-02.01'!$9:$9</definedName>
    <definedName name="_xlnm.Print_Titles" localSheetId="154">'SO 05-34-02.02'!$9:$9</definedName>
    <definedName name="_xlnm.Print_Titles" localSheetId="155">'SO 05-34-02.03'!$9:$9</definedName>
    <definedName name="_xlnm.Print_Titles" localSheetId="156">'SO 05-34-03.01'!$9:$9</definedName>
    <definedName name="_xlnm.Print_Titles" localSheetId="157">'SO 05-34-03.02'!$9:$9</definedName>
    <definedName name="_xlnm.Print_Titles" localSheetId="158">'SO 05-34-03.03'!$9:$9</definedName>
    <definedName name="_xlnm.Print_Titles" localSheetId="159">'SO 05-34-04.01'!$9:$9</definedName>
    <definedName name="_xlnm.Print_Titles" localSheetId="160">'SO 05-34-04.02'!$9:$9</definedName>
    <definedName name="_xlnm.Print_Titles" localSheetId="161">'SO 05-34-05.01'!$9:$9</definedName>
    <definedName name="_xlnm.Print_Titles" localSheetId="162">'SO 05-34-05.02'!$9:$9</definedName>
    <definedName name="_xlnm.Print_Titles" localSheetId="163">'SO 05-34-05.03'!$9:$9</definedName>
    <definedName name="_xlnm.Print_Titles" localSheetId="164">'SO 05-34-05.1.01'!$9:$9</definedName>
    <definedName name="_xlnm.Print_Titles" localSheetId="165">'SO 05-34-05.1.02'!$9:$9</definedName>
    <definedName name="_xlnm.Print_Titles" localSheetId="166">'SO 05-34-05.1.03'!$9:$9</definedName>
    <definedName name="_xlnm.Print_Titles" localSheetId="167">'SO 05-34-05.2.01'!$9:$9</definedName>
    <definedName name="_xlnm.Print_Titles" localSheetId="168">'SO 05-34-05.2.02'!$9:$9</definedName>
    <definedName name="_xlnm.Print_Titles" localSheetId="169">'SO 05-34-05.2.03'!$9:$9</definedName>
    <definedName name="_xlnm.Print_Titles" localSheetId="170">'SO 05-34-07.01'!$9:$9</definedName>
    <definedName name="_xlnm.Print_Titles" localSheetId="171">'SO 05-34-07.02'!$9:$9</definedName>
    <definedName name="_xlnm.Print_Titles" localSheetId="172">'SO 05-34-10.01'!$9:$9</definedName>
    <definedName name="_xlnm.Print_Titles" localSheetId="173">'SO 05-34-10.02'!$9:$9</definedName>
    <definedName name="_xlnm.Print_Titles" localSheetId="174">'SO 05-34-11.01'!$9:$9</definedName>
    <definedName name="_xlnm.Print_Titles" localSheetId="175">'SO 05-34-11.02'!$9:$9</definedName>
    <definedName name="_xlnm.Print_Titles" localSheetId="176">'SO 05-34-11.03'!$9:$9</definedName>
    <definedName name="_xlnm.Print_Titles" localSheetId="177">'SO 05-34-12.01'!$9:$9</definedName>
    <definedName name="_xlnm.Print_Titles" localSheetId="178">'SO 05-34-12.02'!$9:$9</definedName>
    <definedName name="_xlnm.Print_Titles" localSheetId="179">'SO 05-34-13'!$9:$9</definedName>
    <definedName name="_xlnm.Print_Titles" localSheetId="180">'SO 05-34-14.01'!$9:$9</definedName>
    <definedName name="_xlnm.Print_Titles" localSheetId="181">'SO 05-34-14.03'!$9:$9</definedName>
    <definedName name="_xlnm.Print_Titles" localSheetId="182">'SO 05-34-14.04'!$9:$9</definedName>
    <definedName name="_xlnm.Print_Titles" localSheetId="183">'SO 05-34-14.05'!$9:$9</definedName>
    <definedName name="_xlnm.Print_Titles" localSheetId="184">'SO 05-34-14.06'!$9:$9</definedName>
    <definedName name="_xlnm.Print_Titles" localSheetId="185">'SO 05-34-14.07'!$9:$9</definedName>
    <definedName name="_xlnm.Print_Titles" localSheetId="186">'SO 05-34-14.08'!$9:$9</definedName>
    <definedName name="_xlnm.Print_Titles" localSheetId="187">'SO 05-34-15.01'!$9:$9</definedName>
    <definedName name="_xlnm.Print_Titles" localSheetId="188">'SO 05-34-15.03'!$9:$9</definedName>
    <definedName name="_xlnm.Print_Titles" localSheetId="189">'SO 05-34-15.04'!$9:$9</definedName>
    <definedName name="_xlnm.Print_Titles" localSheetId="190">'SO 05-34-18.01'!$9:$9</definedName>
    <definedName name="_xlnm.Print_Titles" localSheetId="191">'SO 05-34-18.03'!$9:$9</definedName>
    <definedName name="_xlnm.Print_Titles" localSheetId="192">'SO 05-34-18.04'!$9:$9</definedName>
    <definedName name="_xlnm.Print_Titles" localSheetId="193">'SO 05-34-18.05'!$9:$9</definedName>
    <definedName name="_xlnm.Print_Titles" localSheetId="194">'SO 05-34-18.06'!$9:$9</definedName>
    <definedName name="_xlnm.Print_Titles" localSheetId="195">'SO 05-34-18.07'!$9:$9</definedName>
    <definedName name="_xlnm.Print_Titles" localSheetId="196">'SO 05-34-18.08'!$9:$9</definedName>
    <definedName name="_xlnm.Print_Titles" localSheetId="197">'SO 05-34-20.01'!$9:$9</definedName>
    <definedName name="_xlnm.Print_Titles" localSheetId="198">'SO 05-34-20.03'!$9:$9</definedName>
    <definedName name="_xlnm.Print_Titles" localSheetId="199">'SO 05-34-20.04'!$9:$9</definedName>
    <definedName name="_xlnm.Print_Titles" localSheetId="200">'SO 05-34-20.05'!$9:$9</definedName>
    <definedName name="_xlnm.Print_Titles" localSheetId="201">'SO 05-34-21.01'!$9:$9</definedName>
    <definedName name="_xlnm.Print_Titles" localSheetId="202">'SO 05-34-21.02'!$9:$9</definedName>
    <definedName name="_xlnm.Print_Titles" localSheetId="203">'SO 05-34-21.1'!$9:$9</definedName>
    <definedName name="_xlnm.Print_Titles" localSheetId="204">'SO 05-34-23.1.01'!$9:$9</definedName>
    <definedName name="_xlnm.Print_Titles" localSheetId="205">'SO 05-34-23.1.02'!$9:$9</definedName>
    <definedName name="_xlnm.Print_Titles" localSheetId="206">'SO 05-34-24.01'!$9:$9</definedName>
    <definedName name="_xlnm.Print_Titles" localSheetId="207">'SO 05-34-24.03'!$9:$9</definedName>
    <definedName name="_xlnm.Print_Titles" localSheetId="208">'SO 05-34-24.04'!$9:$9</definedName>
    <definedName name="_xlnm.Print_Titles" localSheetId="209">'SO 05-34-24.05'!$9:$9</definedName>
    <definedName name="_xlnm.Print_Titles" localSheetId="210">'SO 05-34-25'!$9:$9</definedName>
    <definedName name="_xlnm.Print_Titles" localSheetId="211">'SO 05-34-26.01'!$9:$9</definedName>
    <definedName name="_xlnm.Print_Titles" localSheetId="212">'SO 05-34-26.02'!$9:$9</definedName>
    <definedName name="_xlnm.Print_Titles" localSheetId="213">'SO 05-34-27'!$9:$9</definedName>
    <definedName name="_xlnm.Print_Titles" localSheetId="214">'SO 05-34-27.1'!$9:$9</definedName>
    <definedName name="_xlnm.Print_Titles" localSheetId="215">'SO 05-34-28'!$9:$9</definedName>
    <definedName name="_xlnm.Print_Titles" localSheetId="216">'SO 05-34-29'!$9:$9</definedName>
    <definedName name="_xlnm.Print_Titles" localSheetId="217">'SO 05-34-30'!$9:$9</definedName>
    <definedName name="_xlnm.Print_Titles" localSheetId="218">'SO 05-34-31'!$9:$9</definedName>
    <definedName name="_xlnm.Print_Titles" localSheetId="219">'SO 05-34-32'!$9:$9</definedName>
    <definedName name="_xlnm.Print_Titles" localSheetId="220">'SO 05-34-33'!$9:$9</definedName>
    <definedName name="_xlnm.Print_Titles" localSheetId="221">'SO 05-34-34'!$9:$9</definedName>
    <definedName name="_xlnm.Print_Titles" localSheetId="222">'SO 05-34-35'!$9:$9</definedName>
    <definedName name="_xlnm.Print_Titles" localSheetId="223">'SO 05-34-36'!$9:$9</definedName>
    <definedName name="_xlnm.Print_Titles" localSheetId="224">'SO 05-35-01'!$9:$9</definedName>
    <definedName name="_xlnm.Print_Titles" localSheetId="225">'SO 05-35-01.1'!$9:$9</definedName>
    <definedName name="_xlnm.Print_Titles" localSheetId="226">'SO 05-35-02'!$9:$9</definedName>
    <definedName name="_xlnm.Print_Titles" localSheetId="227">'SO 05-35-03'!$9:$9</definedName>
    <definedName name="_xlnm.Print_Titles" localSheetId="228">'SO 05-35-03.1'!$9:$9</definedName>
    <definedName name="_xlnm.Print_Titles" localSheetId="229">'SO 05-35-03.2'!$9:$9</definedName>
    <definedName name="_xlnm.Print_Titles" localSheetId="230">'SO 05-35-04'!$9:$9</definedName>
    <definedName name="_xlnm.Print_Titles" localSheetId="231">'SO 05-35-05'!$9:$9</definedName>
    <definedName name="_xlnm.Print_Titles" localSheetId="232">'SO 05-35-06'!$9:$9</definedName>
    <definedName name="_xlnm.Print_Titles" localSheetId="233">'SO 05-35-07'!$9:$9</definedName>
    <definedName name="_xlnm.Print_Titles" localSheetId="234">'SO 05-35-08'!$9:$9</definedName>
    <definedName name="_xlnm.Print_Titles" localSheetId="235">'SO 05-35-08.1'!$9:$9</definedName>
    <definedName name="_xlnm.Print_Titles" localSheetId="236">'SO 05-35-10'!$9:$9</definedName>
    <definedName name="_xlnm.Print_Titles" localSheetId="237">'SO 05-35-10.1'!$9:$9</definedName>
    <definedName name="_xlnm.Print_Titles" localSheetId="238">'SO 05-35-11'!$9:$9</definedName>
    <definedName name="_xlnm.Print_Titles" localSheetId="239">'SO 05-35-12'!$9:$9</definedName>
    <definedName name="_xlnm.Print_Titles" localSheetId="240">'SO 05-35-12.1'!$9:$9</definedName>
    <definedName name="_xlnm.Print_Titles" localSheetId="241">'SO 05-35-12.2'!$9:$9</definedName>
    <definedName name="_xlnm.Print_Titles" localSheetId="242">'SO 05-35-13'!$9:$9</definedName>
    <definedName name="_xlnm.Print_Titles" localSheetId="243">'SO 05-35-13.1'!$9:$9</definedName>
    <definedName name="_xlnm.Print_Titles" localSheetId="244">'SO 05-35-14'!$9:$9</definedName>
    <definedName name="_xlnm.Print_Titles" localSheetId="245">'SO 05-35-15'!$9:$9</definedName>
    <definedName name="_xlnm.Print_Titles" localSheetId="247">'SO 05-35-16'!$9:$9</definedName>
    <definedName name="_xlnm.Print_Titles" localSheetId="248">'SO 05-35-17'!$9:$9</definedName>
    <definedName name="_xlnm.Print_Titles" localSheetId="249">'SO 05-35-19'!$9:$9</definedName>
    <definedName name="_xlnm.Print_Titles" localSheetId="250">'SO 05-35-20'!$9:$9</definedName>
    <definedName name="_xlnm.Print_Titles" localSheetId="251">'SO 05-35-22'!$9:$9</definedName>
    <definedName name="_xlnm.Print_Titles" localSheetId="252">'SO 05-35-23'!$9:$9</definedName>
    <definedName name="_xlnm.Print_Titles" localSheetId="253">'SO 05-35-24'!$9:$9</definedName>
    <definedName name="_xlnm.Print_Titles" localSheetId="254">'SO 05-35-25'!$9:$9</definedName>
    <definedName name="_xlnm.Print_Titles" localSheetId="255">'SO 05-35-26'!$9:$9</definedName>
    <definedName name="_xlnm.Print_Titles" localSheetId="256">'SO 05-35-27'!$9:$9</definedName>
    <definedName name="_xlnm.Print_Titles" localSheetId="257">'SO 05-35-28'!$9:$9</definedName>
    <definedName name="_xlnm.Print_Titles" localSheetId="258">'SO 05-35-29'!$9:$9</definedName>
    <definedName name="_xlnm.Print_Titles" localSheetId="259">'SO 05-35-30'!$9:$9</definedName>
    <definedName name="_xlnm.Print_Titles" localSheetId="260">'SO 05-35-31'!$9:$9</definedName>
    <definedName name="_xlnm.Print_Titles" localSheetId="261">'SO 05-35-31.1'!$9:$9</definedName>
    <definedName name="_xlnm.Print_Titles" localSheetId="262">'SO 05-35-32'!$9:$9</definedName>
    <definedName name="_xlnm.Print_Titles" localSheetId="263">'SO 05-35-33'!$9:$9</definedName>
    <definedName name="_xlnm.Print_Titles" localSheetId="264">'SO 05-35-34'!$9:$9</definedName>
    <definedName name="_xlnm.Print_Titles" localSheetId="265">'SO 05-35-35'!$9:$9</definedName>
    <definedName name="_xlnm.Print_Titles" localSheetId="266">'SO 05-35-36'!$9:$9</definedName>
    <definedName name="_xlnm.Print_Titles" localSheetId="267">'SO 05-35-37'!$9:$9</definedName>
    <definedName name="_xlnm.Print_Titles" localSheetId="268">'SO 05-35-38'!$9:$9</definedName>
    <definedName name="_xlnm.Print_Titles" localSheetId="269">'SO 05-35-39'!$9:$9</definedName>
    <definedName name="_xlnm.Print_Titles" localSheetId="270">'SO 05-35-39.1'!$9:$9</definedName>
    <definedName name="_xlnm.Print_Titles" localSheetId="271">'SO 05-36-01'!$9:$9</definedName>
    <definedName name="_xlnm.Print_Titles" localSheetId="272">'SO 05-36-01.1'!$9:$9</definedName>
    <definedName name="_xlnm.Print_Titles" localSheetId="273">'SO 05-36-01.2'!$9:$9</definedName>
    <definedName name="_xlnm.Print_Titles" localSheetId="274">'SO 05-36-01.3'!$9:$9</definedName>
    <definedName name="_xlnm.Print_Titles" localSheetId="275">'SO 05-36-01.4'!$9:$9</definedName>
    <definedName name="_xlnm.Print_Titles" localSheetId="276">'SO 05-36-01.5'!$9:$9</definedName>
    <definedName name="_xlnm.Print_Titles" localSheetId="277">'SO 05-36-02'!$9:$9</definedName>
    <definedName name="_xlnm.Print_Titles" localSheetId="278">'SO 05-37-01'!$9:$9</definedName>
    <definedName name="_xlnm.Print_Titles" localSheetId="279">'SO 05-37-01.1'!$9:$9</definedName>
    <definedName name="_xlnm.Print_Titles" localSheetId="280">'SO 05-37-03'!$9:$9</definedName>
    <definedName name="_xlnm.Print_Titles" localSheetId="281">'SO 05-37-04'!$9:$9</definedName>
    <definedName name="_xlnm.Print_Titles" localSheetId="282">'SO 05-37-04.1'!$9:$9</definedName>
    <definedName name="_xlnm.Print_Titles" localSheetId="283">'SO 05-37-05'!$9:$9</definedName>
    <definedName name="_xlnm.Print_Titles" localSheetId="284">'SO 05-37-06'!$9:$9</definedName>
    <definedName name="_xlnm.Print_Titles" localSheetId="285">'SO 05-37-07'!$9:$9</definedName>
    <definedName name="_xlnm.Print_Titles" localSheetId="286">'SO 05-37-08'!$9:$9</definedName>
    <definedName name="_xlnm.Print_Titles" localSheetId="287">'SO 05-37-09'!$9:$9</definedName>
    <definedName name="_xlnm.Print_Titles" localSheetId="288">'SO 05-37-10'!$9:$9</definedName>
    <definedName name="_xlnm.Print_Titles" localSheetId="289">'SO 05-37-12'!$9:$9</definedName>
    <definedName name="_xlnm.Print_Titles" localSheetId="290">'SO 05-37-12.1'!$9:$9</definedName>
    <definedName name="_xlnm.Print_Titles" localSheetId="291">'SO 05-37-12.2'!$9:$9</definedName>
    <definedName name="_xlnm.Print_Titles" localSheetId="292">'SO 05-37-14'!$9:$9</definedName>
    <definedName name="_xlnm.Print_Titles" localSheetId="293">'SO 05-37-15'!$9:$9</definedName>
    <definedName name="_xlnm.Print_Titles" localSheetId="294">'SO 05-37-16'!$9:$9</definedName>
    <definedName name="_xlnm.Print_Titles" localSheetId="295">'SO 05-37-17'!$9:$9</definedName>
    <definedName name="_xlnm.Print_Titles" localSheetId="296">'SO 05-37-18'!$9:$9</definedName>
    <definedName name="_xlnm.Print_Titles" localSheetId="297">'SO 05-37-19'!$9:$9</definedName>
    <definedName name="_xlnm.Print_Titles" localSheetId="298">'SO 05-37-20'!$9:$9</definedName>
    <definedName name="_xlnm.Print_Titles" localSheetId="299">'SO 05-37-23'!$9:$9</definedName>
    <definedName name="_xlnm.Print_Titles" localSheetId="300">'SO 05-37-24'!$9:$9</definedName>
    <definedName name="_xlnm.Print_Titles" localSheetId="301">'SO 05-37-25'!$9:$9</definedName>
    <definedName name="_xlnm.Print_Titles" localSheetId="302">'SO 05-37-27'!$9:$9</definedName>
    <definedName name="_xlnm.Print_Titles" localSheetId="303">'SO 05-37-28'!$9:$9</definedName>
    <definedName name="_xlnm.Print_Titles" localSheetId="304">'SO 05-37-29'!$9:$9</definedName>
    <definedName name="_xlnm.Print_Titles" localSheetId="305">'SO 05-37-29.1'!$9:$9</definedName>
    <definedName name="_xlnm.Print_Titles" localSheetId="306">'SO 05-37-30'!$9:$9</definedName>
    <definedName name="_xlnm.Print_Titles" localSheetId="307">'SO 05-37-30.1'!$9:$9</definedName>
    <definedName name="_xlnm.Print_Titles" localSheetId="308">'SO 05-37-31'!$9:$9</definedName>
    <definedName name="_xlnm.Print_Titles" localSheetId="309">'SO 05-37-31.1'!$9:$9</definedName>
    <definedName name="_xlnm.Print_Titles" localSheetId="310">'SO 05-37-32'!$9:$9</definedName>
    <definedName name="_xlnm.Print_Titles" localSheetId="311">'SO 05-37-32.1'!$9:$9</definedName>
    <definedName name="_xlnm.Print_Titles" localSheetId="312">'SO 05-37-33'!$9:$9</definedName>
    <definedName name="_xlnm.Print_Titles" localSheetId="313">'SO 05-37-34'!$9:$9</definedName>
    <definedName name="_xlnm.Print_Titles" localSheetId="314">'SO 05-37-37'!$9:$9</definedName>
    <definedName name="_xlnm.Print_Titles" localSheetId="315">'SO 05-37-38'!$9:$9</definedName>
    <definedName name="_xlnm.Print_Titles" localSheetId="316">'SO 05-37-38.1'!$9:$9</definedName>
    <definedName name="_xlnm.Print_Titles" localSheetId="317">'SO 05-37-39'!$9:$9</definedName>
    <definedName name="_xlnm.Print_Titles" localSheetId="318">'SO 05-37-44'!$9:$9</definedName>
    <definedName name="_xlnm.Print_Titles" localSheetId="319">'SO 05-38-01'!$9:$9</definedName>
    <definedName name="_xlnm.Print_Titles" localSheetId="320">'SO 05-38-02'!$9:$9</definedName>
    <definedName name="_xlnm.Print_Titles" localSheetId="321">'SO 05-38-03'!$9:$9</definedName>
    <definedName name="_xlnm.Print_Titles" localSheetId="322">'SO 05-38-04'!$9:$9</definedName>
    <definedName name="_xlnm.Print_Titles" localSheetId="323">'SO 05-38-05'!$9:$9</definedName>
    <definedName name="_xlnm.Print_Titles" localSheetId="324">'SO 05-38-07'!$9:$9</definedName>
    <definedName name="_xlnm.Print_Titles" localSheetId="325">'SO 05-38-08'!$9:$9</definedName>
    <definedName name="_xlnm.Print_Titles" localSheetId="326">'SO 05-38-09'!$9:$9</definedName>
    <definedName name="_xlnm.Print_Titles" localSheetId="327">'SO 05-38-10'!$9:$9</definedName>
    <definedName name="_xlnm.Print_Titles" localSheetId="328">'SO 05-38-11'!$9:$9</definedName>
    <definedName name="_xlnm.Print_Titles" localSheetId="329">'SO 05-38-13'!$9:$9</definedName>
    <definedName name="_xlnm.Print_Titles" localSheetId="330">'SO 05-39-01'!$9:$9</definedName>
    <definedName name="_xlnm.Print_Titles" localSheetId="331">'SO 05-39-02'!$9:$9</definedName>
    <definedName name="_xlnm.Print_Titles" localSheetId="332">'SO 05-39-03'!$9:$9</definedName>
    <definedName name="_xlnm.Print_Titles" localSheetId="333">'SO 05-39-04'!$9:$9</definedName>
    <definedName name="_xlnm.Print_Titles" localSheetId="334">'SO 05-39-05'!$9:$9</definedName>
    <definedName name="_xlnm.Print_Area" localSheetId="1">'PS 05-21-01'!$A$1:$M$121</definedName>
    <definedName name="_xlnm.Print_Area" localSheetId="2">'PS 05-21-02'!$A$1:$M$65</definedName>
    <definedName name="_xlnm.Print_Area" localSheetId="3">'PS 05-21-03'!$A$1:$M$75</definedName>
    <definedName name="_xlnm.Print_Area" localSheetId="4">'PS 05-21-05'!$A$1:$M$86</definedName>
    <definedName name="_xlnm.Print_Area" localSheetId="5">'PS 05-21-06'!$A$1:$M$33</definedName>
    <definedName name="_xlnm.Print_Area" localSheetId="6">'PS 05-21-06.1'!$A$1:$M$90</definedName>
    <definedName name="_xlnm.Print_Area" localSheetId="7">'PS 05-21-09'!$A$1:$M$41</definedName>
    <definedName name="_xlnm.Print_Area" localSheetId="8">'PS 05-21-10'!$A$1:$M$40</definedName>
    <definedName name="_xlnm.Print_Area" localSheetId="9">'PS 05-21-11'!$A$1:$M$25</definedName>
    <definedName name="_xlnm.Print_Area" localSheetId="10">'PS 05-21-12'!$A$1:$M$22</definedName>
    <definedName name="_xlnm.Print_Area" localSheetId="11">'PS 05-21-13'!$A$1:$M$24</definedName>
    <definedName name="_xlnm.Print_Area" localSheetId="12">'PS 05-22-01'!$A$1:$M$55</definedName>
    <definedName name="_xlnm.Print_Area" localSheetId="13">'PS 05-22-01.1'!$A$1:$M$78</definedName>
    <definedName name="_xlnm.Print_Area" localSheetId="14">'PS 05-22-02'!$A$1:$M$62</definedName>
    <definedName name="_xlnm.Print_Area" localSheetId="15">'PS 05-22-03.1'!$A$1:$M$95</definedName>
    <definedName name="_xlnm.Print_Area" localSheetId="16">'PS 05-22-03.2'!$A$1:$M$26</definedName>
    <definedName name="_xlnm.Print_Area" localSheetId="18">'PS 05-22-05'!$A$1:$M$57</definedName>
    <definedName name="_xlnm.Print_Area" localSheetId="19">'PS 05-22-06'!$A$1:$M$71</definedName>
    <definedName name="_xlnm.Print_Area" localSheetId="20">'PS 05-22-07'!$A$1:$M$38</definedName>
    <definedName name="_xlnm.Print_Area" localSheetId="21">'PS 05-22-08'!$A$1:$M$44</definedName>
    <definedName name="_xlnm.Print_Area" localSheetId="22">'PS 05-22-09'!$A$1:$M$58</definedName>
    <definedName name="_xlnm.Print_Area" localSheetId="23">'PS 05-22-10'!$A$1:$M$58</definedName>
    <definedName name="_xlnm.Print_Area" localSheetId="24">'PS 05-22-11'!$A$1:$M$21</definedName>
    <definedName name="_xlnm.Print_Area" localSheetId="25">'PS 05-22-11.1'!$A$1:$M$21</definedName>
    <definedName name="_xlnm.Print_Area" localSheetId="26">'PS 05-22-13'!$A$1:$M$100</definedName>
    <definedName name="_xlnm.Print_Area" localSheetId="27">'PS 05-22-14'!$A$1:$M$16</definedName>
    <definedName name="_xlnm.Print_Area" localSheetId="28">'PS 05-22-15'!$A$1:$M$70</definedName>
    <definedName name="_xlnm.Print_Area" localSheetId="29">'PS 05-22-16'!$A$1:$M$84</definedName>
    <definedName name="_xlnm.Print_Area" localSheetId="30">'PS 05-22-17'!$A$1:$M$62</definedName>
    <definedName name="_xlnm.Print_Area" localSheetId="31">'PS 05-22-18'!$A$1:$M$29</definedName>
    <definedName name="_xlnm.Print_Area" localSheetId="32">'PS 05-22-19'!$A$1:$M$115</definedName>
    <definedName name="_xlnm.Print_Area" localSheetId="33">'PS 05-22-20'!$A$1:$M$54</definedName>
    <definedName name="_xlnm.Print_Area" localSheetId="34">'PS 05-22-21'!$A$1:$M$25</definedName>
    <definedName name="_xlnm.Print_Area" localSheetId="35">'PS 05-22-22'!$A$1:$M$84</definedName>
    <definedName name="_xlnm.Print_Area" localSheetId="36">'PS 05-22-23'!$A$1:$M$62</definedName>
    <definedName name="_xlnm.Print_Area" localSheetId="37">'PS 05-22-24'!$A$1:$M$15</definedName>
    <definedName name="_xlnm.Print_Area" localSheetId="38">'PS 05-22-25'!$A$1:$M$29</definedName>
    <definedName name="_xlnm.Print_Area" localSheetId="39">'PS 05-22-25.1'!$A$1:$M$29</definedName>
    <definedName name="_xlnm.Print_Area" localSheetId="40">'PS 05-22-25.2'!$A$1:$M$29</definedName>
    <definedName name="_xlnm.Print_Area" localSheetId="41">'PS 05-22-26'!$A$1:$M$57</definedName>
    <definedName name="_xlnm.Print_Area" localSheetId="43">'PS 05-22-27'!$A$1:$M$87</definedName>
    <definedName name="_xlnm.Print_Area" localSheetId="44">'PS 05-22-28'!$A$1:$M$87</definedName>
    <definedName name="_xlnm.Print_Area" localSheetId="45">'PS 05-23-01'!$A$1:$M$23</definedName>
    <definedName name="_xlnm.Print_Area" localSheetId="47">'PS 05-23-02'!$A$1:$M$42</definedName>
    <definedName name="_xlnm.Print_Area" localSheetId="48">'PS 05-23-04.1'!$A$1:$M$16</definedName>
    <definedName name="_xlnm.Print_Area" localSheetId="49">'PS 05-23-08'!$A$1:$M$14</definedName>
    <definedName name="_xlnm.Print_Area" localSheetId="50">'PS 05-24-01'!$A$1:$M$132</definedName>
    <definedName name="_xlnm.Print_Area" localSheetId="51">'PS 05-24-01.1'!$A$1:$M$50</definedName>
    <definedName name="_xlnm.Print_Area" localSheetId="52">'PS 05-24-04'!$A$1:$M$183</definedName>
    <definedName name="_xlnm.Print_Area" localSheetId="53">'PS 05-24-04.1'!$A$1:$M$100</definedName>
    <definedName name="_xlnm.Print_Area" localSheetId="54">'PS 05-24-04.2'!$A$1:$M$190</definedName>
    <definedName name="_xlnm.Print_Area" localSheetId="55">'PS 05-24-05'!$A$1:$M$212</definedName>
    <definedName name="_xlnm.Print_Area" localSheetId="56">'PS 05-24-06'!$A$1:$M$177</definedName>
    <definedName name="_xlnm.Print_Area" localSheetId="57">'PS 05-24-07'!$A$1:$M$205</definedName>
    <definedName name="_xlnm.Print_Area" localSheetId="58">'PS 05-24-08'!$A$1:$M$49</definedName>
    <definedName name="_xlnm.Print_Area" localSheetId="59">'PS 05-24-09'!$A$1:$M$227</definedName>
    <definedName name="_xlnm.Print_Area" localSheetId="60">'PS 05-24-10'!$A$1:$M$130</definedName>
    <definedName name="_xlnm.Print_Area" localSheetId="61">'PS 05-24-11'!$A$1:$M$51</definedName>
    <definedName name="_xlnm.Print_Area" localSheetId="62">'PS 05-25-01'!$A$1:$M$26</definedName>
    <definedName name="_xlnm.Print_Area" localSheetId="63">'PS 05-26-05'!$A$1:$M$35</definedName>
    <definedName name="_xlnm.Print_Area" localSheetId="64">'PS 05-27-01'!$A$1:$M$30</definedName>
    <definedName name="_xlnm.Print_Area" localSheetId="65">'PS 05-27-02'!$A$1:$M$29</definedName>
    <definedName name="_xlnm.Print_Area" localSheetId="66">'PS 05-27-04'!$A$1:$M$30</definedName>
    <definedName name="_xlnm.Print_Area" localSheetId="67">'PS 05-27-04.1'!$A$1:$M$30</definedName>
    <definedName name="_xlnm.Print_Area" localSheetId="68">'PS 05-27-04.2'!$A$1:$M$30</definedName>
    <definedName name="_xlnm.Print_Area" localSheetId="69">'PS 05-27-05'!$A$1:$M$32</definedName>
    <definedName name="_xlnm.Print_Area" localSheetId="71">'PS 05-29-01'!$A$1:$M$20</definedName>
    <definedName name="_xlnm.Print_Area" localSheetId="72">'PS 05-29-01.1'!$A$1:$M$18</definedName>
    <definedName name="_xlnm.Print_Area" localSheetId="73">'PS 05-29-01.2'!$A$1:$M$18</definedName>
    <definedName name="_xlnm.Print_Area" localSheetId="74">'PS 05-29-01.3'!$A$1:$M$18</definedName>
    <definedName name="_xlnm.Print_Area" localSheetId="75">'PS 05-29-02'!$A$1:$M$21</definedName>
    <definedName name="_xlnm.Print_Area" localSheetId="0">'Rek. obj.'!$A$1:$H$370</definedName>
    <definedName name="_xlnm.Print_Area" localSheetId="76">'SO 05-31-01'!$A$1:$M$50</definedName>
    <definedName name="_xlnm.Print_Area" localSheetId="77">'SO 05-31-02'!$A$1:$M$35</definedName>
    <definedName name="_xlnm.Print_Area" localSheetId="78">'SO 05-31-03'!$A$1:$M$40</definedName>
    <definedName name="_xlnm.Print_Area" localSheetId="79">'SO 05-31-04'!$A$1:$M$28</definedName>
    <definedName name="_xlnm.Print_Area" localSheetId="80">'SO 05-32-01'!$A$1:$M$99</definedName>
    <definedName name="_xlnm.Print_Area" localSheetId="81">'SO 05-32-01.01'!$A$1:$M$48</definedName>
    <definedName name="_xlnm.Print_Area" localSheetId="82">'SO 05-32-01.02'!$A$1:$M$44</definedName>
    <definedName name="_xlnm.Print_Area" localSheetId="83">'SO 05-32-01.03'!$A$1:$M$28</definedName>
    <definedName name="_xlnm.Print_Area" localSheetId="84">'SO 05-32-01.04'!$A$1:$M$28</definedName>
    <definedName name="_xlnm.Print_Area" localSheetId="85">'SO 05-32-01.05'!$A$1:$M$27</definedName>
    <definedName name="_xlnm.Print_Area" localSheetId="86">'SO 05-32-01.06'!$A$1:$M$28</definedName>
    <definedName name="_xlnm.Print_Area" localSheetId="87">'SO 05-32-01.07'!$A$1:$M$27</definedName>
    <definedName name="_xlnm.Print_Area" localSheetId="88">'SO 05-32-02'!$A$1:$M$58</definedName>
    <definedName name="_xlnm.Print_Area" localSheetId="89">'SO 05-32-03'!$A$1:$M$72</definedName>
    <definedName name="_xlnm.Print_Area" localSheetId="90">'SO 05-32-04'!$A$1:$M$25</definedName>
    <definedName name="_xlnm.Print_Area" localSheetId="91">'SO 05-32-05'!$A$1:$M$25</definedName>
    <definedName name="_xlnm.Print_Area" localSheetId="92">'SO 05-32-05.1'!$A$1:$M$103</definedName>
    <definedName name="_xlnm.Print_Area" localSheetId="93">'SO 05-32-05.2'!$A$1:$M$69</definedName>
    <definedName name="_xlnm.Print_Area" localSheetId="94">'SO 05-32-06'!$A$1:$M$88</definedName>
    <definedName name="_xlnm.Print_Area" localSheetId="95">'SO 05-32-06.01'!$A$1:$M$37</definedName>
    <definedName name="_xlnm.Print_Area" localSheetId="96">'SO 05-32-06.02'!$A$1:$M$35</definedName>
    <definedName name="_xlnm.Print_Area" localSheetId="97">'SO 05-32-06.03'!$A$1:$M$39</definedName>
    <definedName name="_xlnm.Print_Area" localSheetId="98">'SO 05-32-06.04'!$A$1:$M$27</definedName>
    <definedName name="_xlnm.Print_Area" localSheetId="99">'SO 05-32-06.05'!$A$1:$M$28</definedName>
    <definedName name="_xlnm.Print_Area" localSheetId="100">'SO 05-32-06.06'!$A$1:$M$27</definedName>
    <definedName name="_xlnm.Print_Area" localSheetId="101">'SO 05-32-06.07'!$A$1:$M$27</definedName>
    <definedName name="_xlnm.Print_Area" localSheetId="102">'SO 05-32-07'!$A$1:$M$44</definedName>
    <definedName name="_xlnm.Print_Area" localSheetId="103">'SO 05-32-08'!$A$1:$M$41</definedName>
    <definedName name="_xlnm.Print_Area" localSheetId="104">'SO 05-32-09'!$A$1:$M$62</definedName>
    <definedName name="_xlnm.Print_Area" localSheetId="105">'SO 05-32-10'!$A$1:$M$25</definedName>
    <definedName name="_xlnm.Print_Area" localSheetId="106">'SO 05-32-11'!$A$1:$M$70</definedName>
    <definedName name="_xlnm.Print_Area" localSheetId="107">'SO 05-32-11.1'!$A$1:$M$28</definedName>
    <definedName name="_xlnm.Print_Area" localSheetId="108">'SO 05-32-11.2'!$A$1:$M$37</definedName>
    <definedName name="_xlnm.Print_Area" localSheetId="109">'SO 05-32-12'!$A$1:$M$70</definedName>
    <definedName name="_xlnm.Print_Area" localSheetId="110">'SO 05-32-12.1'!$A$1:$M$55</definedName>
    <definedName name="_xlnm.Print_Area" localSheetId="111">'SO 05-32-12.2'!$A$1:$M$54</definedName>
    <definedName name="_xlnm.Print_Area" localSheetId="112">'SO 05-32-13'!$A$1:$M$51</definedName>
    <definedName name="_xlnm.Print_Area" localSheetId="113">'SO 05-32-13.1'!$A$1:$M$51</definedName>
    <definedName name="_xlnm.Print_Area" localSheetId="114">'SO 05-32-14'!$A$1:$M$95</definedName>
    <definedName name="_xlnm.Print_Area" localSheetId="115">'SO 05-32-15'!$A$1:$M$20</definedName>
    <definedName name="_xlnm.Print_Area" localSheetId="116">'SO 05-32-16'!$A$1:$M$54</definedName>
    <definedName name="_xlnm.Print_Area" localSheetId="117">'SO 05-32-17'!$A$1:$M$19</definedName>
    <definedName name="_xlnm.Print_Area" localSheetId="118">'SO 05-33-01'!$A$1:$M$152</definedName>
    <definedName name="_xlnm.Print_Area" localSheetId="119">'SO 05-33-02'!$A$1:$M$131</definedName>
    <definedName name="_xlnm.Print_Area" localSheetId="120">'SO 05-33-03'!$A$1:$M$75</definedName>
    <definedName name="_xlnm.Print_Area" localSheetId="121">'SO 05-33-04'!$A$1:$M$75</definedName>
    <definedName name="_xlnm.Print_Area" localSheetId="122">'SO 05-33-05'!$A$1:$M$94</definedName>
    <definedName name="_xlnm.Print_Area" localSheetId="123">'SO 05-33-06'!$A$1:$M$94</definedName>
    <definedName name="_xlnm.Print_Area" localSheetId="124">'SO 05-33-07'!$A$1:$M$100</definedName>
    <definedName name="_xlnm.Print_Area" localSheetId="125">'SO 05-33-08'!$A$1:$M$89</definedName>
    <definedName name="_xlnm.Print_Area" localSheetId="126">'SO 05-33-08.1'!$A$1:$M$55</definedName>
    <definedName name="_xlnm.Print_Area" localSheetId="127">'SO 05-33-09'!$A$1:$M$88</definedName>
    <definedName name="_xlnm.Print_Area" localSheetId="128">'SO 05-33-09.1'!$A$1:$M$39</definedName>
    <definedName name="_xlnm.Print_Area" localSheetId="129">'SO 05-33-12'!$A$1:$M$97</definedName>
    <definedName name="_xlnm.Print_Area" localSheetId="130">'SO 05-33-13'!$A$1:$M$35</definedName>
    <definedName name="_xlnm.Print_Area" localSheetId="131">'SO 05-33-14'!$A$1:$M$62</definedName>
    <definedName name="_xlnm.Print_Area" localSheetId="132">'SO 05-33-15'!$A$1:$M$65</definedName>
    <definedName name="_xlnm.Print_Area" localSheetId="133">'SO 05-33-16'!$A$1:$M$125</definedName>
    <definedName name="_xlnm.Print_Area" localSheetId="134">'SO 05-33-17'!$A$1:$M$64</definedName>
    <definedName name="_xlnm.Print_Area" localSheetId="135">'SO 05-33-18'!$A$1:$M$22</definedName>
    <definedName name="_xlnm.Print_Area" localSheetId="136">'SO 05-33-19'!$A$1:$M$36</definedName>
    <definedName name="_xlnm.Print_Area" localSheetId="137">'SO 05-33-20'!$A$1:$M$39</definedName>
    <definedName name="_xlnm.Print_Area" localSheetId="138">'SO 05-33-21'!$A$1:$M$43</definedName>
    <definedName name="_xlnm.Print_Area" localSheetId="139">'SO 05-33-22'!$A$1:$M$40</definedName>
    <definedName name="_xlnm.Print_Area" localSheetId="140">'SO 05-33-23'!$A$1:$M$86</definedName>
    <definedName name="_xlnm.Print_Area" localSheetId="141">'SO 05-33-24'!$A$1:$M$36</definedName>
    <definedName name="_xlnm.Print_Area" localSheetId="142">'SO 05-33-25'!$A$1:$M$132</definedName>
    <definedName name="_xlnm.Print_Area" localSheetId="143">'SO 05-33-26'!$A$1:$M$119</definedName>
    <definedName name="_xlnm.Print_Area" localSheetId="144">'SO 05-33-27'!$A$1:$M$36</definedName>
    <definedName name="_xlnm.Print_Area" localSheetId="145">'SO 05-33-28'!$A$1:$M$32</definedName>
    <definedName name="_xlnm.Print_Area" localSheetId="146">'SO 05-33-29'!$A$1:$M$44</definedName>
    <definedName name="_xlnm.Print_Area" localSheetId="147">'SO 05-33-30'!$A$1:$M$44</definedName>
    <definedName name="_xlnm.Print_Area" localSheetId="148">'SO 05-33-31'!$A$1:$M$35</definedName>
    <definedName name="_xlnm.Print_Area" localSheetId="149">'SO 05-33-32'!$A$1:$M$44</definedName>
    <definedName name="_xlnm.Print_Area" localSheetId="150">'SO 05-33-33'!$A$1:$M$37</definedName>
    <definedName name="_xlnm.Print_Area" localSheetId="151">'SO 05-34-01.01'!$A$1:$M$23</definedName>
    <definedName name="_xlnm.Print_Area" localSheetId="152">'SO 05-34-01.02'!$A$1:$M$23</definedName>
    <definedName name="_xlnm.Print_Area" localSheetId="153">'SO 05-34-02.01'!$A$1:$M$102</definedName>
    <definedName name="_xlnm.Print_Area" localSheetId="154">'SO 05-34-02.02'!$A$1:$M$99</definedName>
    <definedName name="_xlnm.Print_Area" localSheetId="155">'SO 05-34-02.03'!$A$1:$M$26</definedName>
    <definedName name="_xlnm.Print_Area" localSheetId="156">'SO 05-34-03.01'!$A$1:$M$121</definedName>
    <definedName name="_xlnm.Print_Area" localSheetId="157">'SO 05-34-03.02'!$A$1:$M$137</definedName>
    <definedName name="_xlnm.Print_Area" localSheetId="158">'SO 05-34-03.03'!$A$1:$M$31</definedName>
    <definedName name="_xlnm.Print_Area" localSheetId="159">'SO 05-34-04.01'!$A$1:$M$23</definedName>
    <definedName name="_xlnm.Print_Area" localSheetId="160">'SO 05-34-04.02'!$A$1:$M$23</definedName>
    <definedName name="_xlnm.Print_Area" localSheetId="161">'SO 05-34-05.01'!$A$1:$M$107</definedName>
    <definedName name="_xlnm.Print_Area" localSheetId="162">'SO 05-34-05.02'!$A$1:$M$99</definedName>
    <definedName name="_xlnm.Print_Area" localSheetId="163">'SO 05-34-05.03'!$A$1:$M$26</definedName>
    <definedName name="_xlnm.Print_Area" localSheetId="164">'SO 05-34-05.1.01'!$A$1:$M$95</definedName>
    <definedName name="_xlnm.Print_Area" localSheetId="165">'SO 05-34-05.1.02'!$A$1:$M$67</definedName>
    <definedName name="_xlnm.Print_Area" localSheetId="166">'SO 05-34-05.1.03'!$A$1:$M$49</definedName>
    <definedName name="_xlnm.Print_Area" localSheetId="167">'SO 05-34-05.2.01'!$A$1:$M$97</definedName>
    <definedName name="_xlnm.Print_Area" localSheetId="168">'SO 05-34-05.2.02'!$A$1:$M$67</definedName>
    <definedName name="_xlnm.Print_Area" localSheetId="169">'SO 05-34-05.2.03'!$A$1:$M$49</definedName>
    <definedName name="_xlnm.Print_Area" localSheetId="170">'SO 05-34-07.01'!$A$1:$M$23</definedName>
    <definedName name="_xlnm.Print_Area" localSheetId="171">'SO 05-34-07.02'!$A$1:$M$35</definedName>
    <definedName name="_xlnm.Print_Area" localSheetId="172">'SO 05-34-10.01'!$A$1:$M$60</definedName>
    <definedName name="_xlnm.Print_Area" localSheetId="173">'SO 05-34-10.02'!$A$1:$M$63</definedName>
    <definedName name="_xlnm.Print_Area" localSheetId="174">'SO 05-34-11.01'!$A$1:$M$110</definedName>
    <definedName name="_xlnm.Print_Area" localSheetId="175">'SO 05-34-11.02'!$A$1:$M$121</definedName>
    <definedName name="_xlnm.Print_Area" localSheetId="176">'SO 05-34-11.03'!$A$1:$M$65</definedName>
    <definedName name="_xlnm.Print_Area" localSheetId="177">'SO 05-34-12.01'!$A$1:$M$55</definedName>
    <definedName name="_xlnm.Print_Area" localSheetId="178">'SO 05-34-12.02'!$A$1:$M$46</definedName>
    <definedName name="_xlnm.Print_Area" localSheetId="179">'SO 05-34-13'!$A$1:$M$46</definedName>
    <definedName name="_xlnm.Print_Area" localSheetId="180">'SO 05-34-14.01'!$A$1:$M$189</definedName>
    <definedName name="_xlnm.Print_Area" localSheetId="181">'SO 05-34-14.03'!$A$1:$M$192</definedName>
    <definedName name="_xlnm.Print_Area" localSheetId="182">'SO 05-34-14.04'!$A$1:$M$35</definedName>
    <definedName name="_xlnm.Print_Area" localSheetId="183">'SO 05-34-14.05'!$A$1:$M$68</definedName>
    <definedName name="_xlnm.Print_Area" localSheetId="184">'SO 05-34-14.06'!$A$1:$M$50</definedName>
    <definedName name="_xlnm.Print_Area" localSheetId="185">'SO 05-34-14.07'!$A$1:$M$125</definedName>
    <definedName name="_xlnm.Print_Area" localSheetId="186">'SO 05-34-14.08'!$A$1:$M$31</definedName>
    <definedName name="_xlnm.Print_Area" localSheetId="187">'SO 05-34-15.01'!$A$1:$M$98</definedName>
    <definedName name="_xlnm.Print_Area" localSheetId="188">'SO 05-34-15.03'!$A$1:$M$123</definedName>
    <definedName name="_xlnm.Print_Area" localSheetId="189">'SO 05-34-15.04'!$A$1:$M$25</definedName>
    <definedName name="_xlnm.Print_Area" localSheetId="190">'SO 05-34-18.01'!$A$1:$M$81</definedName>
    <definedName name="_xlnm.Print_Area" localSheetId="191">'SO 05-34-18.03'!$A$1:$M$159</definedName>
    <definedName name="_xlnm.Print_Area" localSheetId="192">'SO 05-34-18.04'!$A$1:$M$35</definedName>
    <definedName name="_xlnm.Print_Area" localSheetId="193">'SO 05-34-18.05'!$A$1:$M$62</definedName>
    <definedName name="_xlnm.Print_Area" localSheetId="194">'SO 05-34-18.06'!$A$1:$M$50</definedName>
    <definedName name="_xlnm.Print_Area" localSheetId="195">'SO 05-34-18.07'!$A$1:$M$125</definedName>
    <definedName name="_xlnm.Print_Area" localSheetId="196">'SO 05-34-18.08'!$A$1:$M$21</definedName>
    <definedName name="_xlnm.Print_Area" localSheetId="197">'SO 05-34-20.01'!$A$1:$M$164</definedName>
    <definedName name="_xlnm.Print_Area" localSheetId="198">'SO 05-34-20.03'!$A$1:$M$95</definedName>
    <definedName name="_xlnm.Print_Area" localSheetId="199">'SO 05-34-20.04'!$A$1:$M$24</definedName>
    <definedName name="_xlnm.Print_Area" localSheetId="200">'SO 05-34-20.05'!$A$1:$M$59</definedName>
    <definedName name="_xlnm.Print_Area" localSheetId="201">'SO 05-34-21.01'!$A$1:$M$51</definedName>
    <definedName name="_xlnm.Print_Area" localSheetId="202">'SO 05-34-21.02'!$A$1:$M$56</definedName>
    <definedName name="_xlnm.Print_Area" localSheetId="203">'SO 05-34-21.1'!$A$1:$M$47</definedName>
    <definedName name="_xlnm.Print_Area" localSheetId="204">'SO 05-34-23.1.01'!$A$1:$M$30</definedName>
    <definedName name="_xlnm.Print_Area" localSheetId="205">'SO 05-34-23.1.02'!$A$1:$M$54</definedName>
    <definedName name="_xlnm.Print_Area" localSheetId="206">'SO 05-34-24.01'!$A$1:$M$161</definedName>
    <definedName name="_xlnm.Print_Area" localSheetId="207">'SO 05-34-24.03'!$A$1:$M$154</definedName>
    <definedName name="_xlnm.Print_Area" localSheetId="208">'SO 05-34-24.04'!$A$1:$M$26</definedName>
    <definedName name="_xlnm.Print_Area" localSheetId="209">'SO 05-34-24.05'!$A$1:$M$21</definedName>
    <definedName name="_xlnm.Print_Area" localSheetId="210">'SO 05-34-25'!$A$1:$M$58</definedName>
    <definedName name="_xlnm.Print_Area" localSheetId="211">'SO 05-34-26.01'!$A$1:$M$43</definedName>
    <definedName name="_xlnm.Print_Area" localSheetId="212">'SO 05-34-26.02'!$A$1:$M$44</definedName>
    <definedName name="_xlnm.Print_Area" localSheetId="213">'SO 05-34-27'!$A$1:$M$46</definedName>
    <definedName name="_xlnm.Print_Area" localSheetId="214">'SO 05-34-27.1'!$A$1:$M$45</definedName>
    <definedName name="_xlnm.Print_Area" localSheetId="215">'SO 05-34-28'!$A$1:$M$46</definedName>
    <definedName name="_xlnm.Print_Area" localSheetId="216">'SO 05-34-29'!$A$1:$M$44</definedName>
    <definedName name="_xlnm.Print_Area" localSheetId="217">'SO 05-34-30'!$A$1:$M$115</definedName>
    <definedName name="_xlnm.Print_Area" localSheetId="218">'SO 05-34-31'!$A$1:$M$38</definedName>
    <definedName name="_xlnm.Print_Area" localSheetId="219">'SO 05-34-32'!$A$1:$M$31</definedName>
    <definedName name="_xlnm.Print_Area" localSheetId="220">'SO 05-34-33'!$A$1:$M$46</definedName>
    <definedName name="_xlnm.Print_Area" localSheetId="221">'SO 05-34-34'!$A$1:$M$55</definedName>
    <definedName name="_xlnm.Print_Area" localSheetId="222">'SO 05-34-35'!$A$1:$M$39</definedName>
    <definedName name="_xlnm.Print_Area" localSheetId="223">'SO 05-34-36'!$A$1:$M$24</definedName>
    <definedName name="_xlnm.Print_Area" localSheetId="224">'SO 05-35-01'!$A$1:$M$248</definedName>
    <definedName name="_xlnm.Print_Area" localSheetId="225">'SO 05-35-01.1'!$A$1:$M$58</definedName>
    <definedName name="_xlnm.Print_Area" localSheetId="226">'SO 05-35-02'!$A$1:$M$72</definedName>
    <definedName name="_xlnm.Print_Area" localSheetId="227">'SO 05-35-03'!$A$1:$M$92</definedName>
    <definedName name="_xlnm.Print_Area" localSheetId="228">'SO 05-35-03.1'!$A$1:$M$190</definedName>
    <definedName name="_xlnm.Print_Area" localSheetId="229">'SO 05-35-03.2'!$A$1:$M$50</definedName>
    <definedName name="_xlnm.Print_Area" localSheetId="230">'SO 05-35-04'!$A$1:$M$57</definedName>
    <definedName name="_xlnm.Print_Area" localSheetId="231">'SO 05-35-05'!$A$1:$M$46</definedName>
    <definedName name="_xlnm.Print_Area" localSheetId="232">'SO 05-35-06'!$A$1:$M$37</definedName>
    <definedName name="_xlnm.Print_Area" localSheetId="233">'SO 05-35-07'!$A$1:$M$48</definedName>
    <definedName name="_xlnm.Print_Area" localSheetId="234">'SO 05-35-08'!$A$1:$M$93</definedName>
    <definedName name="_xlnm.Print_Area" localSheetId="235">'SO 05-35-08.1'!$A$1:$M$83</definedName>
    <definedName name="_xlnm.Print_Area" localSheetId="236">'SO 05-35-10'!$A$1:$M$77</definedName>
    <definedName name="_xlnm.Print_Area" localSheetId="237">'SO 05-35-10.1'!$A$1:$M$36</definedName>
    <definedName name="_xlnm.Print_Area" localSheetId="238">'SO 05-35-11'!$A$1:$M$38</definedName>
    <definedName name="_xlnm.Print_Area" localSheetId="239">'SO 05-35-12'!$A$1:$M$141</definedName>
    <definedName name="_xlnm.Print_Area" localSheetId="240">'SO 05-35-12.1'!$A$1:$M$57</definedName>
    <definedName name="_xlnm.Print_Area" localSheetId="241">'SO 05-35-12.2'!$A$1:$M$129</definedName>
    <definedName name="_xlnm.Print_Area" localSheetId="242">'SO 05-35-13'!$A$1:$M$75</definedName>
    <definedName name="_xlnm.Print_Area" localSheetId="243">'SO 05-35-13.1'!$A$1:$M$93</definedName>
    <definedName name="_xlnm.Print_Area" localSheetId="244">'SO 05-35-14'!$A$1:$M$26</definedName>
    <definedName name="_xlnm.Print_Area" localSheetId="245">'SO 05-35-15'!$A$1:$M$50</definedName>
    <definedName name="_xlnm.Print_Area" localSheetId="246">'SO 05-35-15.1'!$A$1:$L$26</definedName>
    <definedName name="_xlnm.Print_Area" localSheetId="247">'SO 05-35-16'!$A$1:$M$95</definedName>
    <definedName name="_xlnm.Print_Area" localSheetId="248">'SO 05-35-17'!$A$1:$M$37</definedName>
    <definedName name="_xlnm.Print_Area" localSheetId="249">'SO 05-35-19'!$A$1:$M$53</definedName>
    <definedName name="_xlnm.Print_Area" localSheetId="250">'SO 05-35-20'!$A$1:$M$49</definedName>
    <definedName name="_xlnm.Print_Area" localSheetId="251">'SO 05-35-22'!$A$1:$M$50</definedName>
    <definedName name="_xlnm.Print_Area" localSheetId="252">'SO 05-35-23'!$A$1:$M$99</definedName>
    <definedName name="_xlnm.Print_Area" localSheetId="253">'SO 05-35-24'!$A$1:$M$266</definedName>
    <definedName name="_xlnm.Print_Area" localSheetId="254">'SO 05-35-25'!$A$1:$M$137</definedName>
    <definedName name="_xlnm.Print_Area" localSheetId="255">'SO 05-35-26'!$A$1:$M$60</definedName>
    <definedName name="_xlnm.Print_Area" localSheetId="256">'SO 05-35-27'!$A$1:$M$64</definedName>
    <definedName name="_xlnm.Print_Area" localSheetId="257">'SO 05-35-28'!$A$1:$M$42</definedName>
    <definedName name="_xlnm.Print_Area" localSheetId="258">'SO 05-35-29'!$A$1:$M$30</definedName>
    <definedName name="_xlnm.Print_Area" localSheetId="259">'SO 05-35-30'!$A$1:$M$37</definedName>
    <definedName name="_xlnm.Print_Area" localSheetId="260">'SO 05-35-31'!$A$1:$M$63</definedName>
    <definedName name="_xlnm.Print_Area" localSheetId="261">'SO 05-35-31.1'!$A$1:$M$88</definedName>
    <definedName name="_xlnm.Print_Area" localSheetId="262">'SO 05-35-32'!$A$1:$M$119</definedName>
    <definedName name="_xlnm.Print_Area" localSheetId="263">'SO 05-35-33'!$A$1:$M$79</definedName>
    <definedName name="_xlnm.Print_Area" localSheetId="264">'SO 05-35-34'!$A$1:$M$76</definedName>
    <definedName name="_xlnm.Print_Area" localSheetId="265">'SO 05-35-35'!$A$1:$M$37</definedName>
    <definedName name="_xlnm.Print_Area" localSheetId="266">'SO 05-35-36'!$A$1:$M$42</definedName>
    <definedName name="_xlnm.Print_Area" localSheetId="267">'SO 05-35-37'!$A$1:$M$84</definedName>
    <definedName name="_xlnm.Print_Area" localSheetId="268">'SO 05-35-38'!$A$1:$M$26</definedName>
    <definedName name="_xlnm.Print_Area" localSheetId="269">'SO 05-35-39'!$A$1:$M$93</definedName>
    <definedName name="_xlnm.Print_Area" localSheetId="270">'SO 05-35-39.1'!$A$1:$M$83</definedName>
    <definedName name="_xlnm.Print_Area" localSheetId="271">'SO 05-36-01'!$A$1:$M$92</definedName>
    <definedName name="_xlnm.Print_Area" localSheetId="272">'SO 05-36-01.1'!$A$1:$M$68</definedName>
    <definedName name="_xlnm.Print_Area" localSheetId="273">'SO 05-36-01.2'!$A$1:$M$39</definedName>
    <definedName name="_xlnm.Print_Area" localSheetId="274">'SO 05-36-01.3'!$A$1:$M$59</definedName>
    <definedName name="_xlnm.Print_Area" localSheetId="275">'SO 05-36-01.4'!$A$1:$M$48</definedName>
    <definedName name="_xlnm.Print_Area" localSheetId="276">'SO 05-36-01.5'!$A$1:$M$68</definedName>
    <definedName name="_xlnm.Print_Area" localSheetId="277">'SO 05-36-02'!$A$1:$M$60</definedName>
    <definedName name="_xlnm.Print_Area" localSheetId="278">'SO 05-37-01'!$A$1:$M$98</definedName>
    <definedName name="_xlnm.Print_Area" localSheetId="279">'SO 05-37-01.1'!$A$1:$M$97</definedName>
    <definedName name="_xlnm.Print_Area" localSheetId="280">'SO 05-37-03'!$A$1:$M$82</definedName>
    <definedName name="_xlnm.Print_Area" localSheetId="281">'SO 05-37-04'!$A$1:$M$81</definedName>
    <definedName name="_xlnm.Print_Area" localSheetId="282">'SO 05-37-04.1'!$A$1:$M$98</definedName>
    <definedName name="_xlnm.Print_Area" localSheetId="283">'SO 05-37-05'!$A$1:$M$90</definedName>
    <definedName name="_xlnm.Print_Area" localSheetId="284">'SO 05-37-06'!$A$1:$M$83</definedName>
    <definedName name="_xlnm.Print_Area" localSheetId="285">'SO 05-37-07'!$A$1:$M$76</definedName>
    <definedName name="_xlnm.Print_Area" localSheetId="286">'SO 05-37-08'!$A$1:$M$80</definedName>
    <definedName name="_xlnm.Print_Area" localSheetId="287">'SO 05-37-09'!$A$1:$M$80</definedName>
    <definedName name="_xlnm.Print_Area" localSheetId="288">'SO 05-37-10'!$A$1:$M$80</definedName>
    <definedName name="_xlnm.Print_Area" localSheetId="289">'SO 05-37-12'!$A$1:$M$55</definedName>
    <definedName name="_xlnm.Print_Area" localSheetId="290">'SO 05-37-12.1'!$A$1:$M$76</definedName>
    <definedName name="_xlnm.Print_Area" localSheetId="291">'SO 05-37-12.2'!$A$1:$M$71</definedName>
    <definedName name="_xlnm.Print_Area" localSheetId="292">'SO 05-37-14'!$A$1:$M$39</definedName>
    <definedName name="_xlnm.Print_Area" localSheetId="293">'SO 05-37-15'!$A$1:$M$28</definedName>
    <definedName name="_xlnm.Print_Area" localSheetId="294">'SO 05-37-16'!$A$1:$M$28</definedName>
    <definedName name="_xlnm.Print_Area" localSheetId="295">'SO 05-37-17'!$A$1:$M$37</definedName>
    <definedName name="_xlnm.Print_Area" localSheetId="296">'SO 05-37-18'!$A$1:$M$42</definedName>
    <definedName name="_xlnm.Print_Area" localSheetId="297">'SO 05-37-19'!$A$1:$M$44</definedName>
    <definedName name="_xlnm.Print_Area" localSheetId="298">'SO 05-37-20'!$A$1:$M$45</definedName>
    <definedName name="_xlnm.Print_Area" localSheetId="299">'SO 05-37-23'!$A$1:$M$70</definedName>
    <definedName name="_xlnm.Print_Area" localSheetId="300">'SO 05-37-24'!$A$1:$M$59</definedName>
    <definedName name="_xlnm.Print_Area" localSheetId="301">'SO 05-37-25'!$A$1:$M$39</definedName>
    <definedName name="_xlnm.Print_Area" localSheetId="302">'SO 05-37-27'!$A$1:$M$39</definedName>
    <definedName name="_xlnm.Print_Area" localSheetId="303">'SO 05-37-28'!$A$1:$M$81</definedName>
    <definedName name="_xlnm.Print_Area" localSheetId="304">'SO 05-37-29'!$A$1:$M$101</definedName>
    <definedName name="_xlnm.Print_Area" localSheetId="305">'SO 05-37-29.1'!$A$1:$M$48</definedName>
    <definedName name="_xlnm.Print_Area" localSheetId="306">'SO 05-37-30'!$A$1:$M$96</definedName>
    <definedName name="_xlnm.Print_Area" localSheetId="307">'SO 05-37-30.1'!$A$1:$M$37</definedName>
    <definedName name="_xlnm.Print_Area" localSheetId="308">'SO 05-37-31'!$A$1:$M$90</definedName>
    <definedName name="_xlnm.Print_Area" localSheetId="309">'SO 05-37-31.1'!$A$1:$M$36</definedName>
    <definedName name="_xlnm.Print_Area" localSheetId="310">'SO 05-37-32'!$A$1:$M$89</definedName>
    <definedName name="_xlnm.Print_Area" localSheetId="311">'SO 05-37-32.1'!$A$1:$M$36</definedName>
    <definedName name="_xlnm.Print_Area" localSheetId="312">'SO 05-37-33'!$A$1:$M$52</definedName>
    <definedName name="_xlnm.Print_Area" localSheetId="313">'SO 05-37-34'!$A$1:$M$106</definedName>
    <definedName name="_xlnm.Print_Area" localSheetId="314">'SO 05-37-37'!$A$1:$M$82</definedName>
    <definedName name="_xlnm.Print_Area" localSheetId="315">'SO 05-37-38'!$A$1:$M$68</definedName>
    <definedName name="_xlnm.Print_Area" localSheetId="316">'SO 05-37-38.1'!$A$1:$M$87</definedName>
    <definedName name="_xlnm.Print_Area" localSheetId="317">'SO 05-37-39'!$A$1:$M$102</definedName>
    <definedName name="_xlnm.Print_Area" localSheetId="318">'SO 05-37-44'!$A$1:$M$38</definedName>
    <definedName name="_xlnm.Print_Area" localSheetId="319">'SO 05-38-01'!$A$1:$M$61</definedName>
    <definedName name="_xlnm.Print_Area" localSheetId="320">'SO 05-38-02'!$A$1:$M$48</definedName>
    <definedName name="_xlnm.Print_Area" localSheetId="321">'SO 05-38-03'!$A$1:$M$41</definedName>
    <definedName name="_xlnm.Print_Area" localSheetId="322">'SO 05-38-04'!$A$1:$M$91</definedName>
    <definedName name="_xlnm.Print_Area" localSheetId="323">'SO 05-38-05'!$A$1:$M$57</definedName>
    <definedName name="_xlnm.Print_Area" localSheetId="324">'SO 05-38-07'!$A$1:$M$53</definedName>
    <definedName name="_xlnm.Print_Area" localSheetId="325">'SO 05-38-08'!$A$1:$M$61</definedName>
    <definedName name="_xlnm.Print_Area" localSheetId="326">'SO 05-38-09'!$A$1:$M$100</definedName>
    <definedName name="_xlnm.Print_Area" localSheetId="327">'SO 05-38-10'!$A$1:$M$104</definedName>
    <definedName name="_xlnm.Print_Area" localSheetId="328">'SO 05-38-11'!$A$1:$M$44</definedName>
    <definedName name="_xlnm.Print_Area" localSheetId="329">'SO 05-38-13'!$A$1:$M$54</definedName>
    <definedName name="_xlnm.Print_Area" localSheetId="330">'SO 05-39-01'!$A$1:$M$29</definedName>
    <definedName name="_xlnm.Print_Area" localSheetId="331">'SO 05-39-02'!$A$1:$M$29</definedName>
    <definedName name="_xlnm.Print_Area" localSheetId="332">'SO 05-39-03'!$A$1:$M$26</definedName>
    <definedName name="_xlnm.Print_Area" localSheetId="333">'SO 05-39-04'!$A$1:$M$24</definedName>
    <definedName name="_xlnm.Print_Area" localSheetId="334">'SO 05-39-05'!$A$1:$M$21</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2" i="224" l="1"/>
  <c r="J23" i="224"/>
  <c r="J21" i="224"/>
  <c r="J17" i="224"/>
  <c r="J18" i="223"/>
  <c r="J19" i="223"/>
  <c r="J20" i="223"/>
  <c r="J21" i="223"/>
  <c r="J22" i="223"/>
  <c r="J23" i="223"/>
  <c r="J17" i="223"/>
  <c r="J18" i="222"/>
  <c r="J17" i="222"/>
  <c r="J19" i="222"/>
  <c r="J20" i="222"/>
  <c r="J21" i="222"/>
  <c r="J22" i="222"/>
  <c r="J23" i="222"/>
  <c r="J17" i="221"/>
  <c r="J18" i="221"/>
  <c r="J19" i="221"/>
  <c r="J20" i="221"/>
  <c r="J21" i="221"/>
  <c r="J22" i="221"/>
  <c r="J23" i="221"/>
  <c r="J17" i="220"/>
  <c r="J18" i="220"/>
  <c r="J19" i="220"/>
  <c r="J20" i="220"/>
  <c r="J21" i="220"/>
  <c r="J22" i="220"/>
  <c r="J23" i="220"/>
  <c r="J21" i="218"/>
  <c r="J22" i="218"/>
  <c r="J23" i="218"/>
  <c r="J17" i="218"/>
  <c r="J19" i="218"/>
  <c r="J31" i="217"/>
  <c r="J32" i="217"/>
  <c r="J33" i="217"/>
  <c r="J34" i="217"/>
  <c r="J25" i="217"/>
  <c r="J26" i="217"/>
  <c r="J27" i="217"/>
  <c r="J28" i="217"/>
  <c r="J29" i="217"/>
  <c r="J22" i="217"/>
  <c r="J23" i="217"/>
  <c r="J24" i="217"/>
  <c r="J14" i="217"/>
  <c r="J15" i="217"/>
  <c r="J16" i="217"/>
  <c r="J17" i="217"/>
  <c r="J18" i="217"/>
  <c r="J23" i="215"/>
  <c r="J22" i="215"/>
  <c r="J21" i="215"/>
  <c r="J19" i="214"/>
  <c r="J20" i="214"/>
  <c r="J21" i="214"/>
  <c r="J12" i="212"/>
  <c r="J13" i="212"/>
  <c r="J14" i="212"/>
  <c r="J14" i="211"/>
  <c r="J15" i="211"/>
  <c r="J16" i="211"/>
  <c r="J17" i="211"/>
  <c r="J25" i="210"/>
  <c r="J18" i="210"/>
  <c r="J19" i="210"/>
  <c r="J20" i="210"/>
  <c r="J23" i="208"/>
  <c r="J24" i="208"/>
  <c r="J25" i="208"/>
  <c r="J26" i="208"/>
  <c r="J27" i="208"/>
  <c r="J23" i="206"/>
  <c r="J24" i="206"/>
  <c r="J25" i="206"/>
  <c r="J26" i="206"/>
  <c r="J27" i="206"/>
  <c r="J26" i="204"/>
  <c r="J21" i="204"/>
  <c r="J19" i="204"/>
  <c r="J20" i="204"/>
  <c r="J22" i="204"/>
  <c r="H16" i="204"/>
  <c r="J23" i="201"/>
  <c r="J21" i="201"/>
  <c r="J22" i="201"/>
  <c r="J24" i="201"/>
  <c r="J23" i="199"/>
  <c r="J24" i="199"/>
  <c r="J25" i="199"/>
  <c r="J22" i="199"/>
  <c r="J22" i="194"/>
  <c r="J27" i="193"/>
  <c r="J28" i="193"/>
  <c r="J29" i="193"/>
  <c r="J30" i="193"/>
  <c r="J31" i="193"/>
  <c r="J32" i="193"/>
  <c r="J33" i="193"/>
  <c r="J34" i="193"/>
  <c r="J35" i="193"/>
  <c r="J26" i="193"/>
  <c r="J25" i="193"/>
  <c r="J29" i="192" l="1"/>
  <c r="J30" i="192"/>
  <c r="J31" i="192"/>
  <c r="J32" i="192"/>
  <c r="J33" i="192"/>
  <c r="J47" i="188"/>
  <c r="J45" i="188"/>
  <c r="J46" i="188"/>
  <c r="J48" i="188"/>
  <c r="J50" i="188"/>
  <c r="J51" i="188"/>
  <c r="J19" i="186" l="1"/>
  <c r="J20" i="186"/>
  <c r="J21" i="186"/>
  <c r="J17" i="174"/>
  <c r="J18" i="174"/>
  <c r="J19" i="174"/>
  <c r="J13" i="174"/>
  <c r="J14" i="174"/>
  <c r="J38" i="120"/>
  <c r="J33" i="120"/>
  <c r="J34" i="120"/>
  <c r="J35" i="120"/>
  <c r="J31" i="120"/>
  <c r="J32" i="120"/>
  <c r="J25" i="120"/>
  <c r="J26" i="120"/>
  <c r="J27" i="120"/>
  <c r="H23" i="120"/>
  <c r="J23" i="120" s="1"/>
  <c r="J40" i="118"/>
  <c r="J36" i="118"/>
  <c r="J37" i="118"/>
  <c r="J38" i="118"/>
  <c r="J34" i="118"/>
  <c r="J35" i="118"/>
  <c r="J32" i="118"/>
  <c r="J26" i="118"/>
  <c r="J27" i="118"/>
  <c r="J28" i="118"/>
  <c r="J24" i="118"/>
  <c r="J22" i="118"/>
  <c r="J50" i="106"/>
  <c r="J49" i="106"/>
  <c r="J48" i="106"/>
  <c r="J47" i="106"/>
  <c r="J46" i="106"/>
  <c r="J45" i="106"/>
  <c r="J44" i="106"/>
  <c r="J26" i="106"/>
  <c r="J27" i="106"/>
  <c r="J28" i="106"/>
  <c r="J23" i="106"/>
  <c r="J24" i="106"/>
  <c r="J25" i="106"/>
  <c r="J146" i="271"/>
  <c r="J86" i="261"/>
  <c r="J16" i="50"/>
  <c r="J17" i="50"/>
  <c r="J18" i="50"/>
  <c r="J19" i="50"/>
  <c r="J56" i="119"/>
  <c r="J25" i="190"/>
  <c r="J26" i="190"/>
  <c r="J27" i="190"/>
  <c r="J28" i="190"/>
  <c r="J47" i="171"/>
  <c r="J48" i="171"/>
  <c r="J49" i="171"/>
  <c r="J50" i="171"/>
  <c r="J59" i="115"/>
  <c r="J60" i="115"/>
  <c r="J58" i="115"/>
  <c r="J47" i="383"/>
  <c r="J58" i="378"/>
  <c r="J69" i="377"/>
  <c r="J96" i="357"/>
  <c r="J117" i="217"/>
  <c r="J116" i="217"/>
  <c r="J115" i="217"/>
  <c r="J114" i="217"/>
  <c r="J113" i="217"/>
  <c r="J111" i="217"/>
  <c r="J110" i="217"/>
  <c r="J109" i="217"/>
  <c r="J108" i="217"/>
  <c r="J105" i="217"/>
  <c r="J103" i="217"/>
  <c r="J102" i="217"/>
  <c r="J130" i="216"/>
  <c r="J129" i="216"/>
  <c r="J128" i="216"/>
  <c r="J127" i="216"/>
  <c r="J126" i="216"/>
  <c r="J125" i="216"/>
  <c r="J124" i="216"/>
  <c r="J123" i="216"/>
  <c r="J122" i="216"/>
  <c r="J121" i="216"/>
  <c r="J120" i="216"/>
  <c r="J117" i="216"/>
  <c r="J115" i="216"/>
  <c r="J114" i="216"/>
  <c r="J112" i="216"/>
  <c r="J84" i="214"/>
  <c r="J83" i="214"/>
  <c r="J81" i="214"/>
  <c r="J80" i="214"/>
  <c r="J79" i="214"/>
  <c r="J78" i="214"/>
  <c r="J77" i="214"/>
  <c r="J74" i="214"/>
  <c r="J72" i="214"/>
  <c r="J71" i="214"/>
  <c r="J70" i="214"/>
  <c r="J69" i="214"/>
  <c r="J68" i="214"/>
  <c r="J67" i="214"/>
  <c r="J65" i="214"/>
  <c r="J63" i="214"/>
  <c r="J62" i="214"/>
  <c r="J61" i="214"/>
  <c r="J60" i="214"/>
  <c r="J38" i="213"/>
  <c r="J35" i="213"/>
  <c r="J33" i="213"/>
  <c r="J32" i="213"/>
  <c r="J31" i="213"/>
  <c r="J30" i="213"/>
  <c r="J41" i="212"/>
  <c r="J38" i="212"/>
  <c r="J36" i="212"/>
  <c r="J35" i="212"/>
  <c r="J34" i="212"/>
  <c r="J33" i="212"/>
  <c r="J31" i="212"/>
  <c r="J30" i="212"/>
  <c r="J37" i="211"/>
  <c r="J34" i="211"/>
  <c r="J32" i="211"/>
  <c r="J31" i="211"/>
  <c r="J30" i="211"/>
  <c r="J29" i="211"/>
  <c r="J62" i="208"/>
  <c r="J59" i="208"/>
  <c r="J56" i="208"/>
  <c r="J54" i="208"/>
  <c r="J53" i="208"/>
  <c r="J52" i="208"/>
  <c r="J51" i="208"/>
  <c r="J50" i="208"/>
  <c r="J49" i="208"/>
  <c r="J47" i="208"/>
  <c r="J45" i="208"/>
  <c r="J44" i="208"/>
  <c r="J78" i="207"/>
  <c r="J77" i="207"/>
  <c r="J76" i="207"/>
  <c r="J75" i="207"/>
  <c r="J74" i="207"/>
  <c r="J73" i="207"/>
  <c r="J72" i="207"/>
  <c r="J71" i="207"/>
  <c r="J70" i="207"/>
  <c r="J69" i="207"/>
  <c r="J68" i="207"/>
  <c r="J67" i="207"/>
  <c r="J66" i="207"/>
  <c r="J65" i="207"/>
  <c r="J64" i="207"/>
  <c r="J63" i="207"/>
  <c r="J62" i="207"/>
  <c r="J60" i="207"/>
  <c r="J59" i="207"/>
  <c r="J57" i="207"/>
  <c r="J56" i="207"/>
  <c r="J55" i="207"/>
  <c r="J54" i="207"/>
  <c r="J53" i="207"/>
  <c r="J52" i="207"/>
  <c r="J51" i="207"/>
  <c r="J50" i="207"/>
  <c r="J48" i="207"/>
  <c r="J47" i="207"/>
  <c r="J63" i="206"/>
  <c r="J60" i="206"/>
  <c r="J57" i="206"/>
  <c r="J55" i="206"/>
  <c r="J54" i="206"/>
  <c r="J53" i="206"/>
  <c r="J52" i="206"/>
  <c r="J51" i="206"/>
  <c r="J50" i="206"/>
  <c r="J48" i="206"/>
  <c r="J46" i="206"/>
  <c r="J45" i="206"/>
  <c r="J60" i="205"/>
  <c r="J57" i="205"/>
  <c r="J54" i="205"/>
  <c r="J52" i="205"/>
  <c r="J51" i="205"/>
  <c r="J50" i="205"/>
  <c r="J49" i="205"/>
  <c r="J48" i="205"/>
  <c r="J47" i="205"/>
  <c r="J45" i="205"/>
  <c r="J79" i="203"/>
  <c r="J77" i="203"/>
  <c r="J76" i="203"/>
  <c r="J74" i="203"/>
  <c r="J73" i="203"/>
  <c r="J72" i="203"/>
  <c r="J71" i="203"/>
  <c r="J70" i="203"/>
  <c r="J69" i="203"/>
  <c r="J68" i="203"/>
  <c r="J67" i="203"/>
  <c r="J66" i="203"/>
  <c r="J65" i="203"/>
  <c r="J64" i="203"/>
  <c r="J62" i="203"/>
  <c r="J61" i="203"/>
  <c r="J60" i="203"/>
  <c r="J59" i="203"/>
  <c r="J58" i="203"/>
  <c r="J57" i="203"/>
  <c r="J56" i="203"/>
  <c r="J55" i="203"/>
  <c r="J53" i="203"/>
  <c r="J52" i="203"/>
  <c r="J60" i="201"/>
  <c r="J59" i="201"/>
  <c r="J58" i="201"/>
  <c r="J57" i="201"/>
  <c r="J56" i="201"/>
  <c r="J55" i="201"/>
  <c r="J54" i="201"/>
  <c r="J53" i="201"/>
  <c r="J52" i="201"/>
  <c r="J51" i="201"/>
  <c r="J50" i="201"/>
  <c r="J48" i="201"/>
  <c r="J47" i="201"/>
  <c r="J46" i="201"/>
  <c r="J44" i="201"/>
  <c r="J43" i="201"/>
  <c r="J41" i="201"/>
  <c r="J39" i="201"/>
  <c r="J38" i="201"/>
  <c r="J37" i="201"/>
  <c r="J36" i="201"/>
  <c r="J35" i="201"/>
  <c r="J33" i="201"/>
  <c r="J32" i="201"/>
  <c r="J31" i="201"/>
  <c r="J30" i="201"/>
  <c r="J29" i="201"/>
  <c r="J27" i="201"/>
  <c r="J26" i="201"/>
  <c r="J20" i="201"/>
  <c r="J19" i="201"/>
  <c r="J18" i="201"/>
  <c r="J17" i="201"/>
  <c r="J87" i="199"/>
  <c r="J86" i="199"/>
  <c r="J84" i="199"/>
  <c r="J83" i="199"/>
  <c r="J82" i="199"/>
  <c r="J80" i="199"/>
  <c r="J79" i="199"/>
  <c r="J78" i="199"/>
  <c r="J77" i="199"/>
  <c r="J76" i="199"/>
  <c r="J75" i="199"/>
  <c r="J74" i="199"/>
  <c r="J73" i="199"/>
  <c r="J70" i="199"/>
  <c r="J68" i="199"/>
  <c r="J67" i="199"/>
  <c r="J66" i="199"/>
  <c r="J65" i="199"/>
  <c r="J64" i="199"/>
  <c r="J63" i="199"/>
  <c r="J62" i="199"/>
  <c r="J61" i="199"/>
  <c r="J60" i="199"/>
  <c r="J59" i="199"/>
  <c r="J58" i="199"/>
  <c r="J57" i="199"/>
  <c r="J56" i="199"/>
  <c r="J55" i="199"/>
  <c r="J86" i="198"/>
  <c r="J98" i="198"/>
  <c r="J97" i="198"/>
  <c r="J96" i="198"/>
  <c r="J94" i="198"/>
  <c r="J93" i="198"/>
  <c r="J92" i="198"/>
  <c r="J91" i="198"/>
  <c r="J90" i="198"/>
  <c r="J89" i="198"/>
  <c r="J87" i="198"/>
  <c r="J85" i="198"/>
  <c r="J84" i="198"/>
  <c r="J82" i="198"/>
  <c r="J81" i="198"/>
  <c r="J80" i="198"/>
  <c r="J79" i="198"/>
  <c r="J78" i="198"/>
  <c r="J77" i="198"/>
  <c r="J74" i="198"/>
  <c r="J72" i="198"/>
  <c r="J71" i="198"/>
  <c r="J70" i="198"/>
  <c r="J92" i="197"/>
  <c r="J91" i="197"/>
  <c r="J90" i="197"/>
  <c r="J89" i="197"/>
  <c r="J88" i="197"/>
  <c r="J87" i="197"/>
  <c r="J86" i="197"/>
  <c r="J85" i="197"/>
  <c r="J84" i="197"/>
  <c r="J83" i="197"/>
  <c r="J82" i="197"/>
  <c r="J81" i="197"/>
  <c r="J80" i="197"/>
  <c r="J92" i="196"/>
  <c r="J91" i="196"/>
  <c r="J90" i="196"/>
  <c r="J89" i="196"/>
  <c r="J88" i="196"/>
  <c r="J87" i="196"/>
  <c r="J86" i="196"/>
  <c r="J85" i="196"/>
  <c r="J84" i="196"/>
  <c r="J83" i="196"/>
  <c r="J82" i="196"/>
  <c r="J81" i="196"/>
  <c r="J80" i="196"/>
  <c r="J79" i="196"/>
  <c r="J73" i="195"/>
  <c r="J72" i="195"/>
  <c r="J71" i="195"/>
  <c r="J70" i="195"/>
  <c r="J69" i="195"/>
  <c r="J68" i="195"/>
  <c r="J67" i="195"/>
  <c r="J66" i="195"/>
  <c r="J65" i="195"/>
  <c r="J64" i="195"/>
  <c r="J63" i="195"/>
  <c r="J62" i="195"/>
  <c r="J61" i="195"/>
  <c r="J73" i="194"/>
  <c r="J72" i="194"/>
  <c r="J71" i="194"/>
  <c r="J70" i="194"/>
  <c r="J69" i="194"/>
  <c r="J68" i="194"/>
  <c r="J67" i="194"/>
  <c r="J66" i="194"/>
  <c r="J65" i="194"/>
  <c r="J64" i="194"/>
  <c r="J63" i="194"/>
  <c r="J60" i="194"/>
  <c r="J58" i="194"/>
  <c r="J57" i="194"/>
  <c r="J56" i="194"/>
  <c r="J55" i="194"/>
  <c r="J54" i="194"/>
  <c r="J52" i="194"/>
  <c r="J50" i="194"/>
  <c r="J49" i="194"/>
  <c r="J47" i="194"/>
  <c r="J129" i="193"/>
  <c r="J127" i="193"/>
  <c r="J125" i="193"/>
  <c r="J124" i="193"/>
  <c r="J123" i="193"/>
  <c r="J122" i="193"/>
  <c r="J121" i="193"/>
  <c r="J120" i="193"/>
  <c r="J119" i="193"/>
  <c r="J117" i="193"/>
  <c r="J116" i="193"/>
  <c r="J115" i="193"/>
  <c r="J114" i="193"/>
  <c r="J113" i="193"/>
  <c r="J112" i="193"/>
  <c r="J111" i="193"/>
  <c r="J150" i="192"/>
  <c r="J149" i="192"/>
  <c r="J148" i="192"/>
  <c r="J147" i="192"/>
  <c r="J146" i="192"/>
  <c r="J145" i="192"/>
  <c r="J144" i="192"/>
  <c r="J143" i="192"/>
  <c r="J142" i="192"/>
  <c r="J141" i="192"/>
  <c r="J140" i="192"/>
  <c r="J138" i="192"/>
  <c r="J137" i="192"/>
  <c r="J136" i="192"/>
  <c r="J135" i="192"/>
  <c r="J134" i="192"/>
  <c r="J133" i="192"/>
  <c r="J68" i="175"/>
  <c r="J66" i="175"/>
  <c r="J65" i="175"/>
  <c r="J64" i="175"/>
  <c r="J63" i="175"/>
  <c r="J62" i="175"/>
  <c r="J61" i="175"/>
  <c r="J60" i="175"/>
  <c r="J59" i="175"/>
  <c r="J58" i="175"/>
  <c r="J68" i="173"/>
  <c r="J66" i="173"/>
  <c r="J65" i="173"/>
  <c r="J64" i="173"/>
  <c r="J63" i="173"/>
  <c r="J62" i="173"/>
  <c r="J61" i="173"/>
  <c r="J59" i="173"/>
  <c r="J58" i="173"/>
  <c r="J57" i="173"/>
  <c r="J56" i="173"/>
  <c r="J55" i="173"/>
  <c r="J54" i="173"/>
  <c r="J53" i="173"/>
  <c r="J52" i="173"/>
  <c r="J51" i="173"/>
  <c r="J50" i="173"/>
  <c r="J49" i="173"/>
  <c r="J77" i="106"/>
  <c r="J76" i="106"/>
  <c r="J75" i="106"/>
  <c r="J74" i="106"/>
  <c r="J73" i="106"/>
  <c r="J72" i="106"/>
  <c r="J70" i="106"/>
  <c r="J69" i="106"/>
  <c r="J68" i="106"/>
  <c r="J67" i="106"/>
  <c r="J66" i="106"/>
  <c r="J65" i="106"/>
  <c r="J64" i="106"/>
  <c r="J63" i="106"/>
  <c r="J62" i="106"/>
  <c r="J61" i="106"/>
  <c r="J60" i="106"/>
  <c r="J58" i="106"/>
  <c r="J57" i="106"/>
  <c r="J56" i="106"/>
  <c r="J55" i="106"/>
  <c r="J54" i="106"/>
  <c r="J58" i="361"/>
  <c r="J59" i="361"/>
  <c r="J60" i="361"/>
  <c r="J61" i="361"/>
  <c r="J62" i="361"/>
  <c r="J63" i="361"/>
  <c r="J64" i="361"/>
  <c r="J65" i="361"/>
  <c r="J66" i="361"/>
  <c r="J67" i="361"/>
  <c r="J68" i="361"/>
  <c r="J69" i="361"/>
  <c r="J71" i="361"/>
  <c r="J72" i="361"/>
  <c r="J73" i="361"/>
  <c r="J74" i="361"/>
  <c r="J75" i="361"/>
  <c r="J76" i="361"/>
  <c r="J77" i="361"/>
  <c r="J78" i="361"/>
  <c r="J79" i="361"/>
  <c r="J80" i="361"/>
  <c r="J81" i="361"/>
  <c r="J82" i="361"/>
  <c r="J83" i="361"/>
  <c r="J84" i="361"/>
  <c r="J85" i="361"/>
  <c r="J86" i="361"/>
  <c r="J87" i="361"/>
  <c r="J88" i="361"/>
  <c r="J36" i="361"/>
  <c r="J37" i="361"/>
  <c r="J38" i="361"/>
  <c r="J39" i="361"/>
  <c r="J40" i="361"/>
  <c r="J41" i="361"/>
  <c r="J42" i="361"/>
  <c r="J43" i="361"/>
  <c r="J45" i="361"/>
  <c r="J47" i="361"/>
  <c r="J48" i="361"/>
  <c r="J50" i="361"/>
  <c r="J51" i="361"/>
  <c r="J53" i="361"/>
  <c r="J54" i="361"/>
  <c r="J55" i="361"/>
  <c r="J56" i="361"/>
  <c r="J57" i="361"/>
  <c r="J25" i="361"/>
  <c r="J26" i="361"/>
  <c r="J27" i="361"/>
  <c r="J28" i="361"/>
  <c r="J31" i="361"/>
  <c r="J32" i="361"/>
  <c r="J33" i="361"/>
  <c r="J34" i="361"/>
  <c r="J35" i="361"/>
  <c r="J13" i="329"/>
  <c r="J14" i="329"/>
  <c r="J15" i="329"/>
  <c r="J16" i="329"/>
  <c r="J17" i="329"/>
  <c r="J18" i="329"/>
  <c r="J19" i="329"/>
  <c r="J20" i="329"/>
  <c r="J21" i="329"/>
  <c r="J22" i="329"/>
  <c r="J23" i="329"/>
  <c r="J24" i="329"/>
  <c r="J25" i="329"/>
  <c r="J26" i="329"/>
  <c r="J27" i="329"/>
  <c r="J28" i="329"/>
  <c r="J29" i="329"/>
  <c r="J30" i="329"/>
  <c r="J31" i="329"/>
  <c r="J32" i="329"/>
  <c r="J33" i="329"/>
  <c r="J34" i="329"/>
  <c r="J35" i="329"/>
  <c r="J36" i="329"/>
  <c r="J38" i="329"/>
  <c r="J39" i="329"/>
  <c r="J40" i="329"/>
  <c r="J15" i="328"/>
  <c r="J16" i="328"/>
  <c r="J17" i="328"/>
  <c r="J18" i="328"/>
  <c r="J19" i="328"/>
  <c r="J20" i="328"/>
  <c r="J21" i="328"/>
  <c r="J22" i="328"/>
  <c r="J23" i="328"/>
  <c r="J24" i="328"/>
  <c r="J25" i="328"/>
  <c r="J26" i="328"/>
  <c r="J27" i="328"/>
  <c r="J28" i="328"/>
  <c r="J29" i="328"/>
  <c r="J30" i="328"/>
  <c r="J31" i="328"/>
  <c r="J32" i="328"/>
  <c r="J33" i="328"/>
  <c r="J34" i="328"/>
  <c r="J35" i="328"/>
  <c r="J36" i="328"/>
  <c r="J37" i="328"/>
  <c r="J38" i="328"/>
  <c r="J39" i="328"/>
  <c r="J40" i="328"/>
  <c r="J41" i="328"/>
  <c r="J42" i="328"/>
  <c r="J43" i="328"/>
  <c r="J44" i="328"/>
  <c r="J45" i="328"/>
  <c r="J46" i="328"/>
  <c r="J47" i="328"/>
  <c r="J48" i="328"/>
  <c r="J49" i="328"/>
  <c r="J51" i="328"/>
  <c r="J52" i="328"/>
  <c r="J53" i="328"/>
  <c r="J54" i="328"/>
  <c r="J55" i="328"/>
  <c r="J56" i="328"/>
  <c r="J57" i="328"/>
  <c r="J58" i="328"/>
  <c r="J60" i="328"/>
  <c r="J61" i="328"/>
  <c r="J62" i="328"/>
  <c r="J143" i="92"/>
  <c r="J225" i="92"/>
  <c r="J224" i="92"/>
  <c r="J223" i="92"/>
  <c r="J221" i="92"/>
  <c r="J220" i="92"/>
  <c r="J219" i="92"/>
  <c r="J218" i="92"/>
  <c r="J217" i="92"/>
  <c r="J216" i="92"/>
  <c r="J215" i="92"/>
  <c r="J214" i="92"/>
  <c r="J212" i="92"/>
  <c r="J210" i="92"/>
  <c r="J209" i="92"/>
  <c r="J208" i="92"/>
  <c r="J207" i="92"/>
  <c r="J206" i="92"/>
  <c r="J204" i="92"/>
  <c r="J203" i="92"/>
  <c r="J202" i="92"/>
  <c r="J201" i="92"/>
  <c r="J200" i="92"/>
  <c r="J198" i="92"/>
  <c r="J196" i="92"/>
  <c r="J195" i="92"/>
  <c r="J193" i="92"/>
  <c r="J192" i="92"/>
  <c r="J191" i="92"/>
  <c r="J190" i="92"/>
  <c r="J189" i="92"/>
  <c r="J187" i="92"/>
  <c r="J186" i="92"/>
  <c r="J185" i="92"/>
  <c r="J184" i="92"/>
  <c r="J182" i="92"/>
  <c r="J181" i="92"/>
  <c r="J179" i="92"/>
  <c r="J177" i="92"/>
  <c r="J176" i="92"/>
  <c r="J175" i="92"/>
  <c r="J173" i="92"/>
  <c r="J172" i="92"/>
  <c r="J171" i="92"/>
  <c r="J170" i="92"/>
  <c r="J169" i="92"/>
  <c r="J168" i="92"/>
  <c r="J167" i="92"/>
  <c r="J166" i="92"/>
  <c r="J165" i="92"/>
  <c r="J164" i="92"/>
  <c r="J162" i="92"/>
  <c r="J161" i="92"/>
  <c r="J160" i="92"/>
  <c r="J159" i="92"/>
  <c r="J158" i="92"/>
  <c r="J157" i="92"/>
  <c r="J155" i="92"/>
  <c r="J154" i="92"/>
  <c r="J153" i="92"/>
  <c r="J152" i="92"/>
  <c r="J150" i="92"/>
  <c r="J148" i="92"/>
  <c r="J147" i="92"/>
  <c r="J146" i="92"/>
  <c r="J145" i="92"/>
  <c r="J144" i="92"/>
  <c r="J142" i="92"/>
  <c r="J140" i="92"/>
  <c r="J139" i="92"/>
  <c r="J138" i="92"/>
  <c r="J137" i="92"/>
  <c r="J136" i="92"/>
  <c r="J135" i="92"/>
  <c r="J134" i="92"/>
  <c r="J133" i="92"/>
  <c r="J132" i="92"/>
  <c r="J131" i="92"/>
  <c r="J128" i="92"/>
  <c r="J126" i="92"/>
  <c r="J125" i="92"/>
  <c r="J123" i="92"/>
  <c r="J122" i="92"/>
  <c r="J121" i="92"/>
  <c r="J120" i="92"/>
  <c r="J119" i="92"/>
  <c r="J118" i="92"/>
  <c r="J117" i="92"/>
  <c r="J116" i="92"/>
  <c r="J115" i="92"/>
  <c r="J113" i="92"/>
  <c r="J112" i="92"/>
  <c r="J110" i="92"/>
  <c r="J109" i="92"/>
  <c r="J107" i="92"/>
  <c r="J106" i="92"/>
  <c r="J105" i="92"/>
  <c r="J104" i="92"/>
  <c r="J102" i="92"/>
  <c r="J99" i="92"/>
  <c r="J98" i="92"/>
  <c r="J97" i="92"/>
  <c r="J95" i="92"/>
  <c r="J94" i="92"/>
  <c r="J93" i="92"/>
  <c r="J92" i="92"/>
  <c r="J91" i="92"/>
  <c r="J90" i="92"/>
  <c r="J89" i="92"/>
  <c r="J87" i="92"/>
  <c r="J86" i="92"/>
  <c r="J85" i="92"/>
  <c r="J84" i="92"/>
  <c r="J83" i="92"/>
  <c r="J82" i="92"/>
  <c r="J81" i="92"/>
  <c r="J80" i="92"/>
  <c r="J79" i="92"/>
  <c r="J78" i="92"/>
  <c r="J76" i="92"/>
  <c r="J75" i="92"/>
  <c r="J74" i="92"/>
  <c r="J73" i="92"/>
  <c r="J72" i="92"/>
  <c r="J71" i="92"/>
  <c r="J70" i="92"/>
  <c r="J69" i="92"/>
  <c r="J68" i="92"/>
  <c r="J67" i="92"/>
  <c r="J66" i="92"/>
  <c r="J65" i="92"/>
  <c r="J64" i="92"/>
  <c r="J63" i="92"/>
  <c r="J62" i="92"/>
  <c r="J61" i="92"/>
  <c r="J60" i="92"/>
  <c r="J59" i="92"/>
  <c r="J58" i="92"/>
  <c r="J57" i="92"/>
  <c r="J56" i="92"/>
  <c r="J55" i="92"/>
  <c r="J54" i="92"/>
  <c r="J53" i="92"/>
  <c r="J52" i="92"/>
  <c r="J51" i="92"/>
  <c r="J50" i="92"/>
  <c r="J49" i="92"/>
  <c r="J48" i="92"/>
  <c r="J47" i="92"/>
  <c r="J46" i="92"/>
  <c r="J45" i="92"/>
  <c r="J44" i="92"/>
  <c r="J43" i="92"/>
  <c r="J56" i="59" l="1"/>
  <c r="J55" i="59"/>
  <c r="J54" i="59"/>
  <c r="J53" i="59"/>
  <c r="J52" i="59"/>
  <c r="J51" i="59"/>
  <c r="J50" i="59"/>
  <c r="J49" i="59"/>
  <c r="J48" i="59"/>
  <c r="J47" i="59"/>
  <c r="J46" i="59"/>
  <c r="J45" i="59"/>
  <c r="J44" i="59"/>
  <c r="J43" i="59"/>
  <c r="J42" i="59"/>
  <c r="J41" i="59"/>
  <c r="J40" i="59"/>
  <c r="J39" i="59"/>
  <c r="J38" i="59"/>
  <c r="J37" i="59"/>
  <c r="J36" i="59"/>
  <c r="J35" i="59"/>
  <c r="J34" i="59"/>
  <c r="J33" i="59"/>
  <c r="J32" i="59"/>
  <c r="J31" i="59"/>
  <c r="J30" i="59"/>
  <c r="J29" i="59"/>
  <c r="J28" i="59"/>
  <c r="J27" i="59"/>
  <c r="J26" i="59"/>
  <c r="J25" i="59"/>
  <c r="J24" i="59"/>
  <c r="J23" i="59"/>
  <c r="J22" i="59"/>
  <c r="J21" i="59"/>
  <c r="J89" i="54" l="1"/>
  <c r="J88" i="54"/>
  <c r="J87" i="54"/>
  <c r="J86" i="54"/>
  <c r="J85" i="54"/>
  <c r="J84" i="54"/>
  <c r="J83" i="54"/>
  <c r="J82" i="54"/>
  <c r="J81" i="54"/>
  <c r="J80" i="54"/>
  <c r="J79" i="54"/>
  <c r="J78" i="54"/>
  <c r="J77" i="54"/>
  <c r="J76" i="54"/>
  <c r="J75" i="54"/>
  <c r="J74" i="54"/>
  <c r="J73" i="54"/>
  <c r="J72" i="54"/>
  <c r="J71" i="54"/>
  <c r="J70" i="54"/>
  <c r="J69" i="54"/>
  <c r="J68" i="54"/>
  <c r="J67" i="54"/>
  <c r="J66" i="54"/>
  <c r="J65" i="54"/>
  <c r="J64" i="54"/>
  <c r="J63" i="54"/>
  <c r="J62" i="54"/>
  <c r="J61" i="54"/>
  <c r="J60" i="54"/>
  <c r="J59" i="54"/>
  <c r="J58" i="54"/>
  <c r="J57" i="54"/>
  <c r="J56" i="54"/>
  <c r="J55" i="54"/>
  <c r="J54" i="54"/>
  <c r="J53" i="54"/>
  <c r="J52" i="54"/>
  <c r="J93" i="54"/>
  <c r="J92" i="54"/>
  <c r="J91" i="54"/>
  <c r="J90" i="54"/>
  <c r="J51" i="54"/>
  <c r="J50" i="54"/>
  <c r="J49" i="54"/>
  <c r="J48" i="54"/>
  <c r="J47" i="54"/>
  <c r="J46" i="54"/>
  <c r="J45" i="54"/>
  <c r="J44" i="54"/>
  <c r="J43" i="54"/>
  <c r="J42" i="54"/>
  <c r="J41" i="54"/>
  <c r="J40" i="54"/>
  <c r="J39" i="54"/>
  <c r="J38" i="54"/>
  <c r="J37" i="54"/>
  <c r="J36" i="54"/>
  <c r="J35" i="54"/>
  <c r="J32" i="54"/>
  <c r="J46" i="321" l="1"/>
  <c r="J45" i="321"/>
  <c r="J44" i="321"/>
  <c r="J43" i="321"/>
  <c r="J42" i="321"/>
  <c r="J41" i="321"/>
  <c r="J40" i="321"/>
  <c r="J39" i="321"/>
  <c r="J38" i="321"/>
  <c r="J37" i="321"/>
  <c r="J36" i="321"/>
  <c r="J35" i="321"/>
  <c r="J34" i="321"/>
  <c r="J33" i="321"/>
  <c r="J32" i="321"/>
  <c r="J31" i="321"/>
  <c r="J30" i="321"/>
  <c r="J29" i="321"/>
  <c r="J28" i="321"/>
  <c r="J27" i="321"/>
  <c r="J26" i="321"/>
  <c r="J25" i="321"/>
  <c r="J24" i="321"/>
  <c r="J23" i="321"/>
  <c r="J21" i="321"/>
  <c r="J19" i="321"/>
  <c r="J18" i="321"/>
  <c r="J17" i="321"/>
  <c r="J16" i="321"/>
  <c r="J15" i="321"/>
  <c r="J14" i="321"/>
  <c r="J13" i="321"/>
  <c r="J13" i="407"/>
  <c r="J14" i="407"/>
  <c r="J15" i="407"/>
  <c r="J16" i="407"/>
  <c r="J17" i="407"/>
  <c r="J18" i="407"/>
  <c r="J19" i="407"/>
  <c r="J20" i="407"/>
  <c r="J21" i="407"/>
  <c r="J22" i="407"/>
  <c r="J23" i="407"/>
  <c r="J24" i="407"/>
  <c r="J25" i="407"/>
  <c r="J26" i="407"/>
  <c r="J28" i="407"/>
  <c r="J29" i="407"/>
  <c r="J30" i="407"/>
  <c r="J32" i="407"/>
  <c r="J33" i="407"/>
  <c r="J35" i="407"/>
  <c r="J36" i="407"/>
  <c r="J37" i="407"/>
  <c r="J38" i="407"/>
  <c r="J39" i="407"/>
  <c r="J41" i="407"/>
  <c r="J42" i="407"/>
  <c r="J43" i="407"/>
  <c r="J45" i="407"/>
  <c r="J46" i="407"/>
  <c r="J47" i="407"/>
  <c r="J48" i="407"/>
  <c r="J49" i="407"/>
  <c r="J50" i="407"/>
  <c r="J52" i="407"/>
  <c r="J13" i="406"/>
  <c r="J14" i="406"/>
  <c r="J15" i="406"/>
  <c r="J16" i="406"/>
  <c r="J17" i="406"/>
  <c r="J18" i="406"/>
  <c r="J19" i="406"/>
  <c r="J20" i="406"/>
  <c r="J21" i="406"/>
  <c r="J22" i="406"/>
  <c r="J23" i="406"/>
  <c r="J24" i="406"/>
  <c r="J25" i="406"/>
  <c r="J26" i="406"/>
  <c r="J27" i="406"/>
  <c r="J28" i="406"/>
  <c r="J30" i="406"/>
  <c r="J31" i="406"/>
  <c r="J33" i="406"/>
  <c r="J34" i="406"/>
  <c r="J35" i="406"/>
  <c r="J36" i="406"/>
  <c r="J37" i="406"/>
  <c r="J38" i="406"/>
  <c r="J39" i="406"/>
  <c r="J40" i="406"/>
  <c r="J42" i="406"/>
  <c r="J13" i="399"/>
  <c r="J14" i="399"/>
  <c r="J16" i="399"/>
  <c r="J17" i="399"/>
  <c r="J19" i="399"/>
  <c r="J20" i="399"/>
  <c r="J21" i="399"/>
  <c r="J22" i="399"/>
  <c r="J23" i="399"/>
  <c r="J24" i="399"/>
  <c r="J25" i="399"/>
  <c r="J26" i="399"/>
  <c r="J27" i="399"/>
  <c r="J28" i="399"/>
  <c r="J30" i="399"/>
  <c r="J31" i="399"/>
  <c r="J32" i="399"/>
  <c r="J33" i="399"/>
  <c r="J34" i="399"/>
  <c r="J35" i="399"/>
  <c r="J36" i="399"/>
  <c r="J37" i="399"/>
  <c r="J39" i="399"/>
  <c r="J13" i="290"/>
  <c r="J14" i="290"/>
  <c r="J15" i="290"/>
  <c r="J16" i="290"/>
  <c r="J17" i="290"/>
  <c r="J18" i="290"/>
  <c r="J19" i="290"/>
  <c r="J20" i="290"/>
  <c r="J21" i="290"/>
  <c r="J22" i="290"/>
  <c r="J23" i="290"/>
  <c r="J24" i="290"/>
  <c r="J25" i="290"/>
  <c r="J27" i="290"/>
  <c r="J28" i="290"/>
  <c r="J29" i="290"/>
  <c r="J30" i="290"/>
  <c r="J31" i="290"/>
  <c r="J32" i="290"/>
  <c r="J33" i="290"/>
  <c r="J34" i="290"/>
  <c r="J35" i="290"/>
  <c r="J36" i="290"/>
  <c r="J37" i="290"/>
  <c r="J38" i="290"/>
  <c r="J39" i="290"/>
  <c r="J40" i="290"/>
  <c r="J41" i="290"/>
  <c r="J42" i="290"/>
  <c r="J43" i="290"/>
  <c r="J44" i="290"/>
  <c r="J45" i="290"/>
  <c r="J47" i="290"/>
  <c r="J48" i="290"/>
  <c r="J49" i="290"/>
  <c r="J50" i="290"/>
  <c r="J51" i="290"/>
  <c r="J52" i="290"/>
  <c r="J54" i="290"/>
  <c r="J55" i="290"/>
  <c r="J57" i="290"/>
  <c r="J58" i="290"/>
  <c r="J59" i="290"/>
  <c r="J60" i="290"/>
  <c r="J61" i="290"/>
  <c r="J62" i="290"/>
  <c r="J63" i="290"/>
  <c r="J64" i="290"/>
  <c r="J65" i="290"/>
  <c r="J66" i="290"/>
  <c r="J67" i="290"/>
  <c r="J68" i="290"/>
  <c r="J69" i="290"/>
  <c r="J70" i="290"/>
  <c r="J71" i="290"/>
  <c r="J72" i="290"/>
  <c r="J74" i="290"/>
  <c r="J76" i="290"/>
  <c r="J77" i="290"/>
  <c r="J78" i="290"/>
  <c r="J79" i="290"/>
  <c r="J80" i="290"/>
  <c r="J81" i="290"/>
  <c r="J82" i="290"/>
  <c r="J83" i="290"/>
  <c r="J84" i="290"/>
  <c r="J85" i="290"/>
  <c r="J86" i="290"/>
  <c r="J87" i="290"/>
  <c r="J88" i="290"/>
  <c r="J89" i="290"/>
  <c r="J90" i="290"/>
  <c r="J91" i="290"/>
  <c r="J92" i="290"/>
  <c r="J93" i="290"/>
  <c r="J94" i="290"/>
  <c r="J95" i="290"/>
  <c r="J96" i="290"/>
  <c r="J97" i="290"/>
  <c r="J98" i="290"/>
  <c r="J99" i="290"/>
  <c r="J100" i="290"/>
  <c r="J101" i="290"/>
  <c r="J102" i="290"/>
  <c r="J103" i="290"/>
  <c r="J104" i="290"/>
  <c r="J105" i="290"/>
  <c r="J106" i="290"/>
  <c r="J108" i="290"/>
  <c r="J111" i="290"/>
  <c r="J112" i="290"/>
  <c r="J113" i="290"/>
  <c r="J13" i="297" l="1"/>
  <c r="J14" i="297"/>
  <c r="J15" i="297"/>
  <c r="J16" i="297"/>
  <c r="J17" i="297"/>
  <c r="J18" i="297"/>
  <c r="J19" i="297"/>
  <c r="J20" i="297"/>
  <c r="J21" i="297"/>
  <c r="J22" i="297"/>
  <c r="J23" i="297"/>
  <c r="J24" i="297"/>
  <c r="J25" i="297"/>
  <c r="J26" i="297"/>
  <c r="J27" i="297"/>
  <c r="J28" i="297"/>
  <c r="J29" i="297"/>
  <c r="J30" i="297"/>
  <c r="J31" i="297"/>
  <c r="J32" i="297"/>
  <c r="J33" i="297"/>
  <c r="J34" i="297"/>
  <c r="J35" i="297"/>
  <c r="J36" i="297"/>
  <c r="J37" i="297"/>
  <c r="J38" i="297"/>
  <c r="J39" i="297"/>
  <c r="J40" i="297"/>
  <c r="J41" i="297"/>
  <c r="J42" i="297"/>
  <c r="J43" i="297"/>
  <c r="J44" i="297"/>
  <c r="J45" i="297"/>
  <c r="J46" i="297"/>
  <c r="J47" i="297"/>
  <c r="J48" i="297"/>
  <c r="J49" i="297"/>
  <c r="J51" i="297"/>
  <c r="J52" i="297"/>
  <c r="J13" i="165"/>
  <c r="J14" i="165"/>
  <c r="J17" i="165"/>
  <c r="J18" i="165"/>
  <c r="J19" i="165"/>
  <c r="J20" i="165"/>
  <c r="J21" i="165"/>
  <c r="J22" i="165"/>
  <c r="J23" i="165"/>
  <c r="J24" i="165"/>
  <c r="J25" i="165"/>
  <c r="J26" i="165"/>
  <c r="J27" i="165"/>
  <c r="J28" i="165"/>
  <c r="J29" i="165"/>
  <c r="J30" i="165"/>
  <c r="J31" i="165"/>
  <c r="J32" i="165"/>
  <c r="J33" i="165"/>
  <c r="J34" i="165"/>
  <c r="J35" i="165"/>
  <c r="J36" i="165"/>
  <c r="J37" i="165"/>
  <c r="J38" i="165"/>
  <c r="J13" i="45"/>
  <c r="J14" i="45"/>
  <c r="J15" i="45"/>
  <c r="J16" i="45"/>
  <c r="J17" i="45"/>
  <c r="J18" i="45"/>
  <c r="J19" i="45"/>
  <c r="J20" i="45"/>
  <c r="J21" i="45"/>
  <c r="J22" i="45"/>
  <c r="J23" i="45"/>
  <c r="J24" i="45"/>
  <c r="J25" i="45"/>
  <c r="J26" i="45"/>
  <c r="J27" i="45"/>
  <c r="J28" i="45"/>
  <c r="J29" i="45"/>
  <c r="J30" i="45"/>
  <c r="J31" i="45"/>
  <c r="J32" i="45"/>
  <c r="J33" i="45"/>
  <c r="J34" i="45"/>
  <c r="J35" i="45"/>
  <c r="J36" i="45"/>
  <c r="J37" i="45"/>
  <c r="J38" i="45"/>
  <c r="J39" i="45"/>
  <c r="J40" i="45"/>
  <c r="J41" i="45"/>
  <c r="J42" i="45"/>
  <c r="J43" i="45"/>
  <c r="J44" i="45"/>
  <c r="J45" i="45"/>
  <c r="J46" i="45"/>
  <c r="J47" i="45"/>
  <c r="J48" i="45"/>
  <c r="J49" i="45"/>
  <c r="J50" i="45"/>
  <c r="J51" i="45"/>
  <c r="J52" i="45"/>
  <c r="J53" i="45"/>
  <c r="J54" i="45"/>
  <c r="J55" i="45"/>
  <c r="J56" i="45"/>
  <c r="J57" i="45"/>
  <c r="J58" i="45"/>
  <c r="J59" i="45"/>
  <c r="J60" i="45"/>
  <c r="J61" i="45"/>
  <c r="J62" i="45"/>
  <c r="J63" i="45"/>
  <c r="J64" i="45"/>
  <c r="J65" i="45"/>
  <c r="J66" i="45"/>
  <c r="J67" i="45"/>
  <c r="J68" i="45"/>
  <c r="J69" i="45"/>
  <c r="J70" i="45"/>
  <c r="J71" i="45"/>
  <c r="J73" i="45"/>
  <c r="J74" i="45"/>
  <c r="J75" i="45"/>
  <c r="J76" i="45"/>
  <c r="J77" i="45"/>
  <c r="J78" i="45"/>
  <c r="J79" i="45"/>
  <c r="J80" i="45"/>
  <c r="J81" i="45"/>
  <c r="J82" i="45"/>
  <c r="J83" i="45"/>
  <c r="J84" i="45"/>
  <c r="J58" i="327" l="1"/>
  <c r="J57" i="327"/>
  <c r="J55" i="327"/>
  <c r="J53" i="327"/>
  <c r="J52" i="327"/>
  <c r="J51" i="327"/>
  <c r="J50" i="327"/>
  <c r="J49" i="327"/>
  <c r="J48" i="327"/>
  <c r="J47" i="327"/>
  <c r="J46" i="327"/>
  <c r="J45" i="327"/>
  <c r="J44" i="327"/>
  <c r="J43" i="327"/>
  <c r="J41" i="327"/>
  <c r="J40" i="327"/>
  <c r="J39" i="327"/>
  <c r="J38" i="327"/>
  <c r="J37" i="327"/>
  <c r="J36" i="327"/>
  <c r="J35" i="327"/>
  <c r="J34" i="327"/>
  <c r="J32" i="327"/>
  <c r="J31" i="327"/>
  <c r="J30" i="327"/>
  <c r="J29" i="327"/>
  <c r="J28" i="327"/>
  <c r="J27" i="327"/>
  <c r="J26" i="327"/>
  <c r="J135" i="326"/>
  <c r="J134" i="326"/>
  <c r="J132" i="326"/>
  <c r="J131" i="326"/>
  <c r="J130" i="326"/>
  <c r="J129" i="326"/>
  <c r="J128" i="326"/>
  <c r="J127" i="326"/>
  <c r="J126" i="326"/>
  <c r="J125" i="326"/>
  <c r="J124" i="326"/>
  <c r="J123" i="326"/>
  <c r="J122" i="326"/>
  <c r="J121" i="326"/>
  <c r="J120" i="326"/>
  <c r="J119" i="326"/>
  <c r="J118" i="326"/>
  <c r="J117" i="326"/>
  <c r="J116" i="326"/>
  <c r="J114" i="326"/>
  <c r="J113" i="326"/>
  <c r="J112" i="326"/>
  <c r="J111" i="326"/>
  <c r="J110" i="326"/>
  <c r="J109" i="326"/>
  <c r="J108" i="326"/>
  <c r="J107" i="326"/>
  <c r="J106" i="326"/>
  <c r="J105" i="326"/>
  <c r="J104" i="326"/>
  <c r="J102" i="326"/>
  <c r="J101" i="326"/>
  <c r="J100" i="326"/>
  <c r="J99" i="326"/>
  <c r="J97" i="326"/>
  <c r="J96" i="326"/>
  <c r="J95" i="326"/>
  <c r="J94" i="326"/>
  <c r="J93" i="326"/>
  <c r="J92" i="326"/>
  <c r="J91" i="326"/>
  <c r="J90" i="326"/>
  <c r="J89" i="326"/>
  <c r="J88" i="326"/>
  <c r="J87" i="326"/>
  <c r="J86" i="326"/>
  <c r="J85" i="326"/>
  <c r="J84" i="326"/>
  <c r="J83" i="326"/>
  <c r="J82" i="326"/>
  <c r="J81" i="326"/>
  <c r="J80" i="326"/>
  <c r="J79" i="326"/>
  <c r="J78" i="326"/>
  <c r="J77" i="326"/>
  <c r="J76" i="326"/>
  <c r="J75" i="326"/>
  <c r="J74" i="326"/>
  <c r="J73" i="326"/>
  <c r="J72" i="326"/>
  <c r="J71" i="326"/>
  <c r="J70" i="326"/>
  <c r="J69" i="326"/>
  <c r="J68" i="326"/>
  <c r="J67" i="326"/>
  <c r="J66" i="326"/>
  <c r="J65" i="326"/>
  <c r="J64" i="326"/>
  <c r="J63" i="326"/>
  <c r="J62" i="326"/>
  <c r="J61" i="326"/>
  <c r="J60" i="326"/>
  <c r="J59" i="326"/>
  <c r="J58" i="326"/>
  <c r="J57" i="326"/>
  <c r="J56" i="326"/>
  <c r="J55" i="326"/>
  <c r="J54" i="326"/>
  <c r="J53" i="326"/>
  <c r="J52" i="326"/>
  <c r="J51" i="326"/>
  <c r="J50" i="326"/>
  <c r="J49" i="326"/>
  <c r="J48" i="326"/>
  <c r="J47" i="326"/>
  <c r="J91" i="316"/>
  <c r="J90" i="316"/>
  <c r="J89" i="316"/>
  <c r="J87" i="316"/>
  <c r="J85" i="316"/>
  <c r="J84" i="316"/>
  <c r="J83" i="316"/>
  <c r="J82" i="316"/>
  <c r="J81" i="316"/>
  <c r="J80" i="316"/>
  <c r="J79" i="316"/>
  <c r="J78" i="316"/>
  <c r="J77" i="316"/>
  <c r="J76" i="316"/>
  <c r="J75" i="316"/>
  <c r="J74" i="316"/>
  <c r="J73" i="316"/>
  <c r="J71" i="316"/>
  <c r="J70" i="316"/>
  <c r="J69" i="316"/>
  <c r="J68" i="316"/>
  <c r="J67" i="316"/>
  <c r="J66" i="316"/>
  <c r="J65" i="316"/>
  <c r="J64" i="316"/>
  <c r="J62" i="316"/>
  <c r="J61" i="316"/>
  <c r="J60" i="316"/>
  <c r="J59" i="316"/>
  <c r="J58" i="316"/>
  <c r="J57" i="316"/>
  <c r="J56" i="316"/>
  <c r="J55" i="316"/>
  <c r="J54" i="316"/>
  <c r="J53" i="316"/>
  <c r="J52" i="316"/>
  <c r="J51" i="316"/>
  <c r="J50" i="316"/>
  <c r="J49" i="316"/>
  <c r="J48" i="316"/>
  <c r="J47" i="316"/>
  <c r="J46" i="316"/>
  <c r="J45" i="316"/>
  <c r="J44" i="316"/>
  <c r="J43" i="316"/>
  <c r="J42" i="316"/>
  <c r="J41" i="316"/>
  <c r="J40" i="316"/>
  <c r="J39" i="316"/>
  <c r="J38" i="316"/>
  <c r="J37" i="316"/>
  <c r="J36" i="316"/>
  <c r="J35" i="316"/>
  <c r="J34" i="316"/>
  <c r="J33" i="316"/>
  <c r="J32" i="316"/>
  <c r="J31" i="316"/>
  <c r="J28" i="316"/>
  <c r="J27" i="316"/>
  <c r="J73" i="315"/>
  <c r="J72" i="315"/>
  <c r="J71" i="315"/>
  <c r="J69" i="315"/>
  <c r="J67" i="315"/>
  <c r="J66" i="315"/>
  <c r="J65" i="315"/>
  <c r="J64" i="315"/>
  <c r="J63" i="315"/>
  <c r="J62" i="315"/>
  <c r="J61" i="315"/>
  <c r="J60" i="315"/>
  <c r="J59" i="315"/>
  <c r="J58" i="315"/>
  <c r="J57" i="315"/>
  <c r="J56" i="315"/>
  <c r="J55" i="315"/>
  <c r="J54" i="315"/>
  <c r="J53" i="315"/>
  <c r="J52" i="315"/>
  <c r="J51" i="315"/>
  <c r="J50" i="315"/>
  <c r="J49" i="315"/>
  <c r="J47" i="315"/>
  <c r="J46" i="315"/>
  <c r="J45" i="315"/>
  <c r="J44" i="315"/>
  <c r="J43" i="315"/>
  <c r="J42" i="315"/>
  <c r="J41" i="315"/>
  <c r="J40" i="315"/>
  <c r="J39" i="315"/>
  <c r="J38" i="315"/>
  <c r="J37" i="315"/>
  <c r="J36" i="315"/>
  <c r="J35" i="315"/>
  <c r="J34" i="315"/>
  <c r="J33" i="315"/>
  <c r="J32" i="315"/>
  <c r="J31" i="315"/>
  <c r="J30" i="315"/>
  <c r="J29" i="315"/>
  <c r="J54" i="276" l="1"/>
  <c r="J53" i="276"/>
  <c r="J52" i="276"/>
  <c r="J51" i="276"/>
  <c r="J50" i="276"/>
  <c r="J49" i="276"/>
  <c r="J48" i="276"/>
  <c r="J47" i="276"/>
  <c r="J46" i="276"/>
  <c r="J45" i="276"/>
  <c r="J44" i="276"/>
  <c r="J43" i="276"/>
  <c r="J42" i="276"/>
  <c r="J41" i="276"/>
  <c r="J40" i="276"/>
  <c r="J39" i="276"/>
  <c r="J38" i="276"/>
  <c r="J37" i="276"/>
  <c r="J36" i="276"/>
  <c r="J35" i="276"/>
  <c r="J34" i="276"/>
  <c r="J33" i="276"/>
  <c r="J32" i="276"/>
  <c r="J31" i="276"/>
  <c r="J30" i="276"/>
  <c r="J29" i="276"/>
  <c r="J28" i="276"/>
  <c r="J13" i="280"/>
  <c r="J14" i="280"/>
  <c r="J15" i="280"/>
  <c r="J16" i="280"/>
  <c r="J17" i="280"/>
  <c r="J18" i="280"/>
  <c r="J19" i="280"/>
  <c r="J20" i="280"/>
  <c r="J21" i="280"/>
  <c r="J22" i="280"/>
  <c r="J23" i="280"/>
  <c r="J24" i="280"/>
  <c r="J25" i="280"/>
  <c r="J26" i="280"/>
  <c r="J27" i="280"/>
  <c r="J28" i="280"/>
  <c r="J29" i="280"/>
  <c r="J30" i="280"/>
  <c r="J31" i="280"/>
  <c r="J32" i="280"/>
  <c r="J33" i="280"/>
  <c r="J34" i="280"/>
  <c r="J35" i="280"/>
  <c r="J36" i="280"/>
  <c r="J37" i="280"/>
  <c r="J38" i="280"/>
  <c r="J39" i="280"/>
  <c r="J40" i="280"/>
  <c r="J41" i="280"/>
  <c r="J42" i="280"/>
  <c r="J43" i="280"/>
  <c r="J44" i="280"/>
  <c r="J45" i="280"/>
  <c r="J46" i="280"/>
  <c r="J47" i="280"/>
  <c r="J48" i="280"/>
  <c r="J49" i="280"/>
  <c r="J50" i="280"/>
  <c r="J51" i="280"/>
  <c r="J52" i="280"/>
  <c r="J53" i="280"/>
  <c r="J54" i="280"/>
  <c r="J55" i="280"/>
  <c r="J56" i="280"/>
  <c r="J57" i="280"/>
  <c r="J58" i="280"/>
  <c r="J59" i="280"/>
  <c r="J60" i="280"/>
  <c r="J61" i="280"/>
  <c r="J62" i="280"/>
  <c r="J63" i="280"/>
  <c r="J64" i="280"/>
  <c r="J65" i="280"/>
  <c r="J66" i="280"/>
  <c r="J67" i="280"/>
  <c r="J68" i="280"/>
  <c r="J69" i="280"/>
  <c r="J70" i="280"/>
  <c r="J71" i="280"/>
  <c r="J72" i="280"/>
  <c r="J73" i="280"/>
  <c r="J74" i="280"/>
  <c r="J75" i="280"/>
  <c r="J76" i="280"/>
  <c r="J77" i="280"/>
  <c r="J78" i="280"/>
  <c r="J79" i="280"/>
  <c r="J80" i="280"/>
  <c r="J81" i="280"/>
  <c r="J82" i="280"/>
  <c r="J83" i="280"/>
  <c r="J84" i="280"/>
  <c r="J85" i="280"/>
  <c r="J86" i="280"/>
  <c r="J87" i="280"/>
  <c r="J88" i="280"/>
  <c r="J89" i="280"/>
  <c r="J90" i="280"/>
  <c r="J91" i="280"/>
  <c r="J92" i="280"/>
  <c r="J93" i="280"/>
  <c r="J94" i="280"/>
  <c r="J95" i="280"/>
  <c r="J96" i="280"/>
  <c r="J97" i="280"/>
  <c r="J98" i="280"/>
  <c r="J99" i="280"/>
  <c r="J100" i="280"/>
  <c r="J101" i="280"/>
  <c r="J102" i="280"/>
  <c r="J103" i="280"/>
  <c r="J104" i="280"/>
  <c r="J105" i="280"/>
  <c r="J106" i="280"/>
  <c r="J107" i="280"/>
  <c r="J108" i="280"/>
  <c r="J109" i="280"/>
  <c r="J110" i="280"/>
  <c r="J111" i="280"/>
  <c r="J112" i="280"/>
  <c r="J113" i="280"/>
  <c r="J114" i="280"/>
  <c r="J115" i="280"/>
  <c r="J116" i="280"/>
  <c r="J117" i="280"/>
  <c r="J118" i="280"/>
  <c r="J119" i="280"/>
  <c r="J120" i="280"/>
  <c r="J121" i="280"/>
  <c r="J122" i="280"/>
  <c r="J123" i="280"/>
  <c r="J124" i="280"/>
  <c r="J125" i="280"/>
  <c r="J126" i="280"/>
  <c r="J127" i="280"/>
  <c r="J128" i="280"/>
  <c r="J129" i="280"/>
  <c r="J130" i="280"/>
  <c r="J131" i="280"/>
  <c r="J132" i="280"/>
  <c r="J133" i="280"/>
  <c r="J134" i="280"/>
  <c r="J135" i="280"/>
  <c r="J136" i="280"/>
  <c r="J137" i="280"/>
  <c r="J138" i="280"/>
  <c r="J139" i="280"/>
  <c r="J140" i="280"/>
  <c r="J141" i="280"/>
  <c r="J142" i="280"/>
  <c r="J143" i="280"/>
  <c r="J144" i="280"/>
  <c r="J145" i="280"/>
  <c r="J146" i="280"/>
  <c r="J147" i="280"/>
  <c r="J148" i="280"/>
  <c r="J149" i="280"/>
  <c r="J151" i="280"/>
  <c r="J152" i="280"/>
  <c r="J49" i="314"/>
  <c r="J48" i="314"/>
  <c r="J69" i="310"/>
  <c r="J68" i="310"/>
  <c r="J30" i="312"/>
  <c r="J29" i="312"/>
  <c r="J30" i="331"/>
  <c r="J29" i="331"/>
  <c r="J81" i="333"/>
  <c r="J80" i="333"/>
  <c r="J57" i="332"/>
  <c r="J56" i="332"/>
  <c r="J35" i="346"/>
  <c r="J34" i="346"/>
  <c r="J102" i="302" l="1"/>
  <c r="J103" i="302"/>
  <c r="J104" i="302"/>
  <c r="J105" i="302"/>
  <c r="J106" i="302"/>
  <c r="J107" i="302"/>
  <c r="J108" i="302"/>
  <c r="J109" i="302"/>
  <c r="J110" i="302"/>
  <c r="J111" i="302"/>
  <c r="J112" i="302"/>
  <c r="J113" i="302"/>
  <c r="J114" i="302"/>
  <c r="J115" i="302"/>
  <c r="J116" i="302"/>
  <c r="J117" i="302"/>
  <c r="J118" i="302"/>
  <c r="J119" i="302"/>
  <c r="J120" i="302"/>
  <c r="J121" i="302"/>
  <c r="J122" i="302"/>
  <c r="J123" i="302"/>
  <c r="J124" i="302"/>
  <c r="J125" i="302"/>
  <c r="J126" i="302"/>
  <c r="J127" i="302"/>
  <c r="J128" i="302"/>
  <c r="J129" i="302"/>
  <c r="J130" i="302"/>
  <c r="J131" i="302"/>
  <c r="J132" i="302"/>
  <c r="J133" i="302"/>
  <c r="J134" i="302"/>
  <c r="J135" i="302"/>
  <c r="J136" i="302"/>
  <c r="J137" i="302"/>
  <c r="J138" i="302"/>
  <c r="J139" i="302"/>
  <c r="J140" i="302"/>
  <c r="J141" i="302"/>
  <c r="J143" i="302"/>
  <c r="J144" i="302"/>
  <c r="J145" i="302"/>
  <c r="J146" i="302"/>
  <c r="J147" i="302"/>
  <c r="J148" i="302"/>
  <c r="J149" i="302"/>
  <c r="J150" i="302"/>
  <c r="J152" i="302"/>
  <c r="J153" i="302"/>
  <c r="J154" i="302"/>
  <c r="J155" i="302"/>
  <c r="J156" i="302"/>
  <c r="J157" i="302"/>
  <c r="J158" i="302"/>
  <c r="J159" i="302"/>
  <c r="J160" i="302"/>
  <c r="J161" i="302"/>
  <c r="J162" i="302"/>
  <c r="J163" i="302"/>
  <c r="J164" i="302"/>
  <c r="J165" i="302"/>
  <c r="J166" i="302"/>
  <c r="J167" i="302"/>
  <c r="J168" i="302"/>
  <c r="J169" i="302"/>
  <c r="J170" i="302"/>
  <c r="J171" i="302"/>
  <c r="J172" i="302"/>
  <c r="J173" i="302"/>
  <c r="J174" i="302"/>
  <c r="J175" i="302"/>
  <c r="J176" i="302"/>
  <c r="J177" i="302"/>
  <c r="J178" i="302"/>
  <c r="J180" i="302"/>
  <c r="J181" i="302"/>
  <c r="J182" i="302"/>
  <c r="J183" i="302"/>
  <c r="J184" i="302"/>
  <c r="J24" i="302"/>
  <c r="J25" i="302"/>
  <c r="J26" i="302"/>
  <c r="J27" i="302"/>
  <c r="J28" i="302"/>
  <c r="J30" i="302"/>
  <c r="J31" i="302"/>
  <c r="J32" i="302"/>
  <c r="J33" i="302"/>
  <c r="J34" i="302"/>
  <c r="J35" i="302"/>
  <c r="J36" i="302"/>
  <c r="J37" i="302"/>
  <c r="J38" i="302"/>
  <c r="J39" i="302"/>
  <c r="J41" i="302"/>
  <c r="J42" i="302"/>
  <c r="J43" i="302"/>
  <c r="J44" i="302"/>
  <c r="J45" i="302"/>
  <c r="J46" i="302"/>
  <c r="J47" i="302"/>
  <c r="J48" i="302"/>
  <c r="J49" i="302"/>
  <c r="J50" i="302"/>
  <c r="J51" i="302"/>
  <c r="J52" i="302"/>
  <c r="J53" i="302"/>
  <c r="J54" i="302"/>
  <c r="J55" i="302"/>
  <c r="J56" i="302"/>
  <c r="J57" i="302"/>
  <c r="J58" i="302"/>
  <c r="J59" i="302"/>
  <c r="J60" i="302"/>
  <c r="J61" i="302"/>
  <c r="J62" i="302"/>
  <c r="J63" i="302"/>
  <c r="J64" i="302"/>
  <c r="J65" i="302"/>
  <c r="J66" i="302"/>
  <c r="J67" i="302"/>
  <c r="J68" i="302"/>
  <c r="J69" i="302"/>
  <c r="J70" i="302"/>
  <c r="J71" i="302"/>
  <c r="J72" i="302"/>
  <c r="J73" i="302"/>
  <c r="J74" i="302"/>
  <c r="J75" i="302"/>
  <c r="J76" i="302"/>
  <c r="J77" i="302"/>
  <c r="J78" i="302"/>
  <c r="J79" i="302"/>
  <c r="J80" i="302"/>
  <c r="J81" i="302"/>
  <c r="J82" i="302"/>
  <c r="J83" i="302"/>
  <c r="J84" i="302"/>
  <c r="J85" i="302"/>
  <c r="J86" i="302"/>
  <c r="J87" i="302"/>
  <c r="J88" i="302"/>
  <c r="J89" i="302"/>
  <c r="J90" i="302"/>
  <c r="J91" i="302"/>
  <c r="J92" i="302"/>
  <c r="J93" i="302"/>
  <c r="J94" i="302"/>
  <c r="J95" i="302"/>
  <c r="J96" i="302"/>
  <c r="J97" i="302"/>
  <c r="J98" i="302"/>
  <c r="J99" i="302"/>
  <c r="J100" i="302"/>
  <c r="J101" i="302"/>
  <c r="J186" i="302"/>
  <c r="J187" i="302"/>
  <c r="J188" i="302"/>
  <c r="J13" i="43" l="1"/>
  <c r="J16" i="43"/>
  <c r="J17" i="43"/>
  <c r="J18" i="43"/>
  <c r="J19" i="43"/>
  <c r="J20" i="43"/>
  <c r="J21" i="43"/>
  <c r="J22" i="43"/>
  <c r="J23" i="43"/>
  <c r="J24" i="43"/>
  <c r="J25" i="43"/>
  <c r="J26" i="43"/>
  <c r="J27" i="43"/>
  <c r="J28" i="43"/>
  <c r="J29" i="43"/>
  <c r="J30" i="43"/>
  <c r="J31" i="43"/>
  <c r="J32" i="43"/>
  <c r="J33" i="43"/>
  <c r="J34" i="43"/>
  <c r="J35" i="43"/>
  <c r="J36" i="43"/>
  <c r="J37" i="43"/>
  <c r="J38" i="43"/>
  <c r="J39" i="43"/>
  <c r="J40" i="43"/>
  <c r="J41" i="43"/>
  <c r="J42" i="43"/>
  <c r="J43" i="43"/>
  <c r="J44" i="43"/>
  <c r="J45" i="43"/>
  <c r="J46" i="43"/>
  <c r="J47" i="43"/>
  <c r="J48" i="43"/>
  <c r="J49" i="43"/>
  <c r="J50" i="43"/>
  <c r="J51" i="43"/>
  <c r="J52" i="43"/>
  <c r="J53" i="43"/>
  <c r="J54" i="43"/>
  <c r="J55" i="43"/>
  <c r="J56" i="43"/>
  <c r="J57" i="43"/>
  <c r="J58" i="43"/>
  <c r="J59" i="43"/>
  <c r="J60" i="43"/>
  <c r="J61" i="43"/>
  <c r="J62" i="43"/>
  <c r="J63" i="43"/>
  <c r="J64" i="43"/>
  <c r="J65" i="43"/>
  <c r="J66" i="43"/>
  <c r="J67" i="43"/>
  <c r="J68" i="43"/>
  <c r="J69" i="43"/>
  <c r="J70" i="43"/>
  <c r="J71" i="43"/>
  <c r="J73" i="43"/>
  <c r="J74" i="43"/>
  <c r="J75" i="43"/>
  <c r="J76" i="43"/>
  <c r="J77" i="43"/>
  <c r="J78" i="43"/>
  <c r="J79" i="43"/>
  <c r="J80" i="43"/>
  <c r="J81" i="43"/>
  <c r="J82" i="43"/>
  <c r="J83" i="43"/>
  <c r="J84" i="43"/>
  <c r="J85" i="43"/>
  <c r="J86" i="43"/>
  <c r="J87" i="43"/>
  <c r="J88" i="43"/>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4" i="41"/>
  <c r="J55" i="41"/>
  <c r="J56" i="41"/>
  <c r="J57" i="41"/>
  <c r="J58" i="41"/>
  <c r="J59" i="41"/>
  <c r="J60" i="41"/>
  <c r="J61" i="41"/>
  <c r="J62" i="41"/>
  <c r="J63" i="41"/>
  <c r="J252" i="325" l="1"/>
  <c r="J253" i="325"/>
  <c r="J254" i="325"/>
  <c r="J255" i="325"/>
  <c r="J256" i="325"/>
  <c r="J257" i="325"/>
  <c r="J258" i="325"/>
  <c r="J13" i="346"/>
  <c r="J14" i="346"/>
  <c r="J15" i="346"/>
  <c r="J16" i="346"/>
  <c r="J19" i="346"/>
  <c r="J20" i="346"/>
  <c r="J21" i="346"/>
  <c r="J22" i="346"/>
  <c r="J23" i="346"/>
  <c r="J24" i="346"/>
  <c r="J25" i="346"/>
  <c r="J26" i="346"/>
  <c r="J28" i="346"/>
  <c r="J29" i="346"/>
  <c r="J30" i="346"/>
  <c r="J31" i="346"/>
  <c r="J32" i="346"/>
  <c r="J33" i="346"/>
  <c r="J37" i="346"/>
  <c r="J39" i="346"/>
  <c r="J40" i="346"/>
  <c r="J13" i="333"/>
  <c r="J14" i="333"/>
  <c r="J15" i="333"/>
  <c r="J16" i="333"/>
  <c r="J18" i="333"/>
  <c r="J21" i="333"/>
  <c r="J22" i="333"/>
  <c r="J23" i="333"/>
  <c r="J24" i="333"/>
  <c r="J25" i="333"/>
  <c r="J26" i="333"/>
  <c r="J27" i="333"/>
  <c r="J28" i="333"/>
  <c r="J29" i="333"/>
  <c r="J30" i="333"/>
  <c r="J31" i="333"/>
  <c r="J32" i="333"/>
  <c r="J33" i="333"/>
  <c r="J34" i="333"/>
  <c r="J35" i="333"/>
  <c r="J36" i="333"/>
  <c r="J37" i="333"/>
  <c r="J38" i="333"/>
  <c r="J39" i="333"/>
  <c r="J40" i="333"/>
  <c r="J41" i="333"/>
  <c r="J42" i="333"/>
  <c r="J43" i="333"/>
  <c r="J44" i="333"/>
  <c r="J45" i="333"/>
  <c r="J46" i="333"/>
  <c r="J47" i="333"/>
  <c r="J48" i="333"/>
  <c r="J49" i="333"/>
  <c r="J50" i="333"/>
  <c r="J51" i="333"/>
  <c r="J52" i="333"/>
  <c r="J53" i="333"/>
  <c r="J54" i="333"/>
  <c r="J55" i="333"/>
  <c r="J56" i="333"/>
  <c r="J57" i="333"/>
  <c r="J58" i="333"/>
  <c r="J59" i="333"/>
  <c r="J60" i="333"/>
  <c r="J61" i="333"/>
  <c r="J62" i="333"/>
  <c r="J63" i="333"/>
  <c r="J64" i="333"/>
  <c r="J65" i="333"/>
  <c r="J66" i="333"/>
  <c r="J67" i="333"/>
  <c r="J69" i="333"/>
  <c r="J70" i="333"/>
  <c r="J71" i="333"/>
  <c r="J72" i="333"/>
  <c r="J73" i="333"/>
  <c r="J74" i="333"/>
  <c r="J75" i="333"/>
  <c r="J77" i="333"/>
  <c r="J78" i="333"/>
  <c r="J79" i="333"/>
  <c r="J83" i="333"/>
  <c r="J85" i="333"/>
  <c r="J86" i="333"/>
  <c r="J40" i="332"/>
  <c r="J41" i="332"/>
  <c r="J43" i="332"/>
  <c r="J44" i="332"/>
  <c r="J45" i="332"/>
  <c r="J46" i="332"/>
  <c r="J47" i="332"/>
  <c r="J48" i="332"/>
  <c r="J49" i="332"/>
  <c r="J51" i="332"/>
  <c r="J52" i="332"/>
  <c r="J53" i="332"/>
  <c r="J54" i="332"/>
  <c r="J55" i="332"/>
  <c r="J59" i="332"/>
  <c r="J60" i="332"/>
  <c r="J61" i="332"/>
  <c r="J13" i="332"/>
  <c r="J14" i="332"/>
  <c r="J15" i="332"/>
  <c r="J16" i="332"/>
  <c r="J18" i="332"/>
  <c r="J21" i="332"/>
  <c r="J22" i="332"/>
  <c r="J23" i="332"/>
  <c r="J24" i="332"/>
  <c r="J25" i="332"/>
  <c r="J26" i="332"/>
  <c r="J27" i="332"/>
  <c r="J28" i="332"/>
  <c r="J29" i="332"/>
  <c r="J30" i="332"/>
  <c r="J31" i="332"/>
  <c r="J32" i="332"/>
  <c r="J33" i="332"/>
  <c r="J34" i="332"/>
  <c r="J35" i="332"/>
  <c r="J36" i="332"/>
  <c r="J37" i="332"/>
  <c r="J38" i="332"/>
  <c r="J39" i="332"/>
  <c r="J13" i="331"/>
  <c r="J14" i="331"/>
  <c r="J15" i="331"/>
  <c r="J16" i="331"/>
  <c r="J17" i="331"/>
  <c r="J18" i="331"/>
  <c r="J20" i="331"/>
  <c r="J21" i="331"/>
  <c r="J22" i="331"/>
  <c r="J23" i="331"/>
  <c r="J24" i="331"/>
  <c r="J25" i="331"/>
  <c r="J27" i="331"/>
  <c r="J28" i="331"/>
  <c r="J32" i="331"/>
  <c r="J34" i="331"/>
  <c r="J35" i="331"/>
  <c r="J13" i="317"/>
  <c r="J14" i="317"/>
  <c r="J15" i="317"/>
  <c r="J16" i="317"/>
  <c r="J17" i="317"/>
  <c r="J18" i="317"/>
  <c r="J21" i="317"/>
  <c r="J22" i="317"/>
  <c r="J23" i="317"/>
  <c r="J24" i="317"/>
  <c r="J13" i="314"/>
  <c r="J14" i="314"/>
  <c r="J15" i="314"/>
  <c r="J16" i="314"/>
  <c r="J19" i="314"/>
  <c r="J20" i="314"/>
  <c r="J21" i="314"/>
  <c r="J22" i="314"/>
  <c r="J23" i="314"/>
  <c r="J24" i="314"/>
  <c r="J25" i="314"/>
  <c r="J26" i="314"/>
  <c r="J27" i="314"/>
  <c r="J28" i="314"/>
  <c r="J29" i="314"/>
  <c r="J30" i="314"/>
  <c r="J31" i="314"/>
  <c r="J32" i="314"/>
  <c r="J33" i="314"/>
  <c r="J34" i="314"/>
  <c r="J35" i="314"/>
  <c r="J36" i="314"/>
  <c r="J37" i="314"/>
  <c r="J39" i="314"/>
  <c r="J40" i="314"/>
  <c r="J41" i="314"/>
  <c r="J42" i="314"/>
  <c r="J43" i="314"/>
  <c r="J44" i="314"/>
  <c r="J46" i="314"/>
  <c r="J47" i="314"/>
  <c r="J51" i="314"/>
  <c r="J53" i="314"/>
  <c r="J54" i="314"/>
  <c r="J55" i="314"/>
  <c r="J20" i="312"/>
  <c r="J21" i="312"/>
  <c r="J22" i="312"/>
  <c r="J23" i="312"/>
  <c r="J24" i="312"/>
  <c r="J25" i="312"/>
  <c r="J27" i="312"/>
  <c r="J13" i="312"/>
  <c r="J14" i="312"/>
  <c r="J15" i="312"/>
  <c r="J16" i="312"/>
  <c r="J17" i="312"/>
  <c r="J18" i="312"/>
  <c r="J28" i="312"/>
  <c r="J32" i="312"/>
  <c r="J34" i="312"/>
  <c r="J35" i="312"/>
  <c r="J36" i="312"/>
  <c r="J13" i="311"/>
  <c r="J14" i="311"/>
  <c r="J15" i="311"/>
  <c r="J16" i="311"/>
  <c r="J17" i="311"/>
  <c r="J18" i="311"/>
  <c r="J19" i="311"/>
  <c r="J20" i="311"/>
  <c r="J21" i="311"/>
  <c r="J22" i="311"/>
  <c r="J23" i="311"/>
  <c r="J24" i="311"/>
  <c r="J25" i="311"/>
  <c r="J26" i="311"/>
  <c r="J27" i="311"/>
  <c r="J28" i="311"/>
  <c r="J29" i="311"/>
  <c r="J30" i="311"/>
  <c r="J32" i="311"/>
  <c r="J33" i="311"/>
  <c r="J34" i="311"/>
  <c r="J13" i="310"/>
  <c r="J14" i="310"/>
  <c r="J15" i="310"/>
  <c r="J16" i="310"/>
  <c r="J18" i="310"/>
  <c r="J21" i="310"/>
  <c r="J22" i="310"/>
  <c r="J23" i="310"/>
  <c r="J24" i="310"/>
  <c r="J25" i="310"/>
  <c r="J26" i="310"/>
  <c r="J27" i="310"/>
  <c r="J28" i="310"/>
  <c r="J29" i="310"/>
  <c r="J30" i="310"/>
  <c r="J31" i="310"/>
  <c r="J32" i="310"/>
  <c r="J33" i="310"/>
  <c r="J34" i="310"/>
  <c r="J35" i="310"/>
  <c r="J36" i="310"/>
  <c r="J37" i="310"/>
  <c r="J38" i="310"/>
  <c r="J39" i="310"/>
  <c r="J40" i="310"/>
  <c r="J41" i="310"/>
  <c r="J42" i="310"/>
  <c r="J43" i="310"/>
  <c r="J44" i="310"/>
  <c r="J45" i="310"/>
  <c r="J46" i="310"/>
  <c r="J47" i="310"/>
  <c r="J48" i="310"/>
  <c r="J49" i="310"/>
  <c r="J50" i="310"/>
  <c r="J51" i="310"/>
  <c r="J52" i="310"/>
  <c r="J53" i="310"/>
  <c r="J54" i="310"/>
  <c r="J55" i="310"/>
  <c r="J56" i="310"/>
  <c r="J57" i="310"/>
  <c r="J59" i="310"/>
  <c r="J60" i="310"/>
  <c r="J61" i="310"/>
  <c r="J62" i="310"/>
  <c r="J63" i="310"/>
  <c r="J64" i="310"/>
  <c r="J66" i="310"/>
  <c r="J67" i="310"/>
  <c r="J71" i="310"/>
  <c r="J73" i="310"/>
  <c r="J74" i="310"/>
  <c r="J75" i="310"/>
  <c r="J13" i="285"/>
  <c r="J14" i="285"/>
  <c r="J15" i="285"/>
  <c r="J16" i="285"/>
  <c r="J17" i="285"/>
  <c r="J18" i="285"/>
  <c r="J19" i="285"/>
  <c r="J20" i="285"/>
  <c r="J21" i="285"/>
  <c r="J22" i="285"/>
  <c r="J23" i="285"/>
  <c r="J24" i="285"/>
  <c r="J25" i="285"/>
  <c r="J26" i="285"/>
  <c r="J27" i="285"/>
  <c r="J28" i="285"/>
  <c r="J29" i="285"/>
  <c r="J31" i="285"/>
  <c r="J32" i="285"/>
  <c r="J33" i="285"/>
  <c r="J34" i="285"/>
  <c r="J35" i="285"/>
  <c r="J36" i="285"/>
  <c r="J37" i="285"/>
  <c r="J38" i="285"/>
  <c r="J39" i="285"/>
  <c r="J41" i="285"/>
  <c r="J42" i="285"/>
  <c r="J13" i="245"/>
  <c r="J14" i="245"/>
  <c r="J15" i="245"/>
  <c r="J16" i="245"/>
  <c r="J17" i="245"/>
  <c r="J18" i="245"/>
  <c r="J19" i="245"/>
  <c r="J20" i="245"/>
  <c r="J21" i="245"/>
  <c r="J23" i="245"/>
  <c r="J24" i="245"/>
  <c r="J25" i="245"/>
  <c r="J26" i="245"/>
  <c r="J27" i="245"/>
  <c r="J28" i="245"/>
  <c r="J29" i="245"/>
  <c r="J30" i="245"/>
  <c r="J32" i="245"/>
  <c r="J33" i="245"/>
  <c r="J15" i="236"/>
  <c r="J16" i="236"/>
  <c r="J17" i="236"/>
  <c r="J18" i="236"/>
  <c r="J19" i="236"/>
  <c r="J20" i="236"/>
  <c r="J21" i="236"/>
  <c r="J22" i="236"/>
  <c r="J23" i="236"/>
  <c r="J24" i="236"/>
  <c r="J25" i="236"/>
  <c r="J26" i="236"/>
  <c r="J27" i="236"/>
  <c r="J28" i="236"/>
  <c r="J29" i="236"/>
  <c r="J30" i="236"/>
  <c r="J31" i="236"/>
  <c r="J32" i="236"/>
  <c r="J33" i="236"/>
  <c r="J34" i="236"/>
  <c r="J35" i="236"/>
  <c r="J36" i="236"/>
  <c r="J37" i="236"/>
  <c r="J38" i="236"/>
  <c r="J39" i="236"/>
  <c r="J40" i="236"/>
  <c r="J41" i="236"/>
  <c r="J42" i="236"/>
  <c r="J43" i="236"/>
  <c r="J44" i="236"/>
  <c r="J45" i="236"/>
  <c r="J46" i="236"/>
  <c r="J47" i="236"/>
  <c r="J48" i="236"/>
  <c r="J49" i="236"/>
  <c r="J50" i="236"/>
  <c r="J51" i="236"/>
  <c r="J52" i="236"/>
  <c r="J53" i="236"/>
  <c r="J54" i="236"/>
  <c r="J55" i="236"/>
  <c r="J56" i="236"/>
  <c r="J57" i="236"/>
  <c r="J58" i="236"/>
  <c r="J59" i="236"/>
  <c r="J60" i="236"/>
  <c r="J61" i="236"/>
  <c r="J62" i="236"/>
  <c r="J63" i="236"/>
  <c r="J64" i="236"/>
  <c r="J65" i="236"/>
  <c r="J66" i="236"/>
  <c r="J67" i="236"/>
  <c r="J68" i="236"/>
  <c r="J69" i="236"/>
  <c r="J70" i="236"/>
  <c r="J71" i="236"/>
  <c r="J72" i="236"/>
  <c r="J73" i="236"/>
  <c r="J74" i="236"/>
  <c r="J75" i="236"/>
  <c r="J76" i="236"/>
  <c r="J77" i="236"/>
  <c r="J78" i="236"/>
  <c r="J79" i="236"/>
  <c r="J80" i="236"/>
  <c r="J81" i="236"/>
  <c r="J82" i="236"/>
  <c r="J83" i="236"/>
  <c r="J84" i="236"/>
  <c r="J85" i="236"/>
  <c r="J86" i="236"/>
  <c r="J87" i="236"/>
  <c r="J88" i="236"/>
  <c r="J89" i="236"/>
  <c r="J90" i="236"/>
  <c r="J91" i="236"/>
  <c r="J93" i="236"/>
  <c r="J94" i="236"/>
  <c r="J96" i="236"/>
  <c r="J97" i="236"/>
  <c r="J13" i="234"/>
  <c r="J14" i="234"/>
  <c r="J15" i="234"/>
  <c r="J16" i="234"/>
  <c r="J17" i="234"/>
  <c r="J18" i="234"/>
  <c r="J20" i="234"/>
  <c r="J21" i="234"/>
  <c r="J15" i="228"/>
  <c r="J16" i="228"/>
  <c r="J17" i="228"/>
  <c r="J18" i="228"/>
  <c r="J19" i="228"/>
  <c r="J20" i="228"/>
  <c r="J21" i="228"/>
  <c r="J22" i="228"/>
  <c r="J23" i="228"/>
  <c r="J24" i="228"/>
  <c r="J25" i="228"/>
  <c r="J26" i="228"/>
  <c r="J27" i="228"/>
  <c r="J28" i="228"/>
  <c r="J29" i="228"/>
  <c r="J30" i="228"/>
  <c r="J31" i="228"/>
  <c r="J32" i="228"/>
  <c r="J33" i="228"/>
  <c r="J34" i="228"/>
  <c r="J35" i="228"/>
  <c r="J36" i="228"/>
  <c r="J37" i="228"/>
  <c r="J38" i="228"/>
  <c r="J39" i="228"/>
  <c r="J40" i="228"/>
  <c r="J41" i="228"/>
  <c r="J42" i="228"/>
  <c r="J43" i="228"/>
  <c r="J44" i="228"/>
  <c r="J45" i="228"/>
  <c r="J46" i="228"/>
  <c r="J47" i="228"/>
  <c r="J48" i="228"/>
  <c r="J49" i="228"/>
  <c r="J50" i="228"/>
  <c r="J51" i="228"/>
  <c r="J52" i="228"/>
  <c r="J53" i="228"/>
  <c r="J54" i="228"/>
  <c r="J55" i="228"/>
  <c r="J56" i="228"/>
  <c r="J57" i="228"/>
  <c r="J58" i="228"/>
  <c r="J59" i="228"/>
  <c r="J60" i="228"/>
  <c r="J61" i="228"/>
  <c r="J62" i="228"/>
  <c r="J63" i="228"/>
  <c r="J64" i="228"/>
  <c r="J65" i="228"/>
  <c r="J66" i="228"/>
  <c r="J67" i="228"/>
  <c r="J68" i="228"/>
  <c r="J69" i="228"/>
  <c r="J70" i="228"/>
  <c r="J71" i="228"/>
  <c r="J72" i="228"/>
  <c r="J73" i="228"/>
  <c r="J74" i="228"/>
  <c r="J75" i="228"/>
  <c r="J76" i="228"/>
  <c r="J77" i="228"/>
  <c r="J78" i="228"/>
  <c r="J79" i="228"/>
  <c r="J80" i="228"/>
  <c r="J81" i="228"/>
  <c r="J82" i="228"/>
  <c r="J83" i="228"/>
  <c r="J84" i="228"/>
  <c r="J85" i="228"/>
  <c r="J86" i="228"/>
  <c r="J87" i="228"/>
  <c r="J88" i="228"/>
  <c r="J89" i="228"/>
  <c r="J90" i="228"/>
  <c r="J91" i="228"/>
  <c r="J93" i="228"/>
  <c r="J94" i="228"/>
  <c r="J96" i="228"/>
  <c r="J97" i="228"/>
  <c r="J13" i="226"/>
  <c r="J14" i="226"/>
  <c r="J15" i="226"/>
  <c r="J16" i="226"/>
  <c r="J17" i="226"/>
  <c r="J18" i="226"/>
  <c r="J20" i="226"/>
  <c r="J21" i="226"/>
  <c r="J13" i="324" l="1"/>
  <c r="J15" i="324"/>
  <c r="J16" i="324"/>
  <c r="J17" i="324"/>
  <c r="J18" i="324"/>
  <c r="J19" i="324"/>
  <c r="J21" i="324"/>
  <c r="J23" i="324"/>
  <c r="J26" i="324"/>
  <c r="J27" i="324"/>
  <c r="J28" i="324"/>
  <c r="J29" i="324"/>
  <c r="J30" i="324"/>
  <c r="J31" i="324"/>
  <c r="J32" i="324"/>
  <c r="J33" i="324"/>
  <c r="J34" i="324"/>
  <c r="J35" i="324"/>
  <c r="J36" i="324"/>
  <c r="J37" i="324"/>
  <c r="J38" i="324"/>
  <c r="J39" i="324"/>
  <c r="J40" i="324"/>
  <c r="J41" i="324"/>
  <c r="J42" i="324"/>
  <c r="J43" i="324"/>
  <c r="J44" i="324"/>
  <c r="J45" i="324"/>
  <c r="J46" i="324"/>
  <c r="J47" i="324"/>
  <c r="J48" i="324"/>
  <c r="J49" i="324"/>
  <c r="J50" i="324"/>
  <c r="J51" i="324"/>
  <c r="J52" i="324"/>
  <c r="J53" i="324"/>
  <c r="J54" i="324"/>
  <c r="J55" i="324"/>
  <c r="J56" i="324"/>
  <c r="J57" i="324"/>
  <c r="J58" i="324"/>
  <c r="J59" i="324"/>
  <c r="J60" i="324"/>
  <c r="J61" i="324"/>
  <c r="J62" i="324"/>
  <c r="J63" i="324"/>
  <c r="J64" i="324"/>
  <c r="J65" i="324"/>
  <c r="J66" i="324"/>
  <c r="J67" i="324"/>
  <c r="J68" i="324"/>
  <c r="J69" i="324"/>
  <c r="J70" i="324"/>
  <c r="J71" i="324"/>
  <c r="J72" i="324"/>
  <c r="J73" i="324"/>
  <c r="J74" i="324"/>
  <c r="J75" i="324"/>
  <c r="J76" i="324"/>
  <c r="J78" i="324"/>
  <c r="J79" i="324"/>
  <c r="J80" i="324"/>
  <c r="J81" i="324"/>
  <c r="J83" i="324"/>
  <c r="J84" i="324"/>
  <c r="J85" i="324"/>
  <c r="J86" i="324"/>
  <c r="J87" i="324"/>
  <c r="J88" i="324"/>
  <c r="J89" i="324"/>
  <c r="J90" i="324"/>
  <c r="J91" i="324"/>
  <c r="J92" i="324"/>
  <c r="J94" i="324"/>
  <c r="J95" i="324"/>
  <c r="J96" i="324"/>
  <c r="J97" i="324"/>
  <c r="J13" i="323"/>
  <c r="J14" i="323"/>
  <c r="J15" i="323"/>
  <c r="J16" i="323"/>
  <c r="J17" i="323"/>
  <c r="J18" i="323"/>
  <c r="J19" i="323"/>
  <c r="J20" i="323"/>
  <c r="J21" i="323"/>
  <c r="J22" i="323"/>
  <c r="J23" i="323"/>
  <c r="J24" i="323"/>
  <c r="J25" i="323"/>
  <c r="J26" i="323"/>
  <c r="J27" i="323"/>
  <c r="J28" i="323"/>
  <c r="J29" i="323"/>
  <c r="J30" i="323"/>
  <c r="J31" i="323"/>
  <c r="J32" i="323"/>
  <c r="J33" i="323"/>
  <c r="J35" i="323"/>
  <c r="J36" i="323"/>
  <c r="J37" i="323"/>
  <c r="J38" i="323"/>
  <c r="J39" i="323"/>
  <c r="J40" i="323"/>
  <c r="J41" i="323"/>
  <c r="J42" i="323"/>
  <c r="J43" i="323"/>
  <c r="J44" i="323"/>
  <c r="J46" i="323"/>
  <c r="J47" i="323"/>
  <c r="J48" i="323"/>
  <c r="J14" i="320"/>
  <c r="J15" i="320"/>
  <c r="J16" i="320"/>
  <c r="J17" i="320"/>
  <c r="J20" i="320"/>
  <c r="J21" i="320"/>
  <c r="J22" i="320"/>
  <c r="J23" i="320"/>
  <c r="J24" i="320"/>
  <c r="J25" i="320"/>
  <c r="J26" i="320"/>
  <c r="J27" i="320"/>
  <c r="J28" i="320"/>
  <c r="J29" i="320"/>
  <c r="J31" i="320"/>
  <c r="J32" i="320"/>
  <c r="J33" i="320"/>
  <c r="J35" i="320"/>
  <c r="J13" i="319"/>
  <c r="J15" i="319"/>
  <c r="J17" i="319"/>
  <c r="J18" i="319"/>
  <c r="J19" i="319"/>
  <c r="J20" i="319"/>
  <c r="J21" i="319"/>
  <c r="J23" i="319"/>
  <c r="J26" i="319"/>
  <c r="J27" i="319"/>
  <c r="J28" i="319"/>
  <c r="J29" i="319"/>
  <c r="J30" i="319"/>
  <c r="J31" i="319"/>
  <c r="J32" i="319"/>
  <c r="J33" i="319"/>
  <c r="J34" i="319"/>
  <c r="J35" i="319"/>
  <c r="J36" i="319"/>
  <c r="J37" i="319"/>
  <c r="J38" i="319"/>
  <c r="J39" i="319"/>
  <c r="J40" i="319"/>
  <c r="J41" i="319"/>
  <c r="J42" i="319"/>
  <c r="J43" i="319"/>
  <c r="J44" i="319"/>
  <c r="J45" i="319"/>
  <c r="J46" i="319"/>
  <c r="J47" i="319"/>
  <c r="J48" i="319"/>
  <c r="J49" i="319"/>
  <c r="J50" i="319"/>
  <c r="J51" i="319"/>
  <c r="J52" i="319"/>
  <c r="J53" i="319"/>
  <c r="J54" i="319"/>
  <c r="J55" i="319"/>
  <c r="J56" i="319"/>
  <c r="J57" i="319"/>
  <c r="J58" i="319"/>
  <c r="J59" i="319"/>
  <c r="J60" i="319"/>
  <c r="J61" i="319"/>
  <c r="J62" i="319"/>
  <c r="J63" i="319"/>
  <c r="J64" i="319"/>
  <c r="J65" i="319"/>
  <c r="J66" i="319"/>
  <c r="J67" i="319"/>
  <c r="J68" i="319"/>
  <c r="J69" i="319"/>
  <c r="J70" i="319"/>
  <c r="J72" i="319"/>
  <c r="J73" i="319"/>
  <c r="J74" i="319"/>
  <c r="J75" i="319"/>
  <c r="J77" i="319"/>
  <c r="J78" i="319"/>
  <c r="J79" i="319"/>
  <c r="J80" i="319"/>
  <c r="J81" i="319"/>
  <c r="J82" i="319"/>
  <c r="J83" i="319"/>
  <c r="J84" i="319"/>
  <c r="J85" i="319"/>
  <c r="J86" i="319"/>
  <c r="J87" i="319"/>
  <c r="J88" i="319"/>
  <c r="J90" i="319"/>
  <c r="J91" i="319"/>
  <c r="J92" i="319"/>
  <c r="J93" i="319"/>
  <c r="J13" i="318"/>
  <c r="J14" i="318"/>
  <c r="J15" i="318"/>
  <c r="J16" i="318"/>
  <c r="J17" i="318"/>
  <c r="J18" i="318"/>
  <c r="J19" i="318"/>
  <c r="J20" i="318"/>
  <c r="J21" i="318"/>
  <c r="J22" i="318"/>
  <c r="J23" i="318"/>
  <c r="J24" i="318"/>
  <c r="J25" i="318"/>
  <c r="J26" i="318"/>
  <c r="J27" i="318"/>
  <c r="J28" i="318"/>
  <c r="J29" i="318"/>
  <c r="J30" i="318"/>
  <c r="J31" i="318"/>
  <c r="J32" i="318"/>
  <c r="J33" i="318"/>
  <c r="J35" i="318"/>
  <c r="J36" i="318"/>
  <c r="J37" i="318"/>
  <c r="J38" i="318"/>
  <c r="J39" i="318"/>
  <c r="J40" i="318"/>
  <c r="J41" i="318"/>
  <c r="J42" i="318"/>
  <c r="J43" i="318"/>
  <c r="J44" i="318"/>
  <c r="J46" i="318"/>
  <c r="J47" i="318"/>
  <c r="J48" i="318"/>
  <c r="J13" i="93"/>
  <c r="J14" i="93"/>
  <c r="J15" i="93"/>
  <c r="J16" i="93"/>
  <c r="J17" i="93"/>
  <c r="J20" i="93"/>
  <c r="J21" i="93"/>
  <c r="J22" i="93"/>
  <c r="J23" i="93"/>
  <c r="J24" i="93"/>
  <c r="J25" i="93"/>
  <c r="J26" i="93"/>
  <c r="J27" i="93"/>
  <c r="J28" i="93"/>
  <c r="J29" i="93"/>
  <c r="J30" i="93"/>
  <c r="J31" i="93"/>
  <c r="J32" i="93"/>
  <c r="J33" i="93"/>
  <c r="J34" i="93"/>
  <c r="J35" i="93"/>
  <c r="J36" i="93"/>
  <c r="J37" i="93"/>
  <c r="J38" i="93"/>
  <c r="J39" i="93"/>
  <c r="J40" i="93"/>
  <c r="J41" i="93"/>
  <c r="J42" i="93"/>
  <c r="J44" i="93"/>
  <c r="J45" i="93"/>
  <c r="J46" i="93"/>
  <c r="J48" i="93"/>
  <c r="J49" i="93"/>
  <c r="J13" i="91"/>
  <c r="J14" i="91"/>
  <c r="J15" i="91"/>
  <c r="J16" i="91"/>
  <c r="J17" i="91"/>
  <c r="J18" i="91"/>
  <c r="J21" i="91"/>
  <c r="J22" i="91"/>
  <c r="J23" i="91"/>
  <c r="J24" i="91"/>
  <c r="J25" i="91"/>
  <c r="J26" i="91"/>
  <c r="J27" i="91"/>
  <c r="J28" i="91"/>
  <c r="J29" i="91"/>
  <c r="J30" i="91"/>
  <c r="J31" i="91"/>
  <c r="J32" i="91"/>
  <c r="J33" i="91"/>
  <c r="J34" i="91"/>
  <c r="J35" i="91"/>
  <c r="J36" i="91"/>
  <c r="J37" i="91"/>
  <c r="J38" i="91"/>
  <c r="J39" i="91"/>
  <c r="J40" i="91"/>
  <c r="J42" i="91"/>
  <c r="J43" i="91"/>
  <c r="J44" i="91"/>
  <c r="J46" i="91"/>
  <c r="J47" i="91"/>
  <c r="J28" i="90"/>
  <c r="J29" i="90"/>
  <c r="J30" i="90"/>
  <c r="J32" i="90"/>
  <c r="J33" i="90"/>
  <c r="J35" i="90"/>
  <c r="J36" i="90"/>
  <c r="J38" i="90"/>
  <c r="J39" i="90"/>
  <c r="J40" i="90"/>
  <c r="J43" i="90"/>
  <c r="J44" i="90"/>
  <c r="J45" i="90"/>
  <c r="J46" i="90"/>
  <c r="J47" i="90"/>
  <c r="J48" i="90"/>
  <c r="J49" i="90"/>
  <c r="J50" i="90"/>
  <c r="J51" i="90"/>
  <c r="J52" i="90"/>
  <c r="J53" i="90"/>
  <c r="J54" i="90"/>
  <c r="J55" i="90"/>
  <c r="J56" i="90"/>
  <c r="J57" i="90"/>
  <c r="J58" i="90"/>
  <c r="J59" i="90"/>
  <c r="J60" i="90"/>
  <c r="J61" i="90"/>
  <c r="J62" i="90"/>
  <c r="J63" i="90"/>
  <c r="J64" i="90"/>
  <c r="J65" i="90"/>
  <c r="J66" i="90"/>
  <c r="J67" i="90"/>
  <c r="J68" i="90"/>
  <c r="J69" i="90"/>
  <c r="J70" i="90"/>
  <c r="J71" i="90"/>
  <c r="J72" i="90"/>
  <c r="J73" i="90"/>
  <c r="J74" i="90"/>
  <c r="J75" i="90"/>
  <c r="J76" i="90"/>
  <c r="J77" i="90"/>
  <c r="J78" i="90"/>
  <c r="J79" i="90"/>
  <c r="J80" i="90"/>
  <c r="J81" i="90"/>
  <c r="J82" i="90"/>
  <c r="J83" i="90"/>
  <c r="J84" i="90"/>
  <c r="J85" i="90"/>
  <c r="J86" i="90"/>
  <c r="J87" i="90"/>
  <c r="J88" i="90"/>
  <c r="J89" i="90"/>
  <c r="J90" i="90"/>
  <c r="J91" i="90"/>
  <c r="J92" i="90"/>
  <c r="J93" i="90"/>
  <c r="J94" i="90"/>
  <c r="J96" i="90"/>
  <c r="J97" i="90"/>
  <c r="J98" i="90"/>
  <c r="J99" i="90"/>
  <c r="J100" i="90"/>
  <c r="J101" i="90"/>
  <c r="J102" i="90"/>
  <c r="J103" i="90"/>
  <c r="J104" i="90"/>
  <c r="J105" i="90"/>
  <c r="J107" i="90"/>
  <c r="J108" i="90"/>
  <c r="J109" i="90"/>
  <c r="J110" i="90"/>
  <c r="J111" i="90"/>
  <c r="J112" i="90"/>
  <c r="J114" i="90"/>
  <c r="J115" i="90"/>
  <c r="J116" i="90"/>
  <c r="J117" i="90"/>
  <c r="J118" i="90"/>
  <c r="J119" i="90"/>
  <c r="J120" i="90"/>
  <c r="J121" i="90"/>
  <c r="J122" i="90"/>
  <c r="J123" i="90"/>
  <c r="J124" i="90"/>
  <c r="J125" i="90"/>
  <c r="J126" i="90"/>
  <c r="J127" i="90"/>
  <c r="J128" i="90"/>
  <c r="J129" i="90"/>
  <c r="J130" i="90"/>
  <c r="J131" i="90"/>
  <c r="J132" i="90"/>
  <c r="J133" i="90"/>
  <c r="J134" i="90"/>
  <c r="J135" i="90"/>
  <c r="J136" i="90"/>
  <c r="J137" i="90"/>
  <c r="J138" i="90"/>
  <c r="J139" i="90"/>
  <c r="J140" i="90"/>
  <c r="J141" i="90"/>
  <c r="J142" i="90"/>
  <c r="J143" i="90"/>
  <c r="J144" i="90"/>
  <c r="J145" i="90"/>
  <c r="J146" i="90"/>
  <c r="J147" i="90"/>
  <c r="J148" i="90"/>
  <c r="J149" i="90"/>
  <c r="J150" i="90"/>
  <c r="J151" i="90"/>
  <c r="J152" i="90"/>
  <c r="J153" i="90"/>
  <c r="J154" i="90"/>
  <c r="J155" i="90"/>
  <c r="J156" i="90"/>
  <c r="J157" i="90"/>
  <c r="J158" i="90"/>
  <c r="J160" i="90"/>
  <c r="J162" i="90"/>
  <c r="J164" i="90"/>
  <c r="J165" i="90"/>
  <c r="J166" i="90"/>
  <c r="J167" i="90"/>
  <c r="J168" i="90"/>
  <c r="J169" i="90"/>
  <c r="J170" i="90"/>
  <c r="J171" i="90"/>
  <c r="J172" i="90"/>
  <c r="J173" i="90"/>
  <c r="J174" i="90"/>
  <c r="J175" i="90"/>
  <c r="J176" i="90"/>
  <c r="J177" i="90"/>
  <c r="J178" i="90"/>
  <c r="J179" i="90"/>
  <c r="J180" i="90"/>
  <c r="J181" i="90"/>
  <c r="J182" i="90"/>
  <c r="J183" i="90"/>
  <c r="J184" i="90"/>
  <c r="J185" i="90"/>
  <c r="J187" i="90"/>
  <c r="J188" i="90"/>
  <c r="J190" i="90"/>
  <c r="J191" i="90"/>
  <c r="J192" i="90"/>
  <c r="J193" i="90"/>
  <c r="J194" i="90"/>
  <c r="J195" i="90"/>
  <c r="J196" i="90"/>
  <c r="J197" i="90"/>
  <c r="J198" i="90"/>
  <c r="J199" i="90"/>
  <c r="J200" i="90"/>
  <c r="J202" i="90"/>
  <c r="J203" i="90"/>
  <c r="J23" i="89"/>
  <c r="J24" i="89"/>
  <c r="J25" i="89"/>
  <c r="J26" i="89"/>
  <c r="J27" i="89"/>
  <c r="J28" i="89"/>
  <c r="J29" i="89"/>
  <c r="J30" i="89"/>
  <c r="J31" i="89"/>
  <c r="J32" i="89"/>
  <c r="J33" i="89"/>
  <c r="J34" i="89"/>
  <c r="J35" i="89"/>
  <c r="J36" i="89"/>
  <c r="J37" i="89"/>
  <c r="J38" i="89"/>
  <c r="J39" i="89"/>
  <c r="J40" i="89"/>
  <c r="J41" i="89"/>
  <c r="J42" i="89"/>
  <c r="J43" i="89"/>
  <c r="J44" i="89"/>
  <c r="J45" i="89"/>
  <c r="J46" i="89"/>
  <c r="J47" i="89"/>
  <c r="J48" i="89"/>
  <c r="J49" i="89"/>
  <c r="J50" i="89"/>
  <c r="J51" i="89"/>
  <c r="J52" i="89"/>
  <c r="J53" i="89"/>
  <c r="J54" i="89"/>
  <c r="J55" i="89"/>
  <c r="J56" i="89"/>
  <c r="J57" i="89"/>
  <c r="J58" i="89"/>
  <c r="J59" i="89"/>
  <c r="J60" i="89"/>
  <c r="J61" i="89"/>
  <c r="J62" i="89"/>
  <c r="J63" i="89"/>
  <c r="J64" i="89"/>
  <c r="J65" i="89"/>
  <c r="J66" i="89"/>
  <c r="J67" i="89"/>
  <c r="J68" i="89"/>
  <c r="J69" i="89"/>
  <c r="J70" i="89"/>
  <c r="J71" i="89"/>
  <c r="J72" i="89"/>
  <c r="J74" i="89"/>
  <c r="J75" i="89"/>
  <c r="J76" i="89"/>
  <c r="J77" i="89"/>
  <c r="J78" i="89"/>
  <c r="J79" i="89"/>
  <c r="J80" i="89"/>
  <c r="J81" i="89"/>
  <c r="J82" i="89"/>
  <c r="J83" i="89"/>
  <c r="J85" i="89"/>
  <c r="J86" i="89"/>
  <c r="J87" i="89"/>
  <c r="J88" i="89"/>
  <c r="J89" i="89"/>
  <c r="J90" i="89"/>
  <c r="J92" i="89"/>
  <c r="J93" i="89"/>
  <c r="J94" i="89"/>
  <c r="J95" i="89"/>
  <c r="J96" i="89"/>
  <c r="J97" i="89"/>
  <c r="J98" i="89"/>
  <c r="J99" i="89"/>
  <c r="J100" i="89"/>
  <c r="J101" i="89"/>
  <c r="J102" i="89"/>
  <c r="J103" i="89"/>
  <c r="J104" i="89"/>
  <c r="J105" i="89"/>
  <c r="J106" i="89"/>
  <c r="J107" i="89"/>
  <c r="J108" i="89"/>
  <c r="J109" i="89"/>
  <c r="J110" i="89"/>
  <c r="J111" i="89"/>
  <c r="J112" i="89"/>
  <c r="J113" i="89"/>
  <c r="J114" i="89"/>
  <c r="J115" i="89"/>
  <c r="J116" i="89"/>
  <c r="J117" i="89"/>
  <c r="J118" i="89"/>
  <c r="J119" i="89"/>
  <c r="J120" i="89"/>
  <c r="J121" i="89"/>
  <c r="J122" i="89"/>
  <c r="J123" i="89"/>
  <c r="J124" i="89"/>
  <c r="J125" i="89"/>
  <c r="J126" i="89"/>
  <c r="J127" i="89"/>
  <c r="J128" i="89"/>
  <c r="J129" i="89"/>
  <c r="J130" i="89"/>
  <c r="J131" i="89"/>
  <c r="J132" i="89"/>
  <c r="J133" i="89"/>
  <c r="J135" i="89"/>
  <c r="J137" i="89"/>
  <c r="J139" i="89"/>
  <c r="J140" i="89"/>
  <c r="J141" i="89"/>
  <c r="J142" i="89"/>
  <c r="J143" i="89"/>
  <c r="J144" i="89"/>
  <c r="J145" i="89"/>
  <c r="J146" i="89"/>
  <c r="J147" i="89"/>
  <c r="J148" i="89"/>
  <c r="J149" i="89"/>
  <c r="J150" i="89"/>
  <c r="J151" i="89"/>
  <c r="J152" i="89"/>
  <c r="J153" i="89"/>
  <c r="J154" i="89"/>
  <c r="J155" i="89"/>
  <c r="J156" i="89"/>
  <c r="J157" i="89"/>
  <c r="J158" i="89"/>
  <c r="J159" i="89"/>
  <c r="J160" i="89"/>
  <c r="J162" i="89"/>
  <c r="J163" i="89"/>
  <c r="J165" i="89"/>
  <c r="J166" i="89"/>
  <c r="J167" i="89"/>
  <c r="J168" i="89"/>
  <c r="J169" i="89"/>
  <c r="J170" i="89"/>
  <c r="J171" i="89"/>
  <c r="J172" i="89"/>
  <c r="J174" i="89"/>
  <c r="J175" i="89"/>
  <c r="J91" i="88"/>
  <c r="J147" i="88"/>
  <c r="J148" i="88"/>
  <c r="J149" i="88"/>
  <c r="J150" i="88"/>
  <c r="J151" i="88"/>
  <c r="J152" i="88"/>
  <c r="J153" i="88"/>
  <c r="J154" i="88"/>
  <c r="J155" i="88"/>
  <c r="J156" i="88"/>
  <c r="J157" i="88"/>
  <c r="J158" i="88"/>
  <c r="J159" i="88"/>
  <c r="J160" i="88"/>
  <c r="J161" i="88"/>
  <c r="J162" i="88"/>
  <c r="J163" i="88"/>
  <c r="J164" i="88"/>
  <c r="J165" i="88"/>
  <c r="J167" i="88"/>
  <c r="J169" i="88"/>
  <c r="J171" i="88"/>
  <c r="J172" i="88"/>
  <c r="J173" i="88"/>
  <c r="J174" i="88"/>
  <c r="J175" i="88"/>
  <c r="J176" i="88"/>
  <c r="J177" i="88"/>
  <c r="J178" i="88"/>
  <c r="J179" i="88"/>
  <c r="J180" i="88"/>
  <c r="J181" i="88"/>
  <c r="J182" i="88"/>
  <c r="J183" i="88"/>
  <c r="J184" i="88"/>
  <c r="J185" i="88"/>
  <c r="J186" i="88"/>
  <c r="J187" i="88"/>
  <c r="J188" i="88"/>
  <c r="J189" i="88"/>
  <c r="J190" i="88"/>
  <c r="J191" i="88"/>
  <c r="J192" i="88"/>
  <c r="J193" i="88"/>
  <c r="J194" i="88"/>
  <c r="J196" i="88"/>
  <c r="J197" i="88"/>
  <c r="J198" i="88"/>
  <c r="J200" i="88"/>
  <c r="J201" i="88"/>
  <c r="J202" i="88"/>
  <c r="J17" i="88"/>
  <c r="J18" i="88"/>
  <c r="J20" i="88"/>
  <c r="J21" i="88"/>
  <c r="J23" i="88"/>
  <c r="J24" i="88"/>
  <c r="J26" i="88"/>
  <c r="J27" i="88"/>
  <c r="J29" i="88"/>
  <c r="J30" i="88"/>
  <c r="J31" i="88"/>
  <c r="J34" i="88"/>
  <c r="J35" i="88"/>
  <c r="J36" i="88"/>
  <c r="J37" i="88"/>
  <c r="J38" i="88"/>
  <c r="J39" i="88"/>
  <c r="J40" i="88"/>
  <c r="J41" i="88"/>
  <c r="J42" i="88"/>
  <c r="J43" i="88"/>
  <c r="J44" i="88"/>
  <c r="J45" i="88"/>
  <c r="J46" i="88"/>
  <c r="J47" i="88"/>
  <c r="J48" i="88"/>
  <c r="J49" i="88"/>
  <c r="J50" i="88"/>
  <c r="J51" i="88"/>
  <c r="J52" i="88"/>
  <c r="J53" i="88"/>
  <c r="J54" i="88"/>
  <c r="J55" i="88"/>
  <c r="J56" i="88"/>
  <c r="J57" i="88"/>
  <c r="J58" i="88"/>
  <c r="J59" i="88"/>
  <c r="J60" i="88"/>
  <c r="J61" i="88"/>
  <c r="J62" i="88"/>
  <c r="J63" i="88"/>
  <c r="J64" i="88"/>
  <c r="J65" i="88"/>
  <c r="J66" i="88"/>
  <c r="J67" i="88"/>
  <c r="J68" i="88"/>
  <c r="J69" i="88"/>
  <c r="J70" i="88"/>
  <c r="J71" i="88"/>
  <c r="J72" i="88"/>
  <c r="J73" i="88"/>
  <c r="J74" i="88"/>
  <c r="J75" i="88"/>
  <c r="J76" i="88"/>
  <c r="J77" i="88"/>
  <c r="J78" i="88"/>
  <c r="J79" i="88"/>
  <c r="J80" i="88"/>
  <c r="J81" i="88"/>
  <c r="J82" i="88"/>
  <c r="J83" i="88"/>
  <c r="J84" i="88"/>
  <c r="J85" i="88"/>
  <c r="J86" i="88"/>
  <c r="J87" i="88"/>
  <c r="J88" i="88"/>
  <c r="J89" i="88"/>
  <c r="J90" i="88"/>
  <c r="J93" i="88"/>
  <c r="J94" i="88"/>
  <c r="J96" i="88"/>
  <c r="J97" i="88"/>
  <c r="J99" i="88"/>
  <c r="J100" i="88"/>
  <c r="J101" i="88"/>
  <c r="J102" i="88"/>
  <c r="J103" i="88"/>
  <c r="J104" i="88"/>
  <c r="J105" i="88"/>
  <c r="J106" i="88"/>
  <c r="J107" i="88"/>
  <c r="J108" i="88"/>
  <c r="J109" i="88"/>
  <c r="J110" i="88"/>
  <c r="J112" i="88"/>
  <c r="J113" i="88"/>
  <c r="J114" i="88"/>
  <c r="J115" i="88"/>
  <c r="J116" i="88"/>
  <c r="J117" i="88"/>
  <c r="J118" i="88"/>
  <c r="J119" i="88"/>
  <c r="J120" i="88"/>
  <c r="J121" i="88"/>
  <c r="J122" i="88"/>
  <c r="J123" i="88"/>
  <c r="J124" i="88"/>
  <c r="J125" i="88"/>
  <c r="J126" i="88"/>
  <c r="J127" i="88"/>
  <c r="J128" i="88"/>
  <c r="J129" i="88"/>
  <c r="J130" i="88"/>
  <c r="J131" i="88"/>
  <c r="J132" i="88"/>
  <c r="J133" i="88"/>
  <c r="J134" i="88"/>
  <c r="J135" i="88"/>
  <c r="J136" i="88"/>
  <c r="J137" i="88"/>
  <c r="J138" i="88"/>
  <c r="J139" i="88"/>
  <c r="J140" i="88"/>
  <c r="J141" i="88"/>
  <c r="J142" i="88"/>
  <c r="J143" i="88"/>
  <c r="J144" i="88"/>
  <c r="J145" i="88"/>
  <c r="J146" i="88"/>
  <c r="J203" i="88"/>
  <c r="J204" i="88"/>
  <c r="J205" i="88"/>
  <c r="J206" i="88"/>
  <c r="J207" i="88"/>
  <c r="J209" i="88"/>
  <c r="J210" i="88"/>
  <c r="J13" i="84"/>
  <c r="J14" i="84"/>
  <c r="J15" i="84"/>
  <c r="J16" i="84"/>
  <c r="J17" i="84"/>
  <c r="J20" i="84"/>
  <c r="J21" i="84"/>
  <c r="J22" i="84"/>
  <c r="J23" i="84"/>
  <c r="J24" i="84"/>
  <c r="J25" i="84"/>
  <c r="J26" i="84"/>
  <c r="J27" i="84"/>
  <c r="J28" i="84"/>
  <c r="J29" i="84"/>
  <c r="J30" i="84"/>
  <c r="J31" i="84"/>
  <c r="J32" i="84"/>
  <c r="J33" i="84"/>
  <c r="J34" i="84"/>
  <c r="J35" i="84"/>
  <c r="J36" i="84"/>
  <c r="J37" i="84"/>
  <c r="J38" i="84"/>
  <c r="J39" i="84"/>
  <c r="J40" i="84"/>
  <c r="J41" i="84"/>
  <c r="J43" i="84"/>
  <c r="J44" i="84"/>
  <c r="J45" i="84"/>
  <c r="J47" i="84"/>
  <c r="J48" i="84"/>
  <c r="J13" i="272" l="1"/>
  <c r="J14" i="272"/>
  <c r="J15" i="272"/>
  <c r="J16" i="272"/>
  <c r="J17" i="272"/>
  <c r="J18" i="272"/>
  <c r="J19" i="272"/>
  <c r="J20" i="272"/>
  <c r="J21" i="272"/>
  <c r="J22" i="272"/>
  <c r="J23" i="272"/>
  <c r="J24" i="272"/>
  <c r="J25" i="272"/>
  <c r="J26" i="272"/>
  <c r="J27" i="272"/>
  <c r="J28" i="272"/>
  <c r="J29" i="272"/>
  <c r="J30" i="272"/>
  <c r="J31" i="272"/>
  <c r="J32" i="272"/>
  <c r="J33" i="272"/>
  <c r="J34" i="272"/>
  <c r="J35" i="272"/>
  <c r="J36" i="272"/>
  <c r="J37" i="272"/>
  <c r="J38" i="272"/>
  <c r="J39" i="272"/>
  <c r="J40" i="272"/>
  <c r="J41" i="272"/>
  <c r="J42" i="272"/>
  <c r="J43" i="272"/>
  <c r="J44" i="272"/>
  <c r="J45" i="272"/>
  <c r="J46" i="272"/>
  <c r="J47" i="272"/>
  <c r="J48" i="272"/>
  <c r="J49" i="272"/>
  <c r="J50" i="272"/>
  <c r="J51" i="272"/>
  <c r="J52" i="272"/>
  <c r="J53" i="272"/>
  <c r="J54" i="272"/>
  <c r="J55" i="272"/>
  <c r="J56" i="272"/>
  <c r="J57" i="272"/>
  <c r="J58" i="272"/>
  <c r="J59" i="272"/>
  <c r="J60" i="272"/>
  <c r="J61" i="272"/>
  <c r="J62" i="272"/>
  <c r="J63" i="272"/>
  <c r="J64" i="272"/>
  <c r="J65" i="272"/>
  <c r="J66" i="272"/>
  <c r="J67" i="272"/>
  <c r="J68" i="272"/>
  <c r="J69" i="272"/>
  <c r="J70" i="272"/>
  <c r="J71" i="272"/>
  <c r="J72" i="272"/>
  <c r="J73" i="272"/>
  <c r="J74" i="272"/>
  <c r="J75" i="272"/>
  <c r="J76" i="272"/>
  <c r="J77" i="272"/>
  <c r="J78" i="272"/>
  <c r="J79" i="272"/>
  <c r="J80" i="272"/>
  <c r="J81" i="272"/>
  <c r="J82" i="272"/>
  <c r="J83" i="272"/>
  <c r="J84" i="272"/>
  <c r="J85" i="272"/>
  <c r="J86" i="272"/>
  <c r="J87" i="272"/>
  <c r="J88" i="272"/>
  <c r="J90" i="272"/>
  <c r="J91" i="272"/>
  <c r="J93" i="272"/>
  <c r="J58" i="262"/>
  <c r="J59" i="262"/>
  <c r="J60" i="262"/>
  <c r="J61" i="262"/>
  <c r="J62" i="262"/>
  <c r="J63" i="262"/>
  <c r="J64" i="262"/>
  <c r="J65" i="262"/>
  <c r="J66" i="262"/>
  <c r="J67" i="262"/>
  <c r="J68" i="262"/>
  <c r="J69" i="262"/>
  <c r="J70" i="262"/>
  <c r="J71" i="262"/>
  <c r="J72" i="262"/>
  <c r="J73" i="262"/>
  <c r="J74" i="262"/>
  <c r="J75" i="262"/>
  <c r="J76" i="262"/>
  <c r="J77" i="262"/>
  <c r="J78" i="262"/>
  <c r="J79" i="262"/>
  <c r="J80" i="262"/>
  <c r="J81" i="262"/>
  <c r="J82" i="262"/>
  <c r="J83" i="262"/>
  <c r="J84" i="262"/>
  <c r="J85" i="262"/>
  <c r="J86" i="262"/>
  <c r="J87" i="262"/>
  <c r="J88" i="262"/>
  <c r="J89" i="262"/>
  <c r="J90" i="262"/>
  <c r="J91" i="262"/>
  <c r="J92" i="262"/>
  <c r="J93" i="262"/>
  <c r="J94" i="262"/>
  <c r="J95" i="262"/>
  <c r="J96" i="262"/>
  <c r="J97" i="262"/>
  <c r="J98" i="262"/>
  <c r="J99" i="262"/>
  <c r="J100" i="262"/>
  <c r="J101" i="262"/>
  <c r="J102" i="262"/>
  <c r="J103" i="262"/>
  <c r="J104" i="262"/>
  <c r="J105" i="262"/>
  <c r="J106" i="262"/>
  <c r="J107" i="262"/>
  <c r="J108" i="262"/>
  <c r="J109" i="262"/>
  <c r="J110" i="262"/>
  <c r="J111" i="262"/>
  <c r="J112" i="262"/>
  <c r="J113" i="262"/>
  <c r="J115" i="262"/>
  <c r="J116" i="262"/>
  <c r="J118" i="262"/>
  <c r="J119" i="262"/>
  <c r="J121" i="262"/>
  <c r="J14" i="262"/>
  <c r="J15" i="262"/>
  <c r="J18" i="262"/>
  <c r="J19" i="262"/>
  <c r="J22" i="262"/>
  <c r="J23" i="262"/>
  <c r="J24" i="262"/>
  <c r="J25" i="262"/>
  <c r="J26" i="262"/>
  <c r="J27" i="262"/>
  <c r="J28" i="262"/>
  <c r="J29" i="262"/>
  <c r="J30" i="262"/>
  <c r="J31" i="262"/>
  <c r="J32" i="262"/>
  <c r="J33" i="262"/>
  <c r="J34" i="262"/>
  <c r="J35" i="262"/>
  <c r="J36" i="262"/>
  <c r="J37" i="262"/>
  <c r="J38" i="262"/>
  <c r="J39" i="262"/>
  <c r="J40" i="262"/>
  <c r="J41" i="262"/>
  <c r="J42" i="262"/>
  <c r="J43" i="262"/>
  <c r="J44" i="262"/>
  <c r="J45" i="262"/>
  <c r="J46" i="262"/>
  <c r="J47" i="262"/>
  <c r="J48" i="262"/>
  <c r="J49" i="262"/>
  <c r="J50" i="262"/>
  <c r="J51" i="262"/>
  <c r="J52" i="262"/>
  <c r="J53" i="262"/>
  <c r="J54" i="262"/>
  <c r="J55" i="262"/>
  <c r="J56" i="262"/>
  <c r="J57" i="262"/>
  <c r="J13" i="252"/>
  <c r="J15" i="252"/>
  <c r="J18" i="252"/>
  <c r="J19" i="252"/>
  <c r="J22" i="252"/>
  <c r="J23" i="252"/>
  <c r="J24" i="252"/>
  <c r="J25" i="252"/>
  <c r="J26" i="252"/>
  <c r="J27" i="252"/>
  <c r="J28" i="252"/>
  <c r="J29" i="252"/>
  <c r="J30" i="252"/>
  <c r="J31" i="252"/>
  <c r="J32" i="252"/>
  <c r="J33" i="252"/>
  <c r="J34" i="252"/>
  <c r="J35" i="252"/>
  <c r="J36" i="252"/>
  <c r="J37" i="252"/>
  <c r="J38" i="252"/>
  <c r="J39" i="252"/>
  <c r="J40" i="252"/>
  <c r="J42" i="252"/>
  <c r="J43" i="252"/>
  <c r="J44" i="252"/>
  <c r="J14" i="298"/>
  <c r="J15" i="298"/>
  <c r="J16" i="298"/>
  <c r="J17" i="298"/>
  <c r="J18" i="298"/>
  <c r="J19" i="298"/>
  <c r="J20" i="298"/>
  <c r="J21" i="298"/>
  <c r="J22" i="298"/>
  <c r="J23" i="298"/>
  <c r="J24" i="298"/>
  <c r="J25" i="298"/>
  <c r="J26" i="298"/>
  <c r="J27" i="298"/>
  <c r="J28" i="298"/>
  <c r="J29" i="298"/>
  <c r="J30" i="298"/>
  <c r="J31" i="298"/>
  <c r="J32" i="298"/>
  <c r="J33" i="298"/>
  <c r="J34" i="298"/>
  <c r="J35" i="298"/>
  <c r="J36" i="298"/>
  <c r="J37" i="298"/>
  <c r="J38" i="298"/>
  <c r="J39" i="298"/>
  <c r="J40" i="298"/>
  <c r="J41" i="298"/>
  <c r="J42" i="298"/>
  <c r="J43" i="298"/>
  <c r="J45" i="298"/>
  <c r="J46" i="298"/>
  <c r="J47" i="298"/>
  <c r="J48" i="298"/>
  <c r="J49" i="298"/>
  <c r="J50" i="298"/>
  <c r="J51" i="298"/>
  <c r="J52" i="298"/>
  <c r="J53" i="298"/>
  <c r="J54" i="298"/>
  <c r="J55" i="298"/>
  <c r="J56" i="298"/>
  <c r="J57" i="298"/>
  <c r="J58" i="298"/>
  <c r="J59" i="298"/>
  <c r="J60" i="298"/>
  <c r="J61" i="298"/>
  <c r="J62" i="298"/>
  <c r="J63" i="298"/>
  <c r="J64" i="298"/>
  <c r="J65" i="298"/>
  <c r="J66" i="298"/>
  <c r="J67" i="298"/>
  <c r="J68" i="298"/>
  <c r="J69" i="298"/>
  <c r="J70" i="298"/>
  <c r="J71" i="298"/>
  <c r="J72" i="298"/>
  <c r="J73" i="298"/>
  <c r="J74" i="298"/>
  <c r="J75" i="298"/>
  <c r="J76" i="298"/>
  <c r="J77" i="298"/>
  <c r="J78" i="298"/>
  <c r="J79" i="298"/>
  <c r="J80" i="298"/>
  <c r="J81" i="298"/>
  <c r="J82" i="298"/>
  <c r="J83" i="298"/>
  <c r="J84" i="298"/>
  <c r="J85" i="298"/>
  <c r="J86" i="298"/>
  <c r="J88" i="298"/>
  <c r="J89" i="298"/>
  <c r="J90" i="298"/>
  <c r="J91" i="298"/>
  <c r="J92" i="298"/>
  <c r="J93" i="298"/>
  <c r="J94" i="298"/>
  <c r="J95" i="298"/>
  <c r="J96" i="298"/>
  <c r="J97" i="298"/>
  <c r="J98" i="298"/>
  <c r="J99" i="298"/>
  <c r="J100" i="298"/>
  <c r="J101" i="298"/>
  <c r="J102" i="298"/>
  <c r="J103" i="298"/>
  <c r="J104" i="298"/>
  <c r="J105" i="298"/>
  <c r="J106" i="298"/>
  <c r="J107" i="298"/>
  <c r="J108" i="298"/>
  <c r="J109" i="298"/>
  <c r="J110" i="298"/>
  <c r="J111" i="298"/>
  <c r="J112" i="298"/>
  <c r="J113" i="298"/>
  <c r="J114" i="298"/>
  <c r="J115" i="298"/>
  <c r="J116" i="298"/>
  <c r="J117" i="298"/>
  <c r="J118" i="298"/>
  <c r="J119" i="298"/>
  <c r="J120" i="298"/>
  <c r="J121" i="298"/>
  <c r="J122" i="298"/>
  <c r="J123" i="298"/>
  <c r="J124" i="298"/>
  <c r="J125" i="298"/>
  <c r="J126" i="298"/>
  <c r="J127" i="298"/>
  <c r="J128" i="298"/>
  <c r="J129" i="298"/>
  <c r="J130" i="298"/>
  <c r="J131" i="298"/>
  <c r="J132" i="298"/>
  <c r="J133" i="298"/>
  <c r="J134" i="298"/>
  <c r="J135" i="298"/>
  <c r="J136" i="298"/>
  <c r="J137" i="298"/>
  <c r="J138" i="298"/>
  <c r="J139" i="298"/>
  <c r="J140" i="298"/>
  <c r="J141" i="298"/>
  <c r="J142" i="298"/>
  <c r="J143" i="298"/>
  <c r="J144" i="298"/>
  <c r="J145" i="298"/>
  <c r="J146" i="298"/>
  <c r="J147" i="298"/>
  <c r="J148" i="298"/>
  <c r="J149" i="298"/>
  <c r="J150" i="298"/>
  <c r="J151" i="298"/>
  <c r="J152" i="298"/>
  <c r="J153" i="298"/>
  <c r="J154" i="298"/>
  <c r="J155" i="298"/>
  <c r="J156" i="298"/>
  <c r="J157" i="298"/>
  <c r="J158" i="298"/>
  <c r="J159" i="298"/>
  <c r="J160" i="298"/>
  <c r="J161" i="298"/>
  <c r="J162" i="298"/>
  <c r="J163" i="298"/>
  <c r="J164" i="298"/>
  <c r="J165" i="298"/>
  <c r="J166" i="298"/>
  <c r="J167" i="298"/>
  <c r="J168" i="298"/>
  <c r="J169" i="298"/>
  <c r="J170" i="298"/>
  <c r="J171" i="298"/>
  <c r="J172" i="298"/>
  <c r="J173" i="298"/>
  <c r="J174" i="298"/>
  <c r="J175" i="298"/>
  <c r="J176" i="298"/>
  <c r="J177" i="298"/>
  <c r="J178" i="298"/>
  <c r="J179" i="298"/>
  <c r="J180" i="298"/>
  <c r="J181" i="298"/>
  <c r="J182" i="298"/>
  <c r="J183" i="298"/>
  <c r="J184" i="298"/>
  <c r="J185" i="298"/>
  <c r="J186" i="298"/>
  <c r="J187" i="298"/>
  <c r="J188" i="298"/>
  <c r="J189" i="298"/>
  <c r="J190" i="298"/>
  <c r="J191" i="298"/>
  <c r="J192" i="298"/>
  <c r="J193" i="298"/>
  <c r="J194" i="298"/>
  <c r="J195" i="298"/>
  <c r="J196" i="298"/>
  <c r="J197" i="298"/>
  <c r="J198" i="298"/>
  <c r="J199" i="298"/>
  <c r="J200" i="298"/>
  <c r="J201" i="298"/>
  <c r="J202" i="298"/>
  <c r="J203" i="298"/>
  <c r="J204" i="298"/>
  <c r="J205" i="298"/>
  <c r="J206" i="298"/>
  <c r="J207" i="298"/>
  <c r="J208" i="298"/>
  <c r="J209" i="298"/>
  <c r="J210" i="298"/>
  <c r="J211" i="298"/>
  <c r="J212" i="298"/>
  <c r="J213" i="298"/>
  <c r="J214" i="298"/>
  <c r="J215" i="298"/>
  <c r="J216" i="298"/>
  <c r="J217" i="298"/>
  <c r="J218" i="298"/>
  <c r="J219" i="298"/>
  <c r="J221" i="298"/>
  <c r="J222" i="298"/>
  <c r="J223" i="298"/>
  <c r="J224" i="298"/>
  <c r="J225" i="298"/>
  <c r="J226" i="298"/>
  <c r="J228" i="298"/>
  <c r="J229" i="298"/>
  <c r="J230" i="298"/>
  <c r="J231" i="298"/>
  <c r="J232" i="298"/>
  <c r="J233" i="298"/>
  <c r="J234" i="298"/>
  <c r="J235" i="298"/>
  <c r="J236" i="298"/>
  <c r="J237" i="298"/>
  <c r="J238" i="298"/>
  <c r="J240" i="298"/>
  <c r="J241" i="298"/>
  <c r="J242" i="298"/>
  <c r="J243" i="298"/>
  <c r="J244" i="298"/>
  <c r="J246" i="298"/>
  <c r="J35" i="322"/>
  <c r="J36" i="322"/>
  <c r="J37" i="322"/>
  <c r="J38" i="322"/>
  <c r="J39" i="322"/>
  <c r="J40" i="322"/>
  <c r="J41" i="322"/>
  <c r="J42" i="322"/>
  <c r="J44" i="322"/>
  <c r="J45" i="322"/>
  <c r="J47" i="322"/>
  <c r="J24" i="322"/>
  <c r="J25" i="322"/>
  <c r="J26" i="322"/>
  <c r="J27" i="322"/>
  <c r="J28" i="322"/>
  <c r="J29" i="322"/>
  <c r="J31" i="322"/>
  <c r="J32" i="322"/>
  <c r="J33" i="322"/>
  <c r="J34" i="322"/>
  <c r="J84" i="249"/>
  <c r="J85" i="249"/>
  <c r="J86" i="249"/>
  <c r="J87" i="249"/>
  <c r="J88" i="249"/>
  <c r="J89" i="249"/>
  <c r="J90" i="249"/>
  <c r="J91" i="249"/>
  <c r="J92" i="249"/>
  <c r="J93" i="249"/>
  <c r="J94" i="249"/>
  <c r="J95" i="249"/>
  <c r="J96" i="249"/>
  <c r="J97" i="249"/>
  <c r="J98" i="249"/>
  <c r="J99" i="249"/>
  <c r="J100" i="249"/>
  <c r="J101" i="249"/>
  <c r="J102" i="249"/>
  <c r="J103" i="249"/>
  <c r="J104" i="249"/>
  <c r="J105" i="249"/>
  <c r="J106" i="249"/>
  <c r="J107" i="249"/>
  <c r="J108" i="249"/>
  <c r="J109" i="249"/>
  <c r="J110" i="249"/>
  <c r="J112" i="249"/>
  <c r="J113" i="249"/>
  <c r="J114" i="249"/>
  <c r="J115" i="249"/>
  <c r="J117" i="249"/>
  <c r="J118" i="249"/>
  <c r="J119"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81" i="249"/>
  <c r="J82" i="249"/>
  <c r="J83" i="249"/>
  <c r="J33" i="249"/>
  <c r="J34" i="249"/>
  <c r="J35" i="249"/>
  <c r="J36" i="249"/>
  <c r="J37" i="249"/>
  <c r="J38" i="249"/>
  <c r="J39" i="249"/>
  <c r="J40" i="249"/>
  <c r="J41" i="249"/>
  <c r="J42" i="249"/>
  <c r="J43" i="249"/>
  <c r="J44" i="249"/>
  <c r="J45" i="249"/>
  <c r="J46" i="249"/>
  <c r="J47" i="249"/>
  <c r="J48" i="249"/>
  <c r="J49" i="249"/>
  <c r="J50" i="249"/>
  <c r="J51" i="249"/>
  <c r="J40" i="247"/>
  <c r="J41" i="247"/>
  <c r="J42" i="247"/>
  <c r="J43" i="247"/>
  <c r="J44" i="247"/>
  <c r="J45" i="247"/>
  <c r="J46" i="247"/>
  <c r="J47" i="247"/>
  <c r="J48" i="247"/>
  <c r="J49" i="247"/>
  <c r="J50" i="247"/>
  <c r="J51" i="247"/>
  <c r="J52" i="247"/>
  <c r="J53" i="247"/>
  <c r="J54" i="247"/>
  <c r="J55" i="247"/>
  <c r="J57" i="247"/>
  <c r="J58" i="247"/>
  <c r="J60" i="247"/>
  <c r="J61" i="247"/>
  <c r="J19" i="247"/>
  <c r="J20" i="247"/>
  <c r="J21" i="247"/>
  <c r="J22" i="247"/>
  <c r="J23" i="247"/>
  <c r="J24" i="247"/>
  <c r="J25" i="247"/>
  <c r="J26" i="247"/>
  <c r="J27" i="247"/>
  <c r="J29" i="247"/>
  <c r="J30" i="247"/>
  <c r="J31" i="247"/>
  <c r="J32" i="247"/>
  <c r="J33" i="247"/>
  <c r="J34" i="247"/>
  <c r="J35" i="247"/>
  <c r="J36" i="247"/>
  <c r="J37" i="247"/>
  <c r="J53" i="242"/>
  <c r="J54" i="242"/>
  <c r="J55" i="242"/>
  <c r="J56" i="242"/>
  <c r="J57" i="242"/>
  <c r="J58" i="242"/>
  <c r="J59" i="242"/>
  <c r="J60" i="242"/>
  <c r="J62" i="242"/>
  <c r="J63" i="242"/>
  <c r="J65" i="242"/>
  <c r="J57" i="239"/>
  <c r="J58" i="239"/>
  <c r="J59" i="239"/>
  <c r="J60" i="239"/>
  <c r="J62" i="239"/>
  <c r="J63" i="239"/>
  <c r="J65" i="239"/>
  <c r="J135" i="231"/>
  <c r="J133" i="231"/>
  <c r="J132" i="231"/>
  <c r="J130" i="231"/>
  <c r="J129" i="231"/>
  <c r="J127" i="231"/>
  <c r="J126" i="231"/>
  <c r="J125" i="231"/>
  <c r="J124" i="231"/>
  <c r="J123" i="231"/>
  <c r="J122" i="231"/>
  <c r="J121" i="231"/>
  <c r="J120" i="231"/>
  <c r="J119" i="231"/>
  <c r="J118" i="231"/>
  <c r="J117" i="231"/>
  <c r="J116" i="231"/>
  <c r="J115" i="231"/>
  <c r="J114" i="231"/>
  <c r="J113" i="231"/>
  <c r="J112" i="231"/>
  <c r="J111" i="231"/>
  <c r="J110" i="231"/>
  <c r="J109" i="231"/>
  <c r="J108" i="231"/>
  <c r="J107" i="231"/>
  <c r="J106" i="231"/>
  <c r="J105" i="231"/>
  <c r="J104" i="231"/>
  <c r="J103" i="231"/>
  <c r="J102" i="231"/>
  <c r="J101" i="231"/>
  <c r="J100" i="231"/>
  <c r="J99" i="231"/>
  <c r="J98" i="231"/>
  <c r="J97" i="231"/>
  <c r="J96" i="231"/>
  <c r="J95" i="231"/>
  <c r="J94" i="231"/>
  <c r="J93" i="231"/>
  <c r="J92" i="231"/>
  <c r="J91" i="231"/>
  <c r="J90" i="231"/>
  <c r="J89" i="231"/>
  <c r="J88" i="231"/>
  <c r="J87" i="231"/>
  <c r="J86" i="231"/>
  <c r="J85" i="231"/>
  <c r="J84" i="231"/>
  <c r="J83" i="231"/>
  <c r="J82" i="231"/>
  <c r="J81" i="231"/>
  <c r="J80" i="231"/>
  <c r="J79" i="231"/>
  <c r="J78" i="231"/>
  <c r="J77" i="231"/>
  <c r="J76" i="231"/>
  <c r="J75" i="231"/>
  <c r="J74" i="231"/>
  <c r="J73" i="231"/>
  <c r="J72" i="231"/>
  <c r="J71" i="231"/>
  <c r="J70" i="231"/>
  <c r="J69" i="231"/>
  <c r="J68" i="231"/>
  <c r="J67" i="231"/>
  <c r="J66" i="231"/>
  <c r="J65" i="231"/>
  <c r="J64" i="231"/>
  <c r="J63" i="231"/>
  <c r="J62" i="231"/>
  <c r="J61" i="231"/>
  <c r="J60" i="231"/>
  <c r="J59" i="231"/>
  <c r="J58" i="231"/>
  <c r="J57" i="231"/>
  <c r="J56" i="231"/>
  <c r="J55" i="231"/>
  <c r="J54" i="231"/>
  <c r="J53" i="231"/>
  <c r="J52" i="231"/>
  <c r="J51" i="231"/>
  <c r="J50" i="231"/>
  <c r="J49" i="231"/>
  <c r="J48" i="231"/>
  <c r="J47" i="231"/>
  <c r="J46" i="231"/>
  <c r="J45" i="231"/>
  <c r="J44" i="231"/>
  <c r="J43" i="231"/>
  <c r="J42" i="231"/>
  <c r="J41" i="231"/>
  <c r="J40" i="231"/>
  <c r="J39" i="231"/>
  <c r="J38" i="231"/>
  <c r="J37" i="231"/>
  <c r="J36" i="231"/>
  <c r="J35" i="231"/>
  <c r="J34" i="231"/>
  <c r="J33" i="231"/>
  <c r="J13" i="56"/>
  <c r="J14" i="56"/>
  <c r="J17" i="56"/>
  <c r="J18" i="56"/>
  <c r="J19" i="56"/>
  <c r="J20" i="56"/>
  <c r="J21" i="56"/>
  <c r="J22" i="56"/>
  <c r="J23" i="56"/>
  <c r="J24" i="56"/>
  <c r="J25" i="56"/>
  <c r="J26" i="56"/>
  <c r="J28" i="56"/>
  <c r="J29" i="56"/>
  <c r="J30" i="56"/>
  <c r="J31" i="56"/>
  <c r="J32" i="56"/>
  <c r="J33" i="56"/>
  <c r="J34" i="56"/>
  <c r="J35" i="56"/>
  <c r="J36" i="56"/>
  <c r="J37" i="56"/>
  <c r="J39" i="56"/>
  <c r="J40" i="56"/>
  <c r="J41" i="56"/>
  <c r="J42" i="56"/>
  <c r="J43" i="56"/>
  <c r="J44" i="56"/>
  <c r="J45" i="56"/>
  <c r="J46" i="56"/>
  <c r="J47" i="56"/>
  <c r="J48" i="56"/>
  <c r="J49" i="56"/>
  <c r="J50" i="56"/>
  <c r="J51" i="56"/>
  <c r="J52" i="56"/>
  <c r="J53" i="56"/>
  <c r="J54" i="56"/>
  <c r="J55" i="56"/>
  <c r="J56" i="56"/>
  <c r="J57" i="56"/>
  <c r="J58" i="56"/>
  <c r="J59" i="56"/>
  <c r="J60" i="56"/>
  <c r="J61" i="56"/>
  <c r="J62" i="56"/>
  <c r="J63" i="56"/>
  <c r="J64" i="56"/>
  <c r="J66" i="56"/>
  <c r="J68" i="56"/>
  <c r="J69" i="56"/>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6" i="40"/>
  <c r="J47" i="40"/>
  <c r="J48" i="40"/>
  <c r="J49" i="40"/>
  <c r="J50" i="40"/>
  <c r="J51" i="40"/>
  <c r="J52" i="40"/>
  <c r="J53" i="40"/>
  <c r="J54" i="40"/>
  <c r="J55" i="40"/>
  <c r="J56" i="40"/>
  <c r="J57" i="40"/>
  <c r="J58" i="40"/>
  <c r="J59" i="40"/>
  <c r="J60" i="40"/>
  <c r="J61" i="40"/>
  <c r="J62" i="40"/>
  <c r="J63" i="40"/>
  <c r="J64" i="40"/>
  <c r="J65" i="40"/>
  <c r="J66" i="40"/>
  <c r="J67" i="40"/>
  <c r="J68" i="40"/>
  <c r="J69" i="40"/>
  <c r="J70" i="40"/>
  <c r="J71" i="40"/>
  <c r="J72" i="40"/>
  <c r="J73" i="40"/>
  <c r="J74" i="40"/>
  <c r="J75" i="40"/>
  <c r="J76" i="40"/>
  <c r="J77" i="40"/>
  <c r="J78" i="40"/>
  <c r="J79" i="40"/>
  <c r="J80" i="40"/>
  <c r="J81" i="40"/>
  <c r="J82" i="40"/>
  <c r="J83" i="40"/>
  <c r="J84" i="40"/>
  <c r="J85" i="40"/>
  <c r="J86" i="40"/>
  <c r="J87" i="40"/>
  <c r="J88" i="40"/>
  <c r="J89" i="40"/>
  <c r="J90" i="40"/>
  <c r="J91" i="40"/>
  <c r="J92" i="40"/>
  <c r="J93" i="40"/>
  <c r="J94" i="40"/>
  <c r="J95" i="40"/>
  <c r="J96" i="40"/>
  <c r="J97" i="40"/>
  <c r="J98" i="40"/>
  <c r="J99" i="40"/>
  <c r="J100" i="40"/>
  <c r="J101" i="40"/>
  <c r="J102" i="40"/>
  <c r="J103" i="40"/>
  <c r="J104" i="40"/>
  <c r="J106" i="40"/>
  <c r="J107" i="40"/>
  <c r="J108" i="40"/>
  <c r="J109" i="40"/>
  <c r="J110" i="40"/>
  <c r="J111" i="40"/>
  <c r="J112" i="40"/>
  <c r="J113" i="40"/>
  <c r="J114" i="40"/>
  <c r="J115" i="40"/>
  <c r="J116" i="40"/>
  <c r="J117" i="40"/>
  <c r="J118" i="40"/>
  <c r="J119" i="40"/>
  <c r="J18" i="47"/>
  <c r="J17" i="47"/>
  <c r="J19" i="47"/>
  <c r="J20" i="47"/>
  <c r="J39" i="42"/>
  <c r="J38" i="42"/>
  <c r="J37" i="42"/>
  <c r="J36" i="42"/>
  <c r="J35" i="42"/>
  <c r="J34" i="42"/>
  <c r="J32" i="42"/>
  <c r="J31" i="42"/>
  <c r="J30" i="42"/>
  <c r="J29" i="42"/>
  <c r="J28" i="42"/>
  <c r="J27" i="42"/>
  <c r="J26" i="42"/>
  <c r="J25" i="42"/>
  <c r="J24" i="42"/>
  <c r="J23" i="42"/>
  <c r="J22" i="42"/>
  <c r="J21" i="42"/>
  <c r="J20" i="42"/>
  <c r="J19" i="42"/>
  <c r="J18" i="42"/>
  <c r="J73" i="46"/>
  <c r="J72" i="46"/>
  <c r="J71" i="46"/>
  <c r="J70" i="46"/>
  <c r="J69" i="46"/>
  <c r="J68" i="46"/>
  <c r="J67" i="46"/>
  <c r="J66" i="46"/>
  <c r="J65" i="46"/>
  <c r="J64" i="46"/>
  <c r="J63" i="46"/>
  <c r="J62" i="46"/>
  <c r="J60" i="46"/>
  <c r="J59" i="46"/>
  <c r="J58" i="46"/>
  <c r="J57" i="46"/>
  <c r="J56" i="46"/>
  <c r="J55" i="46"/>
  <c r="J54" i="46"/>
  <c r="J53" i="46"/>
  <c r="J52" i="46"/>
  <c r="J51" i="46"/>
  <c r="J50" i="46"/>
  <c r="J49" i="46"/>
  <c r="J48" i="46"/>
  <c r="J47" i="46"/>
  <c r="J46" i="46"/>
  <c r="J45" i="46"/>
  <c r="J44" i="46"/>
  <c r="J43" i="46"/>
  <c r="J42" i="46"/>
  <c r="J41" i="46"/>
  <c r="J40" i="46"/>
  <c r="J39" i="46"/>
  <c r="J38" i="46"/>
  <c r="J37" i="46"/>
  <c r="J36" i="46"/>
  <c r="J35" i="46"/>
  <c r="J34" i="46"/>
  <c r="J33" i="46"/>
  <c r="J32" i="46"/>
  <c r="J31" i="46"/>
  <c r="J139" i="313" l="1"/>
  <c r="J138" i="313"/>
  <c r="J136" i="313"/>
  <c r="J135" i="313"/>
  <c r="J134" i="313"/>
  <c r="J132" i="313"/>
  <c r="J131" i="313"/>
  <c r="J130" i="313"/>
  <c r="J129" i="313"/>
  <c r="J128" i="313"/>
  <c r="J127" i="313"/>
  <c r="J126" i="313"/>
  <c r="J125" i="313"/>
  <c r="J124" i="313"/>
  <c r="J123" i="313"/>
  <c r="J122" i="313"/>
  <c r="J121" i="313"/>
  <c r="J120" i="313"/>
  <c r="J119" i="313"/>
  <c r="J118" i="313"/>
  <c r="J117" i="313"/>
  <c r="J116" i="313"/>
  <c r="J115" i="313"/>
  <c r="J114" i="313"/>
  <c r="J113" i="313"/>
  <c r="J112" i="313"/>
  <c r="J111" i="313"/>
  <c r="J110" i="313"/>
  <c r="J109" i="313"/>
  <c r="J108" i="313"/>
  <c r="J106" i="313"/>
  <c r="J105" i="313"/>
  <c r="J104" i="313"/>
  <c r="J103" i="313"/>
  <c r="J102" i="313"/>
  <c r="J101" i="313"/>
  <c r="J100" i="313"/>
  <c r="J99" i="313"/>
  <c r="J98" i="313"/>
  <c r="J97" i="313"/>
  <c r="J96" i="313"/>
  <c r="J95" i="313"/>
  <c r="J94" i="313"/>
  <c r="J93" i="313"/>
  <c r="J92" i="313"/>
  <c r="J91" i="313"/>
  <c r="J90" i="313"/>
  <c r="J89" i="313"/>
  <c r="J88" i="313"/>
  <c r="J87" i="313"/>
  <c r="J86" i="313"/>
  <c r="J85" i="313"/>
  <c r="J84" i="313"/>
  <c r="J83" i="313"/>
  <c r="J82" i="313"/>
  <c r="J81" i="313"/>
  <c r="J80" i="313"/>
  <c r="J79" i="313"/>
  <c r="J78" i="313"/>
  <c r="J77" i="313"/>
  <c r="J76" i="313"/>
  <c r="J75" i="313"/>
  <c r="J74" i="313"/>
  <c r="J73" i="313"/>
  <c r="J72" i="313"/>
  <c r="J71" i="313"/>
  <c r="J70" i="313"/>
  <c r="J69" i="313"/>
  <c r="J68" i="313"/>
  <c r="J67" i="313"/>
  <c r="J66" i="313"/>
  <c r="J65" i="313"/>
  <c r="J64" i="313"/>
  <c r="J63" i="313"/>
  <c r="J62" i="313"/>
  <c r="J61" i="313"/>
  <c r="J60" i="313"/>
  <c r="J59" i="313"/>
  <c r="J58" i="313"/>
  <c r="J57" i="313"/>
  <c r="J56" i="313"/>
  <c r="J55" i="313"/>
  <c r="J54" i="313"/>
  <c r="J53" i="313"/>
  <c r="J52" i="313"/>
  <c r="J51" i="313"/>
  <c r="J50" i="313"/>
  <c r="J49" i="313"/>
  <c r="J48" i="313"/>
  <c r="J47" i="313"/>
  <c r="J46" i="313"/>
  <c r="J45" i="313"/>
  <c r="J44" i="313"/>
  <c r="J43" i="313"/>
  <c r="J42" i="313"/>
  <c r="J41" i="313"/>
  <c r="J40" i="313"/>
  <c r="J39" i="313"/>
  <c r="J38" i="313"/>
  <c r="J37" i="313"/>
  <c r="J36" i="313"/>
  <c r="J13" i="382" l="1"/>
  <c r="J14" i="382"/>
  <c r="J15" i="382"/>
  <c r="J16" i="382"/>
  <c r="J17" i="382"/>
  <c r="J18" i="382"/>
  <c r="J19" i="382"/>
  <c r="J20" i="382"/>
  <c r="J21" i="382"/>
  <c r="J22" i="382"/>
  <c r="J23" i="382"/>
  <c r="J24" i="382"/>
  <c r="J25" i="382"/>
  <c r="J26" i="382"/>
  <c r="J28" i="382"/>
  <c r="J30" i="382"/>
  <c r="J31" i="382"/>
  <c r="J32" i="382"/>
  <c r="J33" i="382"/>
  <c r="J35" i="382"/>
  <c r="J36" i="382"/>
  <c r="J38" i="382"/>
  <c r="J39" i="382"/>
  <c r="J40" i="382"/>
  <c r="J41" i="382"/>
  <c r="J42" i="382"/>
  <c r="J43" i="382"/>
  <c r="J44" i="382"/>
  <c r="J45" i="382"/>
  <c r="J46" i="382"/>
  <c r="J47" i="382"/>
  <c r="J48" i="382"/>
  <c r="J49" i="382"/>
  <c r="J50" i="382"/>
  <c r="J51" i="382"/>
  <c r="J52" i="382"/>
  <c r="J53" i="382"/>
  <c r="J54" i="382"/>
  <c r="J55" i="382"/>
  <c r="J56" i="382"/>
  <c r="J57" i="382"/>
  <c r="J58" i="382"/>
  <c r="J59" i="382"/>
  <c r="J60" i="382"/>
  <c r="J61" i="382"/>
  <c r="J62" i="382"/>
  <c r="J63" i="382"/>
  <c r="J64" i="382"/>
  <c r="J65" i="382"/>
  <c r="J66" i="382"/>
  <c r="J67" i="382"/>
  <c r="J68" i="382"/>
  <c r="J69" i="382"/>
  <c r="J70" i="382"/>
  <c r="J71" i="382"/>
  <c r="J72" i="382"/>
  <c r="J73" i="382"/>
  <c r="J74" i="382"/>
  <c r="J75" i="382"/>
  <c r="J76" i="382"/>
  <c r="J77" i="382"/>
  <c r="J78" i="382"/>
  <c r="J79" i="382"/>
  <c r="J80" i="382"/>
  <c r="J81" i="382"/>
  <c r="J82" i="382"/>
  <c r="J83" i="382"/>
  <c r="J84" i="382"/>
  <c r="J85" i="382"/>
  <c r="J86" i="382"/>
  <c r="J87" i="382"/>
  <c r="J88" i="382"/>
  <c r="J89" i="382"/>
  <c r="J90" i="382"/>
  <c r="J92" i="382"/>
  <c r="J93" i="382"/>
  <c r="J95" i="382"/>
  <c r="J97" i="382"/>
  <c r="J98" i="382"/>
  <c r="J99" i="382"/>
  <c r="J13" i="383"/>
  <c r="J14" i="383"/>
  <c r="J15" i="383"/>
  <c r="J16" i="383"/>
  <c r="J17" i="383"/>
  <c r="J18" i="383"/>
  <c r="J19" i="383"/>
  <c r="J20" i="383"/>
  <c r="J21" i="383"/>
  <c r="J23" i="383"/>
  <c r="J25" i="383"/>
  <c r="J26" i="383"/>
  <c r="J28" i="383"/>
  <c r="J29" i="383"/>
  <c r="J30" i="383"/>
  <c r="J31" i="383"/>
  <c r="J32" i="383"/>
  <c r="J34" i="383"/>
  <c r="J36" i="383"/>
  <c r="J37" i="383"/>
  <c r="J38" i="383"/>
  <c r="J41" i="383"/>
  <c r="J42" i="383"/>
  <c r="J44" i="383"/>
  <c r="J45" i="383"/>
  <c r="J46" i="383"/>
  <c r="J13" i="381"/>
  <c r="J14" i="381"/>
  <c r="J15" i="381"/>
  <c r="J16" i="381"/>
  <c r="J17" i="381"/>
  <c r="J18" i="381"/>
  <c r="J19" i="381"/>
  <c r="J20" i="381"/>
  <c r="J21" i="381"/>
  <c r="J22" i="381"/>
  <c r="J23" i="381"/>
  <c r="J24" i="381"/>
  <c r="J25" i="381"/>
  <c r="J26" i="381"/>
  <c r="J27" i="381"/>
  <c r="J29" i="381"/>
  <c r="J30" i="381"/>
  <c r="J32" i="381"/>
  <c r="J33" i="381"/>
  <c r="J35" i="381"/>
  <c r="J36" i="381"/>
  <c r="J37" i="381"/>
  <c r="J38" i="381"/>
  <c r="J39" i="381"/>
  <c r="J40" i="381"/>
  <c r="J42" i="381"/>
  <c r="J43" i="381"/>
  <c r="J44" i="381"/>
  <c r="J45" i="381"/>
  <c r="J46" i="381"/>
  <c r="J47" i="381"/>
  <c r="J48" i="381"/>
  <c r="J49" i="381"/>
  <c r="J50" i="381"/>
  <c r="J51" i="381"/>
  <c r="J52" i="381"/>
  <c r="J53" i="381"/>
  <c r="J54" i="381"/>
  <c r="J55" i="381"/>
  <c r="J56" i="381"/>
  <c r="J57" i="381"/>
  <c r="J58" i="381"/>
  <c r="J59" i="381"/>
  <c r="J60" i="381"/>
  <c r="J61" i="381"/>
  <c r="J62" i="381"/>
  <c r="J63" i="381"/>
  <c r="J64" i="381"/>
  <c r="J65" i="381"/>
  <c r="J66" i="381"/>
  <c r="J67" i="381"/>
  <c r="J68" i="381"/>
  <c r="J69" i="381"/>
  <c r="J70" i="381"/>
  <c r="J71" i="381"/>
  <c r="J72" i="381"/>
  <c r="J73" i="381"/>
  <c r="J75" i="381"/>
  <c r="J77" i="381"/>
  <c r="J78" i="381"/>
  <c r="J79" i="381"/>
  <c r="J13" i="380"/>
  <c r="J14" i="380"/>
  <c r="J15" i="380"/>
  <c r="J16" i="380"/>
  <c r="J17" i="380"/>
  <c r="J18" i="380"/>
  <c r="J19" i="380"/>
  <c r="J20" i="380"/>
  <c r="J21" i="380"/>
  <c r="J22" i="380"/>
  <c r="J23" i="380"/>
  <c r="J24" i="380"/>
  <c r="J26" i="380"/>
  <c r="J27" i="380"/>
  <c r="J29" i="380"/>
  <c r="J30" i="380"/>
  <c r="J31" i="380"/>
  <c r="J33" i="380"/>
  <c r="J35" i="380"/>
  <c r="J36" i="380"/>
  <c r="J37" i="380"/>
  <c r="J13" i="379"/>
  <c r="J14" i="379"/>
  <c r="J15" i="379"/>
  <c r="J16" i="379"/>
  <c r="J17" i="379"/>
  <c r="J18" i="379"/>
  <c r="J19" i="379"/>
  <c r="J20" i="379"/>
  <c r="J21" i="379"/>
  <c r="J22" i="379"/>
  <c r="J23" i="379"/>
  <c r="J24" i="379"/>
  <c r="J26" i="379"/>
  <c r="J27" i="379"/>
  <c r="J29" i="379"/>
  <c r="J30" i="379"/>
  <c r="J31" i="379"/>
  <c r="J33" i="379"/>
  <c r="J35" i="379"/>
  <c r="J36" i="379"/>
  <c r="J37" i="379"/>
  <c r="J13" i="378"/>
  <c r="J14" i="378"/>
  <c r="J15" i="378"/>
  <c r="J16" i="378"/>
  <c r="J17" i="378"/>
  <c r="J18" i="378"/>
  <c r="J19" i="378"/>
  <c r="J20" i="378"/>
  <c r="J21" i="378"/>
  <c r="J22" i="378"/>
  <c r="J23" i="378"/>
  <c r="J24" i="378"/>
  <c r="J25" i="378"/>
  <c r="J26" i="378"/>
  <c r="J28" i="378"/>
  <c r="J30" i="378"/>
  <c r="J31" i="378"/>
  <c r="J33" i="378"/>
  <c r="J34" i="378"/>
  <c r="J35" i="378"/>
  <c r="J36" i="378"/>
  <c r="J37" i="378"/>
  <c r="J38" i="378"/>
  <c r="J39" i="378"/>
  <c r="J40" i="378"/>
  <c r="J41" i="378"/>
  <c r="J42" i="378"/>
  <c r="J43" i="378"/>
  <c r="J44" i="378"/>
  <c r="J45" i="378"/>
  <c r="J46" i="378"/>
  <c r="J47" i="378"/>
  <c r="J48" i="378"/>
  <c r="J49" i="378"/>
  <c r="J50" i="378"/>
  <c r="J51" i="378"/>
  <c r="J53" i="378"/>
  <c r="J55" i="378"/>
  <c r="J56" i="378"/>
  <c r="J57" i="378"/>
  <c r="J14" i="377"/>
  <c r="J15" i="377"/>
  <c r="J16" i="377"/>
  <c r="J17" i="377"/>
  <c r="J18" i="377"/>
  <c r="J19" i="377"/>
  <c r="J20" i="377"/>
  <c r="J21" i="377"/>
  <c r="J22" i="377"/>
  <c r="J23" i="377"/>
  <c r="J24" i="377"/>
  <c r="J25" i="377"/>
  <c r="J26" i="377"/>
  <c r="J27" i="377"/>
  <c r="J28" i="377"/>
  <c r="J30" i="377"/>
  <c r="J32" i="377"/>
  <c r="J33" i="377"/>
  <c r="J35" i="377"/>
  <c r="J36" i="377"/>
  <c r="J37" i="377"/>
  <c r="J39" i="377"/>
  <c r="J40" i="377"/>
  <c r="J41" i="377"/>
  <c r="J42" i="377"/>
  <c r="J43" i="377"/>
  <c r="J44" i="377"/>
  <c r="J45" i="377"/>
  <c r="J46" i="377"/>
  <c r="J47" i="377"/>
  <c r="J48" i="377"/>
  <c r="J49" i="377"/>
  <c r="J50" i="377"/>
  <c r="J51" i="377"/>
  <c r="J52" i="377"/>
  <c r="J53" i="377"/>
  <c r="J54" i="377"/>
  <c r="J55" i="377"/>
  <c r="J56" i="377"/>
  <c r="J57" i="377"/>
  <c r="J58" i="377"/>
  <c r="J59" i="377"/>
  <c r="J61" i="377"/>
  <c r="J62" i="377"/>
  <c r="J64" i="377"/>
  <c r="J66" i="377"/>
  <c r="J67" i="377"/>
  <c r="J68" i="377"/>
  <c r="J13" i="369"/>
  <c r="J14" i="369"/>
  <c r="J15" i="369"/>
  <c r="J16" i="369"/>
  <c r="J17" i="369"/>
  <c r="J18" i="369"/>
  <c r="J19" i="369"/>
  <c r="J21" i="369"/>
  <c r="J23" i="369"/>
  <c r="J24" i="369"/>
  <c r="J26" i="369"/>
  <c r="J27" i="369"/>
  <c r="J28" i="369"/>
  <c r="J29" i="369"/>
  <c r="J30" i="369"/>
  <c r="J31" i="369"/>
  <c r="J32" i="369"/>
  <c r="J33" i="369"/>
  <c r="J34" i="369"/>
  <c r="J35" i="369"/>
  <c r="J36" i="369"/>
  <c r="J37" i="369"/>
  <c r="J38" i="369"/>
  <c r="J39" i="369"/>
  <c r="J40" i="369"/>
  <c r="J41" i="369"/>
  <c r="J42" i="369"/>
  <c r="J43" i="369"/>
  <c r="J44" i="369"/>
  <c r="J45" i="369"/>
  <c r="J46" i="369"/>
  <c r="J47" i="369"/>
  <c r="J48" i="369"/>
  <c r="J49" i="369"/>
  <c r="J50" i="369"/>
  <c r="J52" i="369"/>
  <c r="J55" i="369"/>
  <c r="J56" i="369"/>
  <c r="J58" i="369"/>
  <c r="J59" i="369"/>
  <c r="J60" i="369"/>
  <c r="J61" i="369"/>
  <c r="J62" i="369"/>
  <c r="J63" i="369"/>
  <c r="J64" i="369"/>
  <c r="J65" i="369"/>
  <c r="J67" i="369"/>
  <c r="J68" i="369"/>
  <c r="J69" i="369"/>
  <c r="J13" i="368"/>
  <c r="J14" i="368"/>
  <c r="J15" i="368"/>
  <c r="J16" i="368"/>
  <c r="J17" i="368"/>
  <c r="J18" i="368"/>
  <c r="J19" i="368"/>
  <c r="J20" i="368"/>
  <c r="J22" i="368"/>
  <c r="J24" i="368"/>
  <c r="J25" i="368"/>
  <c r="J27" i="368"/>
  <c r="J28" i="368"/>
  <c r="J29" i="368"/>
  <c r="J30" i="368"/>
  <c r="J31" i="368"/>
  <c r="J32" i="368"/>
  <c r="J33" i="368"/>
  <c r="J34" i="368"/>
  <c r="J35" i="368"/>
  <c r="J36" i="368"/>
  <c r="J37" i="368"/>
  <c r="J38" i="368"/>
  <c r="J39" i="368"/>
  <c r="J40" i="368"/>
  <c r="J41" i="368"/>
  <c r="J42" i="368"/>
  <c r="J43" i="368"/>
  <c r="J44" i="368"/>
  <c r="J45" i="368"/>
  <c r="J46" i="368"/>
  <c r="J47" i="368"/>
  <c r="J48" i="368"/>
  <c r="J49" i="368"/>
  <c r="J50" i="368"/>
  <c r="J51" i="368"/>
  <c r="J52" i="368"/>
  <c r="J53" i="368"/>
  <c r="J54" i="368"/>
  <c r="J55" i="368"/>
  <c r="J57" i="368"/>
  <c r="J60" i="368"/>
  <c r="J61" i="368"/>
  <c r="J63" i="368"/>
  <c r="J64" i="368"/>
  <c r="J65" i="368"/>
  <c r="J66" i="368"/>
  <c r="J67" i="368"/>
  <c r="J68" i="368"/>
  <c r="J69" i="368"/>
  <c r="J70" i="368"/>
  <c r="J72" i="368"/>
  <c r="J73" i="368"/>
  <c r="J74" i="368"/>
  <c r="J87" i="334"/>
  <c r="J88" i="334"/>
  <c r="J89" i="334"/>
  <c r="J90" i="334"/>
  <c r="J91" i="334"/>
  <c r="J92" i="334"/>
  <c r="J93" i="334"/>
  <c r="J94" i="334"/>
  <c r="J95" i="334"/>
  <c r="J96" i="334"/>
  <c r="J97" i="334"/>
  <c r="J98" i="334"/>
  <c r="J99" i="334"/>
  <c r="J100" i="334"/>
  <c r="J101" i="334"/>
  <c r="J102" i="334"/>
  <c r="J103" i="334"/>
  <c r="J104" i="334"/>
  <c r="J105" i="334"/>
  <c r="J106" i="334"/>
  <c r="J107" i="334"/>
  <c r="J108" i="334"/>
  <c r="J109" i="334"/>
  <c r="J110" i="334"/>
  <c r="J111" i="334"/>
  <c r="J112" i="334"/>
  <c r="J113" i="334"/>
  <c r="J114" i="334"/>
  <c r="J116" i="334"/>
  <c r="J117" i="334"/>
  <c r="J50" i="334"/>
  <c r="J51" i="334"/>
  <c r="J52" i="334"/>
  <c r="J53" i="334"/>
  <c r="J54" i="334"/>
  <c r="J55" i="334"/>
  <c r="J56" i="334"/>
  <c r="J57" i="334"/>
  <c r="J58" i="334"/>
  <c r="J59" i="334"/>
  <c r="J60" i="334"/>
  <c r="J61" i="334"/>
  <c r="J62" i="334"/>
  <c r="J63" i="334"/>
  <c r="J64" i="334"/>
  <c r="J65" i="334"/>
  <c r="J66" i="334"/>
  <c r="J67" i="334"/>
  <c r="J68" i="334"/>
  <c r="J69" i="334"/>
  <c r="J70" i="334"/>
  <c r="J71" i="334"/>
  <c r="J72" i="334"/>
  <c r="J73" i="334"/>
  <c r="J74" i="334"/>
  <c r="J75" i="334"/>
  <c r="J76" i="334"/>
  <c r="J77" i="334"/>
  <c r="J78" i="334"/>
  <c r="J79" i="334"/>
  <c r="J80" i="334"/>
  <c r="J82" i="334"/>
  <c r="J83" i="334"/>
  <c r="J84" i="334"/>
  <c r="J85" i="334"/>
  <c r="J86" i="334"/>
  <c r="J159" i="325"/>
  <c r="J160" i="325"/>
  <c r="J161" i="325"/>
  <c r="J162" i="325"/>
  <c r="J163" i="325"/>
  <c r="J164" i="325"/>
  <c r="J165" i="325"/>
  <c r="J166" i="325"/>
  <c r="J167" i="325"/>
  <c r="J168" i="325"/>
  <c r="J169" i="325"/>
  <c r="J170" i="325"/>
  <c r="J171" i="325"/>
  <c r="J172" i="325"/>
  <c r="J173" i="325"/>
  <c r="J174" i="325"/>
  <c r="J175" i="325"/>
  <c r="J176" i="325"/>
  <c r="J177" i="325"/>
  <c r="J178" i="325"/>
  <c r="J179" i="325"/>
  <c r="J180" i="325"/>
  <c r="J181" i="325"/>
  <c r="J182" i="325"/>
  <c r="J183" i="325"/>
  <c r="J184" i="325"/>
  <c r="J185" i="325"/>
  <c r="J186" i="325"/>
  <c r="J187" i="325"/>
  <c r="J188" i="325"/>
  <c r="J189" i="325"/>
  <c r="J190" i="325"/>
  <c r="J191" i="325"/>
  <c r="J192" i="325"/>
  <c r="J193" i="325"/>
  <c r="J194" i="325"/>
  <c r="J195" i="325"/>
  <c r="J196" i="325"/>
  <c r="J197" i="325"/>
  <c r="J198" i="325"/>
  <c r="J199" i="325"/>
  <c r="J200" i="325"/>
  <c r="J201" i="325"/>
  <c r="J202" i="325"/>
  <c r="J203" i="325"/>
  <c r="J204" i="325"/>
  <c r="J205" i="325"/>
  <c r="J206" i="325"/>
  <c r="J207" i="325"/>
  <c r="J208" i="325"/>
  <c r="J209" i="325"/>
  <c r="J210" i="325"/>
  <c r="J211" i="325"/>
  <c r="J212" i="325"/>
  <c r="J213" i="325"/>
  <c r="J215" i="325"/>
  <c r="J216" i="325"/>
  <c r="J217" i="325"/>
  <c r="J218" i="325"/>
  <c r="J219" i="325"/>
  <c r="J220" i="325"/>
  <c r="J221" i="325"/>
  <c r="J222" i="325"/>
  <c r="J223" i="325"/>
  <c r="J224" i="325"/>
  <c r="J226" i="325"/>
  <c r="J227" i="325"/>
  <c r="J228" i="325"/>
  <c r="J229" i="325"/>
  <c r="J230" i="325"/>
  <c r="J231" i="325"/>
  <c r="J232" i="325"/>
  <c r="J233" i="325"/>
  <c r="J234" i="325"/>
  <c r="J235" i="325"/>
  <c r="J236" i="325"/>
  <c r="J237" i="325"/>
  <c r="J238" i="325"/>
  <c r="J239" i="325"/>
  <c r="J240" i="325"/>
  <c r="J241" i="325"/>
  <c r="J242" i="325"/>
  <c r="J243" i="325"/>
  <c r="J244" i="325"/>
  <c r="J245" i="325"/>
  <c r="J246" i="325"/>
  <c r="J247" i="325"/>
  <c r="J248" i="325"/>
  <c r="J249" i="325"/>
  <c r="J250" i="325"/>
  <c r="J251" i="325"/>
  <c r="J259" i="325"/>
  <c r="J260" i="325"/>
  <c r="J261" i="325"/>
  <c r="J263" i="325"/>
  <c r="J264" i="325"/>
  <c r="J86" i="325"/>
  <c r="J87" i="325"/>
  <c r="J88" i="325"/>
  <c r="J89" i="325"/>
  <c r="J90" i="325"/>
  <c r="J91" i="325"/>
  <c r="J92" i="325"/>
  <c r="J93" i="325"/>
  <c r="J94" i="325"/>
  <c r="J95" i="325"/>
  <c r="J96" i="325"/>
  <c r="J97" i="325"/>
  <c r="J98" i="325"/>
  <c r="J99" i="325"/>
  <c r="J100" i="325"/>
  <c r="J101" i="325"/>
  <c r="J102" i="325"/>
  <c r="J103" i="325"/>
  <c r="J104" i="325"/>
  <c r="J105" i="325"/>
  <c r="J106" i="325"/>
  <c r="J107" i="325"/>
  <c r="J108" i="325"/>
  <c r="J109" i="325"/>
  <c r="J110" i="325"/>
  <c r="J111" i="325"/>
  <c r="J112" i="325"/>
  <c r="J113" i="325"/>
  <c r="J114" i="325"/>
  <c r="J115" i="325"/>
  <c r="J116" i="325"/>
  <c r="J117" i="325"/>
  <c r="J118" i="325"/>
  <c r="J119" i="325"/>
  <c r="J120" i="325"/>
  <c r="J121" i="325"/>
  <c r="J122" i="325"/>
  <c r="J123" i="325"/>
  <c r="J124" i="325"/>
  <c r="J125" i="325"/>
  <c r="J126" i="325"/>
  <c r="J127" i="325"/>
  <c r="J128" i="325"/>
  <c r="J129" i="325"/>
  <c r="J130" i="325"/>
  <c r="J131" i="325"/>
  <c r="J132" i="325"/>
  <c r="J133" i="325"/>
  <c r="J134" i="325"/>
  <c r="J135" i="325"/>
  <c r="J136" i="325"/>
  <c r="J137" i="325"/>
  <c r="J138" i="325"/>
  <c r="J139" i="325"/>
  <c r="J140" i="325"/>
  <c r="J141" i="325"/>
  <c r="J142" i="325"/>
  <c r="J143" i="325"/>
  <c r="J144" i="325"/>
  <c r="J145" i="325"/>
  <c r="J146" i="325"/>
  <c r="J147" i="325"/>
  <c r="J148" i="325"/>
  <c r="J149" i="325"/>
  <c r="J150" i="325"/>
  <c r="J151" i="325"/>
  <c r="J152" i="325"/>
  <c r="J153" i="325"/>
  <c r="J154" i="325"/>
  <c r="J155" i="325"/>
  <c r="J156" i="325"/>
  <c r="J157" i="325"/>
  <c r="J158" i="325"/>
  <c r="J13" i="68"/>
  <c r="J14" i="68"/>
  <c r="J15" i="68"/>
  <c r="J16" i="68"/>
  <c r="J17" i="68"/>
  <c r="J18" i="68"/>
  <c r="J19" i="68"/>
  <c r="J20" i="68"/>
  <c r="J21" i="68"/>
  <c r="J22" i="68"/>
  <c r="J23" i="68"/>
  <c r="J24" i="68"/>
  <c r="J25" i="68"/>
  <c r="J26" i="68"/>
  <c r="J27" i="68"/>
  <c r="J28" i="68"/>
  <c r="J29" i="68"/>
  <c r="J30" i="68"/>
  <c r="J31" i="68"/>
  <c r="J32" i="68"/>
  <c r="J33" i="68"/>
  <c r="J34" i="68"/>
  <c r="J35" i="68"/>
  <c r="J36" i="68"/>
  <c r="J37" i="68"/>
  <c r="J38" i="68"/>
  <c r="J39" i="68"/>
  <c r="J40" i="68"/>
  <c r="J41" i="68"/>
  <c r="J44" i="68"/>
  <c r="J45" i="68"/>
  <c r="J46" i="68"/>
  <c r="J47" i="68"/>
  <c r="J48" i="68"/>
  <c r="J49" i="68"/>
  <c r="J50" i="68"/>
  <c r="J51" i="68"/>
  <c r="J52" i="68"/>
  <c r="J100" i="382" l="1"/>
  <c r="J14" i="71"/>
  <c r="J15" i="71"/>
  <c r="J16" i="71"/>
  <c r="J17" i="71"/>
  <c r="J20" i="71"/>
  <c r="J21" i="71"/>
  <c r="J22" i="71"/>
  <c r="J23" i="71"/>
  <c r="J24" i="71"/>
  <c r="J25" i="71"/>
  <c r="J26" i="71"/>
  <c r="J27" i="71"/>
  <c r="J28" i="71"/>
  <c r="J29" i="71"/>
  <c r="J30" i="71"/>
  <c r="J31" i="71"/>
  <c r="J32" i="71"/>
  <c r="J33" i="71"/>
  <c r="J34" i="71"/>
  <c r="J35" i="71"/>
  <c r="J36" i="71"/>
  <c r="J37" i="71"/>
  <c r="J38" i="71"/>
  <c r="J39" i="71"/>
  <c r="J40" i="71"/>
  <c r="J41" i="71"/>
  <c r="J42" i="71"/>
  <c r="J43" i="71"/>
  <c r="J44" i="71"/>
  <c r="J45" i="71"/>
  <c r="J46" i="71"/>
  <c r="J47" i="71"/>
  <c r="J48" i="71"/>
  <c r="J50" i="71"/>
  <c r="J51" i="71"/>
  <c r="J52" i="71"/>
  <c r="J53" i="71"/>
  <c r="J54" i="71"/>
  <c r="J55" i="71"/>
  <c r="J56" i="71"/>
  <c r="J57" i="71"/>
  <c r="J58" i="71"/>
  <c r="J59" i="71"/>
  <c r="J60" i="71"/>
  <c r="J14" i="164"/>
  <c r="J15" i="164"/>
  <c r="J16" i="164"/>
  <c r="J17" i="164"/>
  <c r="J20" i="164"/>
  <c r="J21" i="164"/>
  <c r="J22" i="164"/>
  <c r="J23" i="164"/>
  <c r="J24" i="164"/>
  <c r="J25" i="164"/>
  <c r="J26" i="164"/>
  <c r="J27" i="164"/>
  <c r="J28" i="164"/>
  <c r="J29" i="164"/>
  <c r="J30" i="164"/>
  <c r="J31" i="164"/>
  <c r="J32" i="164"/>
  <c r="J33" i="164"/>
  <c r="J34" i="164"/>
  <c r="J35" i="164"/>
  <c r="J36" i="164"/>
  <c r="J37" i="164"/>
  <c r="J38" i="164"/>
  <c r="J39" i="164"/>
  <c r="J40" i="164"/>
  <c r="J41" i="164"/>
  <c r="J42" i="164"/>
  <c r="J43" i="164"/>
  <c r="J44" i="164"/>
  <c r="J45" i="164"/>
  <c r="J46" i="164"/>
  <c r="J47" i="164"/>
  <c r="J48" i="164"/>
  <c r="J50" i="164"/>
  <c r="J51" i="164"/>
  <c r="J52" i="164"/>
  <c r="J53" i="164"/>
  <c r="J54" i="164"/>
  <c r="J55" i="164"/>
  <c r="J56" i="164"/>
  <c r="J57" i="164"/>
  <c r="J58" i="164"/>
  <c r="J59" i="164"/>
  <c r="J60" i="164"/>
  <c r="J13" i="367" l="1"/>
  <c r="J14" i="367"/>
  <c r="J15" i="367"/>
  <c r="J16" i="367"/>
  <c r="J17" i="367"/>
  <c r="J18" i="367"/>
  <c r="J19" i="367"/>
  <c r="J21" i="367"/>
  <c r="J23" i="367"/>
  <c r="J24" i="367"/>
  <c r="J26" i="367"/>
  <c r="J27" i="367"/>
  <c r="J28" i="367"/>
  <c r="J29" i="367"/>
  <c r="J30" i="367"/>
  <c r="J31" i="367"/>
  <c r="J32" i="367"/>
  <c r="J33" i="367"/>
  <c r="J34" i="367"/>
  <c r="J35" i="367"/>
  <c r="J36" i="367"/>
  <c r="J37" i="367"/>
  <c r="J39" i="367"/>
  <c r="J42" i="367"/>
  <c r="J43" i="367"/>
  <c r="J44" i="367"/>
  <c r="J45" i="367"/>
  <c r="J46" i="367"/>
  <c r="J47" i="367"/>
  <c r="J48" i="367"/>
  <c r="J49" i="367"/>
  <c r="J50" i="367"/>
  <c r="J51" i="367"/>
  <c r="J52" i="367"/>
  <c r="J53" i="367"/>
  <c r="J13" i="366"/>
  <c r="J14" i="366"/>
  <c r="J15" i="366"/>
  <c r="J16" i="366"/>
  <c r="J17" i="366"/>
  <c r="J18" i="366"/>
  <c r="J19" i="366"/>
  <c r="J20" i="366"/>
  <c r="J21" i="366"/>
  <c r="J22" i="366"/>
  <c r="J24" i="366"/>
  <c r="J26" i="366"/>
  <c r="J27" i="366"/>
  <c r="J29" i="366"/>
  <c r="J30" i="366"/>
  <c r="J31" i="366"/>
  <c r="J33" i="366"/>
  <c r="J34" i="366"/>
  <c r="J35" i="366"/>
  <c r="J36" i="366"/>
  <c r="J37" i="366"/>
  <c r="J38" i="366"/>
  <c r="J39" i="366"/>
  <c r="J40" i="366"/>
  <c r="J41" i="366"/>
  <c r="J42" i="366"/>
  <c r="J43" i="366"/>
  <c r="J44" i="366"/>
  <c r="J45" i="366"/>
  <c r="J46" i="366"/>
  <c r="J47" i="366"/>
  <c r="J48" i="366"/>
  <c r="J49" i="366"/>
  <c r="J50" i="366"/>
  <c r="J51" i="366"/>
  <c r="J52" i="366"/>
  <c r="J53" i="366"/>
  <c r="J54" i="366"/>
  <c r="J55" i="366"/>
  <c r="J56" i="366"/>
  <c r="J57" i="366"/>
  <c r="J59" i="366"/>
  <c r="J61" i="366"/>
  <c r="J64" i="366"/>
  <c r="J65" i="366"/>
  <c r="J67" i="366"/>
  <c r="J68" i="366"/>
  <c r="J69" i="366"/>
  <c r="J70" i="366"/>
  <c r="J71" i="366"/>
  <c r="J72" i="366"/>
  <c r="J73" i="366"/>
  <c r="J74" i="366"/>
  <c r="J76" i="366"/>
  <c r="J77" i="366"/>
  <c r="J78" i="366"/>
  <c r="J13" i="365"/>
  <c r="J14" i="365"/>
  <c r="J15" i="365"/>
  <c r="J16" i="365"/>
  <c r="J17" i="365"/>
  <c r="J18" i="365"/>
  <c r="J19" i="365"/>
  <c r="J20" i="365"/>
  <c r="J21" i="365"/>
  <c r="J22" i="365"/>
  <c r="J24" i="365"/>
  <c r="J26" i="365"/>
  <c r="J27" i="365"/>
  <c r="J29" i="365"/>
  <c r="J30" i="365"/>
  <c r="J31" i="365"/>
  <c r="J33" i="365"/>
  <c r="J34" i="365"/>
  <c r="J35" i="365"/>
  <c r="J36" i="365"/>
  <c r="J37" i="365"/>
  <c r="J38" i="365"/>
  <c r="J39" i="365"/>
  <c r="J40" i="365"/>
  <c r="J41" i="365"/>
  <c r="J42" i="365"/>
  <c r="J43" i="365"/>
  <c r="J44" i="365"/>
  <c r="J45" i="365"/>
  <c r="J46" i="365"/>
  <c r="J47" i="365"/>
  <c r="J48" i="365"/>
  <c r="J49" i="365"/>
  <c r="J50" i="365"/>
  <c r="J51" i="365"/>
  <c r="J52" i="365"/>
  <c r="J53" i="365"/>
  <c r="J54" i="365"/>
  <c r="J55" i="365"/>
  <c r="J56" i="365"/>
  <c r="J57" i="365"/>
  <c r="J59" i="365"/>
  <c r="J61" i="365"/>
  <c r="J64" i="365"/>
  <c r="J65" i="365"/>
  <c r="J67" i="365"/>
  <c r="J68" i="365"/>
  <c r="J69" i="365"/>
  <c r="J70" i="365"/>
  <c r="J71" i="365"/>
  <c r="J72" i="365"/>
  <c r="J73" i="365"/>
  <c r="J74" i="365"/>
  <c r="J76" i="365"/>
  <c r="J77" i="365"/>
  <c r="J78" i="365"/>
  <c r="J13" i="364"/>
  <c r="J14" i="364"/>
  <c r="J15" i="364"/>
  <c r="J16" i="364"/>
  <c r="J17" i="364"/>
  <c r="J18" i="364"/>
  <c r="J19" i="364"/>
  <c r="J20" i="364"/>
  <c r="J21" i="364"/>
  <c r="J22" i="364"/>
  <c r="J24" i="364"/>
  <c r="J26" i="364"/>
  <c r="J27" i="364"/>
  <c r="J29" i="364"/>
  <c r="J30" i="364"/>
  <c r="J31" i="364"/>
  <c r="J33" i="364"/>
  <c r="J34" i="364"/>
  <c r="J35" i="364"/>
  <c r="J36" i="364"/>
  <c r="J37" i="364"/>
  <c r="J38" i="364"/>
  <c r="J39" i="364"/>
  <c r="J40" i="364"/>
  <c r="J41" i="364"/>
  <c r="J42" i="364"/>
  <c r="J43" i="364"/>
  <c r="J44" i="364"/>
  <c r="J45" i="364"/>
  <c r="J46" i="364"/>
  <c r="J47" i="364"/>
  <c r="J48" i="364"/>
  <c r="J49" i="364"/>
  <c r="J50" i="364"/>
  <c r="J51" i="364"/>
  <c r="J52" i="364"/>
  <c r="J53" i="364"/>
  <c r="J54" i="364"/>
  <c r="J55" i="364"/>
  <c r="J56" i="364"/>
  <c r="J57" i="364"/>
  <c r="J59" i="364"/>
  <c r="J61" i="364"/>
  <c r="J64" i="364"/>
  <c r="J65" i="364"/>
  <c r="J67" i="364"/>
  <c r="J68" i="364"/>
  <c r="J69" i="364"/>
  <c r="J70" i="364"/>
  <c r="J71" i="364"/>
  <c r="J72" i="364"/>
  <c r="J73" i="364"/>
  <c r="J74" i="364"/>
  <c r="J76" i="364"/>
  <c r="J77" i="364"/>
  <c r="J78" i="364"/>
  <c r="J13" i="363"/>
  <c r="J14" i="363"/>
  <c r="J15" i="363"/>
  <c r="J16" i="363"/>
  <c r="J17" i="363"/>
  <c r="J18" i="363"/>
  <c r="J19" i="363"/>
  <c r="J20" i="363"/>
  <c r="J22" i="363"/>
  <c r="J24" i="363"/>
  <c r="J25" i="363"/>
  <c r="J27" i="363"/>
  <c r="J28" i="363"/>
  <c r="J29" i="363"/>
  <c r="J30" i="363"/>
  <c r="J31" i="363"/>
  <c r="J32" i="363"/>
  <c r="J33" i="363"/>
  <c r="J34" i="363"/>
  <c r="J35" i="363"/>
  <c r="J36" i="363"/>
  <c r="J37" i="363"/>
  <c r="J38" i="363"/>
  <c r="J39" i="363"/>
  <c r="J40" i="363"/>
  <c r="J41" i="363"/>
  <c r="J42" i="363"/>
  <c r="J43" i="363"/>
  <c r="J44" i="363"/>
  <c r="J45" i="363"/>
  <c r="J46" i="363"/>
  <c r="J47" i="363"/>
  <c r="J48" i="363"/>
  <c r="J49" i="363"/>
  <c r="J50" i="363"/>
  <c r="J51" i="363"/>
  <c r="J52" i="363"/>
  <c r="J53" i="363"/>
  <c r="J54" i="363"/>
  <c r="J55" i="363"/>
  <c r="J57" i="363"/>
  <c r="J60" i="363"/>
  <c r="J61" i="363"/>
  <c r="J63" i="363"/>
  <c r="J64" i="363"/>
  <c r="J65" i="363"/>
  <c r="J66" i="363"/>
  <c r="J67" i="363"/>
  <c r="J68" i="363"/>
  <c r="J69" i="363"/>
  <c r="J70" i="363"/>
  <c r="J72" i="363"/>
  <c r="J73" i="363"/>
  <c r="J74" i="363"/>
  <c r="J13" i="362"/>
  <c r="J14" i="362"/>
  <c r="J15" i="362"/>
  <c r="J16" i="362"/>
  <c r="J17" i="362"/>
  <c r="J18" i="362"/>
  <c r="J19" i="362"/>
  <c r="J20" i="362"/>
  <c r="J21" i="362"/>
  <c r="J22" i="362"/>
  <c r="J24" i="362"/>
  <c r="J26" i="362"/>
  <c r="J27" i="362"/>
  <c r="J29" i="362"/>
  <c r="J30" i="362"/>
  <c r="J31" i="362"/>
  <c r="J33" i="362"/>
  <c r="J34" i="362"/>
  <c r="J35" i="362"/>
  <c r="J36" i="362"/>
  <c r="J37" i="362"/>
  <c r="J38" i="362"/>
  <c r="J39" i="362"/>
  <c r="J40" i="362"/>
  <c r="J41" i="362"/>
  <c r="J42" i="362"/>
  <c r="J43" i="362"/>
  <c r="J44" i="362"/>
  <c r="J45" i="362"/>
  <c r="J46" i="362"/>
  <c r="J47" i="362"/>
  <c r="J48" i="362"/>
  <c r="J49" i="362"/>
  <c r="J50" i="362"/>
  <c r="J51" i="362"/>
  <c r="J52" i="362"/>
  <c r="J53" i="362"/>
  <c r="J54" i="362"/>
  <c r="J55" i="362"/>
  <c r="J56" i="362"/>
  <c r="J57" i="362"/>
  <c r="J59" i="362"/>
  <c r="J60" i="362"/>
  <c r="J61" i="362"/>
  <c r="J62" i="362"/>
  <c r="J64" i="362"/>
  <c r="J67" i="362"/>
  <c r="J68" i="362"/>
  <c r="J70" i="362"/>
  <c r="J71" i="362"/>
  <c r="J72" i="362"/>
  <c r="J73" i="362"/>
  <c r="J74" i="362"/>
  <c r="J75" i="362"/>
  <c r="J76" i="362"/>
  <c r="J77" i="362"/>
  <c r="J79" i="362"/>
  <c r="J80" i="362"/>
  <c r="J81" i="362"/>
  <c r="J13" i="360"/>
  <c r="J14" i="360"/>
  <c r="J15" i="360"/>
  <c r="J16" i="360"/>
  <c r="J17" i="360"/>
  <c r="J18" i="360"/>
  <c r="J19" i="360"/>
  <c r="J20" i="360"/>
  <c r="J21" i="360"/>
  <c r="J22" i="360"/>
  <c r="J23" i="360"/>
  <c r="J24" i="360"/>
  <c r="J26" i="360"/>
  <c r="J28" i="360"/>
  <c r="J29" i="360"/>
  <c r="J30" i="360"/>
  <c r="J31" i="360"/>
  <c r="J33" i="360"/>
  <c r="J34" i="360"/>
  <c r="J36" i="360"/>
  <c r="J37" i="360"/>
  <c r="J38" i="360"/>
  <c r="J39" i="360"/>
  <c r="J40" i="360"/>
  <c r="J41" i="360"/>
  <c r="J42" i="360"/>
  <c r="J43" i="360"/>
  <c r="J44" i="360"/>
  <c r="J45" i="360"/>
  <c r="J46" i="360"/>
  <c r="J47" i="360"/>
  <c r="J48" i="360"/>
  <c r="J49" i="360"/>
  <c r="J50" i="360"/>
  <c r="J51" i="360"/>
  <c r="J52" i="360"/>
  <c r="J53" i="360"/>
  <c r="J54" i="360"/>
  <c r="J55" i="360"/>
  <c r="J56" i="360"/>
  <c r="J57" i="360"/>
  <c r="J58" i="360"/>
  <c r="J59" i="360"/>
  <c r="J60" i="360"/>
  <c r="J61" i="360"/>
  <c r="J62" i="360"/>
  <c r="J64" i="360"/>
  <c r="J67" i="360"/>
  <c r="J68" i="360"/>
  <c r="J69" i="360"/>
  <c r="J71" i="360"/>
  <c r="J72" i="360"/>
  <c r="J73" i="360"/>
  <c r="J74" i="360"/>
  <c r="J75" i="360"/>
  <c r="J77" i="360"/>
  <c r="J78" i="360"/>
  <c r="J81" i="360"/>
  <c r="J82" i="360"/>
  <c r="J83" i="360"/>
  <c r="J84" i="360"/>
  <c r="J86" i="360"/>
  <c r="J87" i="360"/>
  <c r="J88" i="360"/>
  <c r="J89" i="360"/>
  <c r="J90" i="360"/>
  <c r="J91" i="360"/>
  <c r="J92" i="360"/>
  <c r="J94" i="360"/>
  <c r="J95" i="360"/>
  <c r="J96" i="360"/>
  <c r="J13" i="357"/>
  <c r="J14" i="357"/>
  <c r="J15" i="357"/>
  <c r="J16" i="357"/>
  <c r="J17" i="357"/>
  <c r="J18" i="357"/>
  <c r="J19" i="357"/>
  <c r="J20" i="357"/>
  <c r="J21" i="357"/>
  <c r="J22" i="357"/>
  <c r="J24" i="357"/>
  <c r="J25" i="357"/>
  <c r="J27" i="357"/>
  <c r="J28" i="357"/>
  <c r="J29" i="357"/>
  <c r="J30" i="357"/>
  <c r="J31" i="357"/>
  <c r="J32" i="357"/>
  <c r="J34" i="357"/>
  <c r="J35" i="357"/>
  <c r="J36" i="357"/>
  <c r="J37" i="357"/>
  <c r="J38" i="357"/>
  <c r="J39" i="357"/>
  <c r="J40" i="357"/>
  <c r="J41" i="357"/>
  <c r="J42" i="357"/>
  <c r="J43" i="357"/>
  <c r="J44" i="357"/>
  <c r="J45" i="357"/>
  <c r="J46" i="357"/>
  <c r="J47" i="357"/>
  <c r="J48" i="357"/>
  <c r="J50" i="357"/>
  <c r="J53" i="357"/>
  <c r="J54" i="357"/>
  <c r="J56" i="357"/>
  <c r="J57" i="357"/>
  <c r="J58" i="357"/>
  <c r="J59" i="357"/>
  <c r="J60" i="357"/>
  <c r="J61" i="357"/>
  <c r="J63" i="357"/>
  <c r="J64" i="357"/>
  <c r="J67" i="357"/>
  <c r="J70" i="357"/>
  <c r="J71" i="357"/>
  <c r="J72" i="357"/>
  <c r="J73" i="357"/>
  <c r="J74" i="357"/>
  <c r="J75" i="357"/>
  <c r="J76" i="357"/>
  <c r="J77" i="357"/>
  <c r="J79" i="357"/>
  <c r="J80" i="357"/>
  <c r="J82" i="357"/>
  <c r="J83" i="357"/>
  <c r="J84" i="357"/>
  <c r="J85" i="357"/>
  <c r="J86" i="357"/>
  <c r="J87" i="357"/>
  <c r="J89" i="357"/>
  <c r="J90" i="357"/>
  <c r="J91" i="357"/>
  <c r="J92" i="357"/>
  <c r="J93" i="357"/>
  <c r="J94" i="357"/>
  <c r="J95" i="357"/>
  <c r="J13" i="359" l="1"/>
  <c r="J14" i="359"/>
  <c r="J15" i="359"/>
  <c r="J16" i="359"/>
  <c r="J17" i="359"/>
  <c r="J18" i="359"/>
  <c r="J19" i="359"/>
  <c r="J20" i="359"/>
  <c r="J21" i="359"/>
  <c r="J22" i="359"/>
  <c r="J23" i="359"/>
  <c r="J24" i="359"/>
  <c r="J25" i="359"/>
  <c r="J26" i="359"/>
  <c r="J28" i="359"/>
  <c r="J30" i="359"/>
  <c r="J31" i="359"/>
  <c r="J32" i="359"/>
  <c r="J33" i="359"/>
  <c r="J35" i="359"/>
  <c r="J36" i="359"/>
  <c r="J38" i="359"/>
  <c r="J39" i="359"/>
  <c r="J40" i="359"/>
  <c r="J41" i="359"/>
  <c r="J42" i="359"/>
  <c r="J43" i="359"/>
  <c r="J44" i="359"/>
  <c r="J45" i="359"/>
  <c r="J46" i="359"/>
  <c r="J47" i="359"/>
  <c r="J48" i="359"/>
  <c r="J49" i="359"/>
  <c r="J50" i="359"/>
  <c r="J51" i="359"/>
  <c r="J53" i="359"/>
  <c r="J56" i="359"/>
  <c r="J57" i="359"/>
  <c r="J58" i="359"/>
  <c r="J61" i="359"/>
  <c r="J62" i="359"/>
  <c r="J63" i="359"/>
  <c r="J64" i="359"/>
  <c r="J65" i="359"/>
  <c r="J66" i="359"/>
  <c r="J67" i="359"/>
  <c r="J68" i="359"/>
  <c r="J69" i="359"/>
  <c r="J70" i="359"/>
  <c r="J71" i="359"/>
  <c r="J72" i="359"/>
  <c r="J73" i="359"/>
  <c r="J74" i="359"/>
  <c r="J75" i="359"/>
  <c r="J77" i="359"/>
  <c r="J78" i="359"/>
  <c r="J79" i="359"/>
  <c r="J13" i="358"/>
  <c r="J14" i="358"/>
  <c r="J15" i="358"/>
  <c r="J16" i="358"/>
  <c r="J17" i="358"/>
  <c r="J18" i="358"/>
  <c r="J19" i="358"/>
  <c r="J20" i="358"/>
  <c r="J21" i="358"/>
  <c r="J22" i="358"/>
  <c r="J23" i="358"/>
  <c r="J24" i="358"/>
  <c r="J25" i="358"/>
  <c r="J27" i="358"/>
  <c r="J30" i="358"/>
  <c r="J31" i="358"/>
  <c r="J32" i="358"/>
  <c r="J33" i="358"/>
  <c r="J35" i="358"/>
  <c r="J36" i="358"/>
  <c r="J38" i="358"/>
  <c r="J39" i="358"/>
  <c r="J40" i="358"/>
  <c r="J41" i="358"/>
  <c r="J42" i="358"/>
  <c r="J43" i="358"/>
  <c r="J44" i="358"/>
  <c r="J45" i="358"/>
  <c r="J46" i="358"/>
  <c r="J47" i="358"/>
  <c r="J48" i="358"/>
  <c r="J49" i="358"/>
  <c r="J50" i="358"/>
  <c r="J51" i="358"/>
  <c r="J52" i="358"/>
  <c r="J53" i="358"/>
  <c r="J54" i="358"/>
  <c r="J55" i="358"/>
  <c r="J56" i="358"/>
  <c r="J57" i="358"/>
  <c r="J59" i="358"/>
  <c r="J62" i="358"/>
  <c r="J63" i="358"/>
  <c r="J64" i="358"/>
  <c r="J66" i="358"/>
  <c r="J69" i="358"/>
  <c r="J70" i="358"/>
  <c r="J71" i="358"/>
  <c r="J72" i="358"/>
  <c r="J73" i="358"/>
  <c r="J74" i="358"/>
  <c r="J75" i="358"/>
  <c r="J76" i="358"/>
  <c r="J78" i="358"/>
  <c r="J79" i="358"/>
  <c r="J80" i="358"/>
  <c r="J15" i="356"/>
  <c r="J16" i="356"/>
  <c r="J17" i="356"/>
  <c r="J18" i="356"/>
  <c r="J19" i="356"/>
  <c r="J20" i="356"/>
  <c r="J21" i="356"/>
  <c r="J22" i="356"/>
  <c r="J23" i="356"/>
  <c r="J24" i="356"/>
  <c r="J25" i="356"/>
  <c r="J27" i="356"/>
  <c r="J29" i="356"/>
  <c r="J31" i="356"/>
  <c r="J32" i="356"/>
  <c r="J33" i="356"/>
  <c r="J34" i="356"/>
  <c r="J36" i="356"/>
  <c r="J37" i="356"/>
  <c r="J39" i="356"/>
  <c r="J40" i="356"/>
  <c r="J41" i="356"/>
  <c r="J42" i="356"/>
  <c r="J43" i="356"/>
  <c r="J44" i="356"/>
  <c r="J45" i="356"/>
  <c r="J46" i="356"/>
  <c r="J47" i="356"/>
  <c r="J48" i="356"/>
  <c r="J49" i="356"/>
  <c r="J51" i="356"/>
  <c r="J52" i="356"/>
  <c r="J53" i="356"/>
  <c r="J54" i="356"/>
  <c r="J55" i="356"/>
  <c r="J56" i="356"/>
  <c r="J57" i="356"/>
  <c r="J58" i="356"/>
  <c r="J59" i="356"/>
  <c r="J60" i="356"/>
  <c r="J61" i="356"/>
  <c r="J62" i="356"/>
  <c r="J63" i="356"/>
  <c r="J64" i="356"/>
  <c r="J65" i="356"/>
  <c r="J66" i="356"/>
  <c r="J67" i="356"/>
  <c r="J68" i="356"/>
  <c r="J70" i="356"/>
  <c r="J73" i="356"/>
  <c r="J74" i="356"/>
  <c r="J75" i="356"/>
  <c r="J77" i="356"/>
  <c r="J78" i="356"/>
  <c r="J79" i="356"/>
  <c r="J80" i="356"/>
  <c r="J82" i="356"/>
  <c r="J83" i="356"/>
  <c r="J85" i="356"/>
  <c r="J86" i="356"/>
  <c r="J87" i="356"/>
  <c r="J88" i="356"/>
  <c r="J91" i="356"/>
  <c r="J92" i="356"/>
  <c r="J94" i="356"/>
  <c r="J95" i="356"/>
  <c r="J96" i="356"/>
  <c r="J13" i="119"/>
  <c r="J14" i="119"/>
  <c r="J15" i="119"/>
  <c r="J16" i="119"/>
  <c r="J17" i="119"/>
  <c r="J18" i="119"/>
  <c r="J19" i="119"/>
  <c r="J20" i="119"/>
  <c r="J21" i="119"/>
  <c r="J22" i="119"/>
  <c r="J23" i="119"/>
  <c r="J24" i="119"/>
  <c r="J25" i="119"/>
  <c r="J27" i="119"/>
  <c r="J28" i="119"/>
  <c r="J29" i="119"/>
  <c r="J30" i="119"/>
  <c r="J32" i="119"/>
  <c r="J33" i="119"/>
  <c r="J34" i="119"/>
  <c r="J35" i="119"/>
  <c r="J36" i="119"/>
  <c r="J37" i="119"/>
  <c r="J38" i="119"/>
  <c r="J39" i="119"/>
  <c r="J41" i="119"/>
  <c r="J42" i="119"/>
  <c r="J43" i="119"/>
  <c r="J44" i="119"/>
  <c r="J45" i="119"/>
  <c r="J46" i="119"/>
  <c r="J47" i="119"/>
  <c r="J48" i="119"/>
  <c r="J49" i="119"/>
  <c r="J50" i="119"/>
  <c r="J52" i="119"/>
  <c r="J53" i="119"/>
  <c r="J54" i="119"/>
  <c r="J55" i="119"/>
  <c r="J57" i="119"/>
  <c r="J59" i="119"/>
  <c r="J62" i="119"/>
  <c r="J63" i="119"/>
  <c r="J65" i="119"/>
  <c r="J66" i="119"/>
  <c r="J67" i="119"/>
  <c r="J55" i="78" l="1"/>
  <c r="J56" i="78"/>
  <c r="J57" i="78"/>
  <c r="J58" i="78"/>
  <c r="J59" i="78"/>
  <c r="J60" i="78"/>
  <c r="J61" i="78"/>
  <c r="J62" i="78"/>
  <c r="J63" i="78"/>
  <c r="J64" i="78"/>
  <c r="J65" i="78"/>
  <c r="J66" i="78"/>
  <c r="J67" i="78"/>
  <c r="J68" i="78"/>
  <c r="J69" i="78"/>
  <c r="J70" i="78"/>
  <c r="J71" i="78"/>
  <c r="J72" i="78"/>
  <c r="J74" i="78"/>
  <c r="J75" i="78"/>
  <c r="J76" i="78"/>
  <c r="J77" i="78"/>
  <c r="J78" i="78"/>
  <c r="J79" i="78"/>
  <c r="J80" i="78"/>
  <c r="J81" i="78"/>
  <c r="J82" i="78"/>
  <c r="J83" i="78"/>
  <c r="J84" i="78"/>
  <c r="J85" i="78"/>
  <c r="J34" i="78"/>
  <c r="J35" i="78"/>
  <c r="J36" i="78"/>
  <c r="J37" i="78"/>
  <c r="J38" i="78"/>
  <c r="J39" i="78"/>
  <c r="J40" i="78"/>
  <c r="J41" i="78"/>
  <c r="J42" i="78"/>
  <c r="J43" i="78"/>
  <c r="J44" i="78"/>
  <c r="J45" i="78"/>
  <c r="J46" i="78"/>
  <c r="J47" i="78"/>
  <c r="J48" i="78"/>
  <c r="J49" i="78"/>
  <c r="J50" i="78"/>
  <c r="J51" i="78"/>
  <c r="J52" i="78"/>
  <c r="J53" i="78"/>
  <c r="J54" i="78"/>
  <c r="J48" i="77"/>
  <c r="J49" i="77"/>
  <c r="J50" i="77"/>
  <c r="J51" i="77"/>
  <c r="J52" i="77"/>
  <c r="J53" i="77"/>
  <c r="J54" i="77"/>
  <c r="J55" i="77"/>
  <c r="J56" i="77"/>
  <c r="J57" i="77"/>
  <c r="J58" i="77"/>
  <c r="J59" i="77"/>
  <c r="J60" i="77"/>
  <c r="J61" i="77"/>
  <c r="J62" i="77"/>
  <c r="J63" i="77"/>
  <c r="J64" i="77"/>
  <c r="J65" i="77"/>
  <c r="J66" i="77"/>
  <c r="J67" i="77"/>
  <c r="J68" i="77"/>
  <c r="J69" i="77"/>
  <c r="J70" i="77"/>
  <c r="J71" i="77"/>
  <c r="J72" i="77"/>
  <c r="J73" i="77"/>
  <c r="J75" i="77"/>
  <c r="J76" i="77"/>
  <c r="J77" i="77"/>
  <c r="J34" i="77"/>
  <c r="J35" i="77"/>
  <c r="J36" i="77"/>
  <c r="J37" i="77"/>
  <c r="J38" i="77"/>
  <c r="J39" i="77"/>
  <c r="J40" i="77"/>
  <c r="J41" i="77"/>
  <c r="J42" i="77"/>
  <c r="J43" i="77"/>
  <c r="J44" i="77"/>
  <c r="J45" i="77"/>
  <c r="J46" i="77"/>
  <c r="J47" i="77"/>
  <c r="J78" i="77"/>
  <c r="J79" i="77"/>
  <c r="J80" i="77"/>
  <c r="J81" i="77"/>
  <c r="J82" i="77"/>
  <c r="J83" i="77"/>
  <c r="J84" i="77"/>
  <c r="J69" i="67"/>
  <c r="J70" i="67"/>
  <c r="J71" i="67"/>
  <c r="J72" i="67"/>
  <c r="J73" i="67"/>
  <c r="J74" i="67"/>
  <c r="J75" i="67"/>
  <c r="J76" i="67"/>
  <c r="J77" i="67"/>
  <c r="J78" i="67"/>
  <c r="J79" i="67"/>
  <c r="J80" i="67"/>
  <c r="J81" i="67"/>
  <c r="J82" i="67"/>
  <c r="J83" i="67"/>
  <c r="J84" i="67"/>
  <c r="J85" i="67"/>
  <c r="J86" i="67"/>
  <c r="J87" i="67"/>
  <c r="J88" i="67"/>
  <c r="J89" i="67"/>
  <c r="J90" i="67"/>
  <c r="J91" i="67"/>
  <c r="J92" i="67"/>
  <c r="J93" i="67"/>
  <c r="J94" i="67"/>
  <c r="J95" i="67"/>
  <c r="J96" i="67"/>
  <c r="J97" i="67"/>
  <c r="J98" i="67"/>
  <c r="J99" i="67"/>
  <c r="J100" i="67"/>
  <c r="J101" i="67"/>
  <c r="J103" i="67"/>
  <c r="J104" i="67"/>
  <c r="J105" i="67"/>
  <c r="J106" i="67"/>
  <c r="J107" i="67"/>
  <c r="J108" i="67"/>
  <c r="J109" i="67"/>
  <c r="J110" i="67"/>
  <c r="J111" i="67"/>
  <c r="J112" i="67"/>
  <c r="J113" i="67"/>
  <c r="J41" i="67"/>
  <c r="J42" i="67"/>
  <c r="J43" i="67"/>
  <c r="J44" i="67"/>
  <c r="J45" i="67"/>
  <c r="J46" i="67"/>
  <c r="J47" i="67"/>
  <c r="J48" i="67"/>
  <c r="J49" i="67"/>
  <c r="J50" i="67"/>
  <c r="J51" i="67"/>
  <c r="J52" i="67"/>
  <c r="J53" i="67"/>
  <c r="J54" i="67"/>
  <c r="J55" i="67"/>
  <c r="J56" i="67"/>
  <c r="J57" i="67"/>
  <c r="J58" i="67"/>
  <c r="J60" i="67"/>
  <c r="J61" i="67"/>
  <c r="J62" i="67"/>
  <c r="J63" i="67"/>
  <c r="J64" i="67"/>
  <c r="J65" i="67"/>
  <c r="J66" i="67"/>
  <c r="J67" i="67"/>
  <c r="J68" i="67"/>
  <c r="J13" i="307"/>
  <c r="J14" i="307"/>
  <c r="J15" i="307"/>
  <c r="J17" i="307"/>
  <c r="J18" i="307"/>
  <c r="J19" i="307"/>
  <c r="J20" i="307"/>
  <c r="J21" i="307"/>
  <c r="J22" i="307"/>
  <c r="J23" i="307"/>
  <c r="J24" i="307"/>
  <c r="J25" i="307"/>
  <c r="J26" i="307"/>
  <c r="J27" i="307"/>
  <c r="J28" i="307"/>
  <c r="J29" i="307"/>
  <c r="J30" i="307"/>
  <c r="J31" i="307"/>
  <c r="J32" i="307"/>
  <c r="J33" i="307"/>
  <c r="J34" i="307"/>
  <c r="J35" i="307"/>
  <c r="J36" i="307"/>
  <c r="J37" i="307"/>
  <c r="J38" i="307"/>
  <c r="J39" i="307"/>
  <c r="J40" i="307"/>
  <c r="J41" i="307"/>
  <c r="J42" i="307"/>
  <c r="J43" i="307"/>
  <c r="J45" i="307"/>
  <c r="J46" i="307"/>
  <c r="J13" i="306"/>
  <c r="J14" i="306"/>
  <c r="J16" i="306"/>
  <c r="J17" i="306"/>
  <c r="J18" i="306"/>
  <c r="J19" i="306"/>
  <c r="J20" i="306"/>
  <c r="J21" i="306"/>
  <c r="J22" i="306"/>
  <c r="J23" i="306"/>
  <c r="J24" i="306"/>
  <c r="J25" i="306"/>
  <c r="J26" i="306"/>
  <c r="J27" i="306"/>
  <c r="J28" i="306"/>
  <c r="J29" i="306"/>
  <c r="J30" i="306"/>
  <c r="J31" i="306"/>
  <c r="J32" i="306"/>
  <c r="J34" i="306"/>
  <c r="J35" i="306"/>
  <c r="J13" i="305"/>
  <c r="J14" i="305"/>
  <c r="J15" i="305"/>
  <c r="J16" i="305"/>
  <c r="J17" i="305"/>
  <c r="J18" i="305"/>
  <c r="J19" i="305"/>
  <c r="J20" i="305"/>
  <c r="J21" i="305"/>
  <c r="J22" i="305"/>
  <c r="J23" i="305"/>
  <c r="J24" i="305"/>
  <c r="J25" i="305"/>
  <c r="J26" i="305"/>
  <c r="J27" i="305"/>
  <c r="J28" i="305"/>
  <c r="J29" i="305"/>
  <c r="J30" i="305"/>
  <c r="J31" i="305"/>
  <c r="J32" i="305"/>
  <c r="J33" i="305"/>
  <c r="J34" i="305"/>
  <c r="J35" i="305"/>
  <c r="J36" i="305"/>
  <c r="J37" i="305"/>
  <c r="J38" i="305"/>
  <c r="J40" i="305"/>
  <c r="J42" i="305"/>
  <c r="J43" i="305"/>
  <c r="J44" i="305"/>
  <c r="J13" i="304"/>
  <c r="J14" i="304"/>
  <c r="J15" i="304"/>
  <c r="J16" i="304"/>
  <c r="J17" i="304"/>
  <c r="J18" i="304"/>
  <c r="J19" i="304"/>
  <c r="J20" i="304"/>
  <c r="J21" i="304"/>
  <c r="J22" i="304"/>
  <c r="J23" i="304"/>
  <c r="J24" i="304"/>
  <c r="J25" i="304"/>
  <c r="J26" i="304"/>
  <c r="J27" i="304"/>
  <c r="J28" i="304"/>
  <c r="J29" i="304"/>
  <c r="J30" i="304"/>
  <c r="J31" i="304"/>
  <c r="J32" i="304"/>
  <c r="J33" i="304"/>
  <c r="J34" i="304"/>
  <c r="J35" i="304"/>
  <c r="J36" i="304"/>
  <c r="J38" i="304"/>
  <c r="J39" i="304"/>
  <c r="J41" i="304"/>
  <c r="J42" i="304"/>
  <c r="J43" i="304"/>
  <c r="J44" i="304"/>
  <c r="J46" i="304"/>
  <c r="J47" i="304"/>
  <c r="J48" i="304"/>
  <c r="J50" i="304"/>
  <c r="J51" i="304"/>
  <c r="J52" i="304"/>
  <c r="J53" i="304"/>
  <c r="J55" i="304"/>
  <c r="J13" i="300"/>
  <c r="J14" i="300"/>
  <c r="J15" i="300"/>
  <c r="J16" i="300"/>
  <c r="J17" i="300"/>
  <c r="J18" i="300"/>
  <c r="J19" i="300"/>
  <c r="J20" i="300"/>
  <c r="J21" i="300"/>
  <c r="J22" i="300"/>
  <c r="J23" i="300"/>
  <c r="J24" i="300"/>
  <c r="J25" i="300"/>
  <c r="J26" i="300"/>
  <c r="J27" i="300"/>
  <c r="J28" i="300"/>
  <c r="J29" i="300"/>
  <c r="J30" i="300"/>
  <c r="J31" i="300"/>
  <c r="J32" i="300"/>
  <c r="J33" i="300"/>
  <c r="J34" i="300"/>
  <c r="J35" i="300"/>
  <c r="J36" i="300"/>
  <c r="J37" i="300"/>
  <c r="J38" i="300"/>
  <c r="J39" i="300"/>
  <c r="J40" i="300"/>
  <c r="J41" i="300"/>
  <c r="J42" i="300"/>
  <c r="J43" i="300"/>
  <c r="J44" i="300"/>
  <c r="J45" i="300"/>
  <c r="J46" i="300"/>
  <c r="J47" i="300"/>
  <c r="J49" i="300"/>
  <c r="J50" i="300"/>
  <c r="J51" i="300"/>
  <c r="J52" i="300"/>
  <c r="J53" i="300"/>
  <c r="J54" i="300"/>
  <c r="J56" i="300"/>
  <c r="J57" i="300"/>
  <c r="J58" i="300"/>
  <c r="J59" i="300"/>
  <c r="J61" i="300"/>
  <c r="J62" i="300"/>
  <c r="J63" i="300"/>
  <c r="J65" i="300"/>
  <c r="J66" i="300"/>
  <c r="J67" i="300"/>
  <c r="J68" i="300"/>
  <c r="J70" i="300"/>
  <c r="J27" i="203" l="1"/>
  <c r="J29" i="203"/>
  <c r="J30" i="203"/>
  <c r="J31" i="203"/>
  <c r="J32" i="203"/>
  <c r="J33" i="203"/>
  <c r="J35" i="203"/>
  <c r="J36" i="203"/>
  <c r="J37" i="203"/>
  <c r="J38" i="203"/>
  <c r="J39" i="203"/>
  <c r="J40" i="203"/>
  <c r="J41" i="203"/>
  <c r="J42" i="203"/>
  <c r="J43" i="203"/>
  <c r="J44" i="203"/>
  <c r="J45" i="203"/>
  <c r="J46" i="203"/>
  <c r="J47" i="203"/>
  <c r="J48" i="203"/>
  <c r="J49" i="203"/>
  <c r="J50" i="203"/>
  <c r="J51" i="203"/>
  <c r="J81" i="203"/>
  <c r="J82" i="203"/>
  <c r="J83" i="203"/>
  <c r="J84" i="203"/>
  <c r="J85" i="203"/>
  <c r="J86" i="203"/>
  <c r="J88" i="203"/>
  <c r="J91" i="203"/>
  <c r="J92" i="203"/>
  <c r="J93" i="203"/>
  <c r="J94" i="203"/>
  <c r="J95" i="203"/>
  <c r="J19" i="203"/>
  <c r="J20" i="203"/>
  <c r="J21" i="203"/>
  <c r="J22" i="203"/>
  <c r="J23" i="203"/>
  <c r="J24" i="203"/>
  <c r="J25" i="203"/>
  <c r="J26" i="203"/>
  <c r="J57" i="350" l="1"/>
  <c r="J58" i="350"/>
  <c r="J59" i="350"/>
  <c r="J60" i="350"/>
  <c r="J61" i="350"/>
  <c r="J62" i="350"/>
  <c r="J63" i="350"/>
  <c r="J64" i="350"/>
  <c r="J66" i="350"/>
  <c r="J67" i="350"/>
  <c r="J68" i="350"/>
  <c r="J69" i="350"/>
  <c r="J70" i="350"/>
  <c r="J71" i="350"/>
  <c r="J72" i="350"/>
  <c r="J73" i="350"/>
  <c r="J74" i="350"/>
  <c r="J75" i="350"/>
  <c r="J77" i="350"/>
  <c r="J78" i="350"/>
  <c r="J80" i="350"/>
  <c r="J81" i="350"/>
  <c r="J35" i="350"/>
  <c r="J36" i="350"/>
  <c r="J37" i="350"/>
  <c r="J38" i="350"/>
  <c r="J39" i="350"/>
  <c r="J40" i="350"/>
  <c r="J41" i="350"/>
  <c r="J42" i="350"/>
  <c r="J43" i="350"/>
  <c r="J44" i="350"/>
  <c r="J46" i="350"/>
  <c r="J47" i="350"/>
  <c r="J48" i="350"/>
  <c r="J49" i="350"/>
  <c r="J50" i="350"/>
  <c r="J51" i="350"/>
  <c r="J52" i="350"/>
  <c r="J53" i="350"/>
  <c r="J54" i="350"/>
  <c r="J55" i="350"/>
  <c r="J56" i="350"/>
  <c r="J24" i="350"/>
  <c r="J25" i="350"/>
  <c r="J26" i="350"/>
  <c r="J27" i="350"/>
  <c r="J28" i="350"/>
  <c r="J29" i="350"/>
  <c r="J30" i="350"/>
  <c r="J31" i="350"/>
  <c r="J32" i="350"/>
  <c r="J33" i="350"/>
  <c r="J34" i="350"/>
  <c r="J50" i="349"/>
  <c r="J51" i="349"/>
  <c r="J52" i="349"/>
  <c r="J53" i="349"/>
  <c r="J54" i="349"/>
  <c r="J56" i="349"/>
  <c r="J57" i="349"/>
  <c r="J58" i="349"/>
  <c r="J59" i="349"/>
  <c r="J60" i="349"/>
  <c r="J61" i="349"/>
  <c r="J62" i="349"/>
  <c r="J63" i="349"/>
  <c r="J64" i="349"/>
  <c r="J65" i="349"/>
  <c r="J66" i="349"/>
  <c r="J67" i="349"/>
  <c r="J68" i="349"/>
  <c r="J69" i="349"/>
  <c r="J70" i="349"/>
  <c r="J71" i="349"/>
  <c r="J72" i="349"/>
  <c r="J73" i="349"/>
  <c r="J74" i="349"/>
  <c r="J76" i="349"/>
  <c r="J77" i="349"/>
  <c r="J78" i="349"/>
  <c r="J79" i="349"/>
  <c r="J80" i="349"/>
  <c r="J81" i="349"/>
  <c r="J82" i="349"/>
  <c r="J47" i="349"/>
  <c r="J48" i="349"/>
  <c r="J49" i="349"/>
  <c r="J83" i="349"/>
  <c r="J84" i="349"/>
  <c r="J85" i="349"/>
  <c r="J87" i="349"/>
  <c r="J88" i="349"/>
  <c r="J90" i="349"/>
  <c r="J91" i="349"/>
  <c r="J31" i="349"/>
  <c r="J32" i="349"/>
  <c r="J33" i="349"/>
  <c r="J34" i="349"/>
  <c r="J35" i="349"/>
  <c r="J36" i="349"/>
  <c r="J37" i="349"/>
  <c r="J38" i="349"/>
  <c r="J39" i="349"/>
  <c r="J40" i="349"/>
  <c r="J41" i="349"/>
  <c r="J42" i="349"/>
  <c r="J43" i="349"/>
  <c r="J44" i="349"/>
  <c r="J45" i="349"/>
  <c r="J46" i="349"/>
  <c r="J22" i="349"/>
  <c r="J23" i="349"/>
  <c r="J24" i="349"/>
  <c r="J25" i="349"/>
  <c r="J26" i="349"/>
  <c r="J27" i="349"/>
  <c r="J28" i="349"/>
  <c r="J29" i="349"/>
  <c r="J30" i="349"/>
  <c r="J57" i="309"/>
  <c r="J58" i="309"/>
  <c r="J59" i="309"/>
  <c r="J60" i="309"/>
  <c r="J61" i="309"/>
  <c r="J62" i="309"/>
  <c r="J63" i="309"/>
  <c r="J64" i="309"/>
  <c r="J66" i="309"/>
  <c r="J67" i="309"/>
  <c r="J68" i="309"/>
  <c r="J69" i="309"/>
  <c r="J70" i="309"/>
  <c r="J71" i="309"/>
  <c r="J72" i="309"/>
  <c r="J73" i="309"/>
  <c r="J74" i="309"/>
  <c r="J75" i="309"/>
  <c r="J77" i="309"/>
  <c r="J78" i="309"/>
  <c r="J80" i="309"/>
  <c r="J81" i="309"/>
  <c r="J35" i="309"/>
  <c r="J36" i="309"/>
  <c r="J37" i="309"/>
  <c r="J38" i="309"/>
  <c r="J39" i="309"/>
  <c r="J40" i="309"/>
  <c r="J41" i="309"/>
  <c r="J42" i="309"/>
  <c r="J43" i="309"/>
  <c r="J44" i="309"/>
  <c r="J46" i="309"/>
  <c r="J47" i="309"/>
  <c r="J48" i="309"/>
  <c r="J49" i="309"/>
  <c r="J50" i="309"/>
  <c r="J51" i="309"/>
  <c r="J52" i="309"/>
  <c r="J53" i="309"/>
  <c r="J54" i="309"/>
  <c r="J55" i="309"/>
  <c r="J56" i="309"/>
  <c r="J24" i="309"/>
  <c r="J25" i="309"/>
  <c r="J26" i="309"/>
  <c r="J27" i="309"/>
  <c r="J28" i="309"/>
  <c r="J29" i="309"/>
  <c r="J30" i="309"/>
  <c r="J31" i="309"/>
  <c r="J32" i="309"/>
  <c r="J33" i="309"/>
  <c r="J34" i="309"/>
  <c r="J43" i="308"/>
  <c r="J44" i="308"/>
  <c r="J45" i="308"/>
  <c r="J46" i="308"/>
  <c r="J47" i="308"/>
  <c r="J48" i="308"/>
  <c r="J49" i="308"/>
  <c r="J50" i="308"/>
  <c r="J51" i="308"/>
  <c r="J52" i="308"/>
  <c r="J53" i="308"/>
  <c r="J54" i="308"/>
  <c r="J56" i="308"/>
  <c r="J57" i="308"/>
  <c r="J58" i="308"/>
  <c r="J59" i="308"/>
  <c r="J60" i="308"/>
  <c r="J61" i="308"/>
  <c r="J62" i="308"/>
  <c r="J63" i="308"/>
  <c r="J64" i="308"/>
  <c r="J65" i="308"/>
  <c r="J66" i="308"/>
  <c r="J67" i="308"/>
  <c r="J68" i="308"/>
  <c r="J69" i="308"/>
  <c r="J70" i="308"/>
  <c r="J71" i="308"/>
  <c r="J33" i="308"/>
  <c r="J34" i="308"/>
  <c r="J35" i="308"/>
  <c r="J36" i="308"/>
  <c r="J37" i="308"/>
  <c r="J38" i="308"/>
  <c r="J39" i="308"/>
  <c r="J40" i="308"/>
  <c r="J41" i="308"/>
  <c r="J42" i="308"/>
  <c r="J72" i="308"/>
  <c r="J73" i="308"/>
  <c r="J74" i="308"/>
  <c r="J76" i="308"/>
  <c r="J77" i="308"/>
  <c r="J78" i="308"/>
  <c r="J79" i="308"/>
  <c r="J80" i="308"/>
  <c r="J81" i="308"/>
  <c r="J82" i="308"/>
  <c r="J83" i="308"/>
  <c r="J84" i="308"/>
  <c r="J85" i="308"/>
  <c r="J87" i="308"/>
  <c r="J88" i="308"/>
  <c r="J90" i="308"/>
  <c r="J91" i="308"/>
  <c r="J23" i="308"/>
  <c r="J24" i="308"/>
  <c r="J25" i="308"/>
  <c r="J26" i="308"/>
  <c r="J27" i="308"/>
  <c r="J28" i="308"/>
  <c r="J29" i="308"/>
  <c r="J30" i="308"/>
  <c r="J31" i="308"/>
  <c r="J32" i="308"/>
  <c r="J26" i="166"/>
  <c r="J27" i="166"/>
  <c r="J28" i="166"/>
  <c r="J29" i="166"/>
  <c r="J74" i="166"/>
  <c r="J75" i="166"/>
  <c r="J76" i="166"/>
  <c r="J77" i="166"/>
  <c r="J78" i="166"/>
  <c r="J79" i="166"/>
  <c r="J80" i="166"/>
  <c r="J81" i="166"/>
  <c r="J82" i="166"/>
  <c r="J83" i="166"/>
  <c r="J84" i="166"/>
  <c r="J85" i="166"/>
  <c r="J86" i="166"/>
  <c r="J87" i="166"/>
  <c r="J88" i="166"/>
  <c r="J89" i="166"/>
  <c r="J90" i="166"/>
  <c r="J91" i="166"/>
  <c r="J92" i="166"/>
  <c r="J93" i="166"/>
  <c r="J94" i="166"/>
  <c r="J95" i="166"/>
  <c r="J96" i="166"/>
  <c r="J97" i="166"/>
  <c r="J98" i="166"/>
  <c r="J99" i="166"/>
  <c r="J100" i="166"/>
  <c r="J101" i="166"/>
  <c r="J102" i="166"/>
  <c r="J103" i="166"/>
  <c r="J104" i="166"/>
  <c r="J105" i="166"/>
  <c r="J106" i="166"/>
  <c r="J107" i="166"/>
  <c r="J108" i="166"/>
  <c r="J110" i="166"/>
  <c r="J111" i="166"/>
  <c r="J113" i="166"/>
  <c r="J114" i="166"/>
  <c r="J115" i="166"/>
  <c r="J116" i="166"/>
  <c r="J117" i="166"/>
  <c r="J118" i="166"/>
  <c r="J119" i="166"/>
  <c r="J120" i="166"/>
  <c r="J121" i="166"/>
  <c r="J122" i="166"/>
  <c r="J123" i="166"/>
  <c r="J124" i="166"/>
  <c r="J125" i="166"/>
  <c r="J127" i="166"/>
  <c r="J128" i="166"/>
  <c r="J45" i="166"/>
  <c r="J46" i="166"/>
  <c r="J48" i="166"/>
  <c r="J49" i="166"/>
  <c r="J50" i="166"/>
  <c r="J51" i="166"/>
  <c r="J52" i="166"/>
  <c r="J53" i="166"/>
  <c r="J54" i="166"/>
  <c r="J55" i="166"/>
  <c r="J56" i="166"/>
  <c r="J57" i="166"/>
  <c r="J58" i="166"/>
  <c r="J59" i="166"/>
  <c r="J60" i="166"/>
  <c r="J61" i="166"/>
  <c r="J62" i="166"/>
  <c r="J63" i="166"/>
  <c r="J64" i="166"/>
  <c r="J65" i="166"/>
  <c r="J66" i="166"/>
  <c r="J67" i="166"/>
  <c r="J68" i="166"/>
  <c r="J69" i="166"/>
  <c r="J70" i="166"/>
  <c r="J71" i="166"/>
  <c r="J72" i="166"/>
  <c r="J101" i="87"/>
  <c r="J102" i="87"/>
  <c r="J103" i="87"/>
  <c r="J104" i="87"/>
  <c r="J105" i="87"/>
  <c r="J106" i="87"/>
  <c r="J107" i="87"/>
  <c r="J108" i="87"/>
  <c r="J109" i="87"/>
  <c r="J110" i="87"/>
  <c r="J111" i="87"/>
  <c r="J112" i="87"/>
  <c r="J113" i="87"/>
  <c r="J114" i="87"/>
  <c r="J115" i="87"/>
  <c r="J116" i="87"/>
  <c r="J117" i="87"/>
  <c r="J118" i="87"/>
  <c r="J119" i="87"/>
  <c r="J120" i="87"/>
  <c r="J121" i="87"/>
  <c r="J122" i="87"/>
  <c r="J123" i="87"/>
  <c r="J124" i="87"/>
  <c r="J125" i="87"/>
  <c r="J126" i="87"/>
  <c r="J127" i="87"/>
  <c r="J128" i="87"/>
  <c r="J129" i="87"/>
  <c r="J130" i="87"/>
  <c r="J131" i="87"/>
  <c r="J132" i="87"/>
  <c r="J133" i="87"/>
  <c r="J134" i="87"/>
  <c r="J135" i="87"/>
  <c r="J136" i="87"/>
  <c r="J137" i="87"/>
  <c r="J138" i="87"/>
  <c r="J139" i="87"/>
  <c r="J140" i="87"/>
  <c r="J141" i="87"/>
  <c r="J142" i="87"/>
  <c r="J143" i="87"/>
  <c r="J144" i="87"/>
  <c r="J145" i="87"/>
  <c r="J146" i="87"/>
  <c r="J147" i="87"/>
  <c r="J149" i="87"/>
  <c r="J150" i="87"/>
  <c r="J151" i="87"/>
  <c r="J152" i="87"/>
  <c r="J153" i="87"/>
  <c r="J154" i="87"/>
  <c r="J155" i="87"/>
  <c r="J156" i="87"/>
  <c r="J157" i="87"/>
  <c r="J158" i="87"/>
  <c r="J159" i="87"/>
  <c r="J160" i="87"/>
  <c r="J161" i="87"/>
  <c r="J162" i="87"/>
  <c r="J163" i="87"/>
  <c r="J164" i="87"/>
  <c r="J165" i="87"/>
  <c r="J166" i="87"/>
  <c r="J167" i="87"/>
  <c r="J168" i="87"/>
  <c r="J169" i="87"/>
  <c r="J170" i="87"/>
  <c r="J171" i="87"/>
  <c r="J172" i="87"/>
  <c r="J173" i="87"/>
  <c r="J174" i="87"/>
  <c r="J176" i="87"/>
  <c r="J177" i="87"/>
  <c r="J179" i="87"/>
  <c r="J180" i="87"/>
  <c r="J181" i="87"/>
  <c r="J182" i="87"/>
  <c r="J183" i="87"/>
  <c r="J184" i="87"/>
  <c r="J185" i="87"/>
  <c r="J187" i="87"/>
  <c r="J188" i="87"/>
  <c r="J57" i="87"/>
  <c r="J58" i="87"/>
  <c r="J59" i="87"/>
  <c r="J60" i="87"/>
  <c r="J61" i="87"/>
  <c r="J62" i="87"/>
  <c r="J63" i="87"/>
  <c r="J64" i="87"/>
  <c r="J65" i="87"/>
  <c r="J66" i="87"/>
  <c r="J67" i="87"/>
  <c r="J68" i="87"/>
  <c r="J69" i="87"/>
  <c r="J70" i="87"/>
  <c r="J71" i="87"/>
  <c r="J72" i="87"/>
  <c r="J73" i="87"/>
  <c r="J74" i="87"/>
  <c r="J75" i="87"/>
  <c r="J76" i="87"/>
  <c r="J77" i="87"/>
  <c r="J78" i="87"/>
  <c r="J79" i="87"/>
  <c r="J80" i="87"/>
  <c r="J81" i="87"/>
  <c r="J83" i="87"/>
  <c r="J84" i="87"/>
  <c r="J85" i="87"/>
  <c r="J86" i="87"/>
  <c r="J87" i="87"/>
  <c r="J88" i="87"/>
  <c r="J89" i="87"/>
  <c r="J90" i="87"/>
  <c r="J91" i="87"/>
  <c r="J92" i="87"/>
  <c r="J93" i="87"/>
  <c r="J94" i="87"/>
  <c r="J95" i="87"/>
  <c r="J96" i="87"/>
  <c r="J97" i="87"/>
  <c r="J99" i="87"/>
  <c r="J100" i="87"/>
  <c r="J71" i="86"/>
  <c r="J72" i="86"/>
  <c r="J73" i="86"/>
  <c r="J74" i="86"/>
  <c r="J75" i="86"/>
  <c r="J76" i="86"/>
  <c r="J77" i="86"/>
  <c r="J78" i="86"/>
  <c r="J79" i="86"/>
  <c r="J80" i="86"/>
  <c r="J81" i="86"/>
  <c r="J82" i="86"/>
  <c r="J83" i="86"/>
  <c r="J84" i="86"/>
  <c r="J85" i="86"/>
  <c r="J86" i="86"/>
  <c r="J87" i="86"/>
  <c r="J88" i="86"/>
  <c r="J89" i="86"/>
  <c r="J90" i="86"/>
  <c r="J91" i="86"/>
  <c r="J92" i="86"/>
  <c r="J94" i="86"/>
  <c r="J95" i="86"/>
  <c r="J97" i="86"/>
  <c r="J98" i="86"/>
  <c r="J42" i="86"/>
  <c r="J43" i="86"/>
  <c r="J44" i="86"/>
  <c r="J45" i="86"/>
  <c r="J46" i="86"/>
  <c r="J47" i="86"/>
  <c r="J48" i="86"/>
  <c r="J49" i="86"/>
  <c r="J51" i="86"/>
  <c r="J52" i="86"/>
  <c r="J53" i="86"/>
  <c r="J54" i="86"/>
  <c r="J55" i="86"/>
  <c r="J56" i="86"/>
  <c r="J57" i="86"/>
  <c r="J58" i="86"/>
  <c r="J59" i="86"/>
  <c r="J60" i="86"/>
  <c r="J61" i="86"/>
  <c r="J62" i="86"/>
  <c r="J63" i="86"/>
  <c r="J65" i="86"/>
  <c r="J66" i="86"/>
  <c r="J67" i="86"/>
  <c r="J68" i="86"/>
  <c r="J69" i="86"/>
  <c r="J101" i="85"/>
  <c r="J102" i="85"/>
  <c r="J103" i="85"/>
  <c r="J104" i="85"/>
  <c r="J105" i="85"/>
  <c r="J106" i="85"/>
  <c r="J107" i="85"/>
  <c r="J108" i="85"/>
  <c r="J109" i="85"/>
  <c r="J110" i="85"/>
  <c r="J111" i="85"/>
  <c r="J112" i="85"/>
  <c r="J113" i="85"/>
  <c r="J114" i="85"/>
  <c r="J115" i="85"/>
  <c r="J116" i="85"/>
  <c r="J117" i="85"/>
  <c r="J118" i="85"/>
  <c r="J119" i="85"/>
  <c r="J120" i="85"/>
  <c r="J121" i="85"/>
  <c r="J122" i="85"/>
  <c r="J123" i="85"/>
  <c r="J124" i="85"/>
  <c r="J125" i="85"/>
  <c r="J126" i="85"/>
  <c r="J127" i="85"/>
  <c r="J128" i="85"/>
  <c r="J129" i="85"/>
  <c r="J130" i="85"/>
  <c r="J131" i="85"/>
  <c r="J132" i="85"/>
  <c r="J133" i="85"/>
  <c r="J134" i="85"/>
  <c r="J135" i="85"/>
  <c r="J136" i="85"/>
  <c r="J137" i="85"/>
  <c r="J138" i="85"/>
  <c r="J139" i="85"/>
  <c r="J140" i="85"/>
  <c r="J141" i="85"/>
  <c r="J142" i="85"/>
  <c r="J143" i="85"/>
  <c r="J144" i="85"/>
  <c r="J146" i="85"/>
  <c r="J147" i="85"/>
  <c r="J148" i="85"/>
  <c r="J149" i="85"/>
  <c r="J150" i="85"/>
  <c r="J151" i="85"/>
  <c r="J152" i="85"/>
  <c r="J153" i="85"/>
  <c r="J154" i="85"/>
  <c r="J155" i="85"/>
  <c r="J156" i="85"/>
  <c r="J157" i="85"/>
  <c r="J158" i="85"/>
  <c r="J159" i="85"/>
  <c r="J160" i="85"/>
  <c r="J161" i="85"/>
  <c r="J162" i="85"/>
  <c r="J163" i="85"/>
  <c r="J164" i="85"/>
  <c r="J165" i="85"/>
  <c r="J166" i="85"/>
  <c r="J167" i="85"/>
  <c r="J169" i="85"/>
  <c r="J170" i="85"/>
  <c r="J172" i="85"/>
  <c r="J173" i="85"/>
  <c r="J174" i="85"/>
  <c r="J175" i="85"/>
  <c r="J176" i="85"/>
  <c r="J177" i="85"/>
  <c r="J178" i="85"/>
  <c r="J180" i="85"/>
  <c r="J181" i="85"/>
  <c r="J57" i="85"/>
  <c r="J58" i="85"/>
  <c r="J59" i="85"/>
  <c r="J60" i="85"/>
  <c r="J61" i="85"/>
  <c r="J62" i="85"/>
  <c r="J63" i="85"/>
  <c r="J64" i="85"/>
  <c r="J65" i="85"/>
  <c r="J66" i="85"/>
  <c r="J67" i="85"/>
  <c r="J68" i="85"/>
  <c r="J69" i="85"/>
  <c r="J70" i="85"/>
  <c r="J71" i="85"/>
  <c r="J72" i="85"/>
  <c r="J73" i="85"/>
  <c r="J74" i="85"/>
  <c r="J75" i="85"/>
  <c r="J76" i="85"/>
  <c r="J77" i="85"/>
  <c r="J78" i="85"/>
  <c r="J79" i="85"/>
  <c r="J80" i="85"/>
  <c r="J81" i="85"/>
  <c r="J83" i="85"/>
  <c r="J84" i="85"/>
  <c r="J85" i="85"/>
  <c r="J86" i="85"/>
  <c r="J87" i="85"/>
  <c r="J88" i="85"/>
  <c r="J89" i="85"/>
  <c r="J90" i="85"/>
  <c r="J91" i="85"/>
  <c r="J92" i="85"/>
  <c r="J93" i="85"/>
  <c r="J94" i="85"/>
  <c r="J95" i="85"/>
  <c r="J96" i="85"/>
  <c r="J97" i="85"/>
  <c r="J99" i="85"/>
  <c r="J100" i="85"/>
  <c r="J125" i="83"/>
  <c r="J126" i="83"/>
  <c r="J127" i="83"/>
  <c r="J129" i="83"/>
  <c r="J130" i="83"/>
  <c r="J69" i="83"/>
  <c r="J70" i="83"/>
  <c r="J71" i="83"/>
  <c r="J72" i="83"/>
  <c r="J74" i="83"/>
  <c r="J75" i="83"/>
  <c r="J76" i="83"/>
  <c r="J77" i="83"/>
  <c r="J78" i="83"/>
  <c r="J79" i="83"/>
  <c r="J80" i="83"/>
  <c r="J81" i="83"/>
  <c r="J82" i="83"/>
  <c r="J83" i="83"/>
  <c r="J84" i="83"/>
  <c r="J85" i="83"/>
  <c r="J86" i="83"/>
  <c r="J87" i="83"/>
  <c r="J88" i="83"/>
  <c r="J89" i="83"/>
  <c r="J90" i="83"/>
  <c r="J91" i="83"/>
  <c r="J92" i="83"/>
  <c r="J93" i="83"/>
  <c r="J94" i="83"/>
  <c r="J95" i="83"/>
  <c r="J96" i="83"/>
  <c r="J97" i="83"/>
  <c r="J98" i="83"/>
  <c r="J99" i="83"/>
  <c r="J100" i="83"/>
  <c r="J101" i="83"/>
  <c r="J102" i="83"/>
  <c r="J103" i="83"/>
  <c r="J104" i="83"/>
  <c r="J105" i="83"/>
  <c r="J106" i="83"/>
  <c r="J107" i="83"/>
  <c r="J108" i="83"/>
  <c r="J109" i="83"/>
  <c r="J110" i="83"/>
  <c r="J111" i="83"/>
  <c r="J112" i="83"/>
  <c r="J114" i="83"/>
  <c r="J115" i="83"/>
  <c r="J117" i="83"/>
  <c r="J118" i="83"/>
  <c r="J119" i="83"/>
  <c r="J120" i="83"/>
  <c r="J121" i="83"/>
  <c r="J122" i="83"/>
  <c r="J123" i="83"/>
  <c r="J124" i="83"/>
  <c r="J41" i="83"/>
  <c r="J42" i="83"/>
  <c r="J43" i="83"/>
  <c r="J44" i="83"/>
  <c r="J45" i="83"/>
  <c r="J46" i="83"/>
  <c r="J48" i="83"/>
  <c r="J49" i="83"/>
  <c r="J50" i="83"/>
  <c r="J51" i="83"/>
  <c r="J52" i="83"/>
  <c r="J53" i="83"/>
  <c r="J54" i="83"/>
  <c r="J55" i="83"/>
  <c r="J56" i="83"/>
  <c r="J57" i="83"/>
  <c r="J58" i="83"/>
  <c r="J59" i="83"/>
  <c r="J60" i="83"/>
  <c r="J61" i="83"/>
  <c r="J62" i="83"/>
  <c r="J63" i="83"/>
  <c r="J64" i="83"/>
  <c r="J65" i="83"/>
  <c r="J66" i="83"/>
  <c r="J67" i="83"/>
  <c r="J68" i="83"/>
  <c r="J13" i="303"/>
  <c r="J14" i="303"/>
  <c r="J15" i="303"/>
  <c r="J16" i="303"/>
  <c r="J17" i="303"/>
  <c r="J18" i="303"/>
  <c r="J19" i="303"/>
  <c r="J20" i="303"/>
  <c r="J21" i="303"/>
  <c r="J22" i="303"/>
  <c r="J23" i="303"/>
  <c r="J24" i="303"/>
  <c r="J25" i="303"/>
  <c r="J26" i="303"/>
  <c r="J27" i="303"/>
  <c r="J28" i="303"/>
  <c r="J29" i="303"/>
  <c r="J30" i="303"/>
  <c r="J31" i="303"/>
  <c r="J32" i="303"/>
  <c r="J33" i="303"/>
  <c r="J34" i="303"/>
  <c r="J35" i="303"/>
  <c r="J36" i="303"/>
  <c r="J37" i="303"/>
  <c r="J38" i="303"/>
  <c r="J39" i="303"/>
  <c r="J40" i="303"/>
  <c r="J41" i="303"/>
  <c r="J42" i="303"/>
  <c r="J43" i="303"/>
  <c r="J44" i="303"/>
  <c r="J45" i="303"/>
  <c r="J47" i="303"/>
  <c r="J48" i="303"/>
  <c r="J56" i="299"/>
  <c r="J55" i="299"/>
  <c r="J17" i="299"/>
  <c r="J18" i="299"/>
  <c r="J19" i="299"/>
  <c r="J20" i="299"/>
  <c r="J21" i="299"/>
  <c r="J22" i="299"/>
  <c r="J23" i="299"/>
  <c r="J24" i="299"/>
  <c r="J25" i="299"/>
  <c r="J26" i="299"/>
  <c r="J27" i="299"/>
  <c r="J28" i="299"/>
  <c r="J29" i="299"/>
  <c r="J30" i="299"/>
  <c r="J31" i="299"/>
  <c r="J32" i="299"/>
  <c r="J33" i="299"/>
  <c r="J34" i="299"/>
  <c r="J35" i="299"/>
  <c r="J36" i="299"/>
  <c r="J37" i="299"/>
  <c r="J38" i="299"/>
  <c r="J39" i="299"/>
  <c r="J40" i="299"/>
  <c r="J41" i="299"/>
  <c r="J42" i="299"/>
  <c r="J43" i="299"/>
  <c r="J44" i="299"/>
  <c r="J45" i="299"/>
  <c r="J46" i="299"/>
  <c r="J47" i="299"/>
  <c r="J48" i="299"/>
  <c r="J49" i="299"/>
  <c r="J50" i="299"/>
  <c r="J51" i="299"/>
  <c r="J52" i="299"/>
  <c r="J53" i="299"/>
  <c r="J16" i="299"/>
  <c r="J15" i="299"/>
  <c r="J14" i="299"/>
  <c r="J13" i="299"/>
  <c r="J76" i="70"/>
  <c r="J75" i="70"/>
  <c r="J74" i="70"/>
  <c r="J73" i="70"/>
  <c r="J72" i="70"/>
  <c r="J71" i="70"/>
  <c r="J70" i="70"/>
  <c r="J69" i="70"/>
  <c r="J68" i="70"/>
  <c r="J67" i="70"/>
  <c r="J66" i="70"/>
  <c r="J63" i="70"/>
  <c r="J62" i="70"/>
  <c r="J60" i="70"/>
  <c r="J59" i="70"/>
  <c r="J58" i="70"/>
  <c r="J57" i="70"/>
  <c r="J56" i="70"/>
  <c r="J55" i="70"/>
  <c r="J54" i="70"/>
  <c r="J53" i="70"/>
  <c r="J52" i="70"/>
  <c r="J51" i="70"/>
  <c r="J50" i="70"/>
  <c r="J49" i="70"/>
  <c r="J48" i="70"/>
  <c r="J47" i="70"/>
  <c r="J46" i="70"/>
  <c r="J45" i="70"/>
  <c r="J44" i="70"/>
  <c r="J43" i="70"/>
  <c r="J42" i="70"/>
  <c r="J41" i="70"/>
  <c r="J40" i="70"/>
  <c r="J39" i="70"/>
  <c r="J38" i="70"/>
  <c r="J37" i="70"/>
  <c r="J36" i="70"/>
  <c r="J35" i="70"/>
  <c r="J34" i="70"/>
  <c r="J33" i="70"/>
  <c r="J32" i="70"/>
  <c r="J31" i="70"/>
  <c r="J30" i="70"/>
  <c r="J29" i="70"/>
  <c r="J28" i="70"/>
  <c r="J26" i="70"/>
  <c r="J25" i="70"/>
  <c r="J24" i="70"/>
  <c r="J23" i="70"/>
  <c r="J22" i="70"/>
  <c r="J21" i="70"/>
  <c r="J20" i="70"/>
  <c r="J19" i="70"/>
  <c r="J18" i="70"/>
  <c r="J17" i="70"/>
  <c r="J16" i="70"/>
  <c r="J15" i="70"/>
  <c r="J14" i="70"/>
  <c r="J13" i="70"/>
  <c r="J82" i="70"/>
  <c r="J81" i="70"/>
  <c r="J80" i="70"/>
  <c r="J79" i="70"/>
  <c r="J78" i="70"/>
  <c r="J77" i="70"/>
  <c r="J12" i="70"/>
  <c r="J78" i="65"/>
  <c r="J77" i="65"/>
  <c r="J76" i="65"/>
  <c r="J75" i="65"/>
  <c r="J74" i="65"/>
  <c r="J73" i="65"/>
  <c r="J72" i="65"/>
  <c r="J71" i="65"/>
  <c r="J70" i="65"/>
  <c r="J69" i="65"/>
  <c r="J68" i="65"/>
  <c r="J67" i="65"/>
  <c r="J66" i="65"/>
  <c r="J63" i="65"/>
  <c r="J62" i="65"/>
  <c r="J60" i="65"/>
  <c r="J59" i="65"/>
  <c r="J44" i="65"/>
  <c r="J43" i="65"/>
  <c r="J42" i="65"/>
  <c r="J41" i="65"/>
  <c r="J40" i="65"/>
  <c r="J39" i="65"/>
  <c r="J38" i="65"/>
  <c r="J37" i="65"/>
  <c r="J36" i="65"/>
  <c r="J35" i="65"/>
  <c r="J34" i="65"/>
  <c r="J33" i="65"/>
  <c r="J32" i="65"/>
  <c r="J31" i="65"/>
  <c r="J30" i="65"/>
  <c r="J29" i="65"/>
  <c r="J28" i="65"/>
  <c r="J26" i="65"/>
  <c r="J25" i="65"/>
  <c r="J24" i="65"/>
  <c r="J23" i="65"/>
  <c r="J22" i="65"/>
  <c r="J21" i="65"/>
  <c r="J20" i="65"/>
  <c r="J19" i="65"/>
  <c r="J18" i="65"/>
  <c r="J17" i="65"/>
  <c r="J16" i="65"/>
  <c r="J15" i="65"/>
  <c r="J14" i="65"/>
  <c r="J13" i="65"/>
  <c r="J12" i="65"/>
  <c r="J81" i="65"/>
  <c r="J80" i="65"/>
  <c r="J79" i="65"/>
  <c r="J58" i="65"/>
  <c r="J57" i="65"/>
  <c r="J56" i="65"/>
  <c r="J55" i="65"/>
  <c r="J54" i="65"/>
  <c r="J53" i="65"/>
  <c r="J52" i="65"/>
  <c r="J51" i="65"/>
  <c r="J50" i="65"/>
  <c r="J49" i="65"/>
  <c r="J48" i="65"/>
  <c r="J47" i="65"/>
  <c r="J46" i="65"/>
  <c r="J54" i="355"/>
  <c r="J62" i="427"/>
  <c r="J42" i="426"/>
  <c r="J53" i="354"/>
  <c r="J33" i="353"/>
  <c r="J62" i="352"/>
  <c r="J86" i="351"/>
  <c r="J83" i="70" l="1"/>
  <c r="J42" i="208"/>
  <c r="J41" i="208"/>
  <c r="J40" i="208"/>
  <c r="J39" i="208"/>
  <c r="J37" i="208"/>
  <c r="J36" i="208"/>
  <c r="J35" i="208"/>
  <c r="J34" i="208"/>
  <c r="J33" i="208"/>
  <c r="J32" i="208"/>
  <c r="J31" i="208"/>
  <c r="J30" i="208"/>
  <c r="J28" i="208"/>
  <c r="J22" i="208"/>
  <c r="J21" i="208"/>
  <c r="J20" i="208"/>
  <c r="J19" i="208"/>
  <c r="J18" i="208"/>
  <c r="J17" i="208"/>
  <c r="J16" i="208"/>
  <c r="J15" i="208"/>
  <c r="J14" i="208"/>
  <c r="J13" i="208"/>
  <c r="J44" i="206"/>
  <c r="J43" i="206"/>
  <c r="J42" i="206"/>
  <c r="J41" i="206"/>
  <c r="J40" i="206"/>
  <c r="J38" i="206"/>
  <c r="J37" i="206"/>
  <c r="J36" i="206"/>
  <c r="J35" i="206"/>
  <c r="J34" i="206"/>
  <c r="J33" i="206"/>
  <c r="J32" i="206"/>
  <c r="J31" i="206"/>
  <c r="J29" i="206"/>
  <c r="J28" i="206"/>
  <c r="J22" i="206"/>
  <c r="J21" i="206"/>
  <c r="J20" i="206"/>
  <c r="J19" i="206"/>
  <c r="J18" i="206"/>
  <c r="J17" i="206"/>
  <c r="J16" i="206"/>
  <c r="J15" i="206"/>
  <c r="J14" i="206"/>
  <c r="J13" i="206"/>
  <c r="J43" i="205"/>
  <c r="J42" i="205"/>
  <c r="J41" i="205"/>
  <c r="J40" i="205"/>
  <c r="J39" i="205"/>
  <c r="J38" i="205"/>
  <c r="J37" i="205"/>
  <c r="J36" i="205"/>
  <c r="J35" i="205"/>
  <c r="J34" i="205"/>
  <c r="J32" i="205"/>
  <c r="J31" i="205"/>
  <c r="J30" i="205"/>
  <c r="J29" i="205"/>
  <c r="J28" i="205"/>
  <c r="J27" i="205"/>
  <c r="J26" i="205"/>
  <c r="J24" i="205"/>
  <c r="J23" i="205"/>
  <c r="J22" i="205"/>
  <c r="J21" i="205"/>
  <c r="J20" i="205"/>
  <c r="J19" i="205"/>
  <c r="J18" i="205"/>
  <c r="J17" i="205"/>
  <c r="J16" i="205"/>
  <c r="J15" i="205"/>
  <c r="J14" i="205"/>
  <c r="J13" i="205"/>
  <c r="J13" i="250" l="1"/>
  <c r="J14" i="250"/>
  <c r="J15" i="250"/>
  <c r="J16" i="250"/>
  <c r="J17" i="250"/>
  <c r="J18" i="250"/>
  <c r="J19" i="250"/>
  <c r="J20" i="250"/>
  <c r="J21" i="250"/>
  <c r="J22" i="250"/>
  <c r="J23" i="250"/>
  <c r="J26" i="250"/>
  <c r="J27" i="250"/>
  <c r="J28" i="250"/>
  <c r="J29" i="250"/>
  <c r="J30" i="250"/>
  <c r="J31" i="250"/>
  <c r="J32" i="250"/>
  <c r="J34" i="250"/>
  <c r="J35" i="250"/>
  <c r="J36" i="250"/>
  <c r="J37" i="250"/>
  <c r="J39" i="250"/>
  <c r="J40" i="250"/>
  <c r="J41" i="250"/>
  <c r="J42" i="250"/>
  <c r="J43" i="250"/>
  <c r="J44" i="250"/>
  <c r="J45" i="250"/>
  <c r="J46" i="250"/>
  <c r="J48" i="250"/>
  <c r="J49" i="250"/>
  <c r="J50" i="250"/>
  <c r="J53" i="250"/>
  <c r="J54" i="250"/>
  <c r="J55" i="250"/>
  <c r="J56" i="250"/>
  <c r="J57" i="250"/>
  <c r="J59" i="250"/>
  <c r="J60" i="250"/>
  <c r="J61" i="250"/>
  <c r="J63" i="250"/>
  <c r="J13" i="49" l="1"/>
  <c r="J13" i="90" l="1"/>
  <c r="J14" i="90"/>
  <c r="J15" i="90"/>
  <c r="J17" i="90"/>
  <c r="J18" i="90"/>
  <c r="J19" i="90"/>
  <c r="J20" i="90"/>
  <c r="J22" i="90"/>
  <c r="J23" i="90"/>
  <c r="J24" i="90"/>
  <c r="J25" i="90"/>
  <c r="J27" i="90"/>
  <c r="J13" i="88"/>
  <c r="J15" i="88"/>
  <c r="J16" i="88"/>
  <c r="J55" i="352"/>
  <c r="J54" i="352"/>
  <c r="J53" i="352"/>
  <c r="J52" i="352"/>
  <c r="J51" i="352"/>
  <c r="J50" i="352"/>
  <c r="J49" i="352"/>
  <c r="J48" i="352"/>
  <c r="J47" i="352"/>
  <c r="J46" i="352"/>
  <c r="J45" i="352"/>
  <c r="J44" i="352"/>
  <c r="J43" i="352"/>
  <c r="J42" i="352"/>
  <c r="J40" i="352"/>
  <c r="J39" i="352"/>
  <c r="J66" i="427" l="1"/>
  <c r="J65" i="427"/>
  <c r="J63" i="427"/>
  <c r="J60" i="427"/>
  <c r="J59" i="427"/>
  <c r="J58" i="427"/>
  <c r="J57" i="427"/>
  <c r="J56" i="427"/>
  <c r="J55" i="427"/>
  <c r="J54" i="427"/>
  <c r="J53" i="427"/>
  <c r="J52" i="427"/>
  <c r="J51" i="427"/>
  <c r="J50" i="427"/>
  <c r="J49" i="427"/>
  <c r="J48" i="427"/>
  <c r="J47" i="427"/>
  <c r="J46" i="427"/>
  <c r="J45" i="427"/>
  <c r="J44" i="427"/>
  <c r="J43" i="427"/>
  <c r="J42" i="427"/>
  <c r="J40" i="427"/>
  <c r="J39" i="427"/>
  <c r="J37" i="427"/>
  <c r="J36" i="427"/>
  <c r="J34" i="427"/>
  <c r="J33" i="427"/>
  <c r="J32" i="427"/>
  <c r="J31" i="427"/>
  <c r="J30" i="427"/>
  <c r="J29" i="427"/>
  <c r="J28" i="427"/>
  <c r="J27" i="427"/>
  <c r="J26" i="427"/>
  <c r="J25" i="427"/>
  <c r="J24" i="427"/>
  <c r="J23" i="427"/>
  <c r="J22" i="427"/>
  <c r="J21" i="427"/>
  <c r="J18" i="427"/>
  <c r="J17" i="427"/>
  <c r="J16" i="427"/>
  <c r="J15" i="427"/>
  <c r="J14" i="427"/>
  <c r="J12" i="427"/>
  <c r="J46" i="426"/>
  <c r="J45" i="426"/>
  <c r="J43" i="426"/>
  <c r="J40" i="426"/>
  <c r="J39" i="426"/>
  <c r="J38" i="426"/>
  <c r="J37" i="426"/>
  <c r="J36" i="426"/>
  <c r="J35" i="426"/>
  <c r="J34" i="426"/>
  <c r="J33" i="426"/>
  <c r="J32" i="426"/>
  <c r="J31" i="426"/>
  <c r="J30" i="426"/>
  <c r="J29" i="426"/>
  <c r="J28" i="426"/>
  <c r="J27" i="426"/>
  <c r="J26" i="426"/>
  <c r="J25" i="426"/>
  <c r="J24" i="426"/>
  <c r="J23" i="426"/>
  <c r="J22" i="426"/>
  <c r="J20" i="426"/>
  <c r="J19" i="426"/>
  <c r="J16" i="426"/>
  <c r="J15" i="426"/>
  <c r="J14" i="426"/>
  <c r="J13" i="426"/>
  <c r="J12" i="426"/>
  <c r="J67" i="427" l="1"/>
  <c r="G306" i="1" s="1"/>
  <c r="J47" i="426"/>
  <c r="G305" i="1" s="1"/>
  <c r="J39" i="326" l="1"/>
  <c r="J38" i="326"/>
  <c r="J37" i="326"/>
  <c r="J36" i="326"/>
  <c r="J35" i="326"/>
  <c r="J34" i="326"/>
  <c r="J33" i="326"/>
  <c r="J47" i="325"/>
  <c r="J46" i="325"/>
  <c r="J45" i="325"/>
  <c r="J44" i="325"/>
  <c r="J41" i="325"/>
  <c r="J39" i="325"/>
  <c r="J38" i="325"/>
  <c r="J37" i="325"/>
  <c r="J36" i="325"/>
  <c r="J13" i="106"/>
  <c r="J14" i="106"/>
  <c r="J15" i="106"/>
  <c r="J16" i="106"/>
  <c r="J17" i="106"/>
  <c r="J18" i="106"/>
  <c r="J19" i="106"/>
  <c r="J20" i="106"/>
  <c r="J21" i="106"/>
  <c r="J22" i="106"/>
  <c r="J29" i="106"/>
  <c r="J30" i="106"/>
  <c r="J31" i="106"/>
  <c r="J32" i="106"/>
  <c r="J33" i="106"/>
  <c r="J34" i="106"/>
  <c r="J36" i="106"/>
  <c r="J38" i="106"/>
  <c r="J39" i="106"/>
  <c r="J40" i="106"/>
  <c r="J41" i="106"/>
  <c r="J42" i="106"/>
  <c r="J51" i="106"/>
  <c r="J52" i="106"/>
  <c r="J53" i="106"/>
  <c r="J79" i="106"/>
  <c r="J80" i="106"/>
  <c r="J82" i="106"/>
  <c r="J83" i="106"/>
  <c r="J84" i="106"/>
  <c r="J85" i="106"/>
  <c r="J86" i="106"/>
  <c r="J87" i="106"/>
  <c r="J89" i="106"/>
  <c r="J90" i="106"/>
  <c r="J91" i="106"/>
  <c r="J92" i="106"/>
  <c r="J94" i="106"/>
  <c r="J95" i="106"/>
  <c r="J97" i="106"/>
  <c r="J13" i="283"/>
  <c r="J14" i="283"/>
  <c r="J16" i="283"/>
  <c r="J17" i="283"/>
  <c r="J18" i="283"/>
  <c r="J20" i="283"/>
  <c r="J21" i="283"/>
  <c r="J23" i="283"/>
  <c r="J24" i="283"/>
  <c r="J26" i="283"/>
  <c r="J27" i="283"/>
  <c r="J28" i="283"/>
  <c r="J29" i="283"/>
  <c r="J31" i="283"/>
  <c r="J34" i="283"/>
  <c r="J35" i="283"/>
  <c r="J36" i="283"/>
  <c r="J37" i="283"/>
  <c r="J38" i="283"/>
  <c r="J39" i="283"/>
  <c r="J40" i="283"/>
  <c r="J41" i="283"/>
  <c r="J43" i="283"/>
  <c r="J44" i="283"/>
  <c r="J45" i="283"/>
  <c r="J46" i="283"/>
  <c r="J47" i="283"/>
  <c r="J48" i="283"/>
  <c r="J49" i="283"/>
  <c r="J51" i="283"/>
  <c r="J52" i="283"/>
  <c r="J53" i="283"/>
  <c r="J54" i="283"/>
  <c r="J55" i="283"/>
  <c r="J56" i="283"/>
  <c r="J101" i="118"/>
  <c r="J99" i="118"/>
  <c r="J57" i="118"/>
  <c r="J41" i="118"/>
  <c r="J43" i="118"/>
  <c r="J44" i="118"/>
  <c r="J45" i="118"/>
  <c r="J46" i="118"/>
  <c r="J48" i="118"/>
  <c r="J49" i="118"/>
  <c r="J50" i="118"/>
  <c r="J51" i="118"/>
  <c r="J52" i="118"/>
  <c r="J53" i="118"/>
  <c r="J54" i="118"/>
  <c r="J55" i="118"/>
  <c r="J58" i="118"/>
  <c r="J59" i="118"/>
  <c r="J60" i="118"/>
  <c r="J61" i="118"/>
  <c r="J62" i="118"/>
  <c r="J63" i="118"/>
  <c r="J64" i="118"/>
  <c r="J65" i="118"/>
  <c r="J66" i="118"/>
  <c r="J67" i="118"/>
  <c r="J69" i="118"/>
  <c r="J70" i="118"/>
  <c r="J71" i="118"/>
  <c r="J72" i="118"/>
  <c r="J74" i="118"/>
  <c r="J76" i="118"/>
  <c r="J77" i="118"/>
  <c r="J78" i="118"/>
  <c r="J79" i="118"/>
  <c r="J80" i="118"/>
  <c r="J81" i="118"/>
  <c r="J82" i="118"/>
  <c r="J83" i="118"/>
  <c r="J84" i="118"/>
  <c r="J86" i="118"/>
  <c r="J87" i="118"/>
  <c r="J88" i="118"/>
  <c r="J89" i="118"/>
  <c r="J91" i="118"/>
  <c r="J92" i="118"/>
  <c r="J93" i="118"/>
  <c r="J94" i="118"/>
  <c r="J95" i="118"/>
  <c r="J96" i="118"/>
  <c r="J97" i="118"/>
  <c r="J98" i="118"/>
  <c r="J13" i="118"/>
  <c r="J14" i="118"/>
  <c r="J15" i="118"/>
  <c r="J16" i="118"/>
  <c r="J17" i="118"/>
  <c r="J18" i="118"/>
  <c r="J19" i="118"/>
  <c r="J20" i="118"/>
  <c r="J21" i="118"/>
  <c r="J23" i="118"/>
  <c r="J25" i="118"/>
  <c r="J29" i="118"/>
  <c r="J30" i="118"/>
  <c r="J31" i="118"/>
  <c r="J33" i="118"/>
  <c r="J13" i="87"/>
  <c r="J15" i="87"/>
  <c r="J17" i="87"/>
  <c r="J18" i="87"/>
  <c r="J19" i="87"/>
  <c r="J20" i="87"/>
  <c r="J21" i="87"/>
  <c r="J23" i="87"/>
  <c r="J24" i="87"/>
  <c r="J26" i="87"/>
  <c r="J27" i="87"/>
  <c r="J29" i="87"/>
  <c r="J30" i="87"/>
  <c r="J32" i="87"/>
  <c r="J33" i="87"/>
  <c r="J34" i="87"/>
  <c r="J37" i="87"/>
  <c r="J38" i="87"/>
  <c r="J39" i="87"/>
  <c r="J40" i="87"/>
  <c r="J41" i="87"/>
  <c r="J42" i="87"/>
  <c r="J43" i="87"/>
  <c r="J44" i="87"/>
  <c r="J45" i="87"/>
  <c r="J46" i="87"/>
  <c r="J47" i="87"/>
  <c r="J13" i="85"/>
  <c r="J15" i="85"/>
  <c r="J17" i="85"/>
  <c r="J18" i="85"/>
  <c r="J19" i="85"/>
  <c r="J20" i="85"/>
  <c r="J21" i="85"/>
  <c r="J23" i="85"/>
  <c r="J24" i="85"/>
  <c r="J26" i="85"/>
  <c r="J27" i="85"/>
  <c r="J29" i="85"/>
  <c r="J30" i="85"/>
  <c r="J32" i="85"/>
  <c r="J33" i="85"/>
  <c r="J34" i="85"/>
  <c r="J37" i="85"/>
  <c r="J38" i="85"/>
  <c r="J39" i="85"/>
  <c r="J40" i="85"/>
  <c r="J41" i="85"/>
  <c r="J42" i="85"/>
  <c r="J43" i="85"/>
  <c r="J44" i="85"/>
  <c r="J45" i="85"/>
  <c r="J45" i="258" l="1"/>
  <c r="J21" i="76"/>
  <c r="J31" i="58"/>
  <c r="J42" i="287" l="1"/>
  <c r="J39" i="287"/>
  <c r="J38" i="287"/>
  <c r="J37" i="287"/>
  <c r="J36" i="287"/>
  <c r="J35" i="287"/>
  <c r="J34" i="287"/>
  <c r="J33" i="287"/>
  <c r="J30" i="287"/>
  <c r="J13" i="286"/>
  <c r="J14" i="286"/>
  <c r="J15" i="286"/>
  <c r="J16" i="286"/>
  <c r="J17" i="286"/>
  <c r="J18" i="286"/>
  <c r="J20" i="286"/>
  <c r="J21" i="286"/>
  <c r="J22" i="286"/>
  <c r="J23" i="286"/>
  <c r="J24" i="286"/>
  <c r="J25" i="286"/>
  <c r="J26" i="286"/>
  <c r="J28" i="286"/>
  <c r="J29" i="286"/>
  <c r="J31" i="286"/>
  <c r="J34" i="286"/>
  <c r="J35" i="286"/>
  <c r="J36" i="286"/>
  <c r="J37" i="286"/>
  <c r="J38" i="286"/>
  <c r="J39" i="286"/>
  <c r="J40" i="286"/>
  <c r="J43" i="286"/>
  <c r="J44" i="286"/>
  <c r="J12" i="286"/>
  <c r="J16" i="401"/>
  <c r="J29" i="54" l="1"/>
  <c r="J28" i="54"/>
  <c r="J26" i="54"/>
  <c r="J25" i="54"/>
  <c r="J24" i="54"/>
  <c r="J15" i="325"/>
  <c r="J16" i="325"/>
  <c r="J17" i="325"/>
  <c r="J18" i="325"/>
  <c r="J19" i="325"/>
  <c r="J20" i="325"/>
  <c r="J22" i="325"/>
  <c r="J23" i="325"/>
  <c r="J24" i="325"/>
  <c r="J25" i="325"/>
  <c r="J26" i="325"/>
  <c r="J27" i="325"/>
  <c r="J28" i="325"/>
  <c r="J29" i="325"/>
  <c r="J30" i="325"/>
  <c r="J32" i="325"/>
  <c r="J34" i="325"/>
  <c r="J35" i="325"/>
  <c r="J49" i="325"/>
  <c r="J52" i="325"/>
  <c r="J53" i="325"/>
  <c r="J54" i="325"/>
  <c r="J55" i="325"/>
  <c r="J56" i="325"/>
  <c r="J57" i="325"/>
  <c r="J58" i="325"/>
  <c r="J59" i="325"/>
  <c r="J13" i="187"/>
  <c r="J15" i="187"/>
  <c r="J16" i="187"/>
  <c r="J17" i="187"/>
  <c r="J18" i="187"/>
  <c r="J12" i="187"/>
  <c r="J13" i="186"/>
  <c r="J14" i="186"/>
  <c r="J15" i="186"/>
  <c r="J16" i="186"/>
  <c r="J17" i="186"/>
  <c r="J18" i="186"/>
  <c r="J22" i="186"/>
  <c r="J24" i="186"/>
  <c r="J26" i="186"/>
  <c r="J27" i="186"/>
  <c r="J28" i="186"/>
  <c r="J29" i="186"/>
  <c r="J30" i="186"/>
  <c r="J31" i="186"/>
  <c r="J32" i="186"/>
  <c r="J33" i="186"/>
  <c r="J34" i="186"/>
  <c r="J35" i="186"/>
  <c r="J36" i="186"/>
  <c r="J37" i="186"/>
  <c r="J38" i="186"/>
  <c r="J39" i="186"/>
  <c r="J40" i="186"/>
  <c r="J41" i="186"/>
  <c r="J42" i="186"/>
  <c r="J44" i="186"/>
  <c r="J46" i="186"/>
  <c r="J49" i="186"/>
  <c r="J50" i="186"/>
  <c r="J51" i="186"/>
  <c r="J52" i="186"/>
  <c r="J53" i="186"/>
  <c r="J54" i="186"/>
  <c r="J55" i="186"/>
  <c r="J57" i="186"/>
  <c r="J58" i="186"/>
  <c r="J59" i="186"/>
  <c r="J60" i="186"/>
  <c r="J61" i="186"/>
  <c r="J62" i="186"/>
  <c r="J63" i="186"/>
  <c r="J64" i="186"/>
  <c r="J65" i="186"/>
  <c r="J66" i="186"/>
  <c r="J67" i="186"/>
  <c r="J68" i="186"/>
  <c r="J69" i="186"/>
  <c r="J70" i="186"/>
  <c r="J71" i="186"/>
  <c r="J72" i="186"/>
  <c r="J73" i="186"/>
  <c r="J74" i="186"/>
  <c r="J75" i="186"/>
  <c r="J76" i="186"/>
  <c r="J77" i="186"/>
  <c r="J78" i="186"/>
  <c r="J80" i="186"/>
  <c r="J83" i="186"/>
  <c r="J84" i="186"/>
  <c r="J85" i="186"/>
  <c r="J86" i="186"/>
  <c r="J87" i="186"/>
  <c r="J89" i="186"/>
  <c r="J90" i="186"/>
  <c r="J91" i="186"/>
  <c r="J13" i="185"/>
  <c r="J14" i="185"/>
  <c r="J15" i="185"/>
  <c r="J16" i="185"/>
  <c r="J17" i="185"/>
  <c r="J18" i="185"/>
  <c r="J19" i="185"/>
  <c r="J20" i="185"/>
  <c r="J21" i="185"/>
  <c r="J22" i="185"/>
  <c r="J23" i="185"/>
  <c r="J24" i="185"/>
  <c r="J25" i="185"/>
  <c r="J27" i="185"/>
  <c r="J28" i="185"/>
  <c r="J29" i="185"/>
  <c r="J30" i="185"/>
  <c r="J31" i="185"/>
  <c r="J32" i="185"/>
  <c r="J33" i="185"/>
  <c r="J34" i="185"/>
  <c r="J36" i="185"/>
  <c r="J38" i="185"/>
  <c r="J39" i="185"/>
  <c r="J40" i="185"/>
  <c r="J41" i="185"/>
  <c r="J42" i="185"/>
  <c r="J43" i="185"/>
  <c r="J44" i="185"/>
  <c r="J45" i="185"/>
  <c r="J46" i="185"/>
  <c r="J47" i="185"/>
  <c r="J49" i="185"/>
  <c r="J13" i="184"/>
  <c r="J14" i="184"/>
  <c r="J15" i="184"/>
  <c r="J17" i="184"/>
  <c r="J19" i="184"/>
  <c r="J21" i="184"/>
  <c r="J23" i="184"/>
  <c r="J25" i="184"/>
  <c r="J27" i="184"/>
  <c r="J29" i="184"/>
  <c r="J31" i="184"/>
  <c r="J33" i="184"/>
  <c r="J34" i="184"/>
  <c r="J35" i="184"/>
  <c r="J36" i="184"/>
  <c r="J38" i="184"/>
  <c r="J39" i="184"/>
  <c r="J40" i="184"/>
  <c r="J41" i="184"/>
  <c r="J43" i="184"/>
  <c r="J45" i="184"/>
  <c r="J47" i="184"/>
  <c r="J49" i="184"/>
  <c r="J41" i="191"/>
  <c r="J13" i="191"/>
  <c r="J14" i="191"/>
  <c r="J15" i="191"/>
  <c r="J16" i="191"/>
  <c r="J17" i="191"/>
  <c r="J18" i="191"/>
  <c r="J19" i="191"/>
  <c r="J20" i="191"/>
  <c r="J21" i="191"/>
  <c r="J22" i="191"/>
  <c r="J23" i="191"/>
  <c r="J24" i="191"/>
  <c r="J25" i="191"/>
  <c r="J26" i="191"/>
  <c r="J27" i="191"/>
  <c r="J28" i="191"/>
  <c r="J29" i="191"/>
  <c r="J30" i="191"/>
  <c r="J31" i="191"/>
  <c r="J32" i="191"/>
  <c r="J34" i="191"/>
  <c r="J35" i="191"/>
  <c r="J36" i="191"/>
  <c r="J37" i="191"/>
  <c r="J39" i="191"/>
  <c r="J42" i="191"/>
  <c r="J43" i="191"/>
  <c r="J44" i="191"/>
  <c r="J45" i="191"/>
  <c r="J13" i="190"/>
  <c r="J14" i="190"/>
  <c r="J15" i="190"/>
  <c r="J16" i="190"/>
  <c r="J17" i="190"/>
  <c r="J18" i="190"/>
  <c r="J19" i="190"/>
  <c r="J20" i="190"/>
  <c r="J21" i="190"/>
  <c r="J22" i="190"/>
  <c r="J23" i="190"/>
  <c r="J24" i="190"/>
  <c r="J29" i="190"/>
  <c r="J30" i="190"/>
  <c r="J31" i="190"/>
  <c r="J32" i="190"/>
  <c r="J34" i="190"/>
  <c r="J35" i="190"/>
  <c r="J36" i="190"/>
  <c r="J37" i="190"/>
  <c r="J38" i="190"/>
  <c r="J40" i="190"/>
  <c r="J42" i="190"/>
  <c r="J43" i="190"/>
  <c r="J44" i="190"/>
  <c r="J45" i="190"/>
  <c r="J46" i="190"/>
  <c r="J47" i="190"/>
  <c r="J48" i="190"/>
  <c r="J49" i="190"/>
  <c r="J50" i="190"/>
  <c r="J51" i="190"/>
  <c r="J53" i="190"/>
  <c r="J13" i="175"/>
  <c r="J15" i="175"/>
  <c r="J16" i="175"/>
  <c r="J17" i="175"/>
  <c r="J19" i="175"/>
  <c r="J20" i="175"/>
  <c r="J21" i="175"/>
  <c r="J22" i="175"/>
  <c r="J23" i="175"/>
  <c r="J24" i="175"/>
  <c r="J25" i="175"/>
  <c r="J26" i="175"/>
  <c r="J27" i="175"/>
  <c r="J28" i="175"/>
  <c r="J29" i="175"/>
  <c r="J30" i="175"/>
  <c r="J31" i="175"/>
  <c r="J33" i="175"/>
  <c r="J34" i="175"/>
  <c r="J35" i="175"/>
  <c r="J36" i="175"/>
  <c r="J37" i="175"/>
  <c r="J38" i="175"/>
  <c r="J40" i="175"/>
  <c r="J42" i="175"/>
  <c r="J43" i="175"/>
  <c r="J44" i="175"/>
  <c r="J45" i="175"/>
  <c r="J46" i="175"/>
  <c r="J47" i="175"/>
  <c r="J48" i="175"/>
  <c r="J49" i="175"/>
  <c r="J50" i="175"/>
  <c r="J51" i="175"/>
  <c r="J52" i="175"/>
  <c r="J54" i="175"/>
  <c r="J55" i="175"/>
  <c r="J56" i="175"/>
  <c r="J15" i="174"/>
  <c r="J16" i="174"/>
  <c r="J20" i="174"/>
  <c r="J21" i="174"/>
  <c r="J22" i="174"/>
  <c r="J23" i="174"/>
  <c r="J24" i="174"/>
  <c r="J25" i="174"/>
  <c r="J26" i="174"/>
  <c r="J28" i="174"/>
  <c r="J29" i="174"/>
  <c r="J30" i="174"/>
  <c r="J32" i="174"/>
  <c r="J33" i="174"/>
  <c r="J13" i="179"/>
  <c r="J14" i="179"/>
  <c r="J15" i="179"/>
  <c r="J16" i="179"/>
  <c r="J17" i="179"/>
  <c r="J19" i="179"/>
  <c r="J20" i="179"/>
  <c r="J21" i="179"/>
  <c r="J23" i="179"/>
  <c r="J24" i="179"/>
  <c r="J26" i="179"/>
  <c r="J13" i="173"/>
  <c r="J14" i="173"/>
  <c r="J15" i="173"/>
  <c r="J16" i="173"/>
  <c r="J17" i="173"/>
  <c r="J18" i="173"/>
  <c r="J19" i="173"/>
  <c r="J20" i="173"/>
  <c r="J21" i="173"/>
  <c r="J22" i="173"/>
  <c r="J23" i="173"/>
  <c r="J24" i="173"/>
  <c r="J25" i="173"/>
  <c r="J26" i="173"/>
  <c r="J28" i="173"/>
  <c r="J29" i="173"/>
  <c r="J30" i="173"/>
  <c r="J31" i="173"/>
  <c r="J32" i="173"/>
  <c r="J33" i="173"/>
  <c r="J34" i="173"/>
  <c r="J35" i="173"/>
  <c r="J36" i="173"/>
  <c r="J37" i="173"/>
  <c r="J38" i="173"/>
  <c r="J39" i="173"/>
  <c r="J40" i="173"/>
  <c r="J41" i="173"/>
  <c r="J42" i="173"/>
  <c r="J43" i="173"/>
  <c r="J44" i="173"/>
  <c r="J46" i="173"/>
  <c r="J47" i="173"/>
  <c r="J14" i="425"/>
  <c r="J15" i="425"/>
  <c r="J16" i="425"/>
  <c r="J17" i="425"/>
  <c r="J18" i="425"/>
  <c r="J20" i="425"/>
  <c r="J21" i="425"/>
  <c r="J23" i="425"/>
  <c r="J24" i="425"/>
  <c r="J26" i="425"/>
  <c r="J27" i="425"/>
  <c r="J28" i="425"/>
  <c r="J29" i="425"/>
  <c r="J30" i="425"/>
  <c r="J31" i="425"/>
  <c r="J32" i="425"/>
  <c r="J33" i="425"/>
  <c r="J34" i="425"/>
  <c r="J35" i="425"/>
  <c r="J36" i="425"/>
  <c r="J38" i="425"/>
  <c r="J39" i="425"/>
  <c r="J40" i="425"/>
  <c r="J41" i="425"/>
  <c r="J43" i="425"/>
  <c r="J46" i="425"/>
  <c r="J47" i="425"/>
  <c r="J48" i="425"/>
  <c r="J49" i="425"/>
  <c r="J50" i="425"/>
  <c r="J51" i="425"/>
  <c r="J52" i="425"/>
  <c r="J54" i="425"/>
  <c r="J55" i="425"/>
  <c r="J56" i="425"/>
  <c r="J57" i="425"/>
  <c r="J58" i="425"/>
  <c r="J59" i="425"/>
  <c r="J60" i="425"/>
  <c r="J62" i="425"/>
  <c r="J64" i="425"/>
  <c r="J65" i="425"/>
  <c r="J66" i="425"/>
  <c r="J67" i="425"/>
  <c r="J69" i="425"/>
  <c r="J70" i="425"/>
  <c r="J72" i="425"/>
  <c r="J73" i="425"/>
  <c r="J74" i="425"/>
  <c r="J75" i="425"/>
  <c r="J76" i="425"/>
  <c r="J77" i="425"/>
  <c r="J79" i="425"/>
  <c r="J80" i="425"/>
  <c r="J81" i="425"/>
  <c r="J83" i="425"/>
  <c r="J84" i="425"/>
  <c r="J85" i="425"/>
  <c r="J86" i="425"/>
  <c r="J87" i="425"/>
  <c r="J88" i="425"/>
  <c r="J89" i="425"/>
  <c r="J90" i="425"/>
  <c r="J91" i="425"/>
  <c r="J92" i="425"/>
  <c r="J93" i="425"/>
  <c r="J94" i="425"/>
  <c r="J95" i="425"/>
  <c r="J96" i="425"/>
  <c r="J98" i="425"/>
  <c r="J99" i="425"/>
  <c r="J100" i="425"/>
  <c r="J102" i="425"/>
  <c r="J104" i="425"/>
  <c r="J105" i="425"/>
  <c r="J13" i="326"/>
  <c r="J14" i="326"/>
  <c r="J15" i="326"/>
  <c r="J17" i="326"/>
  <c r="J18" i="326"/>
  <c r="J19" i="326"/>
  <c r="J20" i="326"/>
  <c r="J21" i="326"/>
  <c r="J22" i="326"/>
  <c r="J23" i="326"/>
  <c r="J26" i="326"/>
  <c r="J27" i="326"/>
  <c r="J28" i="326"/>
  <c r="J29" i="326"/>
  <c r="J30" i="326"/>
  <c r="J31" i="326"/>
  <c r="J32" i="326"/>
  <c r="J40" i="326"/>
  <c r="J41" i="326"/>
  <c r="J42" i="326"/>
  <c r="J43" i="326"/>
  <c r="J44" i="326"/>
  <c r="J45" i="326"/>
  <c r="J46" i="326"/>
  <c r="J31" i="288"/>
  <c r="J29" i="288"/>
  <c r="J28" i="288"/>
  <c r="J26" i="288"/>
  <c r="J25" i="288"/>
  <c r="J19" i="187" l="1"/>
  <c r="J56" i="393"/>
  <c r="J32" i="92" l="1"/>
  <c r="J47" i="238" l="1"/>
  <c r="J48" i="238"/>
  <c r="J121" i="271"/>
  <c r="J122" i="271"/>
  <c r="J14" i="92" l="1"/>
  <c r="J15" i="92"/>
  <c r="J16" i="92"/>
  <c r="J19" i="92"/>
  <c r="J20" i="92"/>
  <c r="J22" i="92"/>
  <c r="J23" i="92"/>
  <c r="J24" i="92"/>
  <c r="J27" i="92"/>
  <c r="J28" i="92"/>
  <c r="J29" i="92"/>
  <c r="J30" i="92"/>
  <c r="J31" i="92"/>
  <c r="J33" i="92"/>
  <c r="J34" i="92"/>
  <c r="J13" i="92"/>
  <c r="J35" i="92"/>
  <c r="J36" i="92"/>
  <c r="J37" i="92"/>
  <c r="J38" i="92"/>
  <c r="J39" i="92"/>
  <c r="J40" i="92"/>
  <c r="J41" i="92"/>
  <c r="J42" i="92"/>
  <c r="J60" i="279" l="1"/>
  <c r="J59" i="279"/>
  <c r="J58" i="279"/>
  <c r="J57" i="279"/>
  <c r="J56" i="279"/>
  <c r="J55" i="279"/>
  <c r="J54" i="279"/>
  <c r="J53" i="279"/>
  <c r="J52" i="279"/>
  <c r="J51" i="279"/>
  <c r="J50" i="279"/>
  <c r="J49" i="279"/>
  <c r="J48" i="279"/>
  <c r="J47" i="279"/>
  <c r="J46" i="279"/>
  <c r="J45" i="279"/>
  <c r="J44" i="279"/>
  <c r="J43" i="279"/>
  <c r="J42" i="279"/>
  <c r="J53" i="271" l="1"/>
  <c r="J52" i="271"/>
  <c r="J51" i="271"/>
  <c r="J50" i="271"/>
  <c r="J49" i="271"/>
  <c r="J48" i="271"/>
  <c r="J47" i="271"/>
  <c r="J46" i="271"/>
  <c r="J45" i="271"/>
  <c r="J44" i="271"/>
  <c r="J43" i="271"/>
  <c r="J42" i="271"/>
  <c r="J41" i="271"/>
  <c r="J40" i="271"/>
  <c r="J39" i="271"/>
  <c r="J38" i="271"/>
  <c r="J109" i="254" l="1"/>
  <c r="J110" i="254"/>
  <c r="J64" i="248"/>
  <c r="J65" i="248"/>
  <c r="J75" i="230"/>
  <c r="J76" i="230"/>
  <c r="J77" i="230"/>
  <c r="J68" i="227"/>
  <c r="J69" i="227"/>
  <c r="J32" i="58" l="1"/>
  <c r="J33" i="58"/>
  <c r="J34" i="58"/>
  <c r="J35" i="58"/>
  <c r="J36" i="58"/>
  <c r="J37" i="58"/>
  <c r="J38" i="58"/>
  <c r="J39" i="58"/>
  <c r="J50" i="58"/>
  <c r="J49" i="58"/>
  <c r="J48" i="58"/>
  <c r="J47" i="58"/>
  <c r="J46" i="58"/>
  <c r="J45" i="58"/>
  <c r="J44" i="58"/>
  <c r="J42" i="58"/>
  <c r="J41" i="58"/>
  <c r="J40" i="58"/>
  <c r="J30" i="58"/>
  <c r="J51" i="58"/>
  <c r="J52" i="58"/>
  <c r="J54" i="58"/>
  <c r="J55" i="58"/>
  <c r="J56" i="58"/>
  <c r="J30" i="313"/>
  <c r="J29" i="313"/>
  <c r="J26" i="313"/>
  <c r="J25" i="313"/>
  <c r="J24" i="313"/>
  <c r="J23" i="313"/>
  <c r="J22" i="313"/>
  <c r="J20" i="313"/>
  <c r="J19" i="313"/>
  <c r="J18" i="313"/>
  <c r="J17" i="313"/>
  <c r="J15" i="313"/>
  <c r="J14" i="313"/>
  <c r="J25" i="327" l="1"/>
  <c r="J24" i="327"/>
  <c r="J23" i="327"/>
  <c r="J22" i="327"/>
  <c r="J21" i="327"/>
  <c r="J20" i="327"/>
  <c r="J19" i="327"/>
  <c r="J16" i="327"/>
  <c r="J15" i="327"/>
  <c r="J14" i="327"/>
  <c r="J13" i="327"/>
  <c r="J23" i="78"/>
  <c r="J23" i="77"/>
  <c r="J26" i="76"/>
  <c r="J22" i="67"/>
  <c r="J21" i="316" l="1"/>
  <c r="J22" i="316"/>
  <c r="J23" i="316"/>
  <c r="J24" i="316"/>
  <c r="J20" i="316"/>
  <c r="J13" i="316"/>
  <c r="J14" i="316"/>
  <c r="J15" i="316"/>
  <c r="J16" i="316"/>
  <c r="J18" i="316"/>
  <c r="J12" i="316"/>
  <c r="J14" i="347"/>
  <c r="J17" i="347"/>
  <c r="J18" i="347"/>
  <c r="J19" i="347"/>
  <c r="J20" i="347"/>
  <c r="J21" i="347"/>
  <c r="J22" i="347"/>
  <c r="J23" i="347"/>
  <c r="J24" i="347"/>
  <c r="J25" i="347"/>
  <c r="J26" i="347"/>
  <c r="J27" i="347"/>
  <c r="J28" i="347"/>
  <c r="J29" i="347"/>
  <c r="J30" i="347"/>
  <c r="J31" i="347"/>
  <c r="J32" i="347"/>
  <c r="J33" i="347"/>
  <c r="J34" i="347"/>
  <c r="J35" i="347"/>
  <c r="J36" i="347"/>
  <c r="J37" i="347"/>
  <c r="J38" i="347"/>
  <c r="J39" i="347"/>
  <c r="J40" i="347"/>
  <c r="J41" i="347"/>
  <c r="J42" i="347"/>
  <c r="J43" i="347"/>
  <c r="J44" i="347"/>
  <c r="J45" i="347"/>
  <c r="J46" i="347"/>
  <c r="J47" i="347"/>
  <c r="J48" i="347"/>
  <c r="J49" i="347"/>
  <c r="J50" i="347"/>
  <c r="J51" i="347"/>
  <c r="J52" i="347"/>
  <c r="J53" i="347"/>
  <c r="J54" i="347"/>
  <c r="J55" i="347"/>
  <c r="J56" i="347"/>
  <c r="J17" i="345"/>
  <c r="J18" i="345"/>
  <c r="J19" i="345"/>
  <c r="J20" i="345"/>
  <c r="J21" i="345"/>
  <c r="J23" i="345"/>
  <c r="J24" i="345"/>
  <c r="J26" i="345"/>
  <c r="J27" i="345"/>
  <c r="J28" i="345"/>
  <c r="J29" i="345"/>
  <c r="J30" i="345"/>
  <c r="J13" i="345"/>
  <c r="J14" i="345"/>
  <c r="J15" i="345"/>
  <c r="J16" i="345"/>
  <c r="J31" i="345"/>
  <c r="J32" i="345"/>
  <c r="J33" i="345"/>
  <c r="J35" i="345"/>
  <c r="J35" i="344"/>
  <c r="J36" i="344"/>
  <c r="J37" i="344"/>
  <c r="J38" i="344"/>
  <c r="J39" i="344"/>
  <c r="J40" i="344"/>
  <c r="J41" i="344"/>
  <c r="J42" i="344"/>
  <c r="J43" i="344"/>
  <c r="J44" i="344"/>
  <c r="J45" i="344"/>
  <c r="J46" i="344"/>
  <c r="J47" i="344"/>
  <c r="J48" i="344"/>
  <c r="J49" i="344"/>
  <c r="J50" i="344"/>
  <c r="J51" i="344"/>
  <c r="J52" i="344"/>
  <c r="J53" i="344"/>
  <c r="J54" i="344"/>
  <c r="J55" i="344"/>
  <c r="J56" i="344"/>
  <c r="J57" i="344"/>
  <c r="J58" i="344"/>
  <c r="J60" i="344"/>
  <c r="J61" i="344"/>
  <c r="J62" i="344"/>
  <c r="J63" i="344"/>
  <c r="J64" i="344"/>
  <c r="J65" i="344"/>
  <c r="J66" i="344"/>
  <c r="J67" i="344"/>
  <c r="J68" i="344"/>
  <c r="J69" i="344"/>
  <c r="J70" i="344"/>
  <c r="J71" i="344"/>
  <c r="J72" i="344"/>
  <c r="J74" i="344"/>
  <c r="J15" i="344"/>
  <c r="J16" i="344"/>
  <c r="J17" i="344"/>
  <c r="J18" i="344"/>
  <c r="J19" i="344"/>
  <c r="J20" i="344"/>
  <c r="J21" i="344"/>
  <c r="J22" i="344"/>
  <c r="J23" i="344"/>
  <c r="J24" i="344"/>
  <c r="J25" i="344"/>
  <c r="J26" i="344"/>
  <c r="J27" i="344"/>
  <c r="J28" i="344"/>
  <c r="J29" i="344"/>
  <c r="J30" i="344"/>
  <c r="J31" i="344"/>
  <c r="J33" i="344"/>
  <c r="J34" i="344"/>
  <c r="J12" i="335"/>
  <c r="J16" i="335"/>
  <c r="J17" i="335"/>
  <c r="J18" i="335"/>
  <c r="J19" i="335"/>
  <c r="J20" i="335"/>
  <c r="J21" i="335"/>
  <c r="J22" i="335"/>
  <c r="J23" i="335"/>
  <c r="J24" i="335"/>
  <c r="J25" i="335"/>
  <c r="J26" i="335"/>
  <c r="J27" i="335"/>
  <c r="J28" i="335"/>
  <c r="J29" i="335"/>
  <c r="J30" i="335"/>
  <c r="J31" i="335"/>
  <c r="J32" i="335"/>
  <c r="J33" i="335"/>
  <c r="J34" i="335"/>
  <c r="J35" i="335"/>
  <c r="J36" i="335"/>
  <c r="J37" i="335"/>
  <c r="J38" i="335"/>
  <c r="J39" i="335"/>
  <c r="J40" i="335"/>
  <c r="J41" i="335"/>
  <c r="J42" i="335"/>
  <c r="J43" i="335"/>
  <c r="J44" i="335"/>
  <c r="J45" i="335"/>
  <c r="J46" i="335"/>
  <c r="J47" i="335"/>
  <c r="J48" i="335"/>
  <c r="J49" i="335"/>
  <c r="J50" i="335"/>
  <c r="J51" i="335"/>
  <c r="J52" i="335"/>
  <c r="J53" i="335"/>
  <c r="J54" i="335"/>
  <c r="J55" i="335"/>
  <c r="J56" i="335"/>
  <c r="J57" i="335"/>
  <c r="J58" i="335"/>
  <c r="J15" i="335"/>
  <c r="J61" i="335"/>
  <c r="J60" i="335"/>
  <c r="J77" i="335"/>
  <c r="J63" i="335"/>
  <c r="J64" i="335"/>
  <c r="J65" i="335"/>
  <c r="J66" i="335"/>
  <c r="J67" i="335"/>
  <c r="J68" i="335"/>
  <c r="J69" i="335"/>
  <c r="J70" i="335"/>
  <c r="J71" i="335"/>
  <c r="J72" i="335"/>
  <c r="J73" i="335"/>
  <c r="J74" i="335"/>
  <c r="J75" i="335"/>
  <c r="J79" i="347" l="1"/>
  <c r="J78" i="347"/>
  <c r="J77" i="347"/>
  <c r="J76" i="347"/>
  <c r="J75" i="347"/>
  <c r="J74" i="347"/>
  <c r="J73" i="347"/>
  <c r="J72" i="347"/>
  <c r="J71" i="347"/>
  <c r="J70" i="347"/>
  <c r="J69" i="347"/>
  <c r="J68" i="347"/>
  <c r="J12" i="425" l="1"/>
  <c r="J75" i="227"/>
  <c r="J74" i="227"/>
  <c r="J73" i="227"/>
  <c r="J72" i="227"/>
  <c r="J71" i="227"/>
  <c r="J66" i="227"/>
  <c r="J65" i="227"/>
  <c r="J64" i="227"/>
  <c r="J63" i="227"/>
  <c r="J61" i="227"/>
  <c r="J59" i="227"/>
  <c r="J58" i="227"/>
  <c r="J57" i="227"/>
  <c r="J56" i="227"/>
  <c r="J55" i="227"/>
  <c r="J54" i="227"/>
  <c r="J53" i="227"/>
  <c r="J51" i="227"/>
  <c r="J50" i="227"/>
  <c r="J49" i="227"/>
  <c r="J48" i="227"/>
  <c r="J47" i="227"/>
  <c r="J46" i="227"/>
  <c r="J45" i="227"/>
  <c r="J76" i="227"/>
  <c r="J78" i="227"/>
  <c r="J79" i="227"/>
  <c r="J80" i="227"/>
  <c r="J82" i="227"/>
  <c r="J83" i="227"/>
  <c r="J84" i="227"/>
  <c r="J85" i="227"/>
  <c r="J86" i="227"/>
  <c r="J87" i="227"/>
  <c r="J88" i="227"/>
  <c r="J89" i="227"/>
  <c r="J90" i="227"/>
  <c r="J91" i="227"/>
  <c r="J93" i="227"/>
  <c r="J94" i="227"/>
  <c r="J95" i="227"/>
  <c r="J97" i="227"/>
  <c r="J99" i="227"/>
  <c r="J100" i="227"/>
  <c r="J32" i="227"/>
  <c r="J31" i="227"/>
  <c r="J30" i="227"/>
  <c r="J29" i="227"/>
  <c r="J28" i="227"/>
  <c r="J27" i="227"/>
  <c r="J26" i="227"/>
  <c r="J25" i="227"/>
  <c r="J23" i="227"/>
  <c r="J22" i="227"/>
  <c r="J20" i="227"/>
  <c r="J19" i="227"/>
  <c r="J17" i="227"/>
  <c r="J16" i="227"/>
  <c r="J106" i="425" l="1"/>
  <c r="G172" i="1" s="1"/>
  <c r="J174" i="254"/>
  <c r="J173" i="254"/>
  <c r="J172" i="254"/>
  <c r="J171" i="254"/>
  <c r="J170" i="254"/>
  <c r="J169" i="254"/>
  <c r="J168" i="254"/>
  <c r="J167" i="254"/>
  <c r="J166" i="254"/>
  <c r="J165" i="254"/>
  <c r="J164" i="254"/>
  <c r="J163" i="254"/>
  <c r="J162" i="254"/>
  <c r="J160" i="254"/>
  <c r="J159" i="254"/>
  <c r="J157" i="254"/>
  <c r="J156" i="254"/>
  <c r="J155" i="254"/>
  <c r="J154" i="254"/>
  <c r="J153" i="254"/>
  <c r="J152" i="254"/>
  <c r="J151" i="254"/>
  <c r="J150" i="254"/>
  <c r="J149" i="254"/>
  <c r="J148" i="254"/>
  <c r="J147" i="254"/>
  <c r="J146" i="254"/>
  <c r="J145" i="254"/>
  <c r="J144" i="254"/>
  <c r="J142" i="254"/>
  <c r="J141" i="254"/>
  <c r="J140" i="254"/>
  <c r="J139" i="254"/>
  <c r="J138" i="254"/>
  <c r="J137" i="254"/>
  <c r="J136" i="254"/>
  <c r="J135" i="254"/>
  <c r="J134" i="254"/>
  <c r="J133" i="254"/>
  <c r="J132" i="254"/>
  <c r="J131" i="254"/>
  <c r="J130" i="254"/>
  <c r="J128" i="254"/>
  <c r="J127" i="254"/>
  <c r="J126" i="254"/>
  <c r="J125" i="254"/>
  <c r="J124" i="254"/>
  <c r="J123" i="254"/>
  <c r="J122" i="254"/>
  <c r="J121" i="254"/>
  <c r="J120" i="254"/>
  <c r="J119" i="254"/>
  <c r="J117" i="254"/>
  <c r="J116" i="254"/>
  <c r="J115" i="254"/>
  <c r="J113" i="254"/>
  <c r="J112" i="254"/>
  <c r="J107" i="254"/>
  <c r="J106" i="254"/>
  <c r="J105" i="254"/>
  <c r="J104" i="254"/>
  <c r="J103" i="254"/>
  <c r="J102" i="254"/>
  <c r="J101" i="254"/>
  <c r="J100" i="254"/>
  <c r="J99" i="254"/>
  <c r="J98" i="254"/>
  <c r="J96" i="254"/>
  <c r="J23" i="86" l="1"/>
  <c r="J21" i="86"/>
  <c r="J16" i="86"/>
  <c r="J25" i="55" l="1"/>
  <c r="J26" i="55"/>
  <c r="J27" i="55"/>
  <c r="J28" i="55"/>
  <c r="J29" i="55"/>
  <c r="J30" i="55"/>
  <c r="J31" i="55"/>
  <c r="J32" i="55"/>
  <c r="J33" i="55"/>
  <c r="J34" i="55"/>
  <c r="J35" i="55"/>
  <c r="J12" i="55"/>
  <c r="J13" i="55"/>
  <c r="J14" i="55"/>
  <c r="J15" i="55"/>
  <c r="J16" i="55"/>
  <c r="J17" i="55"/>
  <c r="J18" i="55"/>
  <c r="J19" i="55"/>
  <c r="J20" i="55"/>
  <c r="J21" i="55"/>
  <c r="J22" i="55"/>
  <c r="J23" i="55"/>
  <c r="J24" i="55"/>
  <c r="J36" i="55"/>
  <c r="J37" i="55"/>
  <c r="J38" i="55"/>
  <c r="J39" i="55"/>
  <c r="J40" i="55"/>
  <c r="J41" i="55"/>
  <c r="J42" i="55"/>
  <c r="J44" i="55"/>
  <c r="J45" i="55"/>
  <c r="J47" i="55"/>
  <c r="J49" i="55"/>
  <c r="J50" i="55"/>
  <c r="J51" i="55"/>
  <c r="J52" i="55"/>
  <c r="J53" i="55"/>
  <c r="J54" i="55"/>
  <c r="J55" i="55"/>
  <c r="J13" i="48"/>
  <c r="J14" i="48"/>
  <c r="J17" i="48"/>
  <c r="J18" i="48"/>
  <c r="J19" i="48"/>
  <c r="J20" i="48"/>
  <c r="J12" i="48"/>
  <c r="J12" i="49"/>
  <c r="J42" i="57"/>
  <c r="J32" i="57"/>
  <c r="J37" i="57"/>
  <c r="J124" i="265" l="1"/>
  <c r="J125" i="265"/>
  <c r="J126" i="265"/>
  <c r="J127" i="265"/>
  <c r="J128" i="265"/>
  <c r="J129" i="265"/>
  <c r="J130" i="265"/>
  <c r="J131" i="265"/>
  <c r="J132" i="265"/>
  <c r="J133" i="265"/>
  <c r="J134" i="265"/>
  <c r="J135" i="265"/>
  <c r="J136" i="265"/>
  <c r="J137" i="265"/>
  <c r="J138" i="265"/>
  <c r="J139" i="265"/>
  <c r="J140" i="265"/>
  <c r="J141" i="265"/>
  <c r="J142" i="265"/>
  <c r="J143" i="265"/>
  <c r="J144" i="265"/>
  <c r="J145" i="265"/>
  <c r="J146" i="265"/>
  <c r="J147" i="265"/>
  <c r="J148" i="265"/>
  <c r="J149" i="265"/>
  <c r="J150" i="265"/>
  <c r="J151" i="265"/>
  <c r="J152" i="265"/>
  <c r="J154" i="265"/>
  <c r="J155" i="265"/>
  <c r="J156" i="265"/>
  <c r="J157" i="265"/>
  <c r="J113" i="265"/>
  <c r="J114" i="265"/>
  <c r="J115" i="265"/>
  <c r="J116" i="265"/>
  <c r="J117" i="265"/>
  <c r="J118" i="265"/>
  <c r="J119" i="265"/>
  <c r="J120" i="265"/>
  <c r="J121" i="265"/>
  <c r="J122" i="265"/>
  <c r="J123" i="265"/>
  <c r="J99" i="255"/>
  <c r="J100" i="255"/>
  <c r="J101" i="255"/>
  <c r="J102" i="255"/>
  <c r="J103" i="255"/>
  <c r="J104" i="255"/>
  <c r="J105" i="255"/>
  <c r="J106" i="255"/>
  <c r="J107" i="255"/>
  <c r="J108" i="255"/>
  <c r="J109" i="255"/>
  <c r="J110" i="255"/>
  <c r="J111" i="255"/>
  <c r="J112" i="255"/>
  <c r="J113" i="255"/>
  <c r="J114" i="255"/>
  <c r="J115" i="255"/>
  <c r="J116" i="255"/>
  <c r="J117" i="255"/>
  <c r="J118" i="255"/>
  <c r="J119" i="255"/>
  <c r="J120" i="255"/>
  <c r="J121" i="255"/>
  <c r="J122" i="255"/>
  <c r="J123" i="255"/>
  <c r="J124" i="255"/>
  <c r="J125" i="255"/>
  <c r="J126" i="255"/>
  <c r="J127" i="255"/>
  <c r="J128" i="255"/>
  <c r="J129" i="255"/>
  <c r="J130" i="255"/>
  <c r="J131" i="255"/>
  <c r="J132" i="255"/>
  <c r="J133" i="255"/>
  <c r="J134" i="255"/>
  <c r="J135" i="255"/>
  <c r="J136" i="255"/>
  <c r="J137" i="255"/>
  <c r="J138" i="255"/>
  <c r="J139" i="255"/>
  <c r="J140" i="255"/>
  <c r="J141" i="255"/>
  <c r="J142" i="255"/>
  <c r="J143" i="255"/>
  <c r="J144" i="255"/>
  <c r="J145" i="255"/>
  <c r="J146" i="255"/>
  <c r="J147" i="255"/>
  <c r="J148" i="255"/>
  <c r="J149" i="255"/>
  <c r="J150" i="255"/>
  <c r="J151" i="255"/>
  <c r="J152" i="255"/>
  <c r="J153" i="255"/>
  <c r="J154" i="255"/>
  <c r="J155" i="255"/>
  <c r="J156" i="255"/>
  <c r="J157" i="255"/>
  <c r="J158" i="255"/>
  <c r="J159" i="255"/>
  <c r="J160" i="255"/>
  <c r="J161" i="255"/>
  <c r="J162" i="255"/>
  <c r="J163" i="255"/>
  <c r="J164" i="255"/>
  <c r="J165" i="255"/>
  <c r="J166" i="255"/>
  <c r="J167" i="255"/>
  <c r="J168" i="255"/>
  <c r="J169" i="255"/>
  <c r="J170" i="255"/>
  <c r="J171" i="255"/>
  <c r="J172" i="255"/>
  <c r="J173" i="255"/>
  <c r="J174" i="255"/>
  <c r="J175" i="255"/>
  <c r="J176" i="255"/>
  <c r="J177" i="255"/>
  <c r="J178" i="255"/>
  <c r="J179" i="255"/>
  <c r="J180" i="255"/>
  <c r="J181" i="255"/>
  <c r="J182" i="255"/>
  <c r="J183" i="255"/>
  <c r="J184" i="255"/>
  <c r="J185" i="255"/>
  <c r="J187" i="255"/>
  <c r="J188" i="255"/>
  <c r="J189" i="255"/>
  <c r="J190" i="255"/>
  <c r="J21" i="255"/>
  <c r="J22" i="255"/>
  <c r="J23" i="255"/>
  <c r="J24" i="255"/>
  <c r="J25" i="255"/>
  <c r="J26" i="255"/>
  <c r="J27" i="255"/>
  <c r="J28" i="255"/>
  <c r="J29" i="255"/>
  <c r="J30" i="255"/>
  <c r="J31" i="255"/>
  <c r="J32" i="255"/>
  <c r="J86" i="255"/>
  <c r="J87" i="255"/>
  <c r="J88" i="255"/>
  <c r="J89" i="255"/>
  <c r="J90" i="255"/>
  <c r="J91" i="255"/>
  <c r="J92" i="255"/>
  <c r="J93" i="255"/>
  <c r="J94" i="255"/>
  <c r="J95" i="255"/>
  <c r="J96" i="255"/>
  <c r="J97" i="255"/>
  <c r="J98" i="255"/>
  <c r="J83" i="351"/>
  <c r="J60" i="52" l="1"/>
  <c r="J76" i="51"/>
  <c r="J12" i="424"/>
  <c r="J13" i="424"/>
  <c r="J14" i="424"/>
  <c r="J15" i="424"/>
  <c r="J16" i="424"/>
  <c r="J17" i="424"/>
  <c r="J18" i="424"/>
  <c r="J19" i="424"/>
  <c r="J20" i="424"/>
  <c r="J21" i="424"/>
  <c r="J22" i="424"/>
  <c r="J23" i="424"/>
  <c r="J24" i="424"/>
  <c r="J25" i="424"/>
  <c r="J26" i="424"/>
  <c r="J27" i="424"/>
  <c r="J28" i="424"/>
  <c r="J29" i="424"/>
  <c r="J30" i="424"/>
  <c r="J32" i="424"/>
  <c r="J33" i="424"/>
  <c r="J34" i="424"/>
  <c r="J35" i="424"/>
  <c r="J36" i="424"/>
  <c r="J37" i="424"/>
  <c r="J38" i="424"/>
  <c r="J39" i="424"/>
  <c r="J40" i="424"/>
  <c r="J41" i="424"/>
  <c r="J42" i="424"/>
  <c r="J43" i="424"/>
  <c r="J45" i="424"/>
  <c r="J46" i="424"/>
  <c r="J47" i="424"/>
  <c r="J48" i="424"/>
  <c r="J49" i="424"/>
  <c r="J50" i="424"/>
  <c r="J51" i="424"/>
  <c r="J53" i="424"/>
  <c r="J54" i="424"/>
  <c r="J55" i="424"/>
  <c r="J56" i="424"/>
  <c r="J57" i="424"/>
  <c r="J58" i="424"/>
  <c r="J59" i="424"/>
  <c r="J60" i="424"/>
  <c r="J61" i="424"/>
  <c r="J62" i="424"/>
  <c r="J63" i="424"/>
  <c r="J64" i="424"/>
  <c r="J66" i="424"/>
  <c r="J67" i="424"/>
  <c r="J68" i="424"/>
  <c r="J69" i="424"/>
  <c r="J70" i="424"/>
  <c r="J71" i="424"/>
  <c r="J72" i="424"/>
  <c r="J73" i="424"/>
  <c r="J74" i="424"/>
  <c r="J75" i="424"/>
  <c r="J76" i="424"/>
  <c r="J77" i="424"/>
  <c r="J79" i="424"/>
  <c r="J80" i="424"/>
  <c r="J81" i="424"/>
  <c r="J82" i="424"/>
  <c r="J84" i="424"/>
  <c r="J85" i="424"/>
  <c r="J86" i="424"/>
  <c r="J87" i="424"/>
  <c r="J88" i="424"/>
  <c r="J89" i="424"/>
  <c r="J90" i="424"/>
  <c r="J91" i="424"/>
  <c r="J92" i="424"/>
  <c r="J93" i="424"/>
  <c r="J94" i="424"/>
  <c r="J95" i="424"/>
  <c r="J96" i="424"/>
  <c r="J97" i="424"/>
  <c r="J98" i="424"/>
  <c r="J99" i="424"/>
  <c r="J100" i="424"/>
  <c r="J102" i="424"/>
  <c r="J103" i="424"/>
  <c r="J104" i="424"/>
  <c r="J105" i="424"/>
  <c r="J106" i="424"/>
  <c r="J107" i="424"/>
  <c r="J109" i="424"/>
  <c r="J110" i="424"/>
  <c r="J111" i="424"/>
  <c r="J112" i="424"/>
  <c r="J113" i="424"/>
  <c r="J114" i="424"/>
  <c r="J115" i="424"/>
  <c r="J116" i="424"/>
  <c r="J117" i="424"/>
  <c r="J118" i="424"/>
  <c r="J119" i="424"/>
  <c r="J120" i="424"/>
  <c r="J121" i="424"/>
  <c r="J122" i="424"/>
  <c r="J123" i="424"/>
  <c r="J125" i="424"/>
  <c r="J126" i="424"/>
  <c r="J127" i="424"/>
  <c r="J128" i="424" l="1"/>
  <c r="G271" i="1" s="1"/>
  <c r="J12" i="412"/>
  <c r="J13" i="412"/>
  <c r="J14" i="412"/>
  <c r="J15" i="412"/>
  <c r="J13" i="411"/>
  <c r="J14" i="411"/>
  <c r="J15" i="411"/>
  <c r="J16" i="411"/>
  <c r="J17" i="411"/>
  <c r="J18" i="411"/>
  <c r="J19" i="411"/>
  <c r="J20" i="411"/>
  <c r="J21" i="411"/>
  <c r="J22" i="411"/>
  <c r="J12" i="411"/>
  <c r="J24" i="410"/>
  <c r="J22" i="410"/>
  <c r="J13" i="410"/>
  <c r="J14" i="410"/>
  <c r="J15" i="410"/>
  <c r="J16" i="410"/>
  <c r="J17" i="410"/>
  <c r="J18" i="410"/>
  <c r="J19" i="410"/>
  <c r="J20" i="410"/>
  <c r="J12" i="410"/>
  <c r="J24" i="423" l="1"/>
  <c r="J23" i="423"/>
  <c r="J22" i="423"/>
  <c r="J21" i="423"/>
  <c r="J20" i="423"/>
  <c r="J19" i="423"/>
  <c r="J18" i="423"/>
  <c r="J17" i="423"/>
  <c r="J15" i="423"/>
  <c r="J14" i="423"/>
  <c r="J13" i="423"/>
  <c r="J12" i="423"/>
  <c r="J25" i="423" l="1"/>
  <c r="G276" i="1" s="1"/>
  <c r="J31" i="416"/>
  <c r="J30" i="416"/>
  <c r="J29" i="416"/>
  <c r="J28" i="416"/>
  <c r="J27" i="416"/>
  <c r="J26" i="416"/>
  <c r="J25" i="416"/>
  <c r="J24" i="416"/>
  <c r="J23" i="416"/>
  <c r="J22" i="416"/>
  <c r="J21" i="416"/>
  <c r="J20" i="416"/>
  <c r="J19" i="416"/>
  <c r="J18" i="416"/>
  <c r="J17" i="416"/>
  <c r="J15" i="416"/>
  <c r="J14" i="416"/>
  <c r="J13" i="416"/>
  <c r="J12" i="416"/>
  <c r="J40" i="415"/>
  <c r="J38" i="415"/>
  <c r="J37" i="415"/>
  <c r="J36" i="415"/>
  <c r="J35" i="415"/>
  <c r="J34" i="415"/>
  <c r="J33" i="415"/>
  <c r="J32" i="415"/>
  <c r="J31" i="415"/>
  <c r="J30" i="415"/>
  <c r="J29" i="415"/>
  <c r="J28" i="415"/>
  <c r="J27" i="415"/>
  <c r="J26" i="415"/>
  <c r="J25" i="415"/>
  <c r="J24" i="415"/>
  <c r="J23" i="415"/>
  <c r="J22" i="415"/>
  <c r="J21" i="415"/>
  <c r="J20" i="415"/>
  <c r="J19" i="415"/>
  <c r="J18" i="415"/>
  <c r="J17" i="415"/>
  <c r="J16" i="415"/>
  <c r="J15" i="415"/>
  <c r="J13" i="415"/>
  <c r="J12" i="415"/>
  <c r="J25" i="414"/>
  <c r="J24" i="414"/>
  <c r="J23" i="414"/>
  <c r="J22" i="414"/>
  <c r="J21" i="414"/>
  <c r="J20" i="414"/>
  <c r="J19" i="414"/>
  <c r="J18" i="414"/>
  <c r="J17" i="414"/>
  <c r="J16" i="414"/>
  <c r="J15" i="414"/>
  <c r="J14" i="414"/>
  <c r="J13" i="414"/>
  <c r="J12" i="414"/>
  <c r="J26" i="413"/>
  <c r="J25" i="413"/>
  <c r="J24" i="413"/>
  <c r="J23" i="413"/>
  <c r="J22" i="413"/>
  <c r="J21" i="413"/>
  <c r="J20" i="413"/>
  <c r="J19" i="413"/>
  <c r="J18" i="413"/>
  <c r="J17" i="413"/>
  <c r="J16" i="413"/>
  <c r="J15" i="413"/>
  <c r="J14" i="413"/>
  <c r="J13" i="413"/>
  <c r="J12" i="413"/>
  <c r="J18" i="412"/>
  <c r="J17" i="412"/>
  <c r="J16" i="412"/>
  <c r="J27" i="409"/>
  <c r="J25" i="409"/>
  <c r="J23" i="409"/>
  <c r="J21" i="409"/>
  <c r="J20" i="409"/>
  <c r="J19" i="409"/>
  <c r="J18" i="409"/>
  <c r="J17" i="409"/>
  <c r="J16" i="409"/>
  <c r="J15" i="409"/>
  <c r="J14" i="409"/>
  <c r="J13" i="409"/>
  <c r="J12" i="409"/>
  <c r="J27" i="408"/>
  <c r="J25" i="408"/>
  <c r="J23" i="408"/>
  <c r="J21" i="408"/>
  <c r="J20" i="408"/>
  <c r="J19" i="408"/>
  <c r="J18" i="408"/>
  <c r="J17" i="408"/>
  <c r="J16" i="408"/>
  <c r="J15" i="408"/>
  <c r="J14" i="408"/>
  <c r="J13" i="408"/>
  <c r="J12" i="408"/>
  <c r="J12" i="407"/>
  <c r="J12" i="406"/>
  <c r="J102" i="405"/>
  <c r="J100" i="405"/>
  <c r="J99" i="405"/>
  <c r="J98" i="405"/>
  <c r="J97" i="405"/>
  <c r="J96" i="405"/>
  <c r="J95" i="405"/>
  <c r="J94" i="405"/>
  <c r="J93" i="405"/>
  <c r="J92" i="405"/>
  <c r="J91" i="405"/>
  <c r="J90" i="405"/>
  <c r="J89" i="405"/>
  <c r="J88" i="405"/>
  <c r="J87" i="405"/>
  <c r="J86" i="405"/>
  <c r="J85" i="405"/>
  <c r="J84" i="405"/>
  <c r="J83" i="405"/>
  <c r="J82" i="405"/>
  <c r="J81" i="405"/>
  <c r="J80" i="405"/>
  <c r="J79" i="405"/>
  <c r="J78" i="405"/>
  <c r="J77" i="405"/>
  <c r="J76" i="405"/>
  <c r="J75" i="405"/>
  <c r="J74" i="405"/>
  <c r="J73" i="405"/>
  <c r="J72" i="405"/>
  <c r="J71" i="405"/>
  <c r="J70" i="405"/>
  <c r="J69" i="405"/>
  <c r="J68" i="405"/>
  <c r="J67" i="405"/>
  <c r="J66" i="405"/>
  <c r="J65" i="405"/>
  <c r="J64" i="405"/>
  <c r="J63" i="405"/>
  <c r="J61" i="405"/>
  <c r="J59" i="405"/>
  <c r="J58" i="405"/>
  <c r="J57" i="405"/>
  <c r="J56" i="405"/>
  <c r="J55" i="405"/>
  <c r="J54" i="405"/>
  <c r="J53" i="405"/>
  <c r="J52" i="405"/>
  <c r="J51" i="405"/>
  <c r="J50" i="405"/>
  <c r="J49" i="405"/>
  <c r="J48" i="405"/>
  <c r="J47" i="405"/>
  <c r="J46" i="405"/>
  <c r="J45" i="405"/>
  <c r="J44" i="405"/>
  <c r="J42" i="405"/>
  <c r="J40" i="405"/>
  <c r="J39" i="405"/>
  <c r="J38" i="405"/>
  <c r="J37" i="405"/>
  <c r="J35" i="405"/>
  <c r="J34" i="405"/>
  <c r="J32" i="405"/>
  <c r="J30" i="405"/>
  <c r="J29" i="405"/>
  <c r="J28" i="405"/>
  <c r="J27" i="405"/>
  <c r="J26" i="405"/>
  <c r="J25" i="405"/>
  <c r="J24" i="405"/>
  <c r="J23" i="405"/>
  <c r="J22" i="405"/>
  <c r="J21" i="405"/>
  <c r="J20" i="405"/>
  <c r="J19" i="405"/>
  <c r="J18" i="405"/>
  <c r="J17" i="405"/>
  <c r="J16" i="405"/>
  <c r="J15" i="405"/>
  <c r="J14" i="405"/>
  <c r="J13" i="405"/>
  <c r="J12" i="405"/>
  <c r="J98" i="404"/>
  <c r="J96" i="404"/>
  <c r="J95" i="404"/>
  <c r="J94" i="404"/>
  <c r="J93" i="404"/>
  <c r="J92" i="404"/>
  <c r="J91" i="404"/>
  <c r="J90" i="404"/>
  <c r="J89" i="404"/>
  <c r="J88" i="404"/>
  <c r="J87" i="404"/>
  <c r="J86" i="404"/>
  <c r="J85" i="404"/>
  <c r="J84" i="404"/>
  <c r="J83" i="404"/>
  <c r="J82" i="404"/>
  <c r="J81" i="404"/>
  <c r="J80" i="404"/>
  <c r="J79" i="404"/>
  <c r="J78" i="404"/>
  <c r="J77" i="404"/>
  <c r="J76" i="404"/>
  <c r="J75" i="404"/>
  <c r="J74" i="404"/>
  <c r="J73" i="404"/>
  <c r="J72" i="404"/>
  <c r="J71" i="404"/>
  <c r="J70" i="404"/>
  <c r="J69" i="404"/>
  <c r="J68" i="404"/>
  <c r="J67" i="404"/>
  <c r="J66" i="404"/>
  <c r="J65" i="404"/>
  <c r="J64" i="404"/>
  <c r="J63" i="404"/>
  <c r="J61" i="404"/>
  <c r="J59" i="404"/>
  <c r="J58" i="404"/>
  <c r="J57" i="404"/>
  <c r="J56" i="404"/>
  <c r="J55" i="404"/>
  <c r="J54" i="404"/>
  <c r="J53" i="404"/>
  <c r="J52" i="404"/>
  <c r="J51" i="404"/>
  <c r="J50" i="404"/>
  <c r="J49" i="404"/>
  <c r="J48" i="404"/>
  <c r="J47" i="404"/>
  <c r="J46" i="404"/>
  <c r="J45" i="404"/>
  <c r="J44" i="404"/>
  <c r="J43" i="404"/>
  <c r="J42" i="404"/>
  <c r="J40" i="404"/>
  <c r="J38" i="404"/>
  <c r="J37" i="404"/>
  <c r="J36" i="404"/>
  <c r="J35" i="404"/>
  <c r="J34" i="404"/>
  <c r="J32" i="404"/>
  <c r="J31" i="404"/>
  <c r="J29" i="404"/>
  <c r="J27" i="404"/>
  <c r="J26" i="404"/>
  <c r="J25" i="404"/>
  <c r="J24" i="404"/>
  <c r="J23" i="404"/>
  <c r="J22" i="404"/>
  <c r="J21" i="404"/>
  <c r="J20" i="404"/>
  <c r="J19" i="404"/>
  <c r="J18" i="404"/>
  <c r="J17" i="404"/>
  <c r="J16" i="404"/>
  <c r="J15" i="404"/>
  <c r="J14" i="404"/>
  <c r="J13" i="404"/>
  <c r="J12" i="404"/>
  <c r="J59" i="403"/>
  <c r="J57" i="403"/>
  <c r="J56" i="403"/>
  <c r="J55" i="403"/>
  <c r="J54" i="403"/>
  <c r="J53" i="403"/>
  <c r="J52" i="403"/>
  <c r="J51" i="403"/>
  <c r="J50" i="403"/>
  <c r="J49" i="403"/>
  <c r="J47" i="403"/>
  <c r="J45" i="403"/>
  <c r="J44" i="403"/>
  <c r="J43" i="403"/>
  <c r="J42" i="403"/>
  <c r="J41" i="403"/>
  <c r="J40" i="403"/>
  <c r="J39" i="403"/>
  <c r="J38" i="403"/>
  <c r="J37" i="403"/>
  <c r="J35" i="403"/>
  <c r="J33" i="403"/>
  <c r="J32" i="403"/>
  <c r="J31" i="403"/>
  <c r="J30" i="403"/>
  <c r="J28" i="403"/>
  <c r="J27" i="403"/>
  <c r="J25" i="403"/>
  <c r="J23" i="403"/>
  <c r="J22" i="403"/>
  <c r="J21" i="403"/>
  <c r="J20" i="403"/>
  <c r="J19" i="403"/>
  <c r="J18" i="403"/>
  <c r="J17" i="403"/>
  <c r="J16" i="403"/>
  <c r="J15" i="403"/>
  <c r="J14" i="403"/>
  <c r="J13" i="403"/>
  <c r="J12" i="403"/>
  <c r="J51" i="402"/>
  <c r="J49" i="402"/>
  <c r="J48" i="402"/>
  <c r="J47" i="402"/>
  <c r="J46" i="402"/>
  <c r="J45" i="402"/>
  <c r="J44" i="402"/>
  <c r="J43" i="402"/>
  <c r="J41" i="402"/>
  <c r="J40" i="402"/>
  <c r="J39" i="402"/>
  <c r="J38" i="402"/>
  <c r="J37" i="402"/>
  <c r="J36" i="402"/>
  <c r="J34" i="402"/>
  <c r="J33" i="402"/>
  <c r="J31" i="402"/>
  <c r="J30" i="402"/>
  <c r="J28" i="402"/>
  <c r="J27" i="402"/>
  <c r="J26" i="402"/>
  <c r="J25" i="402"/>
  <c r="J24" i="402"/>
  <c r="J22" i="402"/>
  <c r="J21" i="402"/>
  <c r="J20" i="402"/>
  <c r="J19" i="402"/>
  <c r="J18" i="402"/>
  <c r="J17" i="402"/>
  <c r="J15" i="402"/>
  <c r="J13" i="402"/>
  <c r="J12" i="402"/>
  <c r="J55" i="401"/>
  <c r="J53" i="401"/>
  <c r="J52" i="401"/>
  <c r="J51" i="401"/>
  <c r="J50" i="401"/>
  <c r="J49" i="401"/>
  <c r="J48" i="401"/>
  <c r="J46" i="401"/>
  <c r="J45" i="401"/>
  <c r="J44" i="401"/>
  <c r="J43" i="401"/>
  <c r="J42" i="401"/>
  <c r="J41" i="401"/>
  <c r="J40" i="401"/>
  <c r="J39" i="401"/>
  <c r="J37" i="401"/>
  <c r="J36" i="401"/>
  <c r="J34" i="401"/>
  <c r="J33" i="401"/>
  <c r="J31" i="401"/>
  <c r="J30" i="401"/>
  <c r="J29" i="401"/>
  <c r="J28" i="401"/>
  <c r="J27" i="401"/>
  <c r="J25" i="401"/>
  <c r="J24" i="401"/>
  <c r="J23" i="401"/>
  <c r="J22" i="401"/>
  <c r="J21" i="401"/>
  <c r="J20" i="401"/>
  <c r="J18" i="401"/>
  <c r="J15" i="401"/>
  <c r="J14" i="401"/>
  <c r="J13" i="401"/>
  <c r="J12" i="401"/>
  <c r="J89" i="400"/>
  <c r="J87" i="400"/>
  <c r="J86" i="400"/>
  <c r="J85" i="400"/>
  <c r="J84" i="400"/>
  <c r="J83" i="400"/>
  <c r="J82" i="400"/>
  <c r="J81" i="400"/>
  <c r="J80" i="400"/>
  <c r="J79" i="400"/>
  <c r="J78" i="400"/>
  <c r="J77" i="400"/>
  <c r="J76" i="400"/>
  <c r="J75" i="400"/>
  <c r="J74" i="400"/>
  <c r="J73" i="400"/>
  <c r="J72" i="400"/>
  <c r="J71" i="400"/>
  <c r="J70" i="400"/>
  <c r="J69" i="400"/>
  <c r="J68" i="400"/>
  <c r="J67" i="400"/>
  <c r="J66" i="400"/>
  <c r="J65" i="400"/>
  <c r="J64" i="400"/>
  <c r="J63" i="400"/>
  <c r="J62" i="400"/>
  <c r="J61" i="400"/>
  <c r="J60" i="400"/>
  <c r="J59" i="400"/>
  <c r="J58" i="400"/>
  <c r="J57" i="400"/>
  <c r="J55" i="400"/>
  <c r="J53" i="400"/>
  <c r="J52" i="400"/>
  <c r="J51" i="400"/>
  <c r="J50" i="400"/>
  <c r="J49" i="400"/>
  <c r="J48" i="400"/>
  <c r="J47" i="400"/>
  <c r="J46" i="400"/>
  <c r="J45" i="400"/>
  <c r="J44" i="400"/>
  <c r="J43" i="400"/>
  <c r="J42" i="400"/>
  <c r="J41" i="400"/>
  <c r="J39" i="400"/>
  <c r="J37" i="400"/>
  <c r="J36" i="400"/>
  <c r="J34" i="400"/>
  <c r="J33" i="400"/>
  <c r="J31" i="400"/>
  <c r="J30" i="400"/>
  <c r="J29" i="400"/>
  <c r="J28" i="400"/>
  <c r="J27" i="400"/>
  <c r="J26" i="400"/>
  <c r="J25" i="400"/>
  <c r="J24" i="400"/>
  <c r="J23" i="400"/>
  <c r="J22" i="400"/>
  <c r="J21" i="400"/>
  <c r="J19" i="400"/>
  <c r="J17" i="400"/>
  <c r="J16" i="400"/>
  <c r="J15" i="400"/>
  <c r="J14" i="400"/>
  <c r="J13" i="400"/>
  <c r="J12" i="400"/>
  <c r="J12" i="399"/>
  <c r="J46" i="398"/>
  <c r="J44" i="398"/>
  <c r="J43" i="398"/>
  <c r="J42" i="398"/>
  <c r="J41" i="398"/>
  <c r="J40" i="398"/>
  <c r="J38" i="398"/>
  <c r="J37" i="398"/>
  <c r="J36" i="398"/>
  <c r="J35" i="398"/>
  <c r="J34" i="398"/>
  <c r="J33" i="398"/>
  <c r="J31" i="398"/>
  <c r="J30" i="398"/>
  <c r="J28" i="398"/>
  <c r="J27" i="398"/>
  <c r="J26" i="398"/>
  <c r="J25" i="398"/>
  <c r="J24" i="398"/>
  <c r="J23" i="398"/>
  <c r="J22" i="398"/>
  <c r="J21" i="398"/>
  <c r="J20" i="398"/>
  <c r="J19" i="398"/>
  <c r="J18" i="398"/>
  <c r="J17" i="398"/>
  <c r="J15" i="398"/>
  <c r="J13" i="398"/>
  <c r="J12" i="398"/>
  <c r="J59" i="397"/>
  <c r="J57" i="397"/>
  <c r="J56" i="397"/>
  <c r="J55" i="397"/>
  <c r="J54" i="397"/>
  <c r="J53" i="397"/>
  <c r="J52" i="397"/>
  <c r="J51" i="397"/>
  <c r="J50" i="397"/>
  <c r="J49" i="397"/>
  <c r="J48" i="397"/>
  <c r="J47" i="397"/>
  <c r="J46" i="397"/>
  <c r="J44" i="397"/>
  <c r="J42" i="397"/>
  <c r="J41" i="397"/>
  <c r="J40" i="397"/>
  <c r="J39" i="397"/>
  <c r="J38" i="397"/>
  <c r="J37" i="397"/>
  <c r="J36" i="397"/>
  <c r="J35" i="397"/>
  <c r="J34" i="397"/>
  <c r="J32" i="397"/>
  <c r="J30" i="397"/>
  <c r="J29" i="397"/>
  <c r="J27" i="397"/>
  <c r="J26" i="397"/>
  <c r="J24" i="397"/>
  <c r="J22" i="397"/>
  <c r="J21" i="397"/>
  <c r="J20" i="397"/>
  <c r="J19" i="397"/>
  <c r="J18" i="397"/>
  <c r="J17" i="397"/>
  <c r="J16" i="397"/>
  <c r="J15" i="397"/>
  <c r="J14" i="397"/>
  <c r="J13" i="397"/>
  <c r="J12" i="397"/>
  <c r="J36" i="396"/>
  <c r="J35" i="396"/>
  <c r="J34" i="396"/>
  <c r="J33" i="396"/>
  <c r="J32" i="396"/>
  <c r="J30" i="396"/>
  <c r="J29" i="396"/>
  <c r="J28" i="396"/>
  <c r="J27" i="396"/>
  <c r="J26" i="396"/>
  <c r="J24" i="396"/>
  <c r="J23" i="396"/>
  <c r="J21" i="396"/>
  <c r="J20" i="396"/>
  <c r="J19" i="396"/>
  <c r="J18" i="396"/>
  <c r="J17" i="396"/>
  <c r="J16" i="396"/>
  <c r="J15" i="396"/>
  <c r="J14" i="396"/>
  <c r="J13" i="396"/>
  <c r="J12" i="396"/>
  <c r="J100" i="395"/>
  <c r="J99" i="395"/>
  <c r="J98" i="395"/>
  <c r="J97" i="395"/>
  <c r="J96" i="395"/>
  <c r="J95" i="395"/>
  <c r="J94" i="395"/>
  <c r="J92" i="395"/>
  <c r="J91" i="395"/>
  <c r="J89" i="395"/>
  <c r="J88" i="395"/>
  <c r="J87" i="395"/>
  <c r="J86" i="395"/>
  <c r="J85" i="395"/>
  <c r="J84" i="395"/>
  <c r="J83" i="395"/>
  <c r="J82" i="395"/>
  <c r="J81" i="395"/>
  <c r="J80" i="395"/>
  <c r="J79" i="395"/>
  <c r="J78" i="395"/>
  <c r="J77" i="395"/>
  <c r="J76" i="395"/>
  <c r="J75" i="395"/>
  <c r="J74" i="395"/>
  <c r="J73" i="395"/>
  <c r="J72" i="395"/>
  <c r="J71" i="395"/>
  <c r="J70" i="395"/>
  <c r="J69" i="395"/>
  <c r="J68" i="395"/>
  <c r="J67" i="395"/>
  <c r="J65" i="395"/>
  <c r="J64" i="395"/>
  <c r="J63" i="395"/>
  <c r="J62" i="395"/>
  <c r="J61" i="395"/>
  <c r="J60" i="395"/>
  <c r="J59" i="395"/>
  <c r="J58" i="395"/>
  <c r="J57" i="395"/>
  <c r="J56" i="395"/>
  <c r="J55" i="395"/>
  <c r="J54" i="395"/>
  <c r="J53" i="395"/>
  <c r="J52" i="395"/>
  <c r="J51" i="395"/>
  <c r="J50" i="395"/>
  <c r="J49" i="395"/>
  <c r="J48" i="395"/>
  <c r="J45" i="395"/>
  <c r="J44" i="395"/>
  <c r="J43" i="395"/>
  <c r="J41" i="395"/>
  <c r="J40" i="395"/>
  <c r="J38" i="395"/>
  <c r="J37" i="395"/>
  <c r="J36" i="395"/>
  <c r="J35" i="395"/>
  <c r="J34" i="395"/>
  <c r="J33" i="395"/>
  <c r="J30" i="395"/>
  <c r="J28" i="395"/>
  <c r="J27" i="395"/>
  <c r="J25" i="395"/>
  <c r="J23" i="395"/>
  <c r="J22" i="395"/>
  <c r="J21" i="395"/>
  <c r="J20" i="395"/>
  <c r="J19" i="395"/>
  <c r="J18" i="395"/>
  <c r="J17" i="395"/>
  <c r="J16" i="395"/>
  <c r="J15" i="395"/>
  <c r="J14" i="395"/>
  <c r="J13" i="395"/>
  <c r="J12" i="395"/>
  <c r="J85" i="394"/>
  <c r="J84" i="394"/>
  <c r="J83" i="394"/>
  <c r="J82" i="394"/>
  <c r="J81" i="394"/>
  <c r="J80" i="394"/>
  <c r="J79" i="394"/>
  <c r="J78" i="394"/>
  <c r="J76" i="394"/>
  <c r="J75" i="394"/>
  <c r="J74" i="394"/>
  <c r="J73" i="394"/>
  <c r="J72" i="394"/>
  <c r="J70" i="394"/>
  <c r="J69" i="394"/>
  <c r="J68" i="394"/>
  <c r="J66" i="394"/>
  <c r="J65" i="394"/>
  <c r="J64" i="394"/>
  <c r="J63" i="394"/>
  <c r="J62" i="394"/>
  <c r="J61" i="394"/>
  <c r="J60" i="394"/>
  <c r="J59" i="394"/>
  <c r="J58" i="394"/>
  <c r="J57" i="394"/>
  <c r="J56" i="394"/>
  <c r="J55" i="394"/>
  <c r="J54" i="394"/>
  <c r="J53" i="394"/>
  <c r="J52" i="394"/>
  <c r="J51" i="394"/>
  <c r="J50" i="394"/>
  <c r="J49" i="394"/>
  <c r="J48" i="394"/>
  <c r="J47" i="394"/>
  <c r="J46" i="394"/>
  <c r="J45" i="394"/>
  <c r="J44" i="394"/>
  <c r="J43" i="394"/>
  <c r="J42" i="394"/>
  <c r="J41" i="394"/>
  <c r="J40" i="394"/>
  <c r="J39" i="394"/>
  <c r="J38" i="394"/>
  <c r="J37" i="394"/>
  <c r="J36" i="394"/>
  <c r="J35" i="394"/>
  <c r="J34" i="394"/>
  <c r="J33" i="394"/>
  <c r="J32" i="394"/>
  <c r="J31" i="394"/>
  <c r="J30" i="394"/>
  <c r="J29" i="394"/>
  <c r="J26" i="394"/>
  <c r="J24" i="394"/>
  <c r="J23" i="394"/>
  <c r="J21" i="394"/>
  <c r="J20" i="394"/>
  <c r="J19" i="394"/>
  <c r="J18" i="394"/>
  <c r="J17" i="394"/>
  <c r="J16" i="394"/>
  <c r="J15" i="394"/>
  <c r="J14" i="394"/>
  <c r="J13" i="394"/>
  <c r="J12" i="394"/>
  <c r="J66" i="393"/>
  <c r="J65" i="393"/>
  <c r="J64" i="393"/>
  <c r="J63" i="393"/>
  <c r="J62" i="393"/>
  <c r="J60" i="393"/>
  <c r="J59" i="393"/>
  <c r="J57" i="393"/>
  <c r="J55" i="393"/>
  <c r="J54" i="393"/>
  <c r="J53" i="393"/>
  <c r="J52" i="393"/>
  <c r="J51" i="393"/>
  <c r="J50" i="393"/>
  <c r="J49" i="393"/>
  <c r="J48" i="393"/>
  <c r="J47" i="393"/>
  <c r="J46" i="393"/>
  <c r="J45" i="393"/>
  <c r="J44" i="393"/>
  <c r="J43" i="393"/>
  <c r="J42" i="393"/>
  <c r="J41" i="393"/>
  <c r="J40" i="393"/>
  <c r="J39" i="393"/>
  <c r="J38" i="393"/>
  <c r="J37" i="393"/>
  <c r="J36" i="393"/>
  <c r="J35" i="393"/>
  <c r="J34" i="393"/>
  <c r="J33" i="393"/>
  <c r="J30" i="393"/>
  <c r="J28" i="393"/>
  <c r="J27" i="393"/>
  <c r="J25" i="393"/>
  <c r="J23" i="393"/>
  <c r="J22" i="393"/>
  <c r="J21" i="393"/>
  <c r="J20" i="393"/>
  <c r="J19" i="393"/>
  <c r="J18" i="393"/>
  <c r="J17" i="393"/>
  <c r="J16" i="393"/>
  <c r="J15" i="393"/>
  <c r="J14" i="393"/>
  <c r="J13" i="393"/>
  <c r="J12" i="393"/>
  <c r="J80" i="392"/>
  <c r="J79" i="392"/>
  <c r="J78" i="392"/>
  <c r="J77" i="392"/>
  <c r="J76" i="392"/>
  <c r="J74" i="392"/>
  <c r="J73" i="392"/>
  <c r="J71" i="392"/>
  <c r="J70" i="392"/>
  <c r="J69" i="392"/>
  <c r="J68" i="392"/>
  <c r="J67" i="392"/>
  <c r="J66" i="392"/>
  <c r="J65" i="392"/>
  <c r="J64" i="392"/>
  <c r="J63" i="392"/>
  <c r="J62" i="392"/>
  <c r="J61" i="392"/>
  <c r="J60" i="392"/>
  <c r="J59" i="392"/>
  <c r="J58" i="392"/>
  <c r="J57" i="392"/>
  <c r="J56" i="392"/>
  <c r="J55" i="392"/>
  <c r="J54" i="392"/>
  <c r="J53" i="392"/>
  <c r="J52" i="392"/>
  <c r="J51" i="392"/>
  <c r="J50" i="392"/>
  <c r="J49" i="392"/>
  <c r="J48" i="392"/>
  <c r="J47" i="392"/>
  <c r="J46" i="392"/>
  <c r="J45" i="392"/>
  <c r="J44" i="392"/>
  <c r="J43" i="392"/>
  <c r="J42" i="392"/>
  <c r="J41" i="392"/>
  <c r="J40" i="392"/>
  <c r="J39" i="392"/>
  <c r="J38" i="392"/>
  <c r="J37" i="392"/>
  <c r="J36" i="392"/>
  <c r="J35" i="392"/>
  <c r="J32" i="392"/>
  <c r="J30" i="392"/>
  <c r="J28" i="392"/>
  <c r="J27" i="392"/>
  <c r="J25" i="392"/>
  <c r="J23" i="392"/>
  <c r="J22" i="392"/>
  <c r="J21" i="392"/>
  <c r="J20" i="392"/>
  <c r="J19" i="392"/>
  <c r="J18" i="392"/>
  <c r="J17" i="392"/>
  <c r="J16" i="392"/>
  <c r="J15" i="392"/>
  <c r="J14" i="392"/>
  <c r="J13" i="392"/>
  <c r="J12" i="392"/>
  <c r="J104" i="391"/>
  <c r="J103" i="391"/>
  <c r="J102" i="391"/>
  <c r="J101" i="391"/>
  <c r="J100" i="391"/>
  <c r="J98" i="391"/>
  <c r="J97" i="391"/>
  <c r="J95" i="391"/>
  <c r="J94" i="391"/>
  <c r="J93" i="391"/>
  <c r="J92" i="391"/>
  <c r="J91" i="391"/>
  <c r="J90" i="391"/>
  <c r="J89" i="391"/>
  <c r="J88" i="391"/>
  <c r="J87" i="391"/>
  <c r="J86" i="391"/>
  <c r="J85" i="391"/>
  <c r="J84" i="391"/>
  <c r="J83" i="391"/>
  <c r="J82" i="391"/>
  <c r="J81" i="391"/>
  <c r="J80" i="391"/>
  <c r="J79" i="391"/>
  <c r="J78" i="391"/>
  <c r="J77" i="391"/>
  <c r="J76" i="391"/>
  <c r="J75" i="391"/>
  <c r="J74" i="391"/>
  <c r="J73" i="391"/>
  <c r="J72" i="391"/>
  <c r="J71" i="391"/>
  <c r="J70" i="391"/>
  <c r="J69" i="391"/>
  <c r="J67" i="391"/>
  <c r="J66" i="391"/>
  <c r="J65" i="391"/>
  <c r="J64" i="391"/>
  <c r="J63" i="391"/>
  <c r="J62" i="391"/>
  <c r="J61" i="391"/>
  <c r="J60" i="391"/>
  <c r="J59" i="391"/>
  <c r="J58" i="391"/>
  <c r="J57" i="391"/>
  <c r="J56" i="391"/>
  <c r="J55" i="391"/>
  <c r="J54" i="391"/>
  <c r="J53" i="391"/>
  <c r="J52" i="391"/>
  <c r="J51" i="391"/>
  <c r="J50" i="391"/>
  <c r="J49" i="391"/>
  <c r="J48" i="391"/>
  <c r="J47" i="391"/>
  <c r="J46" i="391"/>
  <c r="J45" i="391"/>
  <c r="J44" i="391"/>
  <c r="J43" i="391"/>
  <c r="J42" i="391"/>
  <c r="J41" i="391"/>
  <c r="J40" i="391"/>
  <c r="J39" i="391"/>
  <c r="J38" i="391"/>
  <c r="J37" i="391"/>
  <c r="J36" i="391"/>
  <c r="J33" i="391"/>
  <c r="J31" i="391"/>
  <c r="J30" i="391"/>
  <c r="J28" i="391"/>
  <c r="J26" i="391"/>
  <c r="J25" i="391"/>
  <c r="J24" i="391"/>
  <c r="J23" i="391"/>
  <c r="J22" i="391"/>
  <c r="J21" i="391"/>
  <c r="J20" i="391"/>
  <c r="J19" i="391"/>
  <c r="J18" i="391"/>
  <c r="J17" i="391"/>
  <c r="J16" i="391"/>
  <c r="J15" i="391"/>
  <c r="J14" i="391"/>
  <c r="J13" i="391"/>
  <c r="J12" i="391"/>
  <c r="J50" i="390"/>
  <c r="J47" i="390"/>
  <c r="J46" i="390"/>
  <c r="J44" i="390"/>
  <c r="J43" i="390"/>
  <c r="J42" i="390"/>
  <c r="J41" i="390"/>
  <c r="J40" i="390"/>
  <c r="J39" i="390"/>
  <c r="J38" i="390"/>
  <c r="J37" i="390"/>
  <c r="J36" i="390"/>
  <c r="J35" i="390"/>
  <c r="J34" i="390"/>
  <c r="J33" i="390"/>
  <c r="J32" i="390"/>
  <c r="J31" i="390"/>
  <c r="J30" i="390"/>
  <c r="J29" i="390"/>
  <c r="J28" i="390"/>
  <c r="J25" i="390"/>
  <c r="J23" i="390"/>
  <c r="J22" i="390"/>
  <c r="J21" i="390"/>
  <c r="J20" i="390"/>
  <c r="J19" i="390"/>
  <c r="J18" i="390"/>
  <c r="J17" i="390"/>
  <c r="J16" i="390"/>
  <c r="J15" i="390"/>
  <c r="J14" i="390"/>
  <c r="J13" i="390"/>
  <c r="J12" i="390"/>
  <c r="J34" i="389"/>
  <c r="J33" i="389"/>
  <c r="J32" i="389"/>
  <c r="J31" i="389"/>
  <c r="J30" i="389"/>
  <c r="J29" i="389"/>
  <c r="J28" i="389"/>
  <c r="J27" i="389"/>
  <c r="J26" i="389"/>
  <c r="J25" i="389"/>
  <c r="J24" i="389"/>
  <c r="J21" i="389"/>
  <c r="J20" i="389"/>
  <c r="J19" i="389"/>
  <c r="J18" i="389"/>
  <c r="J17" i="389"/>
  <c r="J16" i="389"/>
  <c r="J15" i="389"/>
  <c r="J14" i="389"/>
  <c r="J13" i="389"/>
  <c r="J12" i="389"/>
  <c r="J87" i="388"/>
  <c r="J86" i="388"/>
  <c r="J85" i="388"/>
  <c r="J84" i="388"/>
  <c r="J83" i="388"/>
  <c r="J82" i="388"/>
  <c r="J79" i="388"/>
  <c r="J78" i="388"/>
  <c r="J76" i="388"/>
  <c r="J75" i="388"/>
  <c r="J74" i="388"/>
  <c r="J73" i="388"/>
  <c r="J72" i="388"/>
  <c r="J71" i="388"/>
  <c r="J70" i="388"/>
  <c r="J69" i="388"/>
  <c r="J68" i="388"/>
  <c r="J67" i="388"/>
  <c r="J66" i="388"/>
  <c r="J65" i="388"/>
  <c r="J64" i="388"/>
  <c r="J63" i="388"/>
  <c r="J62" i="388"/>
  <c r="J61" i="388"/>
  <c r="J60" i="388"/>
  <c r="J59" i="388"/>
  <c r="J58" i="388"/>
  <c r="J57" i="388"/>
  <c r="J56" i="388"/>
  <c r="J55" i="388"/>
  <c r="J54" i="388"/>
  <c r="J53" i="388"/>
  <c r="J52" i="388"/>
  <c r="J51" i="388"/>
  <c r="J50" i="388"/>
  <c r="J49" i="388"/>
  <c r="J48" i="388"/>
  <c r="J47" i="388"/>
  <c r="J46" i="388"/>
  <c r="J45" i="388"/>
  <c r="J44" i="388"/>
  <c r="J43" i="388"/>
  <c r="J42" i="388"/>
  <c r="J41" i="388"/>
  <c r="J40" i="388"/>
  <c r="J39" i="388"/>
  <c r="J38" i="388"/>
  <c r="J37" i="388"/>
  <c r="J36" i="388"/>
  <c r="J35" i="388"/>
  <c r="J34" i="388"/>
  <c r="J33" i="388"/>
  <c r="J30" i="388"/>
  <c r="J29" i="388"/>
  <c r="J28" i="388"/>
  <c r="J27" i="388"/>
  <c r="J26" i="388"/>
  <c r="J25" i="388"/>
  <c r="J24" i="388"/>
  <c r="J23" i="388"/>
  <c r="J22" i="388"/>
  <c r="J21" i="388"/>
  <c r="J20" i="388"/>
  <c r="J19" i="388"/>
  <c r="J18" i="388"/>
  <c r="J17" i="388"/>
  <c r="J16" i="388"/>
  <c r="J15" i="388"/>
  <c r="J14" i="388"/>
  <c r="J13" i="388"/>
  <c r="J12" i="388"/>
  <c r="J34" i="387"/>
  <c r="J33" i="387"/>
  <c r="J32" i="387"/>
  <c r="J31" i="387"/>
  <c r="J30" i="387"/>
  <c r="J29" i="387"/>
  <c r="J28" i="387"/>
  <c r="J27" i="387"/>
  <c r="J26" i="387"/>
  <c r="J25" i="387"/>
  <c r="J24" i="387"/>
  <c r="J21" i="387"/>
  <c r="J20" i="387"/>
  <c r="J19" i="387"/>
  <c r="J18" i="387"/>
  <c r="J17" i="387"/>
  <c r="J16" i="387"/>
  <c r="J15" i="387"/>
  <c r="J14" i="387"/>
  <c r="J13" i="387"/>
  <c r="J12" i="387"/>
  <c r="J88" i="386"/>
  <c r="J87" i="386"/>
  <c r="J86" i="386"/>
  <c r="J85" i="386"/>
  <c r="J84" i="386"/>
  <c r="J83" i="386"/>
  <c r="J80" i="386"/>
  <c r="J79" i="386"/>
  <c r="J77" i="386"/>
  <c r="J76" i="386"/>
  <c r="J75" i="386"/>
  <c r="J74" i="386"/>
  <c r="J73" i="386"/>
  <c r="J72" i="386"/>
  <c r="J71" i="386"/>
  <c r="J70" i="386"/>
  <c r="J69" i="386"/>
  <c r="J68" i="386"/>
  <c r="J67" i="386"/>
  <c r="J66" i="386"/>
  <c r="J65" i="386"/>
  <c r="J64" i="386"/>
  <c r="J63" i="386"/>
  <c r="J62" i="386"/>
  <c r="J61" i="386"/>
  <c r="J60" i="386"/>
  <c r="J59" i="386"/>
  <c r="J58" i="386"/>
  <c r="J57" i="386"/>
  <c r="J56" i="386"/>
  <c r="J55" i="386"/>
  <c r="J54" i="386"/>
  <c r="J53" i="386"/>
  <c r="J52" i="386"/>
  <c r="J51" i="386"/>
  <c r="J50" i="386"/>
  <c r="J49" i="386"/>
  <c r="J48" i="386"/>
  <c r="J47" i="386"/>
  <c r="J46" i="386"/>
  <c r="J45" i="386"/>
  <c r="J44" i="386"/>
  <c r="J43" i="386"/>
  <c r="J42" i="386"/>
  <c r="J41" i="386"/>
  <c r="J40" i="386"/>
  <c r="J39" i="386"/>
  <c r="J38" i="386"/>
  <c r="J37" i="386"/>
  <c r="J36" i="386"/>
  <c r="J35" i="386"/>
  <c r="J34" i="386"/>
  <c r="J33" i="386"/>
  <c r="J30" i="386"/>
  <c r="J29" i="386"/>
  <c r="J28" i="386"/>
  <c r="J27" i="386"/>
  <c r="J26" i="386"/>
  <c r="J25" i="386"/>
  <c r="J24" i="386"/>
  <c r="J23" i="386"/>
  <c r="J22" i="386"/>
  <c r="J21" i="386"/>
  <c r="J20" i="386"/>
  <c r="J19" i="386"/>
  <c r="J18" i="386"/>
  <c r="J17" i="386"/>
  <c r="J16" i="386"/>
  <c r="J15" i="386"/>
  <c r="J14" i="386"/>
  <c r="J13" i="386"/>
  <c r="J12" i="386"/>
  <c r="J35" i="385"/>
  <c r="J34" i="385"/>
  <c r="J33" i="385"/>
  <c r="J32" i="385"/>
  <c r="J31" i="385"/>
  <c r="J30" i="385"/>
  <c r="J29" i="385"/>
  <c r="J28" i="385"/>
  <c r="J27" i="385"/>
  <c r="J26" i="385"/>
  <c r="J23" i="385"/>
  <c r="J22" i="385"/>
  <c r="J21" i="385"/>
  <c r="J20" i="385"/>
  <c r="J19" i="385"/>
  <c r="J18" i="385"/>
  <c r="J17" i="385"/>
  <c r="J16" i="385"/>
  <c r="J15" i="385"/>
  <c r="J14" i="385"/>
  <c r="J13" i="385"/>
  <c r="J12" i="385"/>
  <c r="J94" i="384"/>
  <c r="J93" i="384"/>
  <c r="J92" i="384"/>
  <c r="J91" i="384"/>
  <c r="J90" i="384"/>
  <c r="J89" i="384"/>
  <c r="J88" i="384"/>
  <c r="J85" i="384"/>
  <c r="J84" i="384"/>
  <c r="J82" i="384"/>
  <c r="J81" i="384"/>
  <c r="J80" i="384"/>
  <c r="J79" i="384"/>
  <c r="J78" i="384"/>
  <c r="J77" i="384"/>
  <c r="J76" i="384"/>
  <c r="J75" i="384"/>
  <c r="J74" i="384"/>
  <c r="J73" i="384"/>
  <c r="J72" i="384"/>
  <c r="J71" i="384"/>
  <c r="J70" i="384"/>
  <c r="J69" i="384"/>
  <c r="J68" i="384"/>
  <c r="J67" i="384"/>
  <c r="J66" i="384"/>
  <c r="J65" i="384"/>
  <c r="J64" i="384"/>
  <c r="J63" i="384"/>
  <c r="J62" i="384"/>
  <c r="J61" i="384"/>
  <c r="J60" i="384"/>
  <c r="J59" i="384"/>
  <c r="J58" i="384"/>
  <c r="J57" i="384"/>
  <c r="J56" i="384"/>
  <c r="J55" i="384"/>
  <c r="J54" i="384"/>
  <c r="J53" i="384"/>
  <c r="J52" i="384"/>
  <c r="J51" i="384"/>
  <c r="J50" i="384"/>
  <c r="J49" i="384"/>
  <c r="J48" i="384"/>
  <c r="J47" i="384"/>
  <c r="J46" i="384"/>
  <c r="J45" i="384"/>
  <c r="J44" i="384"/>
  <c r="J43" i="384"/>
  <c r="J42" i="384"/>
  <c r="J41" i="384"/>
  <c r="J40" i="384"/>
  <c r="J39" i="384"/>
  <c r="J38" i="384"/>
  <c r="J37" i="384"/>
  <c r="J36" i="384"/>
  <c r="J35" i="384"/>
  <c r="J34" i="384"/>
  <c r="J33" i="384"/>
  <c r="J30" i="384"/>
  <c r="J29" i="384"/>
  <c r="J28" i="384"/>
  <c r="J27" i="384"/>
  <c r="J26" i="384"/>
  <c r="J25" i="384"/>
  <c r="J24" i="384"/>
  <c r="J23" i="384"/>
  <c r="J22" i="384"/>
  <c r="J21" i="384"/>
  <c r="J20" i="384"/>
  <c r="J19" i="384"/>
  <c r="J18" i="384"/>
  <c r="J17" i="384"/>
  <c r="J16" i="384"/>
  <c r="J15" i="384"/>
  <c r="J14" i="384"/>
  <c r="J13" i="384"/>
  <c r="J12" i="384"/>
  <c r="J12" i="383"/>
  <c r="J12" i="382"/>
  <c r="J12" i="381"/>
  <c r="J12" i="380"/>
  <c r="J12" i="379"/>
  <c r="J12" i="378"/>
  <c r="J13" i="377"/>
  <c r="J12" i="377"/>
  <c r="J43" i="376"/>
  <c r="J42" i="376"/>
  <c r="J41" i="376"/>
  <c r="J40" i="376"/>
  <c r="J38" i="376"/>
  <c r="J37" i="376"/>
  <c r="J36" i="376"/>
  <c r="J35" i="376"/>
  <c r="J34" i="376"/>
  <c r="J33" i="376"/>
  <c r="J31" i="376"/>
  <c r="J30" i="376"/>
  <c r="J28" i="376"/>
  <c r="J27" i="376"/>
  <c r="J26" i="376"/>
  <c r="J24" i="376"/>
  <c r="J23" i="376"/>
  <c r="J22" i="376"/>
  <c r="J21" i="376"/>
  <c r="J20" i="376"/>
  <c r="J19" i="376"/>
  <c r="J18" i="376"/>
  <c r="J17" i="376"/>
  <c r="J16" i="376"/>
  <c r="J15" i="376"/>
  <c r="J14" i="376"/>
  <c r="J13" i="376"/>
  <c r="J12" i="376"/>
  <c r="J42" i="375"/>
  <c r="J41" i="375"/>
  <c r="J40" i="375"/>
  <c r="J39" i="375"/>
  <c r="J38" i="375"/>
  <c r="J37" i="375"/>
  <c r="J36" i="375"/>
  <c r="J34" i="375"/>
  <c r="J33" i="375"/>
  <c r="J32" i="375"/>
  <c r="J31" i="375"/>
  <c r="J29" i="375"/>
  <c r="J27" i="375"/>
  <c r="J25" i="375"/>
  <c r="J24" i="375"/>
  <c r="J22" i="375"/>
  <c r="J21" i="375"/>
  <c r="J20" i="375"/>
  <c r="J19" i="375"/>
  <c r="J18" i="375"/>
  <c r="J17" i="375"/>
  <c r="J16" i="375"/>
  <c r="J15" i="375"/>
  <c r="J14" i="375"/>
  <c r="J13" i="375"/>
  <c r="J12" i="375"/>
  <c r="J40" i="374"/>
  <c r="J39" i="374"/>
  <c r="J38" i="374"/>
  <c r="J37" i="374"/>
  <c r="J36" i="374"/>
  <c r="J34" i="374"/>
  <c r="J33" i="374"/>
  <c r="J32" i="374"/>
  <c r="J31" i="374"/>
  <c r="J29" i="374"/>
  <c r="J27" i="374"/>
  <c r="J26" i="374"/>
  <c r="J25" i="374"/>
  <c r="J23" i="374"/>
  <c r="J22" i="374"/>
  <c r="J21" i="374"/>
  <c r="J20" i="374"/>
  <c r="J19" i="374"/>
  <c r="J18" i="374"/>
  <c r="J17" i="374"/>
  <c r="J16" i="374"/>
  <c r="J15" i="374"/>
  <c r="J14" i="374"/>
  <c r="J13" i="374"/>
  <c r="J12" i="374"/>
  <c r="J35" i="373"/>
  <c r="J34" i="373"/>
  <c r="J33" i="373"/>
  <c r="J32" i="373"/>
  <c r="J31" i="373"/>
  <c r="J29" i="373"/>
  <c r="J28" i="373"/>
  <c r="J26" i="373"/>
  <c r="J24" i="373"/>
  <c r="J23" i="373"/>
  <c r="J21" i="373"/>
  <c r="J20" i="373"/>
  <c r="J19" i="373"/>
  <c r="J18" i="373"/>
  <c r="J17" i="373"/>
  <c r="J16" i="373"/>
  <c r="J15" i="373"/>
  <c r="J14" i="373"/>
  <c r="J13" i="373"/>
  <c r="J12" i="373"/>
  <c r="J26" i="372"/>
  <c r="J25" i="372"/>
  <c r="J24" i="372"/>
  <c r="J23" i="372"/>
  <c r="J21" i="372"/>
  <c r="J20" i="372"/>
  <c r="J18" i="372"/>
  <c r="J17" i="372"/>
  <c r="J16" i="372"/>
  <c r="J15" i="372"/>
  <c r="J14" i="372"/>
  <c r="J13" i="372"/>
  <c r="J12" i="372"/>
  <c r="J26" i="371"/>
  <c r="J25" i="371"/>
  <c r="J24" i="371"/>
  <c r="J23" i="371"/>
  <c r="J21" i="371"/>
  <c r="J20" i="371"/>
  <c r="J18" i="371"/>
  <c r="J17" i="371"/>
  <c r="J16" i="371"/>
  <c r="J15" i="371"/>
  <c r="J14" i="371"/>
  <c r="J13" i="371"/>
  <c r="J12" i="371"/>
  <c r="J37" i="370"/>
  <c r="J36" i="370"/>
  <c r="J35" i="370"/>
  <c r="J34" i="370"/>
  <c r="J33" i="370"/>
  <c r="J31" i="370"/>
  <c r="J30" i="370"/>
  <c r="J28" i="370"/>
  <c r="J26" i="370"/>
  <c r="J25" i="370"/>
  <c r="J23" i="370"/>
  <c r="J22" i="370"/>
  <c r="J21" i="370"/>
  <c r="J20" i="370"/>
  <c r="J19" i="370"/>
  <c r="J18" i="370"/>
  <c r="J17" i="370"/>
  <c r="J16" i="370"/>
  <c r="J15" i="370"/>
  <c r="J14" i="370"/>
  <c r="J13" i="370"/>
  <c r="J12" i="370"/>
  <c r="J12" i="369"/>
  <c r="J12" i="368"/>
  <c r="J12" i="367"/>
  <c r="J12" i="366"/>
  <c r="J12" i="365"/>
  <c r="J12" i="364"/>
  <c r="J12" i="363"/>
  <c r="J12" i="362"/>
  <c r="J24" i="361"/>
  <c r="J22" i="361"/>
  <c r="J21" i="361"/>
  <c r="J19" i="361"/>
  <c r="J17" i="361"/>
  <c r="J16" i="361"/>
  <c r="J15" i="361"/>
  <c r="J14" i="361"/>
  <c r="J13" i="361"/>
  <c r="J12" i="360"/>
  <c r="J12" i="359"/>
  <c r="J12" i="358"/>
  <c r="J12" i="357"/>
  <c r="J14" i="356"/>
  <c r="J13" i="356"/>
  <c r="J12" i="356"/>
  <c r="J58" i="355"/>
  <c r="J57" i="355"/>
  <c r="J55" i="355"/>
  <c r="J52" i="355"/>
  <c r="J51" i="355"/>
  <c r="J50" i="355"/>
  <c r="J49" i="355"/>
  <c r="J48" i="355"/>
  <c r="J47" i="355"/>
  <c r="J46" i="355"/>
  <c r="J45" i="355"/>
  <c r="J44" i="355"/>
  <c r="J43" i="355"/>
  <c r="J42" i="355"/>
  <c r="J41" i="355"/>
  <c r="J40" i="355"/>
  <c r="J39" i="355"/>
  <c r="J38" i="355"/>
  <c r="J36" i="355"/>
  <c r="J35" i="355"/>
  <c r="J33" i="355"/>
  <c r="J32" i="355"/>
  <c r="J30" i="355"/>
  <c r="J29" i="355"/>
  <c r="J28" i="355"/>
  <c r="J27" i="355"/>
  <c r="J26" i="355"/>
  <c r="J25" i="355"/>
  <c r="J24" i="355"/>
  <c r="J23" i="355"/>
  <c r="J22" i="355"/>
  <c r="J21" i="355"/>
  <c r="J20" i="355"/>
  <c r="J19" i="355"/>
  <c r="J18" i="355"/>
  <c r="J17" i="355"/>
  <c r="J16" i="355"/>
  <c r="J15" i="355"/>
  <c r="J12" i="355"/>
  <c r="J57" i="354"/>
  <c r="J56" i="354"/>
  <c r="J54" i="354"/>
  <c r="J51" i="354"/>
  <c r="J50" i="354"/>
  <c r="J49" i="354"/>
  <c r="J48" i="354"/>
  <c r="J47" i="354"/>
  <c r="J46" i="354"/>
  <c r="J45" i="354"/>
  <c r="J44" i="354"/>
  <c r="J43" i="354"/>
  <c r="J42" i="354"/>
  <c r="J41" i="354"/>
  <c r="J40" i="354"/>
  <c r="J39" i="354"/>
  <c r="J38" i="354"/>
  <c r="J37" i="354"/>
  <c r="J36" i="354"/>
  <c r="J34" i="354"/>
  <c r="J33" i="354"/>
  <c r="J31" i="354"/>
  <c r="J30" i="354"/>
  <c r="J28" i="354"/>
  <c r="J27" i="354"/>
  <c r="J26" i="354"/>
  <c r="J25" i="354"/>
  <c r="J24" i="354"/>
  <c r="J23" i="354"/>
  <c r="J22" i="354"/>
  <c r="J21" i="354"/>
  <c r="J20" i="354"/>
  <c r="J19" i="354"/>
  <c r="J18" i="354"/>
  <c r="J17" i="354"/>
  <c r="J16" i="354"/>
  <c r="J15" i="354"/>
  <c r="J12" i="354"/>
  <c r="J37" i="353"/>
  <c r="J36" i="353"/>
  <c r="J34" i="353"/>
  <c r="J31" i="353"/>
  <c r="J30" i="353"/>
  <c r="J29" i="353"/>
  <c r="J28" i="353"/>
  <c r="J27" i="353"/>
  <c r="J26" i="353"/>
  <c r="J25" i="353"/>
  <c r="J24" i="353"/>
  <c r="J23" i="353"/>
  <c r="J22" i="353"/>
  <c r="J21" i="353"/>
  <c r="J20" i="353"/>
  <c r="J19" i="353"/>
  <c r="J18" i="353"/>
  <c r="J17" i="353"/>
  <c r="J16" i="353"/>
  <c r="J15" i="353"/>
  <c r="J13" i="353"/>
  <c r="J12" i="353"/>
  <c r="J66" i="352"/>
  <c r="J65" i="352"/>
  <c r="J63" i="352"/>
  <c r="J60" i="352"/>
  <c r="J59" i="352"/>
  <c r="J58" i="352"/>
  <c r="J57" i="352"/>
  <c r="J56" i="352"/>
  <c r="J37" i="352"/>
  <c r="J36" i="352"/>
  <c r="J34" i="352"/>
  <c r="J33" i="352"/>
  <c r="J32" i="352"/>
  <c r="J31" i="352"/>
  <c r="J30" i="352"/>
  <c r="J29" i="352"/>
  <c r="J28" i="352"/>
  <c r="J27" i="352"/>
  <c r="J26" i="352"/>
  <c r="J25" i="352"/>
  <c r="J24" i="352"/>
  <c r="J23" i="352"/>
  <c r="J22" i="352"/>
  <c r="J21" i="352"/>
  <c r="J18" i="352"/>
  <c r="J17" i="352"/>
  <c r="J16" i="352"/>
  <c r="J15" i="352"/>
  <c r="J14" i="352"/>
  <c r="J12" i="352"/>
  <c r="J90" i="351"/>
  <c r="J89" i="351"/>
  <c r="J87" i="351"/>
  <c r="J84" i="351"/>
  <c r="J82" i="351"/>
  <c r="J81" i="351"/>
  <c r="J80" i="351"/>
  <c r="J79" i="351"/>
  <c r="J78" i="351"/>
  <c r="J77" i="351"/>
  <c r="J76" i="351"/>
  <c r="J75" i="351"/>
  <c r="J74" i="351"/>
  <c r="J73" i="351"/>
  <c r="J72" i="351"/>
  <c r="J71" i="351"/>
  <c r="J70" i="351"/>
  <c r="J69" i="351"/>
  <c r="J68" i="351"/>
  <c r="J67" i="351"/>
  <c r="J66" i="351"/>
  <c r="J65" i="351"/>
  <c r="J64" i="351"/>
  <c r="J63" i="351"/>
  <c r="J62" i="351"/>
  <c r="J61" i="351"/>
  <c r="J60" i="351"/>
  <c r="J59" i="351"/>
  <c r="J58" i="351"/>
  <c r="J57" i="351"/>
  <c r="J56" i="351"/>
  <c r="J55" i="351"/>
  <c r="J54" i="351"/>
  <c r="J53" i="351"/>
  <c r="J52" i="351"/>
  <c r="J51" i="351"/>
  <c r="J50" i="351"/>
  <c r="J49" i="351"/>
  <c r="J48" i="351"/>
  <c r="J47" i="351"/>
  <c r="J46" i="351"/>
  <c r="J45" i="351"/>
  <c r="J44" i="351"/>
  <c r="J42" i="351"/>
  <c r="J41" i="351"/>
  <c r="J39" i="351"/>
  <c r="J38" i="351"/>
  <c r="J36" i="351"/>
  <c r="J35" i="351"/>
  <c r="J34" i="351"/>
  <c r="J33" i="351"/>
  <c r="J32" i="351"/>
  <c r="J31" i="351"/>
  <c r="J30" i="351"/>
  <c r="J29" i="351"/>
  <c r="J28" i="351"/>
  <c r="J27" i="351"/>
  <c r="J26" i="351"/>
  <c r="J25" i="351"/>
  <c r="J24" i="351"/>
  <c r="J23" i="351"/>
  <c r="J22" i="351"/>
  <c r="J21" i="351"/>
  <c r="J18" i="351"/>
  <c r="J17" i="351"/>
  <c r="J16" i="351"/>
  <c r="J15" i="351"/>
  <c r="J14" i="351"/>
  <c r="J12" i="351"/>
  <c r="J23" i="350"/>
  <c r="J22" i="350"/>
  <c r="J21" i="350"/>
  <c r="J20" i="350"/>
  <c r="J19" i="350"/>
  <c r="J18" i="350"/>
  <c r="J17" i="350"/>
  <c r="J16" i="350"/>
  <c r="J13" i="350"/>
  <c r="J12" i="350"/>
  <c r="J21" i="349"/>
  <c r="J20" i="349"/>
  <c r="J19" i="349"/>
  <c r="J18" i="349"/>
  <c r="J17" i="349"/>
  <c r="J16" i="349"/>
  <c r="J13" i="349"/>
  <c r="J12" i="349"/>
  <c r="J24" i="348"/>
  <c r="J23" i="348"/>
  <c r="J22" i="348"/>
  <c r="J21" i="348"/>
  <c r="J20" i="348"/>
  <c r="J19" i="348"/>
  <c r="J18" i="348"/>
  <c r="J17" i="348"/>
  <c r="J15" i="348"/>
  <c r="J14" i="348"/>
  <c r="J13" i="348"/>
  <c r="J12" i="348"/>
  <c r="J82" i="347"/>
  <c r="J80" i="347"/>
  <c r="J67" i="347"/>
  <c r="J65" i="347"/>
  <c r="J64" i="347"/>
  <c r="J62" i="347"/>
  <c r="J61" i="347"/>
  <c r="J60" i="347"/>
  <c r="J59" i="347"/>
  <c r="J58" i="347"/>
  <c r="J57" i="347"/>
  <c r="J12" i="347"/>
  <c r="J12" i="346"/>
  <c r="J12" i="345"/>
  <c r="J12" i="344"/>
  <c r="J49" i="334"/>
  <c r="J48" i="334"/>
  <c r="J47" i="334"/>
  <c r="J46" i="334"/>
  <c r="J45" i="334"/>
  <c r="J44" i="334"/>
  <c r="J43" i="334"/>
  <c r="J42" i="334"/>
  <c r="J41" i="334"/>
  <c r="J40" i="334"/>
  <c r="J39" i="334"/>
  <c r="J38" i="334"/>
  <c r="J37" i="334"/>
  <c r="J36" i="334"/>
  <c r="J35" i="334"/>
  <c r="J34" i="334"/>
  <c r="J33" i="334"/>
  <c r="J32" i="334"/>
  <c r="J31" i="334"/>
  <c r="J30" i="334"/>
  <c r="J29" i="334"/>
  <c r="J28" i="334"/>
  <c r="J27" i="334"/>
  <c r="J26" i="334"/>
  <c r="J23" i="334"/>
  <c r="J22" i="334"/>
  <c r="J21" i="334"/>
  <c r="J20" i="334"/>
  <c r="J19" i="334"/>
  <c r="J18" i="334"/>
  <c r="J17" i="334"/>
  <c r="J15" i="334"/>
  <c r="J14" i="334"/>
  <c r="J13" i="334"/>
  <c r="J12" i="334"/>
  <c r="J12" i="333"/>
  <c r="J12" i="332"/>
  <c r="J12" i="331"/>
  <c r="J28" i="330"/>
  <c r="J27" i="330"/>
  <c r="J26" i="330"/>
  <c r="J25" i="330"/>
  <c r="J24" i="330"/>
  <c r="J23" i="330"/>
  <c r="J22" i="330"/>
  <c r="J21" i="330"/>
  <c r="J20" i="330"/>
  <c r="J19" i="330"/>
  <c r="J18" i="330"/>
  <c r="J17" i="330"/>
  <c r="J16" i="330"/>
  <c r="J14" i="330"/>
  <c r="J13" i="330"/>
  <c r="J12" i="330"/>
  <c r="J12" i="329"/>
  <c r="J12" i="328"/>
  <c r="J12" i="327"/>
  <c r="J12" i="326"/>
  <c r="J136" i="326" s="1"/>
  <c r="J85" i="325"/>
  <c r="J84" i="325"/>
  <c r="J83" i="325"/>
  <c r="J82" i="325"/>
  <c r="J81" i="325"/>
  <c r="J80" i="325"/>
  <c r="J79" i="325"/>
  <c r="J78" i="325"/>
  <c r="J77" i="325"/>
  <c r="J76" i="325"/>
  <c r="J75" i="325"/>
  <c r="J74" i="325"/>
  <c r="J73" i="325"/>
  <c r="J72" i="325"/>
  <c r="J71" i="325"/>
  <c r="J70" i="325"/>
  <c r="J69" i="325"/>
  <c r="J68" i="325"/>
  <c r="J67" i="325"/>
  <c r="J66" i="325"/>
  <c r="J65" i="325"/>
  <c r="J64" i="325"/>
  <c r="J63" i="325"/>
  <c r="J62" i="325"/>
  <c r="J61" i="325"/>
  <c r="J60" i="325"/>
  <c r="J14" i="325"/>
  <c r="J13" i="325"/>
  <c r="J12" i="325"/>
  <c r="J12" i="324"/>
  <c r="J12" i="323"/>
  <c r="J23" i="322"/>
  <c r="J21" i="322"/>
  <c r="J20" i="322"/>
  <c r="J19" i="322"/>
  <c r="J18" i="322"/>
  <c r="J17" i="322"/>
  <c r="J16" i="322"/>
  <c r="J15" i="322"/>
  <c r="J14" i="322"/>
  <c r="J13" i="322"/>
  <c r="J12" i="322"/>
  <c r="J51" i="321"/>
  <c r="J49" i="321"/>
  <c r="J48" i="321"/>
  <c r="J47" i="321"/>
  <c r="J12" i="321"/>
  <c r="J12" i="320"/>
  <c r="J12" i="319"/>
  <c r="J12" i="318"/>
  <c r="J12" i="317"/>
  <c r="J26" i="315"/>
  <c r="J25" i="315"/>
  <c r="J24" i="315"/>
  <c r="J23" i="315"/>
  <c r="J21" i="315"/>
  <c r="J20" i="315"/>
  <c r="J19" i="315"/>
  <c r="J17" i="315"/>
  <c r="J16" i="315"/>
  <c r="J15" i="315"/>
  <c r="J14" i="315"/>
  <c r="J13" i="315"/>
  <c r="J12" i="315"/>
  <c r="J12" i="314"/>
  <c r="J35" i="313"/>
  <c r="J34" i="313"/>
  <c r="J33" i="313"/>
  <c r="J32" i="313"/>
  <c r="J31" i="313"/>
  <c r="J13" i="313"/>
  <c r="J12" i="313"/>
  <c r="J12" i="312"/>
  <c r="J12" i="311"/>
  <c r="J12" i="310"/>
  <c r="J23" i="309"/>
  <c r="J22" i="309"/>
  <c r="J21" i="309"/>
  <c r="J20" i="309"/>
  <c r="J19" i="309"/>
  <c r="J18" i="309"/>
  <c r="J17" i="309"/>
  <c r="J16" i="309"/>
  <c r="J13" i="309"/>
  <c r="J12" i="309"/>
  <c r="J22" i="308"/>
  <c r="J21" i="308"/>
  <c r="J20" i="308"/>
  <c r="J19" i="308"/>
  <c r="J18" i="308"/>
  <c r="J17" i="308"/>
  <c r="J16" i="308"/>
  <c r="J13" i="308"/>
  <c r="J12" i="308"/>
  <c r="J12" i="307"/>
  <c r="J118" i="334" l="1"/>
  <c r="G292" i="1" s="1"/>
  <c r="J105" i="391"/>
  <c r="G343" i="1" s="1"/>
  <c r="J75" i="344"/>
  <c r="G294" i="1" s="1"/>
  <c r="G334" i="1"/>
  <c r="J32" i="416"/>
  <c r="G76" i="1" s="1"/>
  <c r="J41" i="415"/>
  <c r="G52" i="1" s="1"/>
  <c r="J26" i="414"/>
  <c r="G48" i="1" s="1"/>
  <c r="J27" i="413"/>
  <c r="G23" i="1" s="1"/>
  <c r="J28" i="409"/>
  <c r="G361" i="1" s="1"/>
  <c r="J53" i="407"/>
  <c r="G359" i="1" s="1"/>
  <c r="J20" i="412"/>
  <c r="G364" i="1" s="1"/>
  <c r="J28" i="408"/>
  <c r="G360" i="1" s="1"/>
  <c r="J23" i="411"/>
  <c r="G363" i="1" s="1"/>
  <c r="J25" i="410"/>
  <c r="G362" i="1" s="1"/>
  <c r="J99" i="404"/>
  <c r="G356" i="1" s="1"/>
  <c r="J103" i="405"/>
  <c r="G357" i="1" s="1"/>
  <c r="J43" i="406"/>
  <c r="G358" i="1" s="1"/>
  <c r="J60" i="403"/>
  <c r="G355" i="1" s="1"/>
  <c r="J86" i="394"/>
  <c r="G346" i="1" s="1"/>
  <c r="J37" i="396"/>
  <c r="G348" i="1" s="1"/>
  <c r="J60" i="397"/>
  <c r="G349" i="1" s="1"/>
  <c r="J47" i="398"/>
  <c r="G350" i="1" s="1"/>
  <c r="J40" i="399"/>
  <c r="G351" i="1" s="1"/>
  <c r="J56" i="401"/>
  <c r="G353" i="1" s="1"/>
  <c r="J52" i="402"/>
  <c r="G354" i="1" s="1"/>
  <c r="J90" i="400"/>
  <c r="G352" i="1" s="1"/>
  <c r="J101" i="395"/>
  <c r="G347" i="1" s="1"/>
  <c r="J51" i="390"/>
  <c r="G342" i="1" s="1"/>
  <c r="J35" i="389"/>
  <c r="G341" i="1" s="1"/>
  <c r="J81" i="392"/>
  <c r="G344" i="1" s="1"/>
  <c r="J67" i="393"/>
  <c r="G345" i="1" s="1"/>
  <c r="J80" i="381"/>
  <c r="G333" i="1" s="1"/>
  <c r="J36" i="385"/>
  <c r="G337" i="1" s="1"/>
  <c r="G330" i="1"/>
  <c r="J38" i="379"/>
  <c r="G331" i="1" s="1"/>
  <c r="J38" i="380"/>
  <c r="G332" i="1" s="1"/>
  <c r="G335" i="1"/>
  <c r="J95" i="384"/>
  <c r="G336" i="1" s="1"/>
  <c r="J89" i="386"/>
  <c r="G338" i="1" s="1"/>
  <c r="J35" i="387"/>
  <c r="G339" i="1" s="1"/>
  <c r="J88" i="388"/>
  <c r="G340" i="1" s="1"/>
  <c r="J27" i="371"/>
  <c r="G323" i="1" s="1"/>
  <c r="J27" i="372"/>
  <c r="G324" i="1" s="1"/>
  <c r="J36" i="373"/>
  <c r="G325" i="1" s="1"/>
  <c r="J43" i="375"/>
  <c r="G327" i="1" s="1"/>
  <c r="J44" i="376"/>
  <c r="G328" i="1" s="1"/>
  <c r="G329" i="1"/>
  <c r="J79" i="366"/>
  <c r="G318" i="1" s="1"/>
  <c r="J38" i="370"/>
  <c r="G322" i="1" s="1"/>
  <c r="J41" i="374"/>
  <c r="G326" i="1" s="1"/>
  <c r="J75" i="363"/>
  <c r="G315" i="1" s="1"/>
  <c r="J79" i="364"/>
  <c r="G316" i="1" s="1"/>
  <c r="J79" i="365"/>
  <c r="G317" i="1" s="1"/>
  <c r="J54" i="367"/>
  <c r="G319" i="1" s="1"/>
  <c r="J75" i="368"/>
  <c r="G320" i="1" s="1"/>
  <c r="J70" i="369"/>
  <c r="G321" i="1" s="1"/>
  <c r="J97" i="356"/>
  <c r="G308" i="1" s="1"/>
  <c r="J81" i="358"/>
  <c r="G310" i="1" s="1"/>
  <c r="J80" i="359"/>
  <c r="G311" i="1" s="1"/>
  <c r="J97" i="360"/>
  <c r="G312" i="1" s="1"/>
  <c r="J82" i="362"/>
  <c r="G314" i="1" s="1"/>
  <c r="G309" i="1"/>
  <c r="J89" i="361"/>
  <c r="G313" i="1" s="1"/>
  <c r="J25" i="348"/>
  <c r="G298" i="1" s="1"/>
  <c r="J91" i="351"/>
  <c r="G301" i="1" s="1"/>
  <c r="J38" i="353"/>
  <c r="G303" i="1" s="1"/>
  <c r="J58" i="354"/>
  <c r="G304" i="1" s="1"/>
  <c r="J59" i="355"/>
  <c r="G307" i="1" s="1"/>
  <c r="J67" i="352"/>
  <c r="G302" i="1" s="1"/>
  <c r="J83" i="347"/>
  <c r="G297" i="1" s="1"/>
  <c r="J36" i="345"/>
  <c r="G295" i="1" s="1"/>
  <c r="J41" i="346"/>
  <c r="G296" i="1" s="1"/>
  <c r="J92" i="349"/>
  <c r="G299" i="1" s="1"/>
  <c r="J82" i="350"/>
  <c r="G300" i="1" s="1"/>
  <c r="J98" i="324"/>
  <c r="G282" i="1" s="1"/>
  <c r="J63" i="328"/>
  <c r="G286" i="1" s="1"/>
  <c r="J62" i="332"/>
  <c r="G290" i="1" s="1"/>
  <c r="J41" i="329"/>
  <c r="G287" i="1" s="1"/>
  <c r="J29" i="330"/>
  <c r="G288" i="1" s="1"/>
  <c r="J36" i="331"/>
  <c r="G289" i="1" s="1"/>
  <c r="J87" i="333"/>
  <c r="G291" i="1" s="1"/>
  <c r="J78" i="335"/>
  <c r="G293" i="1" s="1"/>
  <c r="J47" i="307"/>
  <c r="G263" i="1" s="1"/>
  <c r="J82" i="309"/>
  <c r="G265" i="1" s="1"/>
  <c r="J76" i="310"/>
  <c r="G266" i="1" s="1"/>
  <c r="J140" i="313"/>
  <c r="G269" i="1" s="1"/>
  <c r="J56" i="314"/>
  <c r="G270" i="1" s="1"/>
  <c r="J92" i="316"/>
  <c r="G273" i="1" s="1"/>
  <c r="J25" i="317"/>
  <c r="G274" i="1" s="1"/>
  <c r="J94" i="319"/>
  <c r="G277" i="1" s="1"/>
  <c r="J36" i="320"/>
  <c r="G278" i="1" s="1"/>
  <c r="J52" i="321"/>
  <c r="G279" i="1" s="1"/>
  <c r="J48" i="322"/>
  <c r="G280" i="1" s="1"/>
  <c r="J49" i="323"/>
  <c r="G281" i="1" s="1"/>
  <c r="J265" i="325"/>
  <c r="G283" i="1" s="1"/>
  <c r="G284" i="1"/>
  <c r="J59" i="327"/>
  <c r="G285" i="1" s="1"/>
  <c r="J74" i="315"/>
  <c r="G272" i="1" s="1"/>
  <c r="J35" i="311"/>
  <c r="G267" i="1" s="1"/>
  <c r="J49" i="318"/>
  <c r="G275" i="1" s="1"/>
  <c r="J92" i="308"/>
  <c r="G264" i="1" s="1"/>
  <c r="J37" i="312"/>
  <c r="G268" i="1" s="1"/>
  <c r="J12" i="306" l="1"/>
  <c r="J12" i="305"/>
  <c r="J12" i="304"/>
  <c r="J12" i="303"/>
  <c r="J23" i="302"/>
  <c r="J22" i="302"/>
  <c r="J21" i="302"/>
  <c r="J20" i="302"/>
  <c r="J19" i="302"/>
  <c r="J18" i="302"/>
  <c r="J17" i="302"/>
  <c r="J16" i="302"/>
  <c r="J15" i="302"/>
  <c r="J14" i="302"/>
  <c r="J13" i="302"/>
  <c r="J12" i="302"/>
  <c r="J90" i="301"/>
  <c r="J89" i="301"/>
  <c r="J88" i="301"/>
  <c r="J86" i="301"/>
  <c r="J85" i="301"/>
  <c r="J84" i="301"/>
  <c r="J83" i="301"/>
  <c r="J82" i="301"/>
  <c r="J81" i="301"/>
  <c r="J80" i="301"/>
  <c r="J79" i="301"/>
  <c r="J78" i="301"/>
  <c r="J77" i="301"/>
  <c r="J76" i="301"/>
  <c r="J75" i="301"/>
  <c r="J74" i="301"/>
  <c r="J73" i="301"/>
  <c r="J72" i="301"/>
  <c r="J71" i="301"/>
  <c r="J70" i="301"/>
  <c r="J69" i="301"/>
  <c r="J68" i="301"/>
  <c r="J67" i="301"/>
  <c r="J66" i="301"/>
  <c r="J65" i="301"/>
  <c r="J64" i="301"/>
  <c r="J63" i="301"/>
  <c r="J62" i="301"/>
  <c r="J61" i="301"/>
  <c r="J60" i="301"/>
  <c r="J59" i="301"/>
  <c r="J58" i="301"/>
  <c r="J57" i="301"/>
  <c r="J56" i="301"/>
  <c r="J55" i="301"/>
  <c r="J54" i="301"/>
  <c r="J53" i="301"/>
  <c r="J52" i="301"/>
  <c r="J51" i="301"/>
  <c r="J50" i="301"/>
  <c r="J49" i="301"/>
  <c r="J48" i="301"/>
  <c r="J47" i="301"/>
  <c r="J46" i="301"/>
  <c r="J45" i="301"/>
  <c r="J44" i="301"/>
  <c r="J43" i="301"/>
  <c r="J42" i="301"/>
  <c r="J41" i="301"/>
  <c r="J40" i="301"/>
  <c r="J39" i="301"/>
  <c r="J38" i="301"/>
  <c r="J37" i="301"/>
  <c r="J36" i="301"/>
  <c r="J35" i="301"/>
  <c r="J34" i="301"/>
  <c r="J33" i="301"/>
  <c r="J32" i="301"/>
  <c r="J31" i="301"/>
  <c r="J30" i="301"/>
  <c r="J29" i="301"/>
  <c r="J28" i="301"/>
  <c r="J27" i="301"/>
  <c r="J26" i="301"/>
  <c r="J25" i="301"/>
  <c r="J24" i="301"/>
  <c r="J23" i="301"/>
  <c r="J22" i="301"/>
  <c r="J21" i="301"/>
  <c r="J20" i="301"/>
  <c r="J18" i="301"/>
  <c r="J16" i="301"/>
  <c r="J15" i="301"/>
  <c r="J14" i="301"/>
  <c r="J13" i="301"/>
  <c r="J12" i="301"/>
  <c r="J12" i="300"/>
  <c r="J12" i="299"/>
  <c r="J13" i="298"/>
  <c r="J12" i="298"/>
  <c r="J12" i="297"/>
  <c r="J22" i="296"/>
  <c r="J21" i="296"/>
  <c r="J18" i="296"/>
  <c r="J16" i="296"/>
  <c r="J15" i="296"/>
  <c r="J14" i="296"/>
  <c r="J12" i="296"/>
  <c r="J37" i="295"/>
  <c r="J36" i="295"/>
  <c r="J35" i="295"/>
  <c r="J32" i="295"/>
  <c r="J31" i="295"/>
  <c r="J30" i="295"/>
  <c r="J27" i="295"/>
  <c r="J25" i="295"/>
  <c r="J24" i="295"/>
  <c r="J23" i="295"/>
  <c r="J22" i="295"/>
  <c r="J20" i="295"/>
  <c r="J19" i="295"/>
  <c r="J18" i="295"/>
  <c r="J17" i="295"/>
  <c r="J15" i="295"/>
  <c r="J14" i="295"/>
  <c r="J13" i="295"/>
  <c r="J12" i="295"/>
  <c r="J53" i="294"/>
  <c r="J52" i="294"/>
  <c r="J51" i="294"/>
  <c r="J50" i="294"/>
  <c r="J49" i="294"/>
  <c r="J48" i="294"/>
  <c r="J47" i="294"/>
  <c r="J46" i="294"/>
  <c r="J45" i="294"/>
  <c r="J44" i="294"/>
  <c r="J43" i="294"/>
  <c r="J42" i="294"/>
  <c r="J41" i="294"/>
  <c r="J40" i="294"/>
  <c r="J39" i="294"/>
  <c r="J38" i="294"/>
  <c r="J37" i="294"/>
  <c r="J36" i="294"/>
  <c r="J35" i="294"/>
  <c r="J34" i="294"/>
  <c r="J31" i="294"/>
  <c r="J29" i="294"/>
  <c r="J28" i="294"/>
  <c r="J27" i="294"/>
  <c r="J26" i="294"/>
  <c r="J25" i="294"/>
  <c r="J23" i="294"/>
  <c r="J21" i="294"/>
  <c r="J20" i="294"/>
  <c r="J18" i="294"/>
  <c r="J17" i="294"/>
  <c r="J16" i="294"/>
  <c r="J15" i="294"/>
  <c r="J14" i="294"/>
  <c r="J13" i="294"/>
  <c r="J12" i="294"/>
  <c r="J44" i="293"/>
  <c r="J43" i="293"/>
  <c r="J42" i="293"/>
  <c r="J41" i="293"/>
  <c r="J40" i="293"/>
  <c r="J39" i="293"/>
  <c r="J38" i="293"/>
  <c r="J37" i="293"/>
  <c r="J36" i="293"/>
  <c r="J35" i="293"/>
  <c r="J32" i="293"/>
  <c r="J30" i="293"/>
  <c r="J29" i="293"/>
  <c r="J28" i="293"/>
  <c r="J27" i="293"/>
  <c r="J26" i="293"/>
  <c r="J24" i="293"/>
  <c r="J23" i="293"/>
  <c r="J22" i="293"/>
  <c r="J20" i="293"/>
  <c r="J18" i="293"/>
  <c r="J17" i="293"/>
  <c r="J16" i="293"/>
  <c r="J15" i="293"/>
  <c r="J14" i="293"/>
  <c r="J13" i="293"/>
  <c r="J12" i="293"/>
  <c r="J29" i="292"/>
  <c r="J27" i="292"/>
  <c r="J26" i="292"/>
  <c r="J25" i="292"/>
  <c r="J24" i="292"/>
  <c r="J23" i="292"/>
  <c r="J22" i="292"/>
  <c r="J21" i="292"/>
  <c r="J20" i="292"/>
  <c r="J19" i="292"/>
  <c r="J18" i="292"/>
  <c r="J17" i="292"/>
  <c r="J16" i="292"/>
  <c r="J15" i="292"/>
  <c r="J13" i="292"/>
  <c r="J12" i="292"/>
  <c r="J36" i="291"/>
  <c r="J34" i="291"/>
  <c r="J32" i="291"/>
  <c r="J30" i="291"/>
  <c r="J29" i="291"/>
  <c r="J28" i="291"/>
  <c r="J27" i="291"/>
  <c r="J26" i="291"/>
  <c r="J25" i="291"/>
  <c r="J24" i="291"/>
  <c r="J23" i="291"/>
  <c r="J22" i="291"/>
  <c r="J21" i="291"/>
  <c r="J20" i="291"/>
  <c r="J19" i="291"/>
  <c r="J18" i="291"/>
  <c r="J17" i="291"/>
  <c r="J16" i="291"/>
  <c r="J15" i="291"/>
  <c r="J14" i="291"/>
  <c r="J13" i="291"/>
  <c r="J12" i="291"/>
  <c r="J12" i="290"/>
  <c r="J42" i="289"/>
  <c r="J41" i="289"/>
  <c r="J40" i="289"/>
  <c r="J38" i="289"/>
  <c r="J37" i="289"/>
  <c r="J35" i="289"/>
  <c r="J33" i="289"/>
  <c r="J32" i="289"/>
  <c r="J30" i="289"/>
  <c r="J28" i="289"/>
  <c r="J27" i="289"/>
  <c r="J26" i="289"/>
  <c r="J25" i="289"/>
  <c r="J24" i="289"/>
  <c r="J23" i="289"/>
  <c r="J22" i="289"/>
  <c r="J21" i="289"/>
  <c r="J20" i="289"/>
  <c r="J19" i="289"/>
  <c r="J18" i="289"/>
  <c r="J17" i="289"/>
  <c r="J16" i="289"/>
  <c r="J15" i="289"/>
  <c r="J14" i="289"/>
  <c r="J13" i="289"/>
  <c r="J12" i="289"/>
  <c r="J44" i="288"/>
  <c r="J43" i="288"/>
  <c r="J40" i="288"/>
  <c r="J39" i="288"/>
  <c r="J38" i="288"/>
  <c r="J37" i="288"/>
  <c r="J36" i="288"/>
  <c r="J35" i="288"/>
  <c r="J34" i="288"/>
  <c r="J24" i="288"/>
  <c r="J23" i="288"/>
  <c r="J22" i="288"/>
  <c r="J21" i="288"/>
  <c r="J20" i="288"/>
  <c r="J18" i="288"/>
  <c r="J17" i="288"/>
  <c r="J16" i="288"/>
  <c r="J15" i="288"/>
  <c r="J14" i="288"/>
  <c r="J13" i="288"/>
  <c r="J12" i="288"/>
  <c r="J43" i="287"/>
  <c r="J28" i="287"/>
  <c r="J27" i="287"/>
  <c r="J25" i="287"/>
  <c r="J24" i="287"/>
  <c r="J23" i="287"/>
  <c r="J22" i="287"/>
  <c r="J21" i="287"/>
  <c r="J20" i="287"/>
  <c r="J18" i="287"/>
  <c r="J17" i="287"/>
  <c r="J16" i="287"/>
  <c r="J15" i="287"/>
  <c r="J14" i="287"/>
  <c r="J13" i="287"/>
  <c r="J12" i="287"/>
  <c r="J12" i="285"/>
  <c r="J41" i="284"/>
  <c r="J39" i="284"/>
  <c r="J38" i="284"/>
  <c r="J37" i="284"/>
  <c r="J34" i="284"/>
  <c r="J32" i="284"/>
  <c r="J31" i="284"/>
  <c r="J30" i="284"/>
  <c r="J29" i="284"/>
  <c r="J28" i="284"/>
  <c r="J27" i="284"/>
  <c r="J26" i="284"/>
  <c r="J25" i="284"/>
  <c r="J23" i="284"/>
  <c r="J22" i="284"/>
  <c r="J21" i="284"/>
  <c r="J20" i="284"/>
  <c r="J19" i="284"/>
  <c r="J17" i="284"/>
  <c r="J16" i="284"/>
  <c r="J15" i="284"/>
  <c r="J14" i="284"/>
  <c r="J13" i="284"/>
  <c r="J12" i="284"/>
  <c r="J12" i="283"/>
  <c r="J19" i="282"/>
  <c r="J18" i="282"/>
  <c r="J17" i="282"/>
  <c r="J15" i="282"/>
  <c r="J14" i="282"/>
  <c r="J13" i="282"/>
  <c r="J12" i="282"/>
  <c r="J24" i="281"/>
  <c r="J23" i="281"/>
  <c r="J22" i="281"/>
  <c r="J20" i="281"/>
  <c r="J18" i="281"/>
  <c r="J16" i="281"/>
  <c r="J15" i="281"/>
  <c r="J13" i="281"/>
  <c r="J12" i="281"/>
  <c r="J12" i="280"/>
  <c r="J159" i="279"/>
  <c r="J158" i="279"/>
  <c r="J157" i="279"/>
  <c r="J156" i="279"/>
  <c r="J154" i="279"/>
  <c r="J153" i="279"/>
  <c r="J151" i="279"/>
  <c r="J148" i="279"/>
  <c r="J147" i="279"/>
  <c r="J146" i="279"/>
  <c r="J144" i="279"/>
  <c r="J143" i="279"/>
  <c r="J142" i="279"/>
  <c r="J140" i="279"/>
  <c r="J139" i="279"/>
  <c r="J137" i="279"/>
  <c r="J136" i="279"/>
  <c r="J134" i="279"/>
  <c r="J133" i="279"/>
  <c r="J132" i="279"/>
  <c r="J131" i="279"/>
  <c r="J130" i="279"/>
  <c r="J129" i="279"/>
  <c r="J128" i="279"/>
  <c r="J127" i="279"/>
  <c r="J126" i="279"/>
  <c r="J124" i="279"/>
  <c r="J123" i="279"/>
  <c r="J122" i="279"/>
  <c r="J121" i="279"/>
  <c r="J120" i="279"/>
  <c r="J119" i="279"/>
  <c r="J117" i="279"/>
  <c r="J116" i="279"/>
  <c r="J115" i="279"/>
  <c r="J114" i="279"/>
  <c r="J112" i="279"/>
  <c r="J111" i="279"/>
  <c r="J110" i="279"/>
  <c r="J109" i="279"/>
  <c r="J107" i="279"/>
  <c r="J106" i="279"/>
  <c r="J104" i="279"/>
  <c r="J102" i="279"/>
  <c r="J101" i="279"/>
  <c r="J100" i="279"/>
  <c r="J99" i="279"/>
  <c r="J97" i="279"/>
  <c r="J96" i="279"/>
  <c r="J93" i="279"/>
  <c r="J91" i="279"/>
  <c r="J90" i="279"/>
  <c r="J89" i="279"/>
  <c r="J88" i="279"/>
  <c r="J87" i="279"/>
  <c r="J86" i="279"/>
  <c r="J85" i="279"/>
  <c r="J84" i="279"/>
  <c r="J83" i="279"/>
  <c r="J82" i="279"/>
  <c r="J81" i="279"/>
  <c r="J80" i="279"/>
  <c r="J79" i="279"/>
  <c r="J78" i="279"/>
  <c r="J77" i="279"/>
  <c r="J76" i="279"/>
  <c r="J75" i="279"/>
  <c r="J74" i="279"/>
  <c r="J73" i="279"/>
  <c r="J72" i="279"/>
  <c r="J71" i="279"/>
  <c r="J70" i="279"/>
  <c r="J69" i="279"/>
  <c r="J68" i="279"/>
  <c r="J67" i="279"/>
  <c r="J66" i="279"/>
  <c r="J65" i="279"/>
  <c r="J64" i="279"/>
  <c r="J63" i="279"/>
  <c r="J61" i="279"/>
  <c r="J41" i="279"/>
  <c r="J40" i="279"/>
  <c r="J39" i="279"/>
  <c r="J38" i="279"/>
  <c r="J37" i="279"/>
  <c r="J36" i="279"/>
  <c r="J35" i="279"/>
  <c r="J34" i="279"/>
  <c r="J32" i="279"/>
  <c r="J30" i="279"/>
  <c r="J29" i="279"/>
  <c r="J28" i="279"/>
  <c r="J27" i="279"/>
  <c r="J26" i="279"/>
  <c r="J25" i="279"/>
  <c r="J24" i="279"/>
  <c r="J23" i="279"/>
  <c r="J21" i="279"/>
  <c r="J20" i="279"/>
  <c r="J19" i="279"/>
  <c r="J17" i="279"/>
  <c r="J16" i="279"/>
  <c r="J15" i="279"/>
  <c r="J14" i="279"/>
  <c r="J13" i="279"/>
  <c r="J12" i="279"/>
  <c r="J28" i="278"/>
  <c r="J26" i="278"/>
  <c r="J24" i="278"/>
  <c r="J23" i="278"/>
  <c r="J21" i="278"/>
  <c r="J20" i="278"/>
  <c r="J19" i="278"/>
  <c r="J18" i="278"/>
  <c r="J15" i="278"/>
  <c r="J13" i="278"/>
  <c r="J12" i="278"/>
  <c r="J45" i="277"/>
  <c r="J44" i="277"/>
  <c r="J43" i="277"/>
  <c r="J42" i="277"/>
  <c r="J40" i="277"/>
  <c r="J38" i="277"/>
  <c r="J37" i="277"/>
  <c r="J35" i="277"/>
  <c r="J34" i="277"/>
  <c r="J33" i="277"/>
  <c r="J32" i="277"/>
  <c r="J31" i="277"/>
  <c r="J30" i="277"/>
  <c r="J28" i="277"/>
  <c r="J26" i="277"/>
  <c r="J24" i="277"/>
  <c r="J23" i="277"/>
  <c r="J22" i="277"/>
  <c r="J21" i="277"/>
  <c r="J20" i="277"/>
  <c r="J19" i="277"/>
  <c r="J17" i="277"/>
  <c r="J16" i="277"/>
  <c r="J15" i="277"/>
  <c r="J14" i="277"/>
  <c r="J13" i="277"/>
  <c r="J12" i="277"/>
  <c r="J36" i="306" l="1"/>
  <c r="G262" i="1" s="1"/>
  <c r="J56" i="304"/>
  <c r="G260" i="1" s="1"/>
  <c r="J54" i="294"/>
  <c r="G251" i="1" s="1"/>
  <c r="J45" i="293"/>
  <c r="G250" i="1" s="1"/>
  <c r="J247" i="298"/>
  <c r="G254" i="1" s="1"/>
  <c r="J57" i="299"/>
  <c r="G255" i="1" s="1"/>
  <c r="J71" i="300"/>
  <c r="G256" i="1" s="1"/>
  <c r="J189" i="302"/>
  <c r="G258" i="1" s="1"/>
  <c r="J49" i="303"/>
  <c r="G259" i="1" s="1"/>
  <c r="J91" i="301"/>
  <c r="G257" i="1" s="1"/>
  <c r="J45" i="305"/>
  <c r="G261" i="1" s="1"/>
  <c r="J43" i="289"/>
  <c r="G246" i="1" s="1"/>
  <c r="J53" i="297"/>
  <c r="G232" i="1" s="1"/>
  <c r="J45" i="288"/>
  <c r="G245" i="1" s="1"/>
  <c r="J114" i="290"/>
  <c r="G247" i="1" s="1"/>
  <c r="J37" i="291"/>
  <c r="G248" i="1" s="1"/>
  <c r="J30" i="292"/>
  <c r="G249" i="1" s="1"/>
  <c r="J38" i="295"/>
  <c r="G252" i="1" s="1"/>
  <c r="J23" i="296"/>
  <c r="G253" i="1" s="1"/>
  <c r="J153" i="280"/>
  <c r="G236" i="1" s="1"/>
  <c r="J57" i="283"/>
  <c r="G239" i="1" s="1"/>
  <c r="J42" i="284"/>
  <c r="G241" i="1" s="1"/>
  <c r="J46" i="277"/>
  <c r="G229" i="1" s="1"/>
  <c r="J29" i="278"/>
  <c r="G231" i="1" s="1"/>
  <c r="J160" i="279"/>
  <c r="G234" i="1" s="1"/>
  <c r="J25" i="281"/>
  <c r="G237" i="1" s="1"/>
  <c r="J20" i="282"/>
  <c r="G238" i="1" s="1"/>
  <c r="J43" i="285"/>
  <c r="G242" i="1" s="1"/>
  <c r="J45" i="286"/>
  <c r="G243" i="1" s="1"/>
  <c r="J44" i="287"/>
  <c r="G244" i="1" s="1"/>
  <c r="J27" i="276" l="1"/>
  <c r="J26" i="276"/>
  <c r="J25" i="276"/>
  <c r="J24" i="276"/>
  <c r="J23" i="276"/>
  <c r="J22" i="276"/>
  <c r="J21" i="276"/>
  <c r="J20" i="276"/>
  <c r="J19" i="276"/>
  <c r="J18" i="276"/>
  <c r="J17" i="276"/>
  <c r="J16" i="276"/>
  <c r="J15" i="276"/>
  <c r="J14" i="276"/>
  <c r="J13" i="276"/>
  <c r="J12" i="276"/>
  <c r="J49" i="275"/>
  <c r="J48" i="275"/>
  <c r="J46" i="275"/>
  <c r="J45" i="275"/>
  <c r="J44" i="275"/>
  <c r="J43" i="275"/>
  <c r="J41" i="275"/>
  <c r="J40" i="275"/>
  <c r="J39" i="275"/>
  <c r="J38" i="275"/>
  <c r="J37" i="275"/>
  <c r="J36" i="275"/>
  <c r="J35" i="275"/>
  <c r="J33" i="275"/>
  <c r="J32" i="275"/>
  <c r="J31" i="275"/>
  <c r="J30" i="275"/>
  <c r="J29" i="275"/>
  <c r="J26" i="275"/>
  <c r="J24" i="275"/>
  <c r="J22" i="275"/>
  <c r="J21" i="275"/>
  <c r="J20" i="275"/>
  <c r="J18" i="275"/>
  <c r="J17" i="275"/>
  <c r="J16" i="275"/>
  <c r="J15" i="275"/>
  <c r="J14" i="275"/>
  <c r="J13" i="275"/>
  <c r="J12" i="275"/>
  <c r="J56" i="274"/>
  <c r="J54" i="274"/>
  <c r="J53" i="274"/>
  <c r="J52" i="274"/>
  <c r="J50" i="274"/>
  <c r="J49" i="274"/>
  <c r="J48" i="274"/>
  <c r="J47" i="274"/>
  <c r="J46" i="274"/>
  <c r="J43" i="274"/>
  <c r="J41" i="274"/>
  <c r="J40" i="274"/>
  <c r="J39" i="274"/>
  <c r="J37" i="274"/>
  <c r="J36" i="274"/>
  <c r="J35" i="274"/>
  <c r="J34" i="274"/>
  <c r="J33" i="274"/>
  <c r="J32" i="274"/>
  <c r="J30" i="274"/>
  <c r="J29" i="274"/>
  <c r="J28" i="274"/>
  <c r="J27" i="274"/>
  <c r="J26" i="274"/>
  <c r="J25" i="274"/>
  <c r="J23" i="274"/>
  <c r="J22" i="274"/>
  <c r="J21" i="274"/>
  <c r="J20" i="274"/>
  <c r="J19" i="274"/>
  <c r="J18" i="274"/>
  <c r="J17" i="274"/>
  <c r="J16" i="274"/>
  <c r="J14" i="274"/>
  <c r="J13" i="274"/>
  <c r="J12" i="274"/>
  <c r="J22" i="273"/>
  <c r="J21" i="273"/>
  <c r="J20" i="273"/>
  <c r="J19" i="273"/>
  <c r="J18" i="273"/>
  <c r="J16" i="273"/>
  <c r="J14" i="273"/>
  <c r="J12" i="273"/>
  <c r="J12" i="272"/>
  <c r="J162" i="271"/>
  <c r="J161" i="271"/>
  <c r="J160" i="271"/>
  <c r="J158" i="271"/>
  <c r="J157" i="271"/>
  <c r="J156" i="271"/>
  <c r="J155" i="271"/>
  <c r="J154" i="271"/>
  <c r="J152" i="271"/>
  <c r="J151" i="271"/>
  <c r="J150" i="271"/>
  <c r="J149" i="271"/>
  <c r="J148" i="271"/>
  <c r="J145" i="271"/>
  <c r="J143" i="271"/>
  <c r="J142" i="271"/>
  <c r="J141" i="271"/>
  <c r="J140" i="271"/>
  <c r="J138" i="271"/>
  <c r="J136" i="271"/>
  <c r="J135" i="271"/>
  <c r="J134" i="271"/>
  <c r="J133" i="271"/>
  <c r="J132" i="271"/>
  <c r="J130" i="271"/>
  <c r="J129" i="271"/>
  <c r="J128" i="271"/>
  <c r="J127" i="271"/>
  <c r="J126" i="271"/>
  <c r="J125" i="271"/>
  <c r="J124" i="271"/>
  <c r="J119" i="271"/>
  <c r="J118" i="271"/>
  <c r="J117" i="271"/>
  <c r="J116" i="271"/>
  <c r="J115" i="271"/>
  <c r="J114" i="271"/>
  <c r="J112" i="271"/>
  <c r="J111" i="271"/>
  <c r="J110" i="271"/>
  <c r="J109" i="271"/>
  <c r="J108" i="271"/>
  <c r="J107" i="271"/>
  <c r="J106" i="271"/>
  <c r="J105" i="271"/>
  <c r="J104" i="271"/>
  <c r="J103" i="271"/>
  <c r="J102" i="271"/>
  <c r="J100" i="271"/>
  <c r="J99" i="271"/>
  <c r="J98" i="271"/>
  <c r="J97" i="271"/>
  <c r="J96" i="271"/>
  <c r="J95" i="271"/>
  <c r="J94" i="271"/>
  <c r="J93" i="271"/>
  <c r="J91" i="271"/>
  <c r="J90" i="271"/>
  <c r="J87" i="271"/>
  <c r="J85" i="271"/>
  <c r="J84" i="271"/>
  <c r="J83" i="271"/>
  <c r="J82" i="271"/>
  <c r="J81" i="271"/>
  <c r="J80" i="271"/>
  <c r="J79" i="271"/>
  <c r="J78" i="271"/>
  <c r="J76" i="271"/>
  <c r="J75" i="271"/>
  <c r="J74" i="271"/>
  <c r="J73" i="271"/>
  <c r="J72" i="271"/>
  <c r="J71" i="271"/>
  <c r="J70" i="271"/>
  <c r="J69" i="271"/>
  <c r="J68" i="271"/>
  <c r="J67" i="271"/>
  <c r="J66" i="271"/>
  <c r="J65" i="271"/>
  <c r="J64" i="271"/>
  <c r="J63" i="271"/>
  <c r="J62" i="271"/>
  <c r="J61" i="271"/>
  <c r="J60" i="271"/>
  <c r="J59" i="271"/>
  <c r="J58" i="271"/>
  <c r="J57" i="271"/>
  <c r="J55" i="271"/>
  <c r="J54" i="271"/>
  <c r="J36" i="271"/>
  <c r="J35" i="271"/>
  <c r="J34" i="271"/>
  <c r="J33" i="271"/>
  <c r="J32" i="271"/>
  <c r="J31" i="271"/>
  <c r="J30" i="271"/>
  <c r="J29" i="271"/>
  <c r="J28" i="271"/>
  <c r="J26" i="271"/>
  <c r="J25" i="271"/>
  <c r="J24" i="271"/>
  <c r="J22" i="271"/>
  <c r="J21" i="271"/>
  <c r="J20" i="271"/>
  <c r="J19" i="271"/>
  <c r="J18" i="271"/>
  <c r="J17" i="271"/>
  <c r="J16" i="271"/>
  <c r="J15" i="271"/>
  <c r="J14" i="271"/>
  <c r="J13" i="271"/>
  <c r="J12" i="271"/>
  <c r="J19" i="270"/>
  <c r="J17" i="270"/>
  <c r="J15" i="270"/>
  <c r="J14" i="270"/>
  <c r="J13" i="270"/>
  <c r="J12" i="270"/>
  <c r="J122" i="269"/>
  <c r="J120" i="269"/>
  <c r="J119" i="269"/>
  <c r="J118" i="269"/>
  <c r="J117" i="269"/>
  <c r="J116" i="269"/>
  <c r="J115" i="269"/>
  <c r="J113" i="269"/>
  <c r="J112" i="269"/>
  <c r="J111" i="269"/>
  <c r="J110" i="269"/>
  <c r="J108" i="269"/>
  <c r="J106" i="269"/>
  <c r="J105" i="269"/>
  <c r="J104" i="269"/>
  <c r="J102" i="269"/>
  <c r="J101" i="269"/>
  <c r="J100" i="269"/>
  <c r="J99" i="269"/>
  <c r="J98" i="269"/>
  <c r="J95" i="269"/>
  <c r="J94" i="269"/>
  <c r="J93" i="269"/>
  <c r="J91" i="269"/>
  <c r="J90" i="269"/>
  <c r="J89" i="269"/>
  <c r="J88" i="269"/>
  <c r="J87" i="269"/>
  <c r="J86" i="269"/>
  <c r="J85" i="269"/>
  <c r="J84" i="269"/>
  <c r="J83" i="269"/>
  <c r="J82" i="269"/>
  <c r="J81" i="269"/>
  <c r="J80" i="269"/>
  <c r="J79" i="269"/>
  <c r="J78" i="269"/>
  <c r="J77" i="269"/>
  <c r="J76" i="269"/>
  <c r="J75" i="269"/>
  <c r="J74" i="269"/>
  <c r="J73" i="269"/>
  <c r="J72" i="269"/>
  <c r="J70" i="269"/>
  <c r="J69" i="269"/>
  <c r="J68" i="269"/>
  <c r="J67" i="269"/>
  <c r="J65" i="269"/>
  <c r="J64" i="269"/>
  <c r="J63" i="269"/>
  <c r="J62" i="269"/>
  <c r="J61" i="269"/>
  <c r="J60" i="269"/>
  <c r="J59" i="269"/>
  <c r="J58" i="269"/>
  <c r="J57" i="269"/>
  <c r="J56" i="269"/>
  <c r="J55" i="269"/>
  <c r="J54" i="269"/>
  <c r="J53" i="269"/>
  <c r="J52" i="269"/>
  <c r="J50" i="269"/>
  <c r="J48" i="269"/>
  <c r="J47" i="269"/>
  <c r="J45" i="269"/>
  <c r="J44" i="269"/>
  <c r="J43" i="269"/>
  <c r="J42" i="269"/>
  <c r="J41" i="269"/>
  <c r="J39" i="269"/>
  <c r="J37" i="269"/>
  <c r="J36" i="269"/>
  <c r="J35" i="269"/>
  <c r="J34" i="269"/>
  <c r="J32" i="269"/>
  <c r="J31" i="269"/>
  <c r="J30" i="269"/>
  <c r="J29" i="269"/>
  <c r="J28" i="269"/>
  <c r="J27" i="269"/>
  <c r="J25" i="269"/>
  <c r="J23" i="269"/>
  <c r="J21" i="269"/>
  <c r="J20" i="269"/>
  <c r="J19" i="269"/>
  <c r="J18" i="269"/>
  <c r="J17" i="269"/>
  <c r="J16" i="269"/>
  <c r="J14" i="269"/>
  <c r="J13" i="269"/>
  <c r="J12" i="269"/>
  <c r="J48" i="268"/>
  <c r="J46" i="268"/>
  <c r="J45" i="268"/>
  <c r="J44" i="268"/>
  <c r="J43" i="268"/>
  <c r="J42" i="268"/>
  <c r="J41" i="268"/>
  <c r="J40" i="268"/>
  <c r="J39" i="268"/>
  <c r="J38" i="268"/>
  <c r="J37" i="268"/>
  <c r="J36" i="268"/>
  <c r="J35" i="268"/>
  <c r="J34" i="268"/>
  <c r="J33" i="268"/>
  <c r="J32" i="268"/>
  <c r="J31" i="268"/>
  <c r="J30" i="268"/>
  <c r="J29" i="268"/>
  <c r="J28" i="268"/>
  <c r="J27" i="268"/>
  <c r="J26" i="268"/>
  <c r="J25" i="268"/>
  <c r="J24" i="268"/>
  <c r="J23" i="268"/>
  <c r="J22" i="268"/>
  <c r="J21" i="268"/>
  <c r="J20" i="268"/>
  <c r="J19" i="268"/>
  <c r="J18" i="268"/>
  <c r="J17" i="268"/>
  <c r="J15" i="268"/>
  <c r="J13" i="268"/>
  <c r="J12" i="268"/>
  <c r="J60" i="267"/>
  <c r="J58" i="267"/>
  <c r="J57" i="267"/>
  <c r="J56" i="267"/>
  <c r="J54" i="267"/>
  <c r="J53" i="267"/>
  <c r="J52" i="267"/>
  <c r="J51" i="267"/>
  <c r="J50" i="267"/>
  <c r="J47" i="267"/>
  <c r="J46" i="267"/>
  <c r="J45" i="267"/>
  <c r="J43" i="267"/>
  <c r="J42" i="267"/>
  <c r="J41" i="267"/>
  <c r="J40" i="267"/>
  <c r="J39" i="267"/>
  <c r="J38" i="267"/>
  <c r="J37" i="267"/>
  <c r="J36" i="267"/>
  <c r="J35" i="267"/>
  <c r="J34" i="267"/>
  <c r="J33" i="267"/>
  <c r="J31" i="267"/>
  <c r="J30" i="267"/>
  <c r="J29" i="267"/>
  <c r="J28" i="267"/>
  <c r="J27" i="267"/>
  <c r="J26" i="267"/>
  <c r="J25" i="267"/>
  <c r="J24" i="267"/>
  <c r="J22" i="267"/>
  <c r="J21" i="267"/>
  <c r="J20" i="267"/>
  <c r="J19" i="267"/>
  <c r="J18" i="267"/>
  <c r="J17" i="267"/>
  <c r="J16" i="267"/>
  <c r="J14" i="267"/>
  <c r="J13" i="267"/>
  <c r="J12" i="267"/>
  <c r="J33" i="266"/>
  <c r="J31" i="266"/>
  <c r="J30" i="266"/>
  <c r="J29" i="266"/>
  <c r="J27" i="266"/>
  <c r="J26" i="266"/>
  <c r="J24" i="266"/>
  <c r="J22" i="266"/>
  <c r="J20" i="266"/>
  <c r="J19" i="266"/>
  <c r="J17" i="266"/>
  <c r="J16" i="266"/>
  <c r="J15" i="266"/>
  <c r="J14" i="266"/>
  <c r="J13" i="266"/>
  <c r="J12" i="266"/>
  <c r="J112" i="265"/>
  <c r="J111" i="265"/>
  <c r="J110" i="265"/>
  <c r="J109" i="265"/>
  <c r="J108" i="265"/>
  <c r="J107" i="265"/>
  <c r="J106" i="265"/>
  <c r="J105" i="265"/>
  <c r="J104" i="265"/>
  <c r="J103" i="265"/>
  <c r="J102" i="265"/>
  <c r="J101" i="265"/>
  <c r="J100" i="265"/>
  <c r="J99" i="265"/>
  <c r="J98" i="265"/>
  <c r="J97" i="265"/>
  <c r="J96" i="265"/>
  <c r="J95" i="265"/>
  <c r="J94" i="265"/>
  <c r="J93" i="265"/>
  <c r="J92" i="265"/>
  <c r="J91" i="265"/>
  <c r="J90" i="265"/>
  <c r="J89" i="265"/>
  <c r="J88" i="265"/>
  <c r="J87" i="265"/>
  <c r="J86" i="265"/>
  <c r="J85" i="265"/>
  <c r="J84" i="265"/>
  <c r="J83" i="265"/>
  <c r="J82" i="265"/>
  <c r="J81" i="265"/>
  <c r="J80" i="265"/>
  <c r="J79" i="265"/>
  <c r="J78" i="265"/>
  <c r="J77" i="265"/>
  <c r="J76" i="265"/>
  <c r="J75" i="265"/>
  <c r="J74" i="265"/>
  <c r="J73" i="265"/>
  <c r="J72" i="265"/>
  <c r="J71" i="265"/>
  <c r="J70" i="265"/>
  <c r="J69" i="265"/>
  <c r="J68" i="265"/>
  <c r="J67" i="265"/>
  <c r="J66" i="265"/>
  <c r="J65" i="265"/>
  <c r="J64" i="265"/>
  <c r="J63" i="265"/>
  <c r="J62" i="265"/>
  <c r="J61" i="265"/>
  <c r="J60" i="265"/>
  <c r="J59" i="265"/>
  <c r="J58" i="265"/>
  <c r="J57" i="265"/>
  <c r="J56" i="265"/>
  <c r="J55" i="265"/>
  <c r="J54" i="265"/>
  <c r="J53" i="265"/>
  <c r="J52" i="265"/>
  <c r="J51" i="265"/>
  <c r="J50" i="265"/>
  <c r="J49" i="265"/>
  <c r="J48" i="265"/>
  <c r="J47" i="265"/>
  <c r="J46" i="265"/>
  <c r="J45" i="265"/>
  <c r="J44" i="265"/>
  <c r="J43" i="265"/>
  <c r="J42" i="265"/>
  <c r="J41" i="265"/>
  <c r="J40" i="265"/>
  <c r="J39" i="265"/>
  <c r="J38" i="265"/>
  <c r="J37" i="265"/>
  <c r="J36" i="265"/>
  <c r="J35" i="265"/>
  <c r="J34" i="265"/>
  <c r="J33" i="265"/>
  <c r="J32" i="265"/>
  <c r="J31" i="265"/>
  <c r="J30" i="265"/>
  <c r="J29" i="265"/>
  <c r="J28" i="265"/>
  <c r="J27" i="265"/>
  <c r="J26" i="265"/>
  <c r="J25" i="265"/>
  <c r="J24" i="265"/>
  <c r="J23" i="265"/>
  <c r="J22" i="265"/>
  <c r="J21" i="265"/>
  <c r="J20" i="265"/>
  <c r="J19" i="265"/>
  <c r="J18" i="265"/>
  <c r="J15" i="265"/>
  <c r="J14" i="265"/>
  <c r="J12" i="265"/>
  <c r="J79" i="264"/>
  <c r="J78" i="264"/>
  <c r="J77" i="264"/>
  <c r="J75" i="264"/>
  <c r="J73" i="264"/>
  <c r="J71" i="264"/>
  <c r="J69" i="264"/>
  <c r="J67" i="264"/>
  <c r="J66" i="264"/>
  <c r="J65" i="264"/>
  <c r="J64" i="264"/>
  <c r="J62" i="264"/>
  <c r="J61" i="264"/>
  <c r="J60" i="264"/>
  <c r="J59" i="264"/>
  <c r="J57" i="264"/>
  <c r="J55" i="264"/>
  <c r="J54" i="264"/>
  <c r="J53" i="264"/>
  <c r="J52" i="264"/>
  <c r="J51" i="264"/>
  <c r="J50" i="264"/>
  <c r="J49" i="264"/>
  <c r="J47" i="264"/>
  <c r="J46" i="264"/>
  <c r="J45" i="264"/>
  <c r="J43" i="264"/>
  <c r="J42" i="264"/>
  <c r="J41" i="264"/>
  <c r="J40" i="264"/>
  <c r="J39" i="264"/>
  <c r="J38" i="264"/>
  <c r="J37" i="264"/>
  <c r="J36" i="264"/>
  <c r="J34" i="264"/>
  <c r="J33" i="264"/>
  <c r="J32" i="264"/>
  <c r="J31" i="264"/>
  <c r="J30" i="264"/>
  <c r="J28" i="264"/>
  <c r="J27" i="264"/>
  <c r="J26" i="264"/>
  <c r="J25" i="264"/>
  <c r="J23" i="264"/>
  <c r="J22" i="264"/>
  <c r="J21" i="264"/>
  <c r="J20" i="264"/>
  <c r="J18" i="264"/>
  <c r="J17" i="264"/>
  <c r="J16" i="264"/>
  <c r="J15" i="264"/>
  <c r="J14" i="264"/>
  <c r="J13" i="264"/>
  <c r="J12" i="264"/>
  <c r="J23" i="263"/>
  <c r="J22" i="263"/>
  <c r="J21" i="263"/>
  <c r="J20" i="263"/>
  <c r="J19" i="263"/>
  <c r="J17" i="263"/>
  <c r="J15" i="263"/>
  <c r="J14" i="263"/>
  <c r="J12" i="263"/>
  <c r="J12" i="262"/>
  <c r="J96" i="261"/>
  <c r="J95" i="261"/>
  <c r="J94" i="261"/>
  <c r="J93" i="261"/>
  <c r="J91" i="261"/>
  <c r="J90" i="261"/>
  <c r="J88" i="261"/>
  <c r="J85" i="261"/>
  <c r="J83" i="261"/>
  <c r="J82" i="261"/>
  <c r="J80" i="261"/>
  <c r="J79" i="261"/>
  <c r="J78" i="261"/>
  <c r="J77" i="261"/>
  <c r="J75" i="261"/>
  <c r="J74" i="261"/>
  <c r="J73" i="261"/>
  <c r="J72" i="261"/>
  <c r="J71" i="261"/>
  <c r="J69" i="261"/>
  <c r="J68" i="261"/>
  <c r="J67" i="261"/>
  <c r="J66" i="261"/>
  <c r="J65" i="261"/>
  <c r="J64" i="261"/>
  <c r="J63" i="261"/>
  <c r="J62" i="261"/>
  <c r="J61" i="261"/>
  <c r="J60" i="261"/>
  <c r="J58" i="261"/>
  <c r="J57" i="261"/>
  <c r="J55" i="261"/>
  <c r="J54" i="261"/>
  <c r="J53" i="261"/>
  <c r="J52" i="261"/>
  <c r="J50" i="261"/>
  <c r="J48" i="261"/>
  <c r="J47" i="261"/>
  <c r="J45" i="261"/>
  <c r="J44" i="261"/>
  <c r="J43" i="261"/>
  <c r="J42" i="261"/>
  <c r="J41" i="261"/>
  <c r="J40" i="261"/>
  <c r="J39" i="261"/>
  <c r="J38" i="261"/>
  <c r="J37" i="261"/>
  <c r="J36" i="261"/>
  <c r="J35" i="261"/>
  <c r="J34" i="261"/>
  <c r="J33" i="261"/>
  <c r="J32" i="261"/>
  <c r="J31" i="261"/>
  <c r="J30" i="261"/>
  <c r="J29" i="261"/>
  <c r="J27" i="261"/>
  <c r="J26" i="261"/>
  <c r="J24" i="261"/>
  <c r="J23" i="261"/>
  <c r="J21" i="261"/>
  <c r="J20" i="261"/>
  <c r="J19" i="261"/>
  <c r="J18" i="261"/>
  <c r="J16" i="261"/>
  <c r="J15" i="261"/>
  <c r="J14" i="261"/>
  <c r="J13" i="261"/>
  <c r="J12" i="261"/>
  <c r="J29" i="260"/>
  <c r="J27" i="260"/>
  <c r="J25" i="260"/>
  <c r="J23" i="260"/>
  <c r="J22" i="260"/>
  <c r="J21" i="260"/>
  <c r="J20" i="260"/>
  <c r="J19" i="260"/>
  <c r="J17" i="260"/>
  <c r="J16" i="260"/>
  <c r="J15" i="260"/>
  <c r="J14" i="260"/>
  <c r="J13" i="260"/>
  <c r="J12" i="260"/>
  <c r="J122" i="259"/>
  <c r="J120" i="259"/>
  <c r="J119" i="259"/>
  <c r="J118" i="259"/>
  <c r="J117" i="259"/>
  <c r="J116" i="259"/>
  <c r="J115" i="259"/>
  <c r="J113" i="259"/>
  <c r="J112" i="259"/>
  <c r="J111" i="259"/>
  <c r="J110" i="259"/>
  <c r="J108" i="259"/>
  <c r="J106" i="259"/>
  <c r="J105" i="259"/>
  <c r="J104" i="259"/>
  <c r="J102" i="259"/>
  <c r="J101" i="259"/>
  <c r="J100" i="259"/>
  <c r="J99" i="259"/>
  <c r="J98" i="259"/>
  <c r="J95" i="259"/>
  <c r="J94" i="259"/>
  <c r="J93" i="259"/>
  <c r="J91" i="259"/>
  <c r="J90" i="259"/>
  <c r="J89" i="259"/>
  <c r="J88" i="259"/>
  <c r="J87" i="259"/>
  <c r="J86" i="259"/>
  <c r="J85" i="259"/>
  <c r="J84" i="259"/>
  <c r="J83" i="259"/>
  <c r="J82" i="259"/>
  <c r="J81" i="259"/>
  <c r="J80" i="259"/>
  <c r="J79" i="259"/>
  <c r="J78" i="259"/>
  <c r="J77" i="259"/>
  <c r="J76" i="259"/>
  <c r="J75" i="259"/>
  <c r="J74" i="259"/>
  <c r="J73" i="259"/>
  <c r="J72" i="259"/>
  <c r="J70" i="259"/>
  <c r="J69" i="259"/>
  <c r="J68" i="259"/>
  <c r="J67" i="259"/>
  <c r="J65" i="259"/>
  <c r="J64" i="259"/>
  <c r="J63" i="259"/>
  <c r="J62" i="259"/>
  <c r="J61" i="259"/>
  <c r="J60" i="259"/>
  <c r="J59" i="259"/>
  <c r="J58" i="259"/>
  <c r="J57" i="259"/>
  <c r="J56" i="259"/>
  <c r="J55" i="259"/>
  <c r="J54" i="259"/>
  <c r="J53" i="259"/>
  <c r="J52" i="259"/>
  <c r="J50" i="259"/>
  <c r="J48" i="259"/>
  <c r="J47" i="259"/>
  <c r="J45" i="259"/>
  <c r="J44" i="259"/>
  <c r="J43" i="259"/>
  <c r="J42" i="259"/>
  <c r="J41" i="259"/>
  <c r="J39" i="259"/>
  <c r="J37" i="259"/>
  <c r="J36" i="259"/>
  <c r="J35" i="259"/>
  <c r="J34" i="259"/>
  <c r="J32" i="259"/>
  <c r="J31" i="259"/>
  <c r="J30" i="259"/>
  <c r="J29" i="259"/>
  <c r="J28" i="259"/>
  <c r="J27" i="259"/>
  <c r="J25" i="259"/>
  <c r="J23" i="259"/>
  <c r="J21" i="259"/>
  <c r="J20" i="259"/>
  <c r="J19" i="259"/>
  <c r="J18" i="259"/>
  <c r="J17" i="259"/>
  <c r="J16" i="259"/>
  <c r="J14" i="259"/>
  <c r="J13" i="259"/>
  <c r="J12" i="259"/>
  <c r="J48" i="258"/>
  <c r="J46" i="258"/>
  <c r="J44" i="258"/>
  <c r="J43" i="258"/>
  <c r="J42" i="258"/>
  <c r="J41" i="258"/>
  <c r="J40" i="258"/>
  <c r="J39" i="258"/>
  <c r="J38" i="258"/>
  <c r="J37" i="258"/>
  <c r="J36" i="258"/>
  <c r="J35" i="258"/>
  <c r="J34" i="258"/>
  <c r="J33" i="258"/>
  <c r="J32" i="258"/>
  <c r="J31" i="258"/>
  <c r="J30" i="258"/>
  <c r="J29" i="258"/>
  <c r="J28" i="258"/>
  <c r="J27" i="258"/>
  <c r="J26" i="258"/>
  <c r="J25" i="258"/>
  <c r="J24" i="258"/>
  <c r="J23" i="258"/>
  <c r="J22" i="258"/>
  <c r="J21" i="258"/>
  <c r="J20" i="258"/>
  <c r="J19" i="258"/>
  <c r="J18" i="258"/>
  <c r="J17" i="258"/>
  <c r="J15" i="258"/>
  <c r="J13" i="258"/>
  <c r="J12" i="258"/>
  <c r="J65" i="257"/>
  <c r="J63" i="257"/>
  <c r="J62" i="257"/>
  <c r="J61" i="257"/>
  <c r="J59" i="257"/>
  <c r="J58" i="257"/>
  <c r="J57" i="257"/>
  <c r="J56" i="257"/>
  <c r="J55" i="257"/>
  <c r="J52" i="257"/>
  <c r="J51" i="257"/>
  <c r="J50" i="257"/>
  <c r="J48" i="257"/>
  <c r="J47" i="257"/>
  <c r="J46" i="257"/>
  <c r="J45" i="257"/>
  <c r="J44" i="257"/>
  <c r="J43" i="257"/>
  <c r="J42" i="257"/>
  <c r="J41" i="257"/>
  <c r="J40" i="257"/>
  <c r="J39" i="257"/>
  <c r="J38" i="257"/>
  <c r="J37" i="257"/>
  <c r="J35" i="257"/>
  <c r="J34" i="257"/>
  <c r="J33" i="257"/>
  <c r="J32" i="257"/>
  <c r="J31" i="257"/>
  <c r="J30" i="257"/>
  <c r="J29" i="257"/>
  <c r="J28" i="257"/>
  <c r="J27" i="257"/>
  <c r="J26" i="257"/>
  <c r="J24" i="257"/>
  <c r="J23" i="257"/>
  <c r="J22" i="257"/>
  <c r="J21" i="257"/>
  <c r="J20" i="257"/>
  <c r="J19" i="257"/>
  <c r="J18" i="257"/>
  <c r="J16" i="257"/>
  <c r="J15" i="257"/>
  <c r="J14" i="257"/>
  <c r="J13" i="257"/>
  <c r="J12" i="257"/>
  <c r="J33" i="256"/>
  <c r="J31" i="256"/>
  <c r="J30" i="256"/>
  <c r="J29" i="256"/>
  <c r="J27" i="256"/>
  <c r="J26" i="256"/>
  <c r="J24" i="256"/>
  <c r="J22" i="256"/>
  <c r="J20" i="256"/>
  <c r="J19" i="256"/>
  <c r="J17" i="256"/>
  <c r="J16" i="256"/>
  <c r="J15" i="256"/>
  <c r="J14" i="256"/>
  <c r="J13" i="256"/>
  <c r="J12" i="256"/>
  <c r="J85" i="255"/>
  <c r="J84" i="255"/>
  <c r="J83" i="255"/>
  <c r="J82" i="255"/>
  <c r="J81" i="255"/>
  <c r="J80" i="255"/>
  <c r="J79" i="255"/>
  <c r="J78" i="255"/>
  <c r="J77" i="255"/>
  <c r="J76" i="255"/>
  <c r="J75" i="255"/>
  <c r="J74" i="255"/>
  <c r="J73" i="255"/>
  <c r="J72" i="255"/>
  <c r="J71" i="255"/>
  <c r="J70" i="255"/>
  <c r="J69" i="255"/>
  <c r="J68" i="255"/>
  <c r="J67" i="255"/>
  <c r="J66" i="255"/>
  <c r="J65" i="255"/>
  <c r="J64" i="255"/>
  <c r="J63" i="255"/>
  <c r="J62" i="255"/>
  <c r="J61" i="255"/>
  <c r="J60" i="255"/>
  <c r="J59" i="255"/>
  <c r="J58" i="255"/>
  <c r="J57" i="255"/>
  <c r="J56" i="255"/>
  <c r="J55" i="255"/>
  <c r="J54" i="255"/>
  <c r="J53" i="255"/>
  <c r="J52" i="255"/>
  <c r="J51" i="255"/>
  <c r="J50" i="255"/>
  <c r="J49" i="255"/>
  <c r="J48" i="255"/>
  <c r="J47" i="255"/>
  <c r="J46" i="255"/>
  <c r="J45" i="255"/>
  <c r="J44" i="255"/>
  <c r="J43" i="255"/>
  <c r="J42" i="255"/>
  <c r="J41" i="255"/>
  <c r="J40" i="255"/>
  <c r="J39" i="255"/>
  <c r="J38" i="255"/>
  <c r="J37" i="255"/>
  <c r="J36" i="255"/>
  <c r="J35" i="255"/>
  <c r="J34" i="255"/>
  <c r="J33" i="255"/>
  <c r="J20" i="255"/>
  <c r="J19" i="255"/>
  <c r="J16" i="255"/>
  <c r="J15" i="255"/>
  <c r="J14" i="255"/>
  <c r="J12" i="255"/>
  <c r="J187" i="254"/>
  <c r="J185" i="254"/>
  <c r="J184" i="254"/>
  <c r="J182" i="254"/>
  <c r="J181" i="254"/>
  <c r="J179" i="254"/>
  <c r="J178" i="254"/>
  <c r="J177" i="254"/>
  <c r="J176" i="254"/>
  <c r="J175" i="254"/>
  <c r="J94" i="254"/>
  <c r="J93" i="254"/>
  <c r="J92" i="254"/>
  <c r="J89" i="254"/>
  <c r="J87" i="254"/>
  <c r="J86" i="254"/>
  <c r="J85" i="254"/>
  <c r="J84" i="254"/>
  <c r="J83" i="254"/>
  <c r="J82" i="254"/>
  <c r="J81" i="254"/>
  <c r="J79" i="254"/>
  <c r="J78" i="254"/>
  <c r="J77" i="254"/>
  <c r="J76" i="254"/>
  <c r="J75" i="254"/>
  <c r="J74" i="254"/>
  <c r="J73" i="254"/>
  <c r="J72" i="254"/>
  <c r="J71" i="254"/>
  <c r="J70" i="254"/>
  <c r="J69" i="254"/>
  <c r="J68" i="254"/>
  <c r="J67" i="254"/>
  <c r="J65" i="254"/>
  <c r="J64" i="254"/>
  <c r="J63" i="254"/>
  <c r="J62" i="254"/>
  <c r="J61" i="254"/>
  <c r="J60" i="254"/>
  <c r="J59" i="254"/>
  <c r="J58" i="254"/>
  <c r="J57" i="254"/>
  <c r="J56" i="254"/>
  <c r="J55" i="254"/>
  <c r="J54" i="254"/>
  <c r="J53" i="254"/>
  <c r="J52" i="254"/>
  <c r="J51" i="254"/>
  <c r="J50" i="254"/>
  <c r="J49" i="254"/>
  <c r="J48" i="254"/>
  <c r="J47" i="254"/>
  <c r="J45" i="254"/>
  <c r="J44" i="254"/>
  <c r="J43" i="254"/>
  <c r="J42" i="254"/>
  <c r="J41" i="254"/>
  <c r="J40" i="254"/>
  <c r="J39" i="254"/>
  <c r="J38" i="254"/>
  <c r="J37" i="254"/>
  <c r="J36" i="254"/>
  <c r="J35" i="254"/>
  <c r="J34" i="254"/>
  <c r="J33" i="254"/>
  <c r="J32" i="254"/>
  <c r="J31" i="254"/>
  <c r="J30" i="254"/>
  <c r="J28" i="254"/>
  <c r="J27" i="254"/>
  <c r="J26" i="254"/>
  <c r="J25" i="254"/>
  <c r="J24" i="254"/>
  <c r="J23" i="254"/>
  <c r="J22" i="254"/>
  <c r="J21" i="254"/>
  <c r="J19" i="254"/>
  <c r="J18" i="254"/>
  <c r="J17" i="254"/>
  <c r="J16" i="254"/>
  <c r="J15" i="254"/>
  <c r="J14" i="254"/>
  <c r="J13" i="254"/>
  <c r="J12" i="254"/>
  <c r="J44" i="253"/>
  <c r="J43" i="253"/>
  <c r="J42" i="253"/>
  <c r="J41" i="253"/>
  <c r="J40" i="253"/>
  <c r="J39" i="253"/>
  <c r="J38" i="253"/>
  <c r="J36" i="253"/>
  <c r="J34" i="253"/>
  <c r="J33" i="253"/>
  <c r="J31" i="253"/>
  <c r="J29" i="253"/>
  <c r="J28" i="253"/>
  <c r="J27" i="253"/>
  <c r="J25" i="253"/>
  <c r="J24" i="253"/>
  <c r="J23" i="253"/>
  <c r="J21" i="253"/>
  <c r="J20" i="253"/>
  <c r="J19" i="253"/>
  <c r="J17" i="253"/>
  <c r="J16" i="253"/>
  <c r="J14" i="253"/>
  <c r="J13" i="253"/>
  <c r="J12" i="253"/>
  <c r="J12" i="252"/>
  <c r="J53" i="251"/>
  <c r="J52" i="251"/>
  <c r="J51" i="251"/>
  <c r="J49" i="251"/>
  <c r="J48" i="251"/>
  <c r="J47" i="251"/>
  <c r="J46" i="251"/>
  <c r="J45" i="251"/>
  <c r="J44" i="251"/>
  <c r="J43" i="251"/>
  <c r="J41" i="251"/>
  <c r="J38" i="251"/>
  <c r="J36" i="251"/>
  <c r="J35" i="251"/>
  <c r="J34" i="251"/>
  <c r="J33" i="251"/>
  <c r="J32" i="251"/>
  <c r="J31" i="251"/>
  <c r="J30" i="251"/>
  <c r="J29" i="251"/>
  <c r="J28" i="251"/>
  <c r="J27" i="251"/>
  <c r="J26" i="251"/>
  <c r="J25" i="251"/>
  <c r="J24" i="251"/>
  <c r="J23" i="251"/>
  <c r="J22" i="251"/>
  <c r="J21" i="251"/>
  <c r="J20" i="251"/>
  <c r="J19" i="251"/>
  <c r="J18" i="251"/>
  <c r="J17" i="251"/>
  <c r="J16" i="251"/>
  <c r="J15" i="251"/>
  <c r="J13" i="251"/>
  <c r="J12" i="251"/>
  <c r="J12" i="250"/>
  <c r="J32" i="249"/>
  <c r="J31" i="249"/>
  <c r="J30" i="249"/>
  <c r="J29" i="249"/>
  <c r="J28" i="249"/>
  <c r="J27" i="249"/>
  <c r="J26" i="249"/>
  <c r="J25" i="249"/>
  <c r="J22" i="249"/>
  <c r="J21" i="249"/>
  <c r="J18" i="249"/>
  <c r="J17" i="249"/>
  <c r="J16" i="249"/>
  <c r="J15" i="249"/>
  <c r="J14" i="249"/>
  <c r="J12" i="249"/>
  <c r="J108" i="248"/>
  <c r="J105" i="248"/>
  <c r="J104" i="248"/>
  <c r="J102" i="248"/>
  <c r="J100" i="248"/>
  <c r="J98" i="248"/>
  <c r="J96" i="248"/>
  <c r="J95" i="248"/>
  <c r="J94" i="248"/>
  <c r="J92" i="248"/>
  <c r="J91" i="248"/>
  <c r="J90" i="248"/>
  <c r="J89" i="248"/>
  <c r="J88" i="248"/>
  <c r="J87" i="248"/>
  <c r="J86" i="248"/>
  <c r="J84" i="248"/>
  <c r="J83" i="248"/>
  <c r="J82" i="248"/>
  <c r="J81" i="248"/>
  <c r="J79" i="248"/>
  <c r="J78" i="248"/>
  <c r="J76" i="248"/>
  <c r="J75" i="248"/>
  <c r="J74" i="248"/>
  <c r="J73" i="248"/>
  <c r="J72" i="248"/>
  <c r="J70" i="248"/>
  <c r="J68" i="248"/>
  <c r="J67" i="248"/>
  <c r="J62" i="248"/>
  <c r="J60" i="248"/>
  <c r="J59" i="248"/>
  <c r="J58" i="248"/>
  <c r="J55" i="248"/>
  <c r="J53" i="248"/>
  <c r="J52" i="248"/>
  <c r="J51" i="248"/>
  <c r="J50" i="248"/>
  <c r="J49" i="248"/>
  <c r="J48" i="248"/>
  <c r="J47" i="248"/>
  <c r="J46" i="248"/>
  <c r="J45" i="248"/>
  <c r="J44" i="248"/>
  <c r="J43" i="248"/>
  <c r="J42" i="248"/>
  <c r="J41" i="248"/>
  <c r="J40" i="248"/>
  <c r="J39" i="248"/>
  <c r="J38" i="248"/>
  <c r="J37" i="248"/>
  <c r="J36" i="248"/>
  <c r="J35" i="248"/>
  <c r="J34" i="248"/>
  <c r="J33" i="248"/>
  <c r="J32" i="248"/>
  <c r="J31" i="248"/>
  <c r="J30" i="248"/>
  <c r="J29" i="248"/>
  <c r="J28" i="248"/>
  <c r="J27" i="248"/>
  <c r="J26" i="248"/>
  <c r="J24" i="248"/>
  <c r="J23" i="248"/>
  <c r="J22" i="248"/>
  <c r="J21" i="248"/>
  <c r="J20" i="248"/>
  <c r="J19" i="248"/>
  <c r="J17" i="248"/>
  <c r="J15" i="248"/>
  <c r="J14" i="248"/>
  <c r="J13" i="248"/>
  <c r="J12" i="248"/>
  <c r="J39" i="247"/>
  <c r="J38" i="247"/>
  <c r="J28" i="247"/>
  <c r="J18" i="247"/>
  <c r="J17" i="247"/>
  <c r="J16" i="247"/>
  <c r="J13" i="247"/>
  <c r="J12" i="247"/>
  <c r="J58" i="246"/>
  <c r="J56" i="246"/>
  <c r="J55" i="246"/>
  <c r="J54" i="246"/>
  <c r="J53" i="246"/>
  <c r="J52" i="246"/>
  <c r="J51" i="246"/>
  <c r="J49" i="246"/>
  <c r="J48" i="246"/>
  <c r="J47" i="246"/>
  <c r="J46" i="246"/>
  <c r="J45" i="246"/>
  <c r="J44" i="246"/>
  <c r="J43" i="246"/>
  <c r="J42" i="246"/>
  <c r="J41" i="246"/>
  <c r="J40" i="246"/>
  <c r="J39" i="246"/>
  <c r="J38" i="246"/>
  <c r="J37" i="246"/>
  <c r="J34" i="246"/>
  <c r="J32" i="246"/>
  <c r="J31" i="246"/>
  <c r="J30" i="246"/>
  <c r="J29" i="246"/>
  <c r="J28" i="246"/>
  <c r="J27" i="246"/>
  <c r="J26" i="246"/>
  <c r="J25" i="246"/>
  <c r="J24" i="246"/>
  <c r="J22" i="246"/>
  <c r="J21" i="246"/>
  <c r="J20" i="246"/>
  <c r="J19" i="246"/>
  <c r="J16" i="246"/>
  <c r="J15" i="246"/>
  <c r="J14" i="246"/>
  <c r="J12" i="246"/>
  <c r="J12" i="245"/>
  <c r="J21" i="244"/>
  <c r="J20" i="244"/>
  <c r="J17" i="244"/>
  <c r="J15" i="244"/>
  <c r="J14" i="244"/>
  <c r="J12" i="244"/>
  <c r="J47" i="243"/>
  <c r="J46" i="243"/>
  <c r="J44" i="243"/>
  <c r="J43" i="243"/>
  <c r="J42" i="243"/>
  <c r="J41" i="243"/>
  <c r="J40" i="243"/>
  <c r="J39" i="243"/>
  <c r="J38" i="243"/>
  <c r="J35" i="243"/>
  <c r="J34" i="243"/>
  <c r="J33" i="243"/>
  <c r="J32" i="243"/>
  <c r="J31" i="243"/>
  <c r="J30" i="243"/>
  <c r="J29" i="243"/>
  <c r="J28" i="243"/>
  <c r="J27" i="243"/>
  <c r="J26" i="243"/>
  <c r="J25" i="243"/>
  <c r="J24" i="243"/>
  <c r="J22" i="243"/>
  <c r="J21" i="243"/>
  <c r="J19" i="243"/>
  <c r="J18" i="243"/>
  <c r="J17" i="243"/>
  <c r="J16" i="243"/>
  <c r="J13" i="243"/>
  <c r="J12" i="243"/>
  <c r="J52" i="242"/>
  <c r="J51" i="242"/>
  <c r="J50" i="242"/>
  <c r="J49" i="242"/>
  <c r="J48" i="242"/>
  <c r="J47" i="242"/>
  <c r="J46" i="242"/>
  <c r="J45" i="242"/>
  <c r="J44" i="242"/>
  <c r="J43" i="242"/>
  <c r="J42" i="242"/>
  <c r="J41" i="242"/>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3" i="242"/>
  <c r="J12" i="242"/>
  <c r="J95" i="241"/>
  <c r="J94" i="241"/>
  <c r="J93" i="241"/>
  <c r="J92" i="241"/>
  <c r="J91" i="241"/>
  <c r="J90" i="241"/>
  <c r="J89" i="241"/>
  <c r="J88" i="241"/>
  <c r="J87" i="241"/>
  <c r="J86" i="241"/>
  <c r="J85" i="241"/>
  <c r="J84" i="241"/>
  <c r="J83" i="241"/>
  <c r="J82" i="241"/>
  <c r="J81" i="241"/>
  <c r="J80" i="241"/>
  <c r="J79" i="241"/>
  <c r="J78" i="241"/>
  <c r="J77" i="241"/>
  <c r="J76" i="241"/>
  <c r="J75" i="241"/>
  <c r="J74" i="241"/>
  <c r="J71" i="241"/>
  <c r="J70" i="241"/>
  <c r="J69" i="241"/>
  <c r="J68" i="241"/>
  <c r="J67" i="241"/>
  <c r="J66" i="241"/>
  <c r="J65" i="241"/>
  <c r="J64" i="241"/>
  <c r="J63" i="241"/>
  <c r="J62" i="241"/>
  <c r="J61" i="241"/>
  <c r="J60" i="241"/>
  <c r="J59" i="241"/>
  <c r="J58" i="241"/>
  <c r="J56" i="241"/>
  <c r="J55" i="241"/>
  <c r="J53" i="241"/>
  <c r="J52" i="241"/>
  <c r="J51" i="241"/>
  <c r="J50" i="241"/>
  <c r="J49" i="241"/>
  <c r="J46" i="241"/>
  <c r="J44" i="241"/>
  <c r="J43" i="241"/>
  <c r="J42" i="241"/>
  <c r="J40" i="241"/>
  <c r="J39" i="241"/>
  <c r="J38" i="241"/>
  <c r="J37" i="241"/>
  <c r="J36" i="241"/>
  <c r="J35" i="241"/>
  <c r="J34" i="241"/>
  <c r="J32" i="241"/>
  <c r="J31" i="241"/>
  <c r="J30" i="241"/>
  <c r="J29" i="241"/>
  <c r="J28" i="241"/>
  <c r="J27" i="241"/>
  <c r="J25" i="241"/>
  <c r="J24" i="241"/>
  <c r="J23" i="241"/>
  <c r="J22" i="241"/>
  <c r="J21" i="241"/>
  <c r="J19" i="241"/>
  <c r="J18" i="241"/>
  <c r="J17" i="241"/>
  <c r="J16" i="241"/>
  <c r="J15" i="241"/>
  <c r="J14" i="241"/>
  <c r="J13" i="241"/>
  <c r="J12" i="241"/>
  <c r="J163" i="271" l="1"/>
  <c r="J34" i="245"/>
  <c r="G185" i="1" s="1"/>
  <c r="J191" i="255"/>
  <c r="G200" i="1" s="1"/>
  <c r="J49" i="268"/>
  <c r="G217" i="1" s="1"/>
  <c r="J55" i="276"/>
  <c r="G228" i="1" s="1"/>
  <c r="J158" i="265"/>
  <c r="G214" i="1" s="1"/>
  <c r="J34" i="266"/>
  <c r="G215" i="1" s="1"/>
  <c r="J61" i="267"/>
  <c r="G216" i="1" s="1"/>
  <c r="J124" i="269"/>
  <c r="G218" i="1" s="1"/>
  <c r="J20" i="270"/>
  <c r="G219" i="1" s="1"/>
  <c r="G221" i="1"/>
  <c r="J23" i="273"/>
  <c r="G224" i="1" s="1"/>
  <c r="J58" i="274"/>
  <c r="G225" i="1" s="1"/>
  <c r="J50" i="275"/>
  <c r="G227" i="1" s="1"/>
  <c r="J94" i="272"/>
  <c r="G223" i="1" s="1"/>
  <c r="J48" i="243"/>
  <c r="G182" i="1" s="1"/>
  <c r="J22" i="244"/>
  <c r="G184" i="1" s="1"/>
  <c r="J62" i="247"/>
  <c r="G188" i="1" s="1"/>
  <c r="J109" i="248"/>
  <c r="G190" i="1" s="1"/>
  <c r="J64" i="250"/>
  <c r="G192" i="1" s="1"/>
  <c r="J54" i="251"/>
  <c r="G194" i="1" s="1"/>
  <c r="J45" i="252"/>
  <c r="G195" i="1" s="1"/>
  <c r="J188" i="254"/>
  <c r="G198" i="1" s="1"/>
  <c r="J67" i="257"/>
  <c r="G202" i="1" s="1"/>
  <c r="J49" i="258"/>
  <c r="G203" i="1" s="1"/>
  <c r="J30" i="260"/>
  <c r="G205" i="1" s="1"/>
  <c r="J80" i="264"/>
  <c r="G212" i="1" s="1"/>
  <c r="J96" i="241"/>
  <c r="G180" i="1" s="1"/>
  <c r="J66" i="242"/>
  <c r="G181" i="1" s="1"/>
  <c r="J59" i="246"/>
  <c r="G187" i="1" s="1"/>
  <c r="J120" i="249"/>
  <c r="G191" i="1" s="1"/>
  <c r="J45" i="253"/>
  <c r="G196" i="1" s="1"/>
  <c r="J34" i="256"/>
  <c r="G201" i="1" s="1"/>
  <c r="J124" i="259"/>
  <c r="G204" i="1" s="1"/>
  <c r="J97" i="261"/>
  <c r="G207" i="1" s="1"/>
  <c r="J122" i="262"/>
  <c r="G209" i="1" s="1"/>
  <c r="J24" i="263"/>
  <c r="G210" i="1" s="1"/>
  <c r="J47" i="240" l="1"/>
  <c r="J46" i="240"/>
  <c r="J44" i="240"/>
  <c r="J43" i="240"/>
  <c r="J42" i="240"/>
  <c r="J41" i="240"/>
  <c r="J40" i="240"/>
  <c r="J39" i="240"/>
  <c r="J38" i="240"/>
  <c r="J35" i="240"/>
  <c r="J34" i="240"/>
  <c r="J33" i="240"/>
  <c r="J32" i="240"/>
  <c r="J31" i="240"/>
  <c r="J30" i="240"/>
  <c r="J29" i="240"/>
  <c r="J28" i="240"/>
  <c r="J27" i="240"/>
  <c r="J26" i="240"/>
  <c r="J25" i="240"/>
  <c r="J24" i="240"/>
  <c r="J22" i="240"/>
  <c r="J21" i="240"/>
  <c r="J19" i="240"/>
  <c r="J18" i="240"/>
  <c r="J17" i="240"/>
  <c r="J16" i="240"/>
  <c r="J13" i="240"/>
  <c r="J12" i="240"/>
  <c r="J56" i="239"/>
  <c r="J55" i="239"/>
  <c r="J54" i="239"/>
  <c r="J53" i="239"/>
  <c r="J52" i="239"/>
  <c r="J51" i="239"/>
  <c r="J50" i="239"/>
  <c r="J49" i="239"/>
  <c r="J48" i="239"/>
  <c r="J47" i="239"/>
  <c r="J46" i="239"/>
  <c r="J45" i="239"/>
  <c r="J44" i="239"/>
  <c r="J43" i="239"/>
  <c r="J42" i="239"/>
  <c r="J41" i="239"/>
  <c r="J40" i="239"/>
  <c r="J39" i="239"/>
  <c r="J38" i="239"/>
  <c r="J37" i="239"/>
  <c r="J36" i="239"/>
  <c r="J35" i="239"/>
  <c r="J34" i="239"/>
  <c r="J33" i="239"/>
  <c r="J32" i="239"/>
  <c r="J31" i="239"/>
  <c r="J30" i="239"/>
  <c r="J29" i="239"/>
  <c r="J28" i="239"/>
  <c r="J27" i="239"/>
  <c r="J26" i="239"/>
  <c r="J25" i="239"/>
  <c r="J24" i="239"/>
  <c r="J23" i="239"/>
  <c r="J22" i="239"/>
  <c r="J21" i="239"/>
  <c r="J20" i="239"/>
  <c r="J19" i="239"/>
  <c r="J18" i="239"/>
  <c r="J17" i="239"/>
  <c r="J16" i="239"/>
  <c r="J13" i="239"/>
  <c r="J12" i="239"/>
  <c r="J93" i="238"/>
  <c r="J92" i="238"/>
  <c r="J90" i="238"/>
  <c r="J89" i="238"/>
  <c r="J88" i="238"/>
  <c r="J87" i="238"/>
  <c r="J86" i="238"/>
  <c r="J85" i="238"/>
  <c r="J84" i="238"/>
  <c r="J83" i="238"/>
  <c r="J82" i="238"/>
  <c r="J81" i="238"/>
  <c r="J80" i="238"/>
  <c r="J79" i="238"/>
  <c r="J78" i="238"/>
  <c r="J77" i="238"/>
  <c r="J76" i="238"/>
  <c r="J75" i="238"/>
  <c r="J74" i="238"/>
  <c r="J73" i="238"/>
  <c r="J72" i="238"/>
  <c r="J71" i="238"/>
  <c r="J70" i="238"/>
  <c r="J69" i="238"/>
  <c r="J66" i="238"/>
  <c r="J65" i="238"/>
  <c r="J63" i="238"/>
  <c r="J61" i="238"/>
  <c r="J60" i="238"/>
  <c r="J59" i="238"/>
  <c r="J58" i="238"/>
  <c r="J57" i="238"/>
  <c r="J56" i="238"/>
  <c r="J55" i="238"/>
  <c r="J54" i="238"/>
  <c r="J53" i="238"/>
  <c r="J52" i="238"/>
  <c r="J51" i="238"/>
  <c r="J50" i="238"/>
  <c r="J45" i="238"/>
  <c r="J44" i="238"/>
  <c r="J43" i="238"/>
  <c r="J42" i="238"/>
  <c r="J39" i="238"/>
  <c r="J37" i="238"/>
  <c r="J35" i="238"/>
  <c r="J34" i="238"/>
  <c r="J33" i="238"/>
  <c r="J32" i="238"/>
  <c r="J30" i="238"/>
  <c r="J29" i="238"/>
  <c r="J28" i="238"/>
  <c r="J27" i="238"/>
  <c r="J26" i="238"/>
  <c r="J25" i="238"/>
  <c r="J24" i="238"/>
  <c r="J23" i="238"/>
  <c r="J22" i="238"/>
  <c r="J21" i="238"/>
  <c r="J20" i="238"/>
  <c r="J19" i="238"/>
  <c r="J17" i="238"/>
  <c r="J16" i="238"/>
  <c r="J15" i="238"/>
  <c r="J14" i="238"/>
  <c r="J13" i="238"/>
  <c r="J12" i="238"/>
  <c r="J24" i="237"/>
  <c r="J23" i="237"/>
  <c r="J22" i="237"/>
  <c r="J21" i="237"/>
  <c r="J20" i="237"/>
  <c r="J19" i="237"/>
  <c r="J18" i="237"/>
  <c r="J17" i="237"/>
  <c r="J16" i="237"/>
  <c r="J15" i="237"/>
  <c r="J14" i="237"/>
  <c r="J12" i="237"/>
  <c r="J12" i="236"/>
  <c r="J12" i="234"/>
  <c r="J21" i="233"/>
  <c r="J20" i="233"/>
  <c r="J17" i="233"/>
  <c r="J15" i="233"/>
  <c r="J14" i="233"/>
  <c r="J12" i="233"/>
  <c r="J29" i="232"/>
  <c r="J28" i="232"/>
  <c r="J27" i="232"/>
  <c r="J26" i="232"/>
  <c r="J25" i="232"/>
  <c r="J24" i="232"/>
  <c r="J23" i="232"/>
  <c r="J22" i="232"/>
  <c r="J21" i="232"/>
  <c r="J20" i="232"/>
  <c r="J19" i="232"/>
  <c r="J18" i="232"/>
  <c r="J17" i="232"/>
  <c r="J16" i="232"/>
  <c r="J14" i="232"/>
  <c r="J13" i="232"/>
  <c r="J12" i="232"/>
  <c r="J32" i="231"/>
  <c r="J31" i="231"/>
  <c r="J30" i="231"/>
  <c r="J29" i="231"/>
  <c r="J28" i="231"/>
  <c r="J27" i="231"/>
  <c r="J26" i="231"/>
  <c r="J25" i="231"/>
  <c r="J24" i="231"/>
  <c r="J23" i="231"/>
  <c r="J22" i="231"/>
  <c r="J21" i="231"/>
  <c r="J20" i="231"/>
  <c r="J17" i="231"/>
  <c r="J16" i="231"/>
  <c r="J13" i="231"/>
  <c r="J12" i="231"/>
  <c r="J119" i="230"/>
  <c r="J118" i="230"/>
  <c r="J117" i="230"/>
  <c r="J114" i="230"/>
  <c r="J113" i="230"/>
  <c r="J112" i="230"/>
  <c r="J111" i="230"/>
  <c r="J110" i="230"/>
  <c r="J109" i="230"/>
  <c r="J107" i="230"/>
  <c r="J106" i="230"/>
  <c r="J104" i="230"/>
  <c r="J103" i="230"/>
  <c r="J102" i="230"/>
  <c r="J101" i="230"/>
  <c r="J100" i="230"/>
  <c r="J99" i="230"/>
  <c r="J98" i="230"/>
  <c r="J97" i="230"/>
  <c r="J95" i="230"/>
  <c r="J94" i="230"/>
  <c r="J93" i="230"/>
  <c r="J92" i="230"/>
  <c r="J91" i="230"/>
  <c r="J90" i="230"/>
  <c r="J89" i="230"/>
  <c r="J88" i="230"/>
  <c r="J87" i="230"/>
  <c r="J86" i="230"/>
  <c r="J84" i="230"/>
  <c r="J83" i="230"/>
  <c r="J82" i="230"/>
  <c r="J81" i="230"/>
  <c r="J80" i="230"/>
  <c r="J79" i="230"/>
  <c r="J73" i="230"/>
  <c r="J72" i="230"/>
  <c r="J71" i="230"/>
  <c r="J69" i="230"/>
  <c r="J68" i="230"/>
  <c r="J67" i="230"/>
  <c r="J66" i="230"/>
  <c r="J65" i="230"/>
  <c r="J64" i="230"/>
  <c r="J62" i="230"/>
  <c r="J61" i="230"/>
  <c r="J60" i="230"/>
  <c r="J59" i="230"/>
  <c r="J57" i="230"/>
  <c r="J56" i="230"/>
  <c r="J55" i="230"/>
  <c r="J54" i="230"/>
  <c r="J53" i="230"/>
  <c r="J52" i="230"/>
  <c r="J51" i="230"/>
  <c r="J48" i="230"/>
  <c r="J46" i="230"/>
  <c r="J45" i="230"/>
  <c r="J44" i="230"/>
  <c r="J43" i="230"/>
  <c r="J42" i="230"/>
  <c r="J41" i="230"/>
  <c r="J40" i="230"/>
  <c r="J39" i="230"/>
  <c r="J38" i="230"/>
  <c r="J36" i="230"/>
  <c r="J35" i="230"/>
  <c r="J34" i="230"/>
  <c r="J33" i="230"/>
  <c r="J32" i="230"/>
  <c r="J31" i="230"/>
  <c r="J29" i="230"/>
  <c r="J28" i="230"/>
  <c r="J26" i="230"/>
  <c r="J25" i="230"/>
  <c r="J24" i="230"/>
  <c r="J23" i="230"/>
  <c r="J21" i="230"/>
  <c r="J19" i="230"/>
  <c r="J18" i="230"/>
  <c r="J17" i="230"/>
  <c r="J16" i="230"/>
  <c r="J15" i="230"/>
  <c r="J14" i="230"/>
  <c r="J13" i="230"/>
  <c r="J12" i="230"/>
  <c r="J24" i="229"/>
  <c r="J23" i="229"/>
  <c r="J22" i="229"/>
  <c r="J21" i="229"/>
  <c r="J20" i="229"/>
  <c r="J19" i="229"/>
  <c r="J18" i="229"/>
  <c r="J17" i="229"/>
  <c r="J16" i="229"/>
  <c r="J15" i="229"/>
  <c r="J14" i="229"/>
  <c r="J12" i="229"/>
  <c r="J12" i="228"/>
  <c r="J120" i="230" l="1"/>
  <c r="J98" i="236"/>
  <c r="G173" i="1" s="1"/>
  <c r="J98" i="228"/>
  <c r="G162" i="1" s="1"/>
  <c r="J136" i="231"/>
  <c r="G166" i="1" s="1"/>
  <c r="J30" i="232"/>
  <c r="G167" i="1" s="1"/>
  <c r="J22" i="234"/>
  <c r="G170" i="1" s="1"/>
  <c r="J94" i="238"/>
  <c r="G176" i="1" s="1"/>
  <c r="J66" i="239"/>
  <c r="G177" i="1" s="1"/>
  <c r="J48" i="240"/>
  <c r="G178" i="1" s="1"/>
  <c r="J25" i="229"/>
  <c r="G163" i="1" s="1"/>
  <c r="G165" i="1"/>
  <c r="J22" i="233"/>
  <c r="G169" i="1" s="1"/>
  <c r="J25" i="237"/>
  <c r="G174" i="1" s="1"/>
  <c r="J42" i="227"/>
  <c r="J40" i="227"/>
  <c r="J39" i="227"/>
  <c r="J38" i="227"/>
  <c r="J37" i="227"/>
  <c r="J35" i="227"/>
  <c r="J34" i="227"/>
  <c r="J33" i="227"/>
  <c r="J15" i="227"/>
  <c r="J14" i="227"/>
  <c r="J12" i="227"/>
  <c r="J12" i="226"/>
  <c r="J21" i="225"/>
  <c r="J20" i="225"/>
  <c r="J17" i="225"/>
  <c r="J15" i="225"/>
  <c r="J14" i="225"/>
  <c r="J12" i="225"/>
  <c r="J35" i="224"/>
  <c r="J34" i="224"/>
  <c r="J33" i="224"/>
  <c r="J32" i="224"/>
  <c r="J31" i="224"/>
  <c r="J30" i="224"/>
  <c r="J29" i="224"/>
  <c r="J28" i="224"/>
  <c r="J27" i="224"/>
  <c r="J26" i="224"/>
  <c r="J24" i="224"/>
  <c r="J20" i="224"/>
  <c r="J19" i="224"/>
  <c r="J18" i="224"/>
  <c r="J16" i="224"/>
  <c r="J15" i="224"/>
  <c r="J14" i="224"/>
  <c r="J13" i="224"/>
  <c r="J12" i="224"/>
  <c r="J42" i="223"/>
  <c r="J40" i="223"/>
  <c r="J39" i="223"/>
  <c r="J38" i="223"/>
  <c r="J37" i="223"/>
  <c r="J36" i="223"/>
  <c r="J35" i="223"/>
  <c r="J34" i="223"/>
  <c r="J33" i="223"/>
  <c r="J32" i="223"/>
  <c r="J31" i="223"/>
  <c r="J30" i="223"/>
  <c r="J29" i="223"/>
  <c r="J27" i="223"/>
  <c r="J26" i="223"/>
  <c r="J24" i="223"/>
  <c r="J16" i="223"/>
  <c r="J15" i="223"/>
  <c r="J14" i="223"/>
  <c r="J13" i="223"/>
  <c r="J12" i="223"/>
  <c r="J33" i="222"/>
  <c r="J32" i="222"/>
  <c r="J31" i="222"/>
  <c r="J30" i="222"/>
  <c r="J29" i="222"/>
  <c r="J28" i="222"/>
  <c r="J27" i="222"/>
  <c r="J26" i="222"/>
  <c r="J24" i="222"/>
  <c r="J16" i="222"/>
  <c r="J15" i="222"/>
  <c r="J14" i="222"/>
  <c r="J13" i="222"/>
  <c r="J12" i="222"/>
  <c r="J42" i="221"/>
  <c r="J40" i="221"/>
  <c r="J39" i="221"/>
  <c r="J38" i="221"/>
  <c r="J37" i="221"/>
  <c r="J36" i="221"/>
  <c r="J35" i="221"/>
  <c r="J34" i="221"/>
  <c r="J33" i="221"/>
  <c r="J32" i="221"/>
  <c r="J31" i="221"/>
  <c r="J30" i="221"/>
  <c r="J29" i="221"/>
  <c r="J27" i="221"/>
  <c r="J26" i="221"/>
  <c r="J24" i="221"/>
  <c r="J16" i="221"/>
  <c r="J15" i="221"/>
  <c r="J14" i="221"/>
  <c r="J13" i="221"/>
  <c r="J12" i="221"/>
  <c r="J42" i="220"/>
  <c r="J40" i="220"/>
  <c r="J39" i="220"/>
  <c r="J38" i="220"/>
  <c r="J37" i="220"/>
  <c r="J36" i="220"/>
  <c r="J35" i="220"/>
  <c r="J34" i="220"/>
  <c r="J33" i="220"/>
  <c r="J32" i="220"/>
  <c r="J31" i="220"/>
  <c r="J30" i="220"/>
  <c r="J29" i="220"/>
  <c r="J27" i="220"/>
  <c r="J26" i="220"/>
  <c r="J24" i="220"/>
  <c r="J16" i="220"/>
  <c r="J15" i="220"/>
  <c r="J14" i="220"/>
  <c r="J13" i="220"/>
  <c r="J12" i="220"/>
  <c r="J30" i="219"/>
  <c r="J29" i="219"/>
  <c r="J28" i="219"/>
  <c r="J27" i="219"/>
  <c r="J26" i="219"/>
  <c r="J25" i="219"/>
  <c r="J24" i="219"/>
  <c r="J23" i="219"/>
  <c r="J21" i="219"/>
  <c r="J20" i="219"/>
  <c r="J19" i="219"/>
  <c r="J18" i="219"/>
  <c r="J17" i="219"/>
  <c r="J16" i="219"/>
  <c r="J15" i="219"/>
  <c r="J14" i="219"/>
  <c r="J13" i="219"/>
  <c r="J12" i="219"/>
  <c r="J34" i="218"/>
  <c r="J33" i="218"/>
  <c r="J32" i="218"/>
  <c r="J31" i="218"/>
  <c r="J30" i="218"/>
  <c r="J29" i="218"/>
  <c r="J28" i="218"/>
  <c r="J27" i="218"/>
  <c r="J26" i="218"/>
  <c r="J24" i="218"/>
  <c r="J20" i="218"/>
  <c r="J18" i="218"/>
  <c r="J16" i="218"/>
  <c r="J15" i="218"/>
  <c r="J14" i="218"/>
  <c r="J13" i="218"/>
  <c r="J12" i="218"/>
  <c r="J101" i="217"/>
  <c r="J100" i="217"/>
  <c r="J99" i="217"/>
  <c r="J98" i="217"/>
  <c r="J97" i="217"/>
  <c r="J96" i="217"/>
  <c r="J95" i="217"/>
  <c r="J94" i="217"/>
  <c r="J93" i="217"/>
  <c r="J91" i="217"/>
  <c r="J89" i="217"/>
  <c r="J87" i="217"/>
  <c r="J86" i="217"/>
  <c r="J85" i="217"/>
  <c r="J84" i="217"/>
  <c r="J83" i="217"/>
  <c r="J82" i="217"/>
  <c r="J81" i="217"/>
  <c r="J80" i="217"/>
  <c r="J79" i="217"/>
  <c r="J78" i="217"/>
  <c r="J77" i="217"/>
  <c r="J76" i="217"/>
  <c r="J75" i="217"/>
  <c r="J74" i="217"/>
  <c r="J73" i="217"/>
  <c r="J72" i="217"/>
  <c r="J71" i="217"/>
  <c r="J70" i="217"/>
  <c r="J69" i="217"/>
  <c r="J67" i="217"/>
  <c r="J66" i="217"/>
  <c r="J65" i="217"/>
  <c r="J64" i="217"/>
  <c r="J63" i="217"/>
  <c r="J62" i="217"/>
  <c r="J61" i="217"/>
  <c r="J60" i="217"/>
  <c r="J59" i="217"/>
  <c r="J58" i="217"/>
  <c r="J57" i="217"/>
  <c r="J56" i="217"/>
  <c r="J55" i="217"/>
  <c r="J54" i="217"/>
  <c r="J53" i="217"/>
  <c r="J52" i="217"/>
  <c r="J51" i="217"/>
  <c r="J50" i="217"/>
  <c r="J48" i="217"/>
  <c r="J47" i="217"/>
  <c r="J46" i="217"/>
  <c r="J45" i="217"/>
  <c r="J44" i="217"/>
  <c r="J43" i="217"/>
  <c r="J42" i="217"/>
  <c r="J41" i="217"/>
  <c r="J40" i="217"/>
  <c r="J39" i="217"/>
  <c r="J38" i="217"/>
  <c r="J37" i="217"/>
  <c r="J36" i="217"/>
  <c r="J30" i="217"/>
  <c r="J21" i="217"/>
  <c r="J20" i="217"/>
  <c r="J19" i="217"/>
  <c r="J13" i="217"/>
  <c r="J12" i="217"/>
  <c r="J113" i="216"/>
  <c r="J111" i="216"/>
  <c r="J110" i="216"/>
  <c r="J109" i="216"/>
  <c r="J108" i="216"/>
  <c r="J107" i="216"/>
  <c r="J106" i="216"/>
  <c r="J105" i="216"/>
  <c r="J104" i="216"/>
  <c r="J103" i="216"/>
  <c r="J102" i="216"/>
  <c r="J100" i="216"/>
  <c r="J99" i="216"/>
  <c r="J98" i="216"/>
  <c r="J97" i="216"/>
  <c r="J96" i="216"/>
  <c r="J95" i="216"/>
  <c r="J94" i="216"/>
  <c r="J93" i="216"/>
  <c r="J92" i="216"/>
  <c r="J90" i="216"/>
  <c r="J88" i="216"/>
  <c r="J87" i="216"/>
  <c r="J86" i="216"/>
  <c r="J84" i="216"/>
  <c r="J83" i="216"/>
  <c r="J82" i="216"/>
  <c r="J81" i="216"/>
  <c r="J80" i="216"/>
  <c r="J79" i="216"/>
  <c r="J78" i="216"/>
  <c r="J77" i="216"/>
  <c r="J76" i="216"/>
  <c r="J75" i="216"/>
  <c r="J73" i="216"/>
  <c r="J72" i="216"/>
  <c r="J71" i="216"/>
  <c r="J70" i="216"/>
  <c r="J69" i="216"/>
  <c r="J68" i="216"/>
  <c r="J67" i="216"/>
  <c r="J66" i="216"/>
  <c r="J65" i="216"/>
  <c r="J64" i="216"/>
  <c r="J63" i="216"/>
  <c r="J62" i="216"/>
  <c r="J61" i="216"/>
  <c r="J60" i="216"/>
  <c r="J59" i="216"/>
  <c r="J57" i="216"/>
  <c r="J56" i="216"/>
  <c r="J55" i="216"/>
  <c r="J54" i="216"/>
  <c r="J53" i="216"/>
  <c r="J52" i="216"/>
  <c r="J51" i="216"/>
  <c r="J50" i="216"/>
  <c r="J49" i="216"/>
  <c r="J48" i="216"/>
  <c r="J47" i="216"/>
  <c r="J46" i="216"/>
  <c r="J45" i="216"/>
  <c r="J44" i="216"/>
  <c r="J43" i="216"/>
  <c r="J42" i="216"/>
  <c r="J40" i="216"/>
  <c r="J39" i="216"/>
  <c r="J38" i="216"/>
  <c r="J37" i="216"/>
  <c r="J36" i="216"/>
  <c r="J35" i="216"/>
  <c r="J34" i="216"/>
  <c r="J33" i="216"/>
  <c r="J31" i="216"/>
  <c r="J29" i="216"/>
  <c r="J28" i="216"/>
  <c r="J27" i="216"/>
  <c r="J26" i="216"/>
  <c r="J25" i="216"/>
  <c r="J24" i="216"/>
  <c r="J23" i="216"/>
  <c r="J22" i="216"/>
  <c r="J21" i="216"/>
  <c r="J20" i="216"/>
  <c r="J19" i="216"/>
  <c r="J18" i="216"/>
  <c r="J17" i="216"/>
  <c r="J16" i="216"/>
  <c r="J15" i="216"/>
  <c r="J14" i="216"/>
  <c r="J13" i="216"/>
  <c r="J12" i="216"/>
  <c r="J34" i="215"/>
  <c r="J32" i="215"/>
  <c r="J31" i="215"/>
  <c r="J30" i="215"/>
  <c r="J29" i="215"/>
  <c r="J28" i="215"/>
  <c r="J27" i="215"/>
  <c r="J25" i="215"/>
  <c r="J24" i="215"/>
  <c r="J19" i="215"/>
  <c r="J18" i="215"/>
  <c r="J17" i="215"/>
  <c r="J16" i="215"/>
  <c r="J15" i="215"/>
  <c r="J14" i="215"/>
  <c r="J13" i="215"/>
  <c r="J12" i="215"/>
  <c r="J58" i="214"/>
  <c r="J56" i="214"/>
  <c r="J55" i="214"/>
  <c r="J54" i="214"/>
  <c r="J53" i="214"/>
  <c r="J52" i="214"/>
  <c r="J51" i="214"/>
  <c r="J49" i="214"/>
  <c r="J48" i="214"/>
  <c r="J47" i="214"/>
  <c r="J46" i="214"/>
  <c r="J45" i="214"/>
  <c r="J44" i="214"/>
  <c r="J43" i="214"/>
  <c r="J42" i="214"/>
  <c r="J41" i="214"/>
  <c r="J39" i="214"/>
  <c r="J38" i="214"/>
  <c r="J37" i="214"/>
  <c r="J36" i="214"/>
  <c r="J35" i="214"/>
  <c r="J34" i="214"/>
  <c r="J33" i="214"/>
  <c r="J32" i="214"/>
  <c r="J31" i="214"/>
  <c r="J30" i="214"/>
  <c r="J29" i="214"/>
  <c r="J28" i="214"/>
  <c r="J27" i="214"/>
  <c r="J25" i="214"/>
  <c r="J24" i="214"/>
  <c r="J22" i="214"/>
  <c r="J18" i="214"/>
  <c r="J17" i="214"/>
  <c r="J16" i="214"/>
  <c r="J15" i="214"/>
  <c r="J14" i="214"/>
  <c r="J13" i="214"/>
  <c r="J12" i="214"/>
  <c r="J28" i="213"/>
  <c r="J27" i="213"/>
  <c r="J26" i="213"/>
  <c r="J25" i="213"/>
  <c r="J24" i="213"/>
  <c r="J22" i="213"/>
  <c r="J21" i="213"/>
  <c r="J20" i="213"/>
  <c r="J19" i="213"/>
  <c r="J18" i="213"/>
  <c r="J17" i="213"/>
  <c r="J16" i="213"/>
  <c r="J14" i="213"/>
  <c r="J13" i="213"/>
  <c r="J12" i="213"/>
  <c r="J29" i="212"/>
  <c r="J28" i="212"/>
  <c r="J27" i="212"/>
  <c r="J25" i="212"/>
  <c r="J24" i="212"/>
  <c r="J23" i="212"/>
  <c r="J22" i="212"/>
  <c r="J21" i="212"/>
  <c r="J20" i="212"/>
  <c r="J19" i="212"/>
  <c r="J17" i="212"/>
  <c r="J16" i="212"/>
  <c r="J42" i="212" s="1"/>
  <c r="J15" i="212"/>
  <c r="J27" i="211"/>
  <c r="J26" i="211"/>
  <c r="J25" i="211"/>
  <c r="J24" i="211"/>
  <c r="J22" i="211"/>
  <c r="J21" i="211"/>
  <c r="J20" i="211"/>
  <c r="J19" i="211"/>
  <c r="J18" i="211"/>
  <c r="J13" i="211"/>
  <c r="J12" i="211"/>
  <c r="J34" i="210"/>
  <c r="J32" i="210"/>
  <c r="J31" i="210"/>
  <c r="J30" i="210"/>
  <c r="J29" i="210"/>
  <c r="J28" i="210"/>
  <c r="J27" i="210"/>
  <c r="J24" i="210"/>
  <c r="J23" i="210"/>
  <c r="J22" i="210"/>
  <c r="J21" i="210"/>
  <c r="J17" i="210"/>
  <c r="J16" i="210"/>
  <c r="J15" i="210"/>
  <c r="J14" i="210"/>
  <c r="J13" i="210"/>
  <c r="J12" i="210"/>
  <c r="J20" i="209"/>
  <c r="J19" i="209"/>
  <c r="J18" i="209"/>
  <c r="J17" i="209"/>
  <c r="J16" i="209"/>
  <c r="J15" i="209"/>
  <c r="J14" i="209"/>
  <c r="J13" i="209"/>
  <c r="J12" i="209"/>
  <c r="J43" i="208"/>
  <c r="J12" i="208"/>
  <c r="J123" i="207"/>
  <c r="J122" i="207"/>
  <c r="J121" i="207"/>
  <c r="J120" i="207"/>
  <c r="J118" i="207"/>
  <c r="J117" i="207"/>
  <c r="J115" i="207"/>
  <c r="J114" i="207"/>
  <c r="J113" i="207"/>
  <c r="J112" i="207"/>
  <c r="J111" i="207"/>
  <c r="J110" i="207"/>
  <c r="J109" i="207"/>
  <c r="J108" i="207"/>
  <c r="J105" i="207"/>
  <c r="J104" i="207"/>
  <c r="J103" i="207"/>
  <c r="J101" i="207"/>
  <c r="J100" i="207"/>
  <c r="J99" i="207"/>
  <c r="J98" i="207"/>
  <c r="J97" i="207"/>
  <c r="J96" i="207"/>
  <c r="J95" i="207"/>
  <c r="J94" i="207"/>
  <c r="J93" i="207"/>
  <c r="J92" i="207"/>
  <c r="J91" i="207"/>
  <c r="J90" i="207"/>
  <c r="J89" i="207"/>
  <c r="J88" i="207"/>
  <c r="J87" i="207"/>
  <c r="J86" i="207"/>
  <c r="J84" i="207"/>
  <c r="J83" i="207"/>
  <c r="J82" i="207"/>
  <c r="J81" i="207"/>
  <c r="J80" i="207"/>
  <c r="J79" i="207"/>
  <c r="J46" i="207"/>
  <c r="J45" i="207"/>
  <c r="J44" i="207"/>
  <c r="J43" i="207"/>
  <c r="J42" i="207"/>
  <c r="J41" i="207"/>
  <c r="J40" i="207"/>
  <c r="J39" i="207"/>
  <c r="J38" i="207"/>
  <c r="J37" i="207"/>
  <c r="J36" i="207"/>
  <c r="J35" i="207"/>
  <c r="J34" i="207"/>
  <c r="J33" i="207"/>
  <c r="J32" i="207"/>
  <c r="J31" i="207"/>
  <c r="J30" i="207"/>
  <c r="J29" i="207"/>
  <c r="J28" i="207"/>
  <c r="J27" i="207"/>
  <c r="J26" i="207"/>
  <c r="J25" i="207"/>
  <c r="J24" i="207"/>
  <c r="J23" i="207"/>
  <c r="J22" i="207"/>
  <c r="J21" i="207"/>
  <c r="J20" i="207"/>
  <c r="J19" i="207"/>
  <c r="J18" i="207"/>
  <c r="J17" i="207"/>
  <c r="J16" i="207"/>
  <c r="J15" i="207"/>
  <c r="J14" i="207"/>
  <c r="J13" i="207"/>
  <c r="J12" i="207"/>
  <c r="J12" i="206"/>
  <c r="J64" i="206" s="1"/>
  <c r="J12" i="205"/>
  <c r="J33" i="204"/>
  <c r="J31" i="204"/>
  <c r="J30" i="204"/>
  <c r="J29" i="204"/>
  <c r="J28" i="204"/>
  <c r="J25" i="204"/>
  <c r="J24" i="204"/>
  <c r="J23" i="204"/>
  <c r="J18" i="204"/>
  <c r="J17" i="204"/>
  <c r="J16" i="204"/>
  <c r="J14" i="204"/>
  <c r="J13" i="204"/>
  <c r="J12" i="204"/>
  <c r="J18" i="203"/>
  <c r="J17" i="203"/>
  <c r="J16" i="203"/>
  <c r="J15" i="203"/>
  <c r="J14" i="203"/>
  <c r="J13" i="203"/>
  <c r="J12" i="203"/>
  <c r="J37" i="202"/>
  <c r="J36" i="202"/>
  <c r="J35" i="202"/>
  <c r="J33" i="202"/>
  <c r="J32" i="202"/>
  <c r="J31" i="202"/>
  <c r="J30" i="202"/>
  <c r="J29" i="202"/>
  <c r="J28" i="202"/>
  <c r="J26" i="202"/>
  <c r="J25" i="202"/>
  <c r="J24" i="202"/>
  <c r="J23" i="202"/>
  <c r="J22" i="202"/>
  <c r="J21" i="202"/>
  <c r="J20" i="202"/>
  <c r="J18" i="202"/>
  <c r="J17" i="202"/>
  <c r="J16" i="202"/>
  <c r="J15" i="202"/>
  <c r="J14" i="202"/>
  <c r="J13" i="202"/>
  <c r="J12" i="202"/>
  <c r="J86" i="201"/>
  <c r="J85" i="201"/>
  <c r="J83" i="201"/>
  <c r="J82" i="201"/>
  <c r="J81" i="201"/>
  <c r="J79" i="201"/>
  <c r="J78" i="201"/>
  <c r="J77" i="201"/>
  <c r="J76" i="201"/>
  <c r="J75" i="201"/>
  <c r="J74" i="201"/>
  <c r="J73" i="201"/>
  <c r="J72" i="201"/>
  <c r="J69" i="201"/>
  <c r="J67" i="201"/>
  <c r="J66" i="201"/>
  <c r="J65" i="201"/>
  <c r="J64" i="201"/>
  <c r="J63" i="201"/>
  <c r="J62" i="201"/>
  <c r="J61" i="201"/>
  <c r="J16" i="201"/>
  <c r="J15" i="201"/>
  <c r="J14" i="201"/>
  <c r="J13" i="201"/>
  <c r="J12" i="201"/>
  <c r="J53" i="200"/>
  <c r="J52" i="200"/>
  <c r="J51" i="200"/>
  <c r="J49" i="200"/>
  <c r="J48" i="200"/>
  <c r="J47" i="200"/>
  <c r="J46" i="200"/>
  <c r="J45" i="200"/>
  <c r="J44" i="200"/>
  <c r="J42" i="200"/>
  <c r="J41" i="200"/>
  <c r="J40" i="200"/>
  <c r="J39" i="200"/>
  <c r="J38" i="200"/>
  <c r="J37" i="200"/>
  <c r="J36" i="200"/>
  <c r="J34" i="200"/>
  <c r="J33" i="200"/>
  <c r="J32" i="200"/>
  <c r="J31" i="200"/>
  <c r="J30" i="200"/>
  <c r="J29" i="200"/>
  <c r="J28" i="200"/>
  <c r="J25" i="200"/>
  <c r="J23" i="200"/>
  <c r="J22" i="200"/>
  <c r="J20" i="200"/>
  <c r="J18" i="200"/>
  <c r="J17" i="200"/>
  <c r="J16" i="200"/>
  <c r="J14" i="200"/>
  <c r="J13" i="200"/>
  <c r="J12" i="200"/>
  <c r="J54" i="199"/>
  <c r="J53" i="199"/>
  <c r="J52" i="199"/>
  <c r="J51" i="199"/>
  <c r="J49" i="199"/>
  <c r="J48" i="199"/>
  <c r="J47" i="199"/>
  <c r="J45" i="199"/>
  <c r="J44" i="199"/>
  <c r="J42" i="199"/>
  <c r="J40" i="199"/>
  <c r="J39" i="199"/>
  <c r="J38" i="199"/>
  <c r="J37" i="199"/>
  <c r="J36" i="199"/>
  <c r="J34" i="199"/>
  <c r="J33" i="199"/>
  <c r="J32" i="199"/>
  <c r="J31" i="199"/>
  <c r="J30" i="199"/>
  <c r="J28" i="199"/>
  <c r="J27" i="199"/>
  <c r="J21" i="199"/>
  <c r="J20" i="199"/>
  <c r="J19" i="199"/>
  <c r="J18" i="199"/>
  <c r="J17" i="199"/>
  <c r="J16" i="199"/>
  <c r="J15" i="199"/>
  <c r="J14" i="199"/>
  <c r="J13" i="199"/>
  <c r="J12" i="199"/>
  <c r="J34" i="204" l="1"/>
  <c r="G136" i="1" s="1"/>
  <c r="J35" i="215"/>
  <c r="G147" i="1" s="1"/>
  <c r="G138" i="1"/>
  <c r="J43" i="220"/>
  <c r="G152" i="1" s="1"/>
  <c r="J87" i="201"/>
  <c r="G133" i="1" s="1"/>
  <c r="J61" i="205"/>
  <c r="G137" i="1" s="1"/>
  <c r="J21" i="209"/>
  <c r="G141" i="1" s="1"/>
  <c r="J31" i="219"/>
  <c r="G151" i="1" s="1"/>
  <c r="J43" i="221"/>
  <c r="G153" i="1" s="1"/>
  <c r="J34" i="222"/>
  <c r="G154" i="1" s="1"/>
  <c r="J43" i="223"/>
  <c r="G155" i="1" s="1"/>
  <c r="J22" i="225"/>
  <c r="G158" i="1" s="1"/>
  <c r="J22" i="226"/>
  <c r="G159" i="1" s="1"/>
  <c r="J101" i="227"/>
  <c r="G161" i="1" s="1"/>
  <c r="J88" i="199"/>
  <c r="G131" i="1" s="1"/>
  <c r="J54" i="200"/>
  <c r="G132" i="1" s="1"/>
  <c r="J38" i="202"/>
  <c r="G134" i="1" s="1"/>
  <c r="J96" i="203"/>
  <c r="G135" i="1" s="1"/>
  <c r="J124" i="207"/>
  <c r="G139" i="1" s="1"/>
  <c r="J63" i="208"/>
  <c r="G140" i="1" s="1"/>
  <c r="J35" i="210"/>
  <c r="G142" i="1" s="1"/>
  <c r="J38" i="211"/>
  <c r="G143" i="1" s="1"/>
  <c r="G144" i="1"/>
  <c r="J39" i="213"/>
  <c r="G145" i="1" s="1"/>
  <c r="J85" i="214"/>
  <c r="G146" i="1" s="1"/>
  <c r="J131" i="216"/>
  <c r="G148" i="1" s="1"/>
  <c r="J118" i="217"/>
  <c r="G149" i="1" s="1"/>
  <c r="J35" i="218"/>
  <c r="G150" i="1" s="1"/>
  <c r="J36" i="224"/>
  <c r="G156" i="1" s="1"/>
  <c r="J69" i="198" l="1"/>
  <c r="J68" i="198"/>
  <c r="J67" i="198"/>
  <c r="J66" i="198"/>
  <c r="J65" i="198"/>
  <c r="J64" i="198"/>
  <c r="J63" i="198"/>
  <c r="J62" i="198"/>
  <c r="J61" i="198"/>
  <c r="J60" i="198"/>
  <c r="J59" i="198"/>
  <c r="J58" i="198"/>
  <c r="J57" i="198"/>
  <c r="J56" i="198"/>
  <c r="J55" i="198"/>
  <c r="J54" i="198"/>
  <c r="J53" i="198"/>
  <c r="J52" i="198"/>
  <c r="J51" i="198"/>
  <c r="J50" i="198"/>
  <c r="J49" i="198"/>
  <c r="J48" i="198"/>
  <c r="J47" i="198"/>
  <c r="J46" i="198"/>
  <c r="J45" i="198"/>
  <c r="J43" i="198"/>
  <c r="J42" i="198"/>
  <c r="J41" i="198"/>
  <c r="J39" i="198"/>
  <c r="J38" i="198"/>
  <c r="J36" i="198"/>
  <c r="J35" i="198"/>
  <c r="J34" i="198"/>
  <c r="J33" i="198"/>
  <c r="J32" i="198"/>
  <c r="J30" i="198"/>
  <c r="J29" i="198"/>
  <c r="J28" i="198"/>
  <c r="J27" i="198"/>
  <c r="J25" i="198"/>
  <c r="J24" i="198"/>
  <c r="J23" i="198"/>
  <c r="J22" i="198"/>
  <c r="J20" i="198"/>
  <c r="J19" i="198"/>
  <c r="J18" i="198"/>
  <c r="J17" i="198"/>
  <c r="J16" i="198"/>
  <c r="J15" i="198"/>
  <c r="J14" i="198"/>
  <c r="J13" i="198"/>
  <c r="J12" i="198"/>
  <c r="J79" i="197"/>
  <c r="J76" i="197"/>
  <c r="J74" i="197"/>
  <c r="J73" i="197"/>
  <c r="J72" i="197"/>
  <c r="J71" i="197"/>
  <c r="J70" i="197"/>
  <c r="J69" i="197"/>
  <c r="J67" i="197"/>
  <c r="J66" i="197"/>
  <c r="J65" i="197"/>
  <c r="J63" i="197"/>
  <c r="J62" i="197"/>
  <c r="J61" i="197"/>
  <c r="J60" i="197"/>
  <c r="J59" i="197"/>
  <c r="J58" i="197"/>
  <c r="J56" i="197"/>
  <c r="J55" i="197"/>
  <c r="J54" i="197"/>
  <c r="J53" i="197"/>
  <c r="J52" i="197"/>
  <c r="J51" i="197"/>
  <c r="J50" i="197"/>
  <c r="J49" i="197"/>
  <c r="J48" i="197"/>
  <c r="J47" i="197"/>
  <c r="J46" i="197"/>
  <c r="J45" i="197"/>
  <c r="J44" i="197"/>
  <c r="J43" i="197"/>
  <c r="J42" i="197"/>
  <c r="J41" i="197"/>
  <c r="J39" i="197"/>
  <c r="J38" i="197"/>
  <c r="J37" i="197"/>
  <c r="J36" i="197"/>
  <c r="J35" i="197"/>
  <c r="J34" i="197"/>
  <c r="J33" i="197"/>
  <c r="J32" i="197"/>
  <c r="J31" i="197"/>
  <c r="J29" i="197"/>
  <c r="J28" i="197"/>
  <c r="J27" i="197"/>
  <c r="J26" i="197"/>
  <c r="J25" i="197"/>
  <c r="J24" i="197"/>
  <c r="J23" i="197"/>
  <c r="J22" i="197"/>
  <c r="J21" i="197"/>
  <c r="J20" i="197"/>
  <c r="J19" i="197"/>
  <c r="J18" i="197"/>
  <c r="J17" i="197"/>
  <c r="J16" i="197"/>
  <c r="J15" i="197"/>
  <c r="J14" i="197"/>
  <c r="J13" i="197"/>
  <c r="J12" i="197"/>
  <c r="J76" i="196"/>
  <c r="J74" i="196"/>
  <c r="J73" i="196"/>
  <c r="J72" i="196"/>
  <c r="J71" i="196"/>
  <c r="J70" i="196"/>
  <c r="J69" i="196"/>
  <c r="J67" i="196"/>
  <c r="J66" i="196"/>
  <c r="J65" i="196"/>
  <c r="J63" i="196"/>
  <c r="J62" i="196"/>
  <c r="J61" i="196"/>
  <c r="J60" i="196"/>
  <c r="J59" i="196"/>
  <c r="J58" i="196"/>
  <c r="J57" i="196"/>
  <c r="J55" i="196"/>
  <c r="J54" i="196"/>
  <c r="J53" i="196"/>
  <c r="J52" i="196"/>
  <c r="J51" i="196"/>
  <c r="J50" i="196"/>
  <c r="J49" i="196"/>
  <c r="J48" i="196"/>
  <c r="J47" i="196"/>
  <c r="J46" i="196"/>
  <c r="J45" i="196"/>
  <c r="J44" i="196"/>
  <c r="J42" i="196"/>
  <c r="J41" i="196"/>
  <c r="J40" i="196"/>
  <c r="J39" i="196"/>
  <c r="J38" i="196"/>
  <c r="J37" i="196"/>
  <c r="J36" i="196"/>
  <c r="J35" i="196"/>
  <c r="J34" i="196"/>
  <c r="J33" i="196"/>
  <c r="J32" i="196"/>
  <c r="J31" i="196"/>
  <c r="J29" i="196"/>
  <c r="J28" i="196"/>
  <c r="J27" i="196"/>
  <c r="J26" i="196"/>
  <c r="J25" i="196"/>
  <c r="J24" i="196"/>
  <c r="J23" i="196"/>
  <c r="J21" i="196"/>
  <c r="J20" i="196"/>
  <c r="J19" i="196"/>
  <c r="J18" i="196"/>
  <c r="J17" i="196"/>
  <c r="J16" i="196"/>
  <c r="J15" i="196"/>
  <c r="J14" i="196"/>
  <c r="J13" i="196"/>
  <c r="J12" i="196"/>
  <c r="J60" i="195"/>
  <c r="J59" i="195"/>
  <c r="J58" i="195"/>
  <c r="J55" i="195"/>
  <c r="J53" i="195"/>
  <c r="J52" i="195"/>
  <c r="J51" i="195"/>
  <c r="J50" i="195"/>
  <c r="J49" i="195"/>
  <c r="J48" i="195"/>
  <c r="J46" i="195"/>
  <c r="J44" i="195"/>
  <c r="J43" i="195"/>
  <c r="J42" i="195"/>
  <c r="J41" i="195"/>
  <c r="J40" i="195"/>
  <c r="J38" i="195"/>
  <c r="J37" i="195"/>
  <c r="J36" i="195"/>
  <c r="J34" i="195"/>
  <c r="J33" i="195"/>
  <c r="J32" i="195"/>
  <c r="J31" i="195"/>
  <c r="J30" i="195"/>
  <c r="J29" i="195"/>
  <c r="J28" i="195"/>
  <c r="J27" i="195"/>
  <c r="J26" i="195"/>
  <c r="J25" i="195"/>
  <c r="J24" i="195"/>
  <c r="J23" i="195"/>
  <c r="J21" i="195"/>
  <c r="J20" i="195"/>
  <c r="J19" i="195"/>
  <c r="J18" i="195"/>
  <c r="J17" i="195"/>
  <c r="J16" i="195"/>
  <c r="J15" i="195"/>
  <c r="J14" i="195"/>
  <c r="J13" i="195"/>
  <c r="J12" i="195"/>
  <c r="J45" i="194"/>
  <c r="J44" i="194"/>
  <c r="J43" i="194"/>
  <c r="J42" i="194"/>
  <c r="J41" i="194"/>
  <c r="J40" i="194"/>
  <c r="J39" i="194"/>
  <c r="J38" i="194"/>
  <c r="J37" i="194"/>
  <c r="J36" i="194"/>
  <c r="J34" i="194"/>
  <c r="J33" i="194"/>
  <c r="J32" i="194"/>
  <c r="J31" i="194"/>
  <c r="J30" i="194"/>
  <c r="J29" i="194"/>
  <c r="J28" i="194"/>
  <c r="J27" i="194"/>
  <c r="J26" i="194"/>
  <c r="J25" i="194"/>
  <c r="J23" i="194"/>
  <c r="J21" i="194"/>
  <c r="J20" i="194"/>
  <c r="J19" i="194"/>
  <c r="J18" i="194"/>
  <c r="J17" i="194"/>
  <c r="J16" i="194"/>
  <c r="J15" i="194"/>
  <c r="J14" i="194"/>
  <c r="J13" i="194"/>
  <c r="J12" i="194"/>
  <c r="J108" i="193"/>
  <c r="J106" i="193"/>
  <c r="J105" i="193"/>
  <c r="J104" i="193"/>
  <c r="J103" i="193"/>
  <c r="J102" i="193"/>
  <c r="J101" i="193"/>
  <c r="J100" i="193"/>
  <c r="J99" i="193"/>
  <c r="J97" i="193"/>
  <c r="J95" i="193"/>
  <c r="J94" i="193"/>
  <c r="J93" i="193"/>
  <c r="J92" i="193"/>
  <c r="J91" i="193"/>
  <c r="J90" i="193"/>
  <c r="J89" i="193"/>
  <c r="J88" i="193"/>
  <c r="J87" i="193"/>
  <c r="J85" i="193"/>
  <c r="J84" i="193"/>
  <c r="J83" i="193"/>
  <c r="J82" i="193"/>
  <c r="J81" i="193"/>
  <c r="J80" i="193"/>
  <c r="J79" i="193"/>
  <c r="J78" i="193"/>
  <c r="J77" i="193"/>
  <c r="J76" i="193"/>
  <c r="J75" i="193"/>
  <c r="J74" i="193"/>
  <c r="J73" i="193"/>
  <c r="J72" i="193"/>
  <c r="J71" i="193"/>
  <c r="J70" i="193"/>
  <c r="J69" i="193"/>
  <c r="J68" i="193"/>
  <c r="J67" i="193"/>
  <c r="J66" i="193"/>
  <c r="J65" i="193"/>
  <c r="J63" i="193"/>
  <c r="J62" i="193"/>
  <c r="J61" i="193"/>
  <c r="J60" i="193"/>
  <c r="J59" i="193"/>
  <c r="J58" i="193"/>
  <c r="J57" i="193"/>
  <c r="J56" i="193"/>
  <c r="J55" i="193"/>
  <c r="J54" i="193"/>
  <c r="J53" i="193"/>
  <c r="J52" i="193"/>
  <c r="J51" i="193"/>
  <c r="J50" i="193"/>
  <c r="J49" i="193"/>
  <c r="J48" i="193"/>
  <c r="J47" i="193"/>
  <c r="J46" i="193"/>
  <c r="J45" i="193"/>
  <c r="J43" i="193"/>
  <c r="J42" i="193"/>
  <c r="J41" i="193"/>
  <c r="J40" i="193"/>
  <c r="J39" i="193"/>
  <c r="J38" i="193"/>
  <c r="J37" i="193"/>
  <c r="J36" i="193"/>
  <c r="J24" i="193"/>
  <c r="J23" i="193"/>
  <c r="J22" i="193"/>
  <c r="J21" i="193"/>
  <c r="J20" i="193"/>
  <c r="J19" i="193"/>
  <c r="J18" i="193"/>
  <c r="J17" i="193"/>
  <c r="J16" i="193"/>
  <c r="J15" i="193"/>
  <c r="J14" i="193"/>
  <c r="J13" i="193"/>
  <c r="J12" i="193"/>
  <c r="J132" i="192"/>
  <c r="J131" i="192"/>
  <c r="J130" i="192"/>
  <c r="J127" i="192"/>
  <c r="J125" i="192"/>
  <c r="J124" i="192"/>
  <c r="J123" i="192"/>
  <c r="J122" i="192"/>
  <c r="J121" i="192"/>
  <c r="J120" i="192"/>
  <c r="J119" i="192"/>
  <c r="J118" i="192"/>
  <c r="J117" i="192"/>
  <c r="J116" i="192"/>
  <c r="J115" i="192"/>
  <c r="J114" i="192"/>
  <c r="J113" i="192"/>
  <c r="J112" i="192"/>
  <c r="J111" i="192"/>
  <c r="J110" i="192"/>
  <c r="J108" i="192"/>
  <c r="J107" i="192"/>
  <c r="J106" i="192"/>
  <c r="J105" i="192"/>
  <c r="J104" i="192"/>
  <c r="J102" i="192"/>
  <c r="J101" i="192"/>
  <c r="J100" i="192"/>
  <c r="J98" i="192"/>
  <c r="J97" i="192"/>
  <c r="J96" i="192"/>
  <c r="J94" i="192"/>
  <c r="J93" i="192"/>
  <c r="J92" i="192"/>
  <c r="J91" i="192"/>
  <c r="J90" i="192"/>
  <c r="J89" i="192"/>
  <c r="J88" i="192"/>
  <c r="J87" i="192"/>
  <c r="J86" i="192"/>
  <c r="J85" i="192"/>
  <c r="J84" i="192"/>
  <c r="J83" i="192"/>
  <c r="J81" i="192"/>
  <c r="J80" i="192"/>
  <c r="J79" i="192"/>
  <c r="J78" i="192"/>
  <c r="J77" i="192"/>
  <c r="J76" i="192"/>
  <c r="J75" i="192"/>
  <c r="J74" i="192"/>
  <c r="J73" i="192"/>
  <c r="J72" i="192"/>
  <c r="J71" i="192"/>
  <c r="J70" i="192"/>
  <c r="J69" i="192"/>
  <c r="J68" i="192"/>
  <c r="J67" i="192"/>
  <c r="J65" i="192"/>
  <c r="J64" i="192"/>
  <c r="J63" i="192"/>
  <c r="J62" i="192"/>
  <c r="J61" i="192"/>
  <c r="J60" i="192"/>
  <c r="J59" i="192"/>
  <c r="J58" i="192"/>
  <c r="J57" i="192"/>
  <c r="J56" i="192"/>
  <c r="J55" i="192"/>
  <c r="J54" i="192"/>
  <c r="J53" i="192"/>
  <c r="J52" i="192"/>
  <c r="J51" i="192"/>
  <c r="J50" i="192"/>
  <c r="J49" i="192"/>
  <c r="J48" i="192"/>
  <c r="J47" i="192"/>
  <c r="J46" i="192"/>
  <c r="J45" i="192"/>
  <c r="J44" i="192"/>
  <c r="J43" i="192"/>
  <c r="J42" i="192"/>
  <c r="J41" i="192"/>
  <c r="J40" i="192"/>
  <c r="J39" i="192"/>
  <c r="J37" i="192"/>
  <c r="J36" i="192"/>
  <c r="J35" i="192"/>
  <c r="J34" i="192"/>
  <c r="J28" i="192"/>
  <c r="J27" i="192"/>
  <c r="J26" i="192"/>
  <c r="J25" i="192"/>
  <c r="J24" i="192"/>
  <c r="J23" i="192"/>
  <c r="J22" i="192"/>
  <c r="J21" i="192"/>
  <c r="J20" i="192"/>
  <c r="J19" i="192"/>
  <c r="J18" i="192"/>
  <c r="J17" i="192"/>
  <c r="J16" i="192"/>
  <c r="J15" i="192"/>
  <c r="J14" i="192"/>
  <c r="J13" i="192"/>
  <c r="J12" i="192"/>
  <c r="J52" i="191"/>
  <c r="J50" i="191"/>
  <c r="J49" i="191"/>
  <c r="J48" i="191"/>
  <c r="J47" i="191"/>
  <c r="J46" i="191"/>
  <c r="J12" i="191"/>
  <c r="J12" i="190"/>
  <c r="J17" i="189"/>
  <c r="J16" i="189"/>
  <c r="J15" i="189"/>
  <c r="J14" i="189"/>
  <c r="J13" i="189"/>
  <c r="J12" i="189"/>
  <c r="J52" i="188"/>
  <c r="J49" i="188"/>
  <c r="J44" i="188"/>
  <c r="J43" i="188"/>
  <c r="J42" i="188"/>
  <c r="J41" i="188"/>
  <c r="J40" i="188"/>
  <c r="J39" i="188"/>
  <c r="J38" i="188"/>
  <c r="J37" i="188"/>
  <c r="J36" i="188"/>
  <c r="J35" i="188"/>
  <c r="J33" i="188"/>
  <c r="J32" i="188"/>
  <c r="J30" i="188"/>
  <c r="J29" i="188"/>
  <c r="J28" i="188"/>
  <c r="J27" i="188"/>
  <c r="J26" i="188"/>
  <c r="J25" i="188"/>
  <c r="J24" i="188"/>
  <c r="J22" i="188"/>
  <c r="J21" i="188"/>
  <c r="J19" i="188"/>
  <c r="J18" i="188"/>
  <c r="J17" i="188"/>
  <c r="J16" i="188"/>
  <c r="J15" i="188"/>
  <c r="J14" i="188"/>
  <c r="J13" i="188"/>
  <c r="J12" i="188"/>
  <c r="J93" i="186"/>
  <c r="J12" i="186"/>
  <c r="J12" i="185"/>
  <c r="J12" i="184"/>
  <c r="J16" i="183"/>
  <c r="J15" i="183"/>
  <c r="J14" i="183"/>
  <c r="J13" i="183"/>
  <c r="J12" i="183"/>
  <c r="J16" i="182"/>
  <c r="J15" i="182"/>
  <c r="J14" i="182"/>
  <c r="J13" i="182"/>
  <c r="J12" i="182"/>
  <c r="J18" i="181"/>
  <c r="J17" i="181"/>
  <c r="J16" i="181"/>
  <c r="J15" i="181"/>
  <c r="J14" i="181"/>
  <c r="J13" i="181"/>
  <c r="J12" i="181"/>
  <c r="J30" i="180"/>
  <c r="J29" i="180"/>
  <c r="J27" i="180"/>
  <c r="J26" i="180"/>
  <c r="J25" i="180"/>
  <c r="J24" i="180"/>
  <c r="J23" i="180"/>
  <c r="J22" i="180"/>
  <c r="J21" i="180"/>
  <c r="J20" i="180"/>
  <c r="J19" i="180"/>
  <c r="J18" i="180"/>
  <c r="J17" i="180"/>
  <c r="J16" i="180"/>
  <c r="J15" i="180"/>
  <c r="J14" i="180"/>
  <c r="J13" i="180"/>
  <c r="J12" i="180"/>
  <c r="J12" i="179"/>
  <c r="J31" i="180" l="1"/>
  <c r="G75" i="1" s="1"/>
  <c r="J17" i="182"/>
  <c r="G78" i="1" s="1"/>
  <c r="J17" i="183"/>
  <c r="G79" i="1" s="1"/>
  <c r="J94" i="186"/>
  <c r="G120" i="1" s="1"/>
  <c r="J54" i="190"/>
  <c r="G116" i="1" s="1"/>
  <c r="J151" i="192"/>
  <c r="G124" i="1" s="1"/>
  <c r="J130" i="193"/>
  <c r="G125" i="1" s="1"/>
  <c r="J74" i="194"/>
  <c r="G126" i="1" s="1"/>
  <c r="J93" i="196"/>
  <c r="G128" i="1" s="1"/>
  <c r="J93" i="197"/>
  <c r="G129" i="1" s="1"/>
  <c r="J99" i="198"/>
  <c r="G130" i="1" s="1"/>
  <c r="J27" i="179"/>
  <c r="G113" i="1" s="1"/>
  <c r="J19" i="181"/>
  <c r="G77" i="1" s="1"/>
  <c r="J50" i="184"/>
  <c r="G118" i="1" s="1"/>
  <c r="J50" i="185"/>
  <c r="G119" i="1" s="1"/>
  <c r="G121" i="1"/>
  <c r="J53" i="188"/>
  <c r="G122" i="1" s="1"/>
  <c r="J18" i="189"/>
  <c r="G123" i="1" s="1"/>
  <c r="J53" i="191"/>
  <c r="G117" i="1" s="1"/>
  <c r="J74" i="195"/>
  <c r="G127" i="1" s="1"/>
  <c r="J24" i="178"/>
  <c r="J23" i="178"/>
  <c r="J22" i="178"/>
  <c r="J21" i="178"/>
  <c r="J20" i="178"/>
  <c r="J19" i="178"/>
  <c r="J18" i="178"/>
  <c r="J17" i="178"/>
  <c r="J16" i="178"/>
  <c r="J15" i="178"/>
  <c r="J14" i="178"/>
  <c r="J13" i="178"/>
  <c r="J12" i="178"/>
  <c r="J36" i="177"/>
  <c r="J35" i="177"/>
  <c r="J34" i="177"/>
  <c r="J33" i="177"/>
  <c r="J32" i="177"/>
  <c r="J31" i="177"/>
  <c r="J30" i="177"/>
  <c r="J29" i="177"/>
  <c r="J28" i="177"/>
  <c r="J27" i="177"/>
  <c r="J26" i="177"/>
  <c r="J25" i="177"/>
  <c r="J24" i="177"/>
  <c r="J23" i="177"/>
  <c r="J22" i="177"/>
  <c r="J21" i="177"/>
  <c r="J20" i="177"/>
  <c r="J19" i="177"/>
  <c r="J18" i="177"/>
  <c r="J17" i="177"/>
  <c r="J16" i="177"/>
  <c r="J15" i="177"/>
  <c r="J14" i="177"/>
  <c r="J13" i="177"/>
  <c r="J12" i="177"/>
  <c r="J37" i="177" l="1"/>
  <c r="G26" i="1" s="1"/>
  <c r="J25" i="178"/>
  <c r="G22" i="1" s="1"/>
  <c r="J27" i="176" l="1"/>
  <c r="J26" i="176"/>
  <c r="J24" i="176"/>
  <c r="J23" i="176"/>
  <c r="J22" i="176"/>
  <c r="J21" i="176"/>
  <c r="J20" i="176"/>
  <c r="J19" i="176"/>
  <c r="J18" i="176"/>
  <c r="J17" i="176"/>
  <c r="J16" i="176"/>
  <c r="J15" i="176"/>
  <c r="J14" i="176"/>
  <c r="J13" i="176"/>
  <c r="J12" i="176"/>
  <c r="J12" i="175"/>
  <c r="J35" i="174"/>
  <c r="J12" i="174"/>
  <c r="J12" i="173"/>
  <c r="J23" i="172"/>
  <c r="J21" i="172"/>
  <c r="J19" i="172"/>
  <c r="J18" i="172"/>
  <c r="J17" i="172"/>
  <c r="J16" i="172"/>
  <c r="J15" i="172"/>
  <c r="J13" i="172"/>
  <c r="J12" i="172"/>
  <c r="J60" i="171"/>
  <c r="J58" i="171"/>
  <c r="J57" i="171"/>
  <c r="J56" i="171"/>
  <c r="J53" i="171"/>
  <c r="J51" i="171"/>
  <c r="J46" i="171"/>
  <c r="J45" i="171"/>
  <c r="J44" i="171"/>
  <c r="J43" i="171"/>
  <c r="J42" i="171"/>
  <c r="J41" i="171"/>
  <c r="J40" i="171"/>
  <c r="J39" i="171"/>
  <c r="J38" i="171"/>
  <c r="J37" i="171"/>
  <c r="J35" i="171"/>
  <c r="J34" i="171"/>
  <c r="J33" i="171"/>
  <c r="J32" i="171"/>
  <c r="J31" i="171"/>
  <c r="J30" i="171"/>
  <c r="J27" i="171"/>
  <c r="J25" i="171"/>
  <c r="J24" i="171"/>
  <c r="J23" i="171"/>
  <c r="J22" i="171"/>
  <c r="J21" i="171"/>
  <c r="J20" i="171"/>
  <c r="J19" i="171"/>
  <c r="J18" i="171"/>
  <c r="J17" i="171"/>
  <c r="J15" i="171"/>
  <c r="J14" i="171"/>
  <c r="J13" i="171"/>
  <c r="J12" i="171"/>
  <c r="J39" i="170"/>
  <c r="J37" i="170"/>
  <c r="J36" i="170"/>
  <c r="J34" i="170"/>
  <c r="J33" i="170"/>
  <c r="J32" i="170"/>
  <c r="J30" i="170"/>
  <c r="J28" i="170"/>
  <c r="J27" i="170"/>
  <c r="J26" i="170"/>
  <c r="J25" i="170"/>
  <c r="J23" i="170"/>
  <c r="J22" i="170"/>
  <c r="J21" i="170"/>
  <c r="J20" i="170"/>
  <c r="J19" i="170"/>
  <c r="J18" i="170"/>
  <c r="J17" i="170"/>
  <c r="J16" i="170"/>
  <c r="J15" i="170"/>
  <c r="J14" i="170"/>
  <c r="J13" i="170"/>
  <c r="J12" i="170"/>
  <c r="J42" i="169"/>
  <c r="J40" i="169"/>
  <c r="J39" i="169"/>
  <c r="J38" i="169"/>
  <c r="J37" i="169"/>
  <c r="J35" i="169"/>
  <c r="J34" i="169"/>
  <c r="J33" i="169"/>
  <c r="J31" i="169"/>
  <c r="J29" i="169"/>
  <c r="J28" i="169"/>
  <c r="J27" i="169"/>
  <c r="J26" i="169"/>
  <c r="J24" i="169"/>
  <c r="J23" i="169"/>
  <c r="J22" i="169"/>
  <c r="J21" i="169"/>
  <c r="J20" i="169"/>
  <c r="J19" i="169"/>
  <c r="J18" i="169"/>
  <c r="J17" i="169"/>
  <c r="J16" i="169"/>
  <c r="J14" i="169"/>
  <c r="J13" i="169"/>
  <c r="J12" i="169"/>
  <c r="J25" i="168"/>
  <c r="J23" i="168"/>
  <c r="J22" i="168"/>
  <c r="J21" i="168"/>
  <c r="J20" i="168"/>
  <c r="J18" i="168"/>
  <c r="J17" i="168"/>
  <c r="J16" i="168"/>
  <c r="J15" i="168"/>
  <c r="J14" i="168"/>
  <c r="J13" i="168"/>
  <c r="J12" i="168"/>
  <c r="J25" i="167"/>
  <c r="J23" i="167"/>
  <c r="J22" i="167"/>
  <c r="J21" i="167"/>
  <c r="J20" i="167"/>
  <c r="J18" i="167"/>
  <c r="J17" i="167"/>
  <c r="J16" i="167"/>
  <c r="J15" i="167"/>
  <c r="J14" i="167"/>
  <c r="J13" i="167"/>
  <c r="J12" i="167"/>
  <c r="J44" i="166"/>
  <c r="J43" i="166"/>
  <c r="J42" i="166"/>
  <c r="J41" i="166"/>
  <c r="J40" i="166"/>
  <c r="J39" i="166"/>
  <c r="J38" i="166"/>
  <c r="J37" i="166"/>
  <c r="J36" i="166"/>
  <c r="J35" i="166"/>
  <c r="J34" i="166"/>
  <c r="J33" i="166"/>
  <c r="J32" i="166"/>
  <c r="J31" i="166"/>
  <c r="J30" i="166"/>
  <c r="J25" i="166"/>
  <c r="J24" i="166"/>
  <c r="J23" i="166"/>
  <c r="J22" i="166"/>
  <c r="J21" i="166"/>
  <c r="J20" i="166"/>
  <c r="J19" i="166"/>
  <c r="J16" i="166"/>
  <c r="J15" i="166"/>
  <c r="J13" i="166"/>
  <c r="J12" i="166"/>
  <c r="J12" i="165"/>
  <c r="J12" i="164"/>
  <c r="J39" i="165" l="1"/>
  <c r="G14" i="1" s="1"/>
  <c r="J43" i="169"/>
  <c r="G108" i="1" s="1"/>
  <c r="J61" i="171"/>
  <c r="G110" i="1" s="1"/>
  <c r="J69" i="173"/>
  <c r="G112" i="1" s="1"/>
  <c r="J69" i="175"/>
  <c r="G115" i="1" s="1"/>
  <c r="J36" i="174"/>
  <c r="G114" i="1" s="1"/>
  <c r="J28" i="176"/>
  <c r="G71" i="1" s="1"/>
  <c r="J129" i="166"/>
  <c r="G66" i="1" s="1"/>
  <c r="J26" i="167"/>
  <c r="G106" i="1" s="1"/>
  <c r="J26" i="168"/>
  <c r="G107" i="1" s="1"/>
  <c r="J40" i="170"/>
  <c r="G109" i="1" s="1"/>
  <c r="J24" i="172"/>
  <c r="G111" i="1" s="1"/>
  <c r="J61" i="164"/>
  <c r="G36" i="1" s="1"/>
  <c r="J26" i="125" l="1"/>
  <c r="J24" i="125"/>
  <c r="J23" i="125"/>
  <c r="J22" i="125"/>
  <c r="J21" i="125"/>
  <c r="J19" i="125"/>
  <c r="J18" i="125"/>
  <c r="J17" i="125"/>
  <c r="J16" i="125"/>
  <c r="J15" i="125"/>
  <c r="J14" i="125"/>
  <c r="J13" i="125"/>
  <c r="J12" i="125"/>
  <c r="J25" i="124"/>
  <c r="J23" i="124"/>
  <c r="J22" i="124"/>
  <c r="J21" i="124"/>
  <c r="J20" i="124"/>
  <c r="J18" i="124"/>
  <c r="J17" i="124"/>
  <c r="J16" i="124"/>
  <c r="J15" i="124"/>
  <c r="J14" i="124"/>
  <c r="J13" i="124"/>
  <c r="J12" i="124"/>
  <c r="J37" i="123"/>
  <c r="J34" i="123"/>
  <c r="J32" i="123"/>
  <c r="J30" i="123"/>
  <c r="J28" i="123"/>
  <c r="J27" i="123"/>
  <c r="J26" i="123"/>
  <c r="J25" i="123"/>
  <c r="J24" i="123"/>
  <c r="J21" i="123"/>
  <c r="J20" i="123"/>
  <c r="J19" i="123"/>
  <c r="J18" i="123"/>
  <c r="J16" i="123"/>
  <c r="J14" i="123"/>
  <c r="J13" i="123"/>
  <c r="J12" i="123"/>
  <c r="J33" i="122"/>
  <c r="J30" i="122"/>
  <c r="J28" i="122"/>
  <c r="J26" i="122"/>
  <c r="J24" i="122"/>
  <c r="J23" i="122"/>
  <c r="J22" i="122"/>
  <c r="J21" i="122"/>
  <c r="J20" i="122"/>
  <c r="J17" i="122"/>
  <c r="J16" i="122"/>
  <c r="J15" i="122"/>
  <c r="J14" i="122"/>
  <c r="J13" i="122"/>
  <c r="J12" i="122"/>
  <c r="J35" i="121"/>
  <c r="J32" i="121"/>
  <c r="J30" i="121"/>
  <c r="J28" i="121"/>
  <c r="J26" i="121"/>
  <c r="J24" i="121"/>
  <c r="J23" i="121"/>
  <c r="J22" i="121"/>
  <c r="J21" i="121"/>
  <c r="J20" i="121"/>
  <c r="J17" i="121"/>
  <c r="J16" i="121"/>
  <c r="J15" i="121"/>
  <c r="J14" i="121"/>
  <c r="J13" i="121"/>
  <c r="J12" i="121"/>
  <c r="J86" i="120"/>
  <c r="J84" i="120"/>
  <c r="J83" i="120"/>
  <c r="J81" i="120"/>
  <c r="J80" i="120"/>
  <c r="J79" i="120"/>
  <c r="J78" i="120"/>
  <c r="J77" i="120"/>
  <c r="J75" i="120"/>
  <c r="J74" i="120"/>
  <c r="J72" i="120"/>
  <c r="J71" i="120"/>
  <c r="J69" i="120"/>
  <c r="J68" i="120"/>
  <c r="J67" i="120"/>
  <c r="J65" i="120"/>
  <c r="J64" i="120"/>
  <c r="J63" i="120"/>
  <c r="J62" i="120"/>
  <c r="J61" i="120"/>
  <c r="J60" i="120"/>
  <c r="J59" i="120"/>
  <c r="J58" i="120"/>
  <c r="J57" i="120"/>
  <c r="J56" i="120"/>
  <c r="J55" i="120"/>
  <c r="J53" i="120"/>
  <c r="J52" i="120"/>
  <c r="J51" i="120"/>
  <c r="J50" i="120"/>
  <c r="J49" i="120"/>
  <c r="J48" i="120"/>
  <c r="J47" i="120"/>
  <c r="J46" i="120"/>
  <c r="J44" i="120"/>
  <c r="J43" i="120"/>
  <c r="J42" i="120"/>
  <c r="J41" i="120"/>
  <c r="J39" i="120"/>
  <c r="J36" i="120"/>
  <c r="J30" i="120"/>
  <c r="J29" i="120"/>
  <c r="J28" i="120"/>
  <c r="J24" i="120"/>
  <c r="J22" i="120"/>
  <c r="J21" i="120"/>
  <c r="J20" i="120"/>
  <c r="J19" i="120"/>
  <c r="J18" i="120"/>
  <c r="J17" i="120"/>
  <c r="J16" i="120"/>
  <c r="J15" i="120"/>
  <c r="J14" i="120"/>
  <c r="J13" i="120"/>
  <c r="J12" i="120"/>
  <c r="J12" i="119"/>
  <c r="J12" i="118"/>
  <c r="J23" i="117"/>
  <c r="J22" i="117"/>
  <c r="J20" i="117"/>
  <c r="J19" i="117"/>
  <c r="J18" i="117"/>
  <c r="J17" i="117"/>
  <c r="J15" i="117"/>
  <c r="J14" i="117"/>
  <c r="J13" i="117"/>
  <c r="J12" i="117"/>
  <c r="J23" i="116"/>
  <c r="J21" i="116"/>
  <c r="J19" i="116"/>
  <c r="J18" i="116"/>
  <c r="J17" i="116"/>
  <c r="J16" i="116"/>
  <c r="J15" i="116"/>
  <c r="J13" i="116"/>
  <c r="J12" i="116"/>
  <c r="J70" i="115"/>
  <c r="J68" i="115"/>
  <c r="J67" i="115"/>
  <c r="J66" i="115"/>
  <c r="J63" i="115"/>
  <c r="J61" i="115"/>
  <c r="J57" i="115"/>
  <c r="J56" i="115"/>
  <c r="J55" i="115"/>
  <c r="J54" i="115"/>
  <c r="J53" i="115"/>
  <c r="J52" i="115"/>
  <c r="J51" i="115"/>
  <c r="J50" i="115"/>
  <c r="J49" i="115"/>
  <c r="J48" i="115"/>
  <c r="J47" i="115"/>
  <c r="J46" i="115"/>
  <c r="J45" i="115"/>
  <c r="J44" i="115"/>
  <c r="J43" i="115"/>
  <c r="J42" i="115"/>
  <c r="J40" i="115"/>
  <c r="J39" i="115"/>
  <c r="J37" i="115"/>
  <c r="J36" i="115"/>
  <c r="J35" i="115"/>
  <c r="J34" i="115"/>
  <c r="J33" i="115"/>
  <c r="J32" i="115"/>
  <c r="J31" i="115"/>
  <c r="J30" i="115"/>
  <c r="J27" i="115"/>
  <c r="J26" i="115"/>
  <c r="J24" i="115"/>
  <c r="J23" i="115"/>
  <c r="J22" i="115"/>
  <c r="J21" i="115"/>
  <c r="J20" i="115"/>
  <c r="J19" i="115"/>
  <c r="J18" i="115"/>
  <c r="J17" i="115"/>
  <c r="J15" i="115"/>
  <c r="J14" i="115"/>
  <c r="J13" i="115"/>
  <c r="J12" i="115"/>
  <c r="J56" i="114"/>
  <c r="J54" i="114"/>
  <c r="J53" i="114"/>
  <c r="J52" i="114"/>
  <c r="J51" i="114"/>
  <c r="J50" i="114"/>
  <c r="J49" i="114"/>
  <c r="J48" i="114"/>
  <c r="J46" i="114"/>
  <c r="J45" i="114"/>
  <c r="J44" i="114"/>
  <c r="J42" i="114"/>
  <c r="J41" i="114"/>
  <c r="J40" i="114"/>
  <c r="J39" i="114"/>
  <c r="J38" i="114"/>
  <c r="J37" i="114"/>
  <c r="J36" i="114"/>
  <c r="J35" i="114"/>
  <c r="J33" i="114"/>
  <c r="J32" i="114"/>
  <c r="J31" i="114"/>
  <c r="J30" i="114"/>
  <c r="J29" i="114"/>
  <c r="J27" i="114"/>
  <c r="J26" i="114"/>
  <c r="J25" i="114"/>
  <c r="J24" i="114"/>
  <c r="J23" i="114"/>
  <c r="J22" i="114"/>
  <c r="J21" i="114"/>
  <c r="J20" i="114"/>
  <c r="J19" i="114"/>
  <c r="J18" i="114"/>
  <c r="J17" i="114"/>
  <c r="J16" i="114"/>
  <c r="J14" i="114"/>
  <c r="J13" i="114"/>
  <c r="J12" i="114"/>
  <c r="J25" i="113"/>
  <c r="J23" i="113"/>
  <c r="J22" i="113"/>
  <c r="J21" i="113"/>
  <c r="J20" i="113"/>
  <c r="J18" i="113"/>
  <c r="J17" i="113"/>
  <c r="J16" i="113"/>
  <c r="J15" i="113"/>
  <c r="J14" i="113"/>
  <c r="J13" i="113"/>
  <c r="J12" i="113"/>
  <c r="J26" i="112"/>
  <c r="J24" i="112"/>
  <c r="J23" i="112"/>
  <c r="J22" i="112"/>
  <c r="J21" i="112"/>
  <c r="J19" i="112"/>
  <c r="J18" i="112"/>
  <c r="J17" i="112"/>
  <c r="J15" i="112"/>
  <c r="J14" i="112"/>
  <c r="J13" i="112"/>
  <c r="J12" i="112"/>
  <c r="J25" i="111"/>
  <c r="J23" i="111"/>
  <c r="J22" i="111"/>
  <c r="J21" i="111"/>
  <c r="J20" i="111"/>
  <c r="J18" i="111"/>
  <c r="J17" i="111"/>
  <c r="J16" i="111"/>
  <c r="J15" i="111"/>
  <c r="J14" i="111"/>
  <c r="J13" i="111"/>
  <c r="J12" i="111"/>
  <c r="J26" i="110"/>
  <c r="J24" i="110"/>
  <c r="J23" i="110"/>
  <c r="J22" i="110"/>
  <c r="J21" i="110"/>
  <c r="J19" i="110"/>
  <c r="J18" i="110"/>
  <c r="J17" i="110"/>
  <c r="J15" i="110"/>
  <c r="J14" i="110"/>
  <c r="J13" i="110"/>
  <c r="J12" i="110"/>
  <c r="J26" i="109"/>
  <c r="J24" i="109"/>
  <c r="J23" i="109"/>
  <c r="J22" i="109"/>
  <c r="J21" i="109"/>
  <c r="J19" i="109"/>
  <c r="J18" i="109"/>
  <c r="J17" i="109"/>
  <c r="J15" i="109"/>
  <c r="J14" i="109"/>
  <c r="J13" i="109"/>
  <c r="J12" i="109"/>
  <c r="J42" i="108"/>
  <c r="J40" i="108"/>
  <c r="J37" i="108"/>
  <c r="J35" i="108"/>
  <c r="J33" i="108"/>
  <c r="J32" i="108"/>
  <c r="J31" i="108"/>
  <c r="J30" i="108"/>
  <c r="J29" i="108"/>
  <c r="J28" i="108"/>
  <c r="J27" i="108"/>
  <c r="J26" i="108"/>
  <c r="J24" i="108"/>
  <c r="J23" i="108"/>
  <c r="J22" i="108"/>
  <c r="J21" i="108"/>
  <c r="J20" i="108"/>
  <c r="J18" i="108"/>
  <c r="J17" i="108"/>
  <c r="J16" i="108"/>
  <c r="J15" i="108"/>
  <c r="J14" i="108"/>
  <c r="J13" i="108"/>
  <c r="J12" i="108"/>
  <c r="J46" i="107"/>
  <c r="J44" i="107"/>
  <c r="J41" i="107"/>
  <c r="J39" i="107"/>
  <c r="J37" i="107"/>
  <c r="J36" i="107"/>
  <c r="J35" i="107"/>
  <c r="J34" i="107"/>
  <c r="J33" i="107"/>
  <c r="J32" i="107"/>
  <c r="J31" i="107"/>
  <c r="J30" i="107"/>
  <c r="J29" i="107"/>
  <c r="J27" i="107"/>
  <c r="J26" i="107"/>
  <c r="J25" i="107"/>
  <c r="J24" i="107"/>
  <c r="J23" i="107"/>
  <c r="J22" i="107"/>
  <c r="J19" i="107"/>
  <c r="J18" i="107"/>
  <c r="J17" i="107"/>
  <c r="J16" i="107"/>
  <c r="J15" i="107"/>
  <c r="J14" i="107"/>
  <c r="J13" i="107"/>
  <c r="J12" i="107"/>
  <c r="J12" i="106"/>
  <c r="J98" i="106" s="1"/>
  <c r="J26" i="105"/>
  <c r="J24" i="105"/>
  <c r="J23" i="105"/>
  <c r="J22" i="105"/>
  <c r="J21" i="105"/>
  <c r="J20" i="105"/>
  <c r="J19" i="105"/>
  <c r="J18" i="105"/>
  <c r="J17" i="105"/>
  <c r="J16" i="105"/>
  <c r="J15" i="105"/>
  <c r="J14" i="105"/>
  <c r="J13" i="105"/>
  <c r="J12" i="105"/>
  <c r="J38" i="104"/>
  <c r="J37" i="104"/>
  <c r="J36" i="104"/>
  <c r="J35" i="104"/>
  <c r="J33" i="104"/>
  <c r="J32" i="104"/>
  <c r="J30" i="104"/>
  <c r="J28" i="104"/>
  <c r="J25" i="104"/>
  <c r="J24" i="104"/>
  <c r="J23" i="104"/>
  <c r="J22" i="104"/>
  <c r="J21" i="104"/>
  <c r="J20" i="104"/>
  <c r="J19" i="104"/>
  <c r="J18" i="104"/>
  <c r="J17" i="104"/>
  <c r="J15" i="104"/>
  <c r="J14" i="104"/>
  <c r="J13" i="104"/>
  <c r="J12" i="104"/>
  <c r="J33" i="103"/>
  <c r="J32" i="103"/>
  <c r="J31" i="103"/>
  <c r="J28" i="103"/>
  <c r="J27" i="103"/>
  <c r="J26" i="103"/>
  <c r="J25" i="103"/>
  <c r="J24" i="103"/>
  <c r="J23" i="103"/>
  <c r="J22" i="103"/>
  <c r="J21" i="103"/>
  <c r="J20" i="103"/>
  <c r="J19" i="103"/>
  <c r="J18" i="103"/>
  <c r="J17" i="103"/>
  <c r="J16" i="103"/>
  <c r="J15" i="103"/>
  <c r="J13" i="103"/>
  <c r="J12" i="103"/>
  <c r="J48" i="102"/>
  <c r="J47" i="102"/>
  <c r="J46" i="102"/>
  <c r="J44" i="102"/>
  <c r="J43" i="102"/>
  <c r="J41" i="102"/>
  <c r="J40" i="102"/>
  <c r="J37" i="102"/>
  <c r="J36" i="102"/>
  <c r="J35" i="102"/>
  <c r="J34" i="102"/>
  <c r="J33" i="102"/>
  <c r="J32" i="102"/>
  <c r="J31" i="102"/>
  <c r="J30" i="102"/>
  <c r="J29" i="102"/>
  <c r="J28" i="102"/>
  <c r="J27" i="102"/>
  <c r="J26" i="102"/>
  <c r="J25" i="102"/>
  <c r="J24" i="102"/>
  <c r="J23" i="102"/>
  <c r="J21" i="102"/>
  <c r="J20" i="102"/>
  <c r="J19" i="102"/>
  <c r="J18" i="102"/>
  <c r="J17" i="102"/>
  <c r="J16" i="102"/>
  <c r="J15" i="102"/>
  <c r="J14" i="102"/>
  <c r="J13" i="102"/>
  <c r="J12" i="102"/>
  <c r="J19" i="101"/>
  <c r="J18" i="101"/>
  <c r="J17" i="101"/>
  <c r="J16" i="101"/>
  <c r="J15" i="101"/>
  <c r="J14" i="101"/>
  <c r="J13" i="101"/>
  <c r="J12" i="101"/>
  <c r="J16" i="100"/>
  <c r="J15" i="100"/>
  <c r="J14" i="100"/>
  <c r="J13" i="100"/>
  <c r="J12" i="100"/>
  <c r="J28" i="99"/>
  <c r="J27" i="99"/>
  <c r="J26" i="99"/>
  <c r="J25" i="99"/>
  <c r="J24" i="99"/>
  <c r="J23" i="99"/>
  <c r="J22" i="99"/>
  <c r="J21" i="99"/>
  <c r="J20" i="99"/>
  <c r="J19" i="99"/>
  <c r="J18" i="99"/>
  <c r="J17" i="99"/>
  <c r="J15" i="99"/>
  <c r="J14" i="99"/>
  <c r="J13" i="99"/>
  <c r="J12" i="99"/>
  <c r="J28" i="98"/>
  <c r="J27" i="98"/>
  <c r="J26" i="98"/>
  <c r="J25" i="98"/>
  <c r="J24" i="98"/>
  <c r="J23" i="98"/>
  <c r="J22" i="98"/>
  <c r="J21" i="98"/>
  <c r="J20" i="98"/>
  <c r="J19" i="98"/>
  <c r="J18" i="98"/>
  <c r="J17" i="98"/>
  <c r="J15" i="98"/>
  <c r="J14" i="98"/>
  <c r="J13" i="98"/>
  <c r="J12" i="98"/>
  <c r="J28" i="97"/>
  <c r="J27" i="97"/>
  <c r="J25" i="97"/>
  <c r="J24" i="97"/>
  <c r="J23" i="97"/>
  <c r="J22" i="97"/>
  <c r="J21" i="97"/>
  <c r="J20" i="97"/>
  <c r="J19" i="97"/>
  <c r="J18" i="97"/>
  <c r="J17" i="97"/>
  <c r="J16" i="97"/>
  <c r="J15" i="97"/>
  <c r="J14" i="97"/>
  <c r="J13" i="97"/>
  <c r="J12" i="97"/>
  <c r="J28" i="96"/>
  <c r="J27" i="96"/>
  <c r="J25" i="96"/>
  <c r="J24" i="96"/>
  <c r="J23" i="96"/>
  <c r="J22" i="96"/>
  <c r="J21" i="96"/>
  <c r="J20" i="96"/>
  <c r="J19" i="96"/>
  <c r="J18" i="96"/>
  <c r="J17" i="96"/>
  <c r="J16" i="96"/>
  <c r="J15" i="96"/>
  <c r="J14" i="96"/>
  <c r="J13" i="96"/>
  <c r="J12" i="96"/>
  <c r="J33" i="95"/>
  <c r="J32" i="95"/>
  <c r="J30" i="95"/>
  <c r="J29" i="95"/>
  <c r="J28" i="95"/>
  <c r="J27" i="95"/>
  <c r="J26" i="95"/>
  <c r="J25" i="95"/>
  <c r="J24" i="95"/>
  <c r="J23" i="95"/>
  <c r="J22" i="95"/>
  <c r="J21" i="95"/>
  <c r="J20" i="95"/>
  <c r="J19" i="95"/>
  <c r="J18" i="95"/>
  <c r="J17" i="95"/>
  <c r="J16" i="95"/>
  <c r="J15" i="95"/>
  <c r="J14" i="95"/>
  <c r="J13" i="95"/>
  <c r="J12" i="95"/>
  <c r="J24" i="94"/>
  <c r="J23" i="94"/>
  <c r="J22" i="94"/>
  <c r="J21" i="94"/>
  <c r="J20" i="94"/>
  <c r="J19" i="94"/>
  <c r="J18" i="94"/>
  <c r="J17" i="94"/>
  <c r="J16" i="94"/>
  <c r="J15" i="94"/>
  <c r="J14" i="94"/>
  <c r="J13" i="94"/>
  <c r="J12" i="94"/>
  <c r="J26" i="111" l="1"/>
  <c r="G91" i="1" s="1"/>
  <c r="J29" i="96"/>
  <c r="G70" i="1" s="1"/>
  <c r="J29" i="98"/>
  <c r="G73" i="1" s="1"/>
  <c r="J17" i="100"/>
  <c r="G80" i="1" s="1"/>
  <c r="J49" i="102"/>
  <c r="G82" i="1" s="1"/>
  <c r="J39" i="104"/>
  <c r="G84" i="1" s="1"/>
  <c r="G86" i="1"/>
  <c r="J47" i="107"/>
  <c r="G87" i="1" s="1"/>
  <c r="J27" i="110"/>
  <c r="G90" i="1" s="1"/>
  <c r="J27" i="112"/>
  <c r="G92" i="1" s="1"/>
  <c r="J24" i="116"/>
  <c r="G96" i="1" s="1"/>
  <c r="J102" i="118"/>
  <c r="G98" i="1" s="1"/>
  <c r="J87" i="120"/>
  <c r="G100" i="1" s="1"/>
  <c r="J34" i="122"/>
  <c r="G102" i="1" s="1"/>
  <c r="J25" i="94"/>
  <c r="G68" i="1" s="1"/>
  <c r="J34" i="95"/>
  <c r="G69" i="1" s="1"/>
  <c r="J29" i="97"/>
  <c r="G72" i="1" s="1"/>
  <c r="J29" i="99"/>
  <c r="G74" i="1" s="1"/>
  <c r="J20" i="101"/>
  <c r="G81" i="1" s="1"/>
  <c r="J34" i="103"/>
  <c r="G83" i="1" s="1"/>
  <c r="J27" i="105"/>
  <c r="G85" i="1" s="1"/>
  <c r="J43" i="108"/>
  <c r="G88" i="1" s="1"/>
  <c r="J27" i="109"/>
  <c r="G89" i="1" s="1"/>
  <c r="J26" i="113"/>
  <c r="G93" i="1" s="1"/>
  <c r="J57" i="114"/>
  <c r="G94" i="1" s="1"/>
  <c r="J71" i="115"/>
  <c r="G95" i="1" s="1"/>
  <c r="J24" i="117"/>
  <c r="G97" i="1" s="1"/>
  <c r="J68" i="119"/>
  <c r="G99" i="1" s="1"/>
  <c r="J36" i="121"/>
  <c r="G101" i="1" s="1"/>
  <c r="J38" i="123"/>
  <c r="G103" i="1" s="1"/>
  <c r="J26" i="124"/>
  <c r="G104" i="1" s="1"/>
  <c r="J27" i="125"/>
  <c r="G105" i="1" s="1"/>
  <c r="J12" i="93"/>
  <c r="J12" i="92"/>
  <c r="J226" i="92" s="1"/>
  <c r="J12" i="91"/>
  <c r="J12" i="90"/>
  <c r="J20" i="89"/>
  <c r="J19" i="89"/>
  <c r="J18" i="89"/>
  <c r="J16" i="89"/>
  <c r="J15" i="89"/>
  <c r="J13" i="89"/>
  <c r="J12" i="89"/>
  <c r="J12" i="88"/>
  <c r="J56" i="87"/>
  <c r="J55" i="87"/>
  <c r="J54" i="87"/>
  <c r="J53" i="87"/>
  <c r="J52" i="87"/>
  <c r="J51" i="87"/>
  <c r="J50" i="87"/>
  <c r="J49" i="87"/>
  <c r="J48" i="87"/>
  <c r="J12" i="87"/>
  <c r="J41" i="86"/>
  <c r="J40" i="86"/>
  <c r="J39" i="86"/>
  <c r="J38" i="86"/>
  <c r="J37" i="86"/>
  <c r="J36" i="86"/>
  <c r="J35" i="86"/>
  <c r="J34" i="86"/>
  <c r="J33" i="86"/>
  <c r="J32" i="86"/>
  <c r="J31" i="86"/>
  <c r="J30" i="86"/>
  <c r="J29" i="86"/>
  <c r="J28" i="86"/>
  <c r="J27" i="86"/>
  <c r="J26" i="86"/>
  <c r="J25" i="86"/>
  <c r="J24" i="86"/>
  <c r="J22" i="86"/>
  <c r="J20" i="86"/>
  <c r="J17" i="86"/>
  <c r="J15" i="86"/>
  <c r="J13" i="86"/>
  <c r="J12" i="86"/>
  <c r="J56" i="85"/>
  <c r="J55" i="85"/>
  <c r="J54" i="85"/>
  <c r="J53" i="85"/>
  <c r="J52" i="85"/>
  <c r="J51" i="85"/>
  <c r="J50" i="85"/>
  <c r="J49" i="85"/>
  <c r="J48" i="85"/>
  <c r="J47" i="85"/>
  <c r="J46" i="85"/>
  <c r="J12" i="85"/>
  <c r="J12" i="84"/>
  <c r="J40" i="83"/>
  <c r="J39" i="83"/>
  <c r="J38" i="83"/>
  <c r="J37" i="83"/>
  <c r="J36" i="83"/>
  <c r="J35" i="83"/>
  <c r="J34" i="83"/>
  <c r="J33" i="83"/>
  <c r="J32" i="83"/>
  <c r="J31" i="83"/>
  <c r="J30" i="83"/>
  <c r="J29" i="83"/>
  <c r="J28" i="83"/>
  <c r="J27" i="83"/>
  <c r="J26" i="83"/>
  <c r="J25" i="83"/>
  <c r="J24" i="83"/>
  <c r="J23" i="83"/>
  <c r="J22" i="83"/>
  <c r="J21" i="83"/>
  <c r="J20" i="83"/>
  <c r="J19" i="83"/>
  <c r="J16" i="83"/>
  <c r="J15" i="83"/>
  <c r="J13" i="83"/>
  <c r="J12" i="83"/>
  <c r="J12" i="82"/>
  <c r="J14" i="81"/>
  <c r="J13" i="81"/>
  <c r="J12" i="81"/>
  <c r="J40" i="80"/>
  <c r="J38" i="80"/>
  <c r="J37" i="80"/>
  <c r="J36" i="80"/>
  <c r="J35" i="80"/>
  <c r="J34" i="80"/>
  <c r="J33" i="80"/>
  <c r="J32" i="80"/>
  <c r="J31" i="80"/>
  <c r="J30" i="80"/>
  <c r="J29" i="80"/>
  <c r="J28" i="80"/>
  <c r="J27" i="80"/>
  <c r="J26" i="80"/>
  <c r="J25" i="80"/>
  <c r="J24" i="80"/>
  <c r="J23" i="80"/>
  <c r="J22" i="80"/>
  <c r="J21" i="80"/>
  <c r="J20" i="80"/>
  <c r="J19" i="80"/>
  <c r="J18" i="80"/>
  <c r="J17" i="80"/>
  <c r="J16" i="80"/>
  <c r="J15" i="80"/>
  <c r="J13" i="80"/>
  <c r="J12" i="80"/>
  <c r="J21" i="79"/>
  <c r="J19" i="79"/>
  <c r="J18" i="79"/>
  <c r="J17" i="79"/>
  <c r="J16" i="79"/>
  <c r="J15" i="79"/>
  <c r="J14" i="79"/>
  <c r="J13" i="79"/>
  <c r="J12" i="79"/>
  <c r="J33" i="78"/>
  <c r="J32" i="78"/>
  <c r="J31" i="78"/>
  <c r="J30" i="78"/>
  <c r="J29" i="78"/>
  <c r="J28" i="78"/>
  <c r="J27" i="78"/>
  <c r="J26" i="78"/>
  <c r="J25" i="78"/>
  <c r="J24" i="78"/>
  <c r="J22" i="78"/>
  <c r="J21" i="78"/>
  <c r="J20" i="78"/>
  <c r="J19" i="78"/>
  <c r="J18" i="78"/>
  <c r="J17" i="78"/>
  <c r="J16" i="78"/>
  <c r="J15" i="78"/>
  <c r="J14" i="78"/>
  <c r="J13" i="78"/>
  <c r="J12" i="78"/>
  <c r="J85" i="77"/>
  <c r="J33" i="77"/>
  <c r="J32" i="77"/>
  <c r="J31" i="77"/>
  <c r="J30" i="77"/>
  <c r="J29" i="77"/>
  <c r="J28" i="77"/>
  <c r="J27" i="77"/>
  <c r="J26" i="77"/>
  <c r="J25" i="77"/>
  <c r="J24" i="77"/>
  <c r="J22" i="77"/>
  <c r="J21" i="77"/>
  <c r="J20" i="77"/>
  <c r="J19" i="77"/>
  <c r="J18" i="77"/>
  <c r="J17" i="77"/>
  <c r="J16" i="77"/>
  <c r="J15" i="77"/>
  <c r="J14" i="77"/>
  <c r="J13" i="77"/>
  <c r="J12" i="77"/>
  <c r="J55" i="76"/>
  <c r="J54" i="76"/>
  <c r="J53" i="76"/>
  <c r="J52" i="76"/>
  <c r="J51" i="76"/>
  <c r="J49" i="76"/>
  <c r="J48" i="76"/>
  <c r="J47" i="76"/>
  <c r="J46" i="76"/>
  <c r="J45" i="76"/>
  <c r="J44" i="76"/>
  <c r="J43" i="76"/>
  <c r="J42" i="76"/>
  <c r="J40" i="76"/>
  <c r="J39" i="76"/>
  <c r="J38" i="76"/>
  <c r="J37" i="76"/>
  <c r="J36" i="76"/>
  <c r="J35" i="76"/>
  <c r="J34" i="76"/>
  <c r="J33" i="76"/>
  <c r="J32" i="76"/>
  <c r="J31" i="76"/>
  <c r="J30" i="76"/>
  <c r="J29" i="76"/>
  <c r="J28" i="76"/>
  <c r="J27" i="76"/>
  <c r="J25" i="76"/>
  <c r="J24" i="76"/>
  <c r="J23" i="76"/>
  <c r="J22" i="76"/>
  <c r="J20" i="76"/>
  <c r="J19" i="76"/>
  <c r="J18" i="76"/>
  <c r="J17" i="76"/>
  <c r="J16" i="76"/>
  <c r="J15" i="76"/>
  <c r="J14" i="76"/>
  <c r="J13" i="76"/>
  <c r="J12" i="76"/>
  <c r="J27" i="75"/>
  <c r="J26" i="75"/>
  <c r="J25" i="75"/>
  <c r="J24" i="75"/>
  <c r="J23" i="75"/>
  <c r="J22" i="75"/>
  <c r="J21" i="75"/>
  <c r="J20" i="75"/>
  <c r="J19" i="75"/>
  <c r="J18" i="75"/>
  <c r="J16" i="75"/>
  <c r="J15" i="75"/>
  <c r="J14" i="75"/>
  <c r="J13" i="75"/>
  <c r="J12" i="75"/>
  <c r="J27" i="74"/>
  <c r="J26" i="74"/>
  <c r="J25" i="74"/>
  <c r="J24" i="74"/>
  <c r="J23" i="74"/>
  <c r="J22" i="74"/>
  <c r="J21" i="74"/>
  <c r="J20" i="74"/>
  <c r="J19" i="74"/>
  <c r="J18" i="74"/>
  <c r="J16" i="74"/>
  <c r="J15" i="74"/>
  <c r="J14" i="74"/>
  <c r="J13" i="74"/>
  <c r="J12" i="74"/>
  <c r="J27" i="73"/>
  <c r="J26" i="73"/>
  <c r="J25" i="73"/>
  <c r="J24" i="73"/>
  <c r="J23" i="73"/>
  <c r="J22" i="73"/>
  <c r="J21" i="73"/>
  <c r="J20" i="73"/>
  <c r="J19" i="73"/>
  <c r="J18" i="73"/>
  <c r="J17" i="73"/>
  <c r="J16" i="73"/>
  <c r="J15" i="73"/>
  <c r="J14" i="73"/>
  <c r="J13" i="73"/>
  <c r="J12" i="73"/>
  <c r="J13" i="72"/>
  <c r="J12" i="72"/>
  <c r="J12" i="71"/>
  <c r="J23" i="69"/>
  <c r="J22" i="69"/>
  <c r="J21" i="69"/>
  <c r="J20" i="69"/>
  <c r="J19" i="69"/>
  <c r="J18" i="69"/>
  <c r="J17" i="69"/>
  <c r="J16" i="69"/>
  <c r="J15" i="69"/>
  <c r="J14" i="69"/>
  <c r="J13" i="69"/>
  <c r="J12" i="69"/>
  <c r="J12" i="68"/>
  <c r="J40" i="67"/>
  <c r="J39" i="67"/>
  <c r="J38" i="67"/>
  <c r="J37" i="67"/>
  <c r="J36" i="67"/>
  <c r="J35" i="67"/>
  <c r="J34" i="67"/>
  <c r="J33" i="67"/>
  <c r="J32" i="67"/>
  <c r="J31" i="67"/>
  <c r="J30" i="67"/>
  <c r="J29" i="67"/>
  <c r="J28" i="67"/>
  <c r="J27" i="67"/>
  <c r="J24" i="67"/>
  <c r="J23" i="67"/>
  <c r="J21" i="67"/>
  <c r="J20" i="67"/>
  <c r="J19" i="67"/>
  <c r="J18" i="67"/>
  <c r="J17" i="67"/>
  <c r="J16" i="67"/>
  <c r="J15" i="67"/>
  <c r="J14" i="67"/>
  <c r="J13" i="67"/>
  <c r="J12" i="67"/>
  <c r="J27" i="66"/>
  <c r="J26" i="66"/>
  <c r="J25" i="66"/>
  <c r="J24" i="66"/>
  <c r="J23" i="66"/>
  <c r="J22" i="66"/>
  <c r="J21" i="66"/>
  <c r="J20" i="66"/>
  <c r="J19" i="66"/>
  <c r="J18" i="66"/>
  <c r="J17" i="66"/>
  <c r="J16" i="66"/>
  <c r="J15" i="66"/>
  <c r="J14" i="66"/>
  <c r="J13" i="66"/>
  <c r="J12" i="66"/>
  <c r="J82" i="65"/>
  <c r="J45" i="65"/>
  <c r="J83" i="65" s="1"/>
  <c r="J68" i="64"/>
  <c r="J66" i="64"/>
  <c r="J65" i="64"/>
  <c r="J64" i="64"/>
  <c r="J63" i="64"/>
  <c r="J62" i="64"/>
  <c r="J61" i="64"/>
  <c r="J60" i="64"/>
  <c r="J59" i="64"/>
  <c r="J58" i="64"/>
  <c r="J57" i="64"/>
  <c r="J56" i="64"/>
  <c r="J55" i="64"/>
  <c r="J54" i="64"/>
  <c r="J53" i="64"/>
  <c r="J52" i="64"/>
  <c r="J51" i="64"/>
  <c r="J50" i="64"/>
  <c r="J49" i="64"/>
  <c r="J48" i="64"/>
  <c r="J47" i="64"/>
  <c r="J46" i="64"/>
  <c r="J45" i="64"/>
  <c r="J44" i="64"/>
  <c r="J43" i="64"/>
  <c r="J42" i="64"/>
  <c r="J40" i="64"/>
  <c r="J39" i="64"/>
  <c r="J37" i="64"/>
  <c r="J36" i="64"/>
  <c r="J34" i="64"/>
  <c r="J33" i="64"/>
  <c r="J32" i="64"/>
  <c r="J31" i="64"/>
  <c r="J30" i="64"/>
  <c r="J29" i="64"/>
  <c r="J28" i="64"/>
  <c r="J27" i="64"/>
  <c r="J26" i="64"/>
  <c r="J25" i="64"/>
  <c r="J24" i="64"/>
  <c r="J23" i="64"/>
  <c r="J22" i="64"/>
  <c r="J21" i="64"/>
  <c r="J20" i="64"/>
  <c r="J19" i="64"/>
  <c r="J18" i="64"/>
  <c r="J17" i="64"/>
  <c r="J16" i="64"/>
  <c r="J15" i="64"/>
  <c r="J12" i="64"/>
  <c r="J14" i="63"/>
  <c r="J13" i="63"/>
  <c r="J12" i="63"/>
  <c r="J98" i="62"/>
  <c r="J96" i="62"/>
  <c r="J95" i="62"/>
  <c r="J94" i="62"/>
  <c r="J93" i="62"/>
  <c r="J92" i="62"/>
  <c r="J91" i="62"/>
  <c r="J90" i="62"/>
  <c r="J89" i="62"/>
  <c r="J88" i="62"/>
  <c r="J87" i="62"/>
  <c r="J86" i="62"/>
  <c r="J85" i="62"/>
  <c r="J84" i="62"/>
  <c r="J83" i="62"/>
  <c r="J82" i="62"/>
  <c r="J81" i="62"/>
  <c r="J80" i="62"/>
  <c r="J79" i="62"/>
  <c r="J78" i="62"/>
  <c r="J77" i="62"/>
  <c r="J76" i="62"/>
  <c r="J75" i="62"/>
  <c r="J74" i="62"/>
  <c r="J73" i="62"/>
  <c r="J72" i="62"/>
  <c r="J71" i="62"/>
  <c r="J70" i="62"/>
  <c r="J69" i="62"/>
  <c r="J68" i="62"/>
  <c r="J67" i="62"/>
  <c r="J66" i="62"/>
  <c r="J65" i="62"/>
  <c r="J64" i="62"/>
  <c r="J63" i="62"/>
  <c r="J62" i="62"/>
  <c r="J61" i="62"/>
  <c r="J60" i="62"/>
  <c r="J59" i="62"/>
  <c r="J58" i="62"/>
  <c r="J57" i="62"/>
  <c r="J56" i="62"/>
  <c r="J55" i="62"/>
  <c r="J54" i="62"/>
  <c r="J53" i="62"/>
  <c r="J52" i="62"/>
  <c r="J51" i="62"/>
  <c r="J50" i="62"/>
  <c r="J49" i="62"/>
  <c r="J48" i="62"/>
  <c r="J47" i="62"/>
  <c r="J46" i="62"/>
  <c r="J44" i="62"/>
  <c r="J43" i="62"/>
  <c r="J41" i="62"/>
  <c r="J40" i="62"/>
  <c r="J38" i="62"/>
  <c r="J37" i="62"/>
  <c r="J36" i="62"/>
  <c r="J35" i="62"/>
  <c r="J34" i="62"/>
  <c r="J33" i="62"/>
  <c r="J32" i="62"/>
  <c r="J31" i="62"/>
  <c r="J30" i="62"/>
  <c r="J29" i="62"/>
  <c r="J28" i="62"/>
  <c r="J27" i="62"/>
  <c r="J26" i="62"/>
  <c r="J25" i="62"/>
  <c r="J24" i="62"/>
  <c r="J23" i="62"/>
  <c r="J22" i="62"/>
  <c r="J21" i="62"/>
  <c r="J18" i="62"/>
  <c r="J17" i="62"/>
  <c r="J16" i="62"/>
  <c r="J15" i="62"/>
  <c r="J14" i="62"/>
  <c r="J12" i="62"/>
  <c r="J19" i="61"/>
  <c r="J18" i="61"/>
  <c r="J17" i="61"/>
  <c r="J16" i="61"/>
  <c r="J15" i="61"/>
  <c r="J14" i="61"/>
  <c r="J13" i="61"/>
  <c r="J12" i="61"/>
  <c r="J19" i="60"/>
  <c r="J18" i="60"/>
  <c r="J17" i="60"/>
  <c r="J16" i="60"/>
  <c r="J15" i="60"/>
  <c r="J14" i="60"/>
  <c r="J13" i="60"/>
  <c r="J12" i="60"/>
  <c r="J18" i="59"/>
  <c r="J17" i="59"/>
  <c r="J16" i="59"/>
  <c r="J15" i="59"/>
  <c r="J14" i="59"/>
  <c r="J13" i="59"/>
  <c r="J12" i="59"/>
  <c r="J29" i="58"/>
  <c r="J28" i="58"/>
  <c r="J27" i="58"/>
  <c r="J26" i="58"/>
  <c r="J25" i="58"/>
  <c r="J24" i="58"/>
  <c r="J23" i="58"/>
  <c r="J22" i="58"/>
  <c r="J21" i="58"/>
  <c r="J20" i="58"/>
  <c r="J19" i="58"/>
  <c r="J18" i="58"/>
  <c r="J17" i="58"/>
  <c r="J16" i="58"/>
  <c r="J15" i="58"/>
  <c r="J14" i="58"/>
  <c r="J13" i="58"/>
  <c r="J12" i="58"/>
  <c r="J41" i="57"/>
  <c r="J40" i="57"/>
  <c r="J39" i="57"/>
  <c r="J36" i="57"/>
  <c r="J35" i="57"/>
  <c r="J34" i="57"/>
  <c r="J31" i="57"/>
  <c r="J30" i="57"/>
  <c r="J29" i="57"/>
  <c r="J28" i="57"/>
  <c r="J27" i="57"/>
  <c r="J26" i="57"/>
  <c r="J25" i="57"/>
  <c r="J24" i="57"/>
  <c r="J23" i="57"/>
  <c r="J22" i="57"/>
  <c r="J21" i="57"/>
  <c r="J20" i="57"/>
  <c r="J19" i="57"/>
  <c r="J18" i="57"/>
  <c r="J17" i="57"/>
  <c r="J16" i="57"/>
  <c r="J15" i="57"/>
  <c r="J14" i="57"/>
  <c r="J13" i="57"/>
  <c r="J12" i="57"/>
  <c r="J12" i="56"/>
  <c r="J31" i="54"/>
  <c r="J23" i="54"/>
  <c r="J22" i="54"/>
  <c r="J21" i="54"/>
  <c r="J20" i="54"/>
  <c r="J19" i="54"/>
  <c r="J17" i="54"/>
  <c r="J16" i="54"/>
  <c r="J15" i="54"/>
  <c r="J14" i="54"/>
  <c r="J13" i="54"/>
  <c r="J12" i="54"/>
  <c r="J58" i="52"/>
  <c r="J57" i="52"/>
  <c r="J56" i="52"/>
  <c r="J55" i="52"/>
  <c r="J54" i="52"/>
  <c r="J53" i="52"/>
  <c r="J52" i="52"/>
  <c r="J51" i="52"/>
  <c r="J50" i="52"/>
  <c r="J49" i="52"/>
  <c r="J48" i="52"/>
  <c r="J47" i="52"/>
  <c r="J46" i="52"/>
  <c r="J45" i="52"/>
  <c r="J44" i="52"/>
  <c r="J43" i="52"/>
  <c r="J42" i="52"/>
  <c r="J41" i="52"/>
  <c r="J40" i="52"/>
  <c r="J39" i="52"/>
  <c r="J38" i="52"/>
  <c r="J36" i="52"/>
  <c r="J35" i="52"/>
  <c r="J33" i="52"/>
  <c r="J32" i="52"/>
  <c r="J30" i="52"/>
  <c r="J29" i="52"/>
  <c r="J28" i="52"/>
  <c r="J27" i="52"/>
  <c r="J26" i="52"/>
  <c r="J25" i="52"/>
  <c r="J24" i="52"/>
  <c r="J23" i="52"/>
  <c r="J22" i="52"/>
  <c r="J21" i="52"/>
  <c r="J20" i="52"/>
  <c r="J19" i="52"/>
  <c r="J18" i="52"/>
  <c r="J17" i="52"/>
  <c r="J16" i="52"/>
  <c r="J15" i="52"/>
  <c r="J12" i="52"/>
  <c r="J75" i="51"/>
  <c r="J73" i="51"/>
  <c r="J72" i="51"/>
  <c r="J71" i="51"/>
  <c r="J70" i="51"/>
  <c r="J69" i="51"/>
  <c r="J68" i="51"/>
  <c r="J67" i="51"/>
  <c r="J66" i="51"/>
  <c r="J65" i="51"/>
  <c r="J64" i="51"/>
  <c r="J62" i="51"/>
  <c r="J61" i="51"/>
  <c r="J58" i="51"/>
  <c r="J57" i="51"/>
  <c r="J56" i="51"/>
  <c r="J55" i="51"/>
  <c r="J54" i="51"/>
  <c r="J53" i="51"/>
  <c r="J52" i="51"/>
  <c r="J51" i="51"/>
  <c r="J50" i="51"/>
  <c r="J49" i="51"/>
  <c r="J48" i="51"/>
  <c r="J47" i="51"/>
  <c r="J46" i="51"/>
  <c r="J44" i="51"/>
  <c r="J43" i="51"/>
  <c r="J42" i="51"/>
  <c r="J41" i="51"/>
  <c r="J40" i="51"/>
  <c r="J37" i="51"/>
  <c r="J36" i="51"/>
  <c r="J35" i="51"/>
  <c r="J34" i="51"/>
  <c r="J33" i="51"/>
  <c r="J32" i="51"/>
  <c r="J31" i="51"/>
  <c r="J30" i="51"/>
  <c r="J29" i="51"/>
  <c r="J28" i="51"/>
  <c r="J27" i="51"/>
  <c r="J26" i="51"/>
  <c r="J25" i="51"/>
  <c r="J24" i="51"/>
  <c r="J23" i="51"/>
  <c r="J22" i="51"/>
  <c r="J21" i="51"/>
  <c r="J20" i="51"/>
  <c r="J19" i="51"/>
  <c r="J18" i="51"/>
  <c r="J17" i="51"/>
  <c r="J16" i="51"/>
  <c r="J15" i="51"/>
  <c r="J14" i="51"/>
  <c r="J13" i="51"/>
  <c r="J12" i="51"/>
  <c r="J53" i="50"/>
  <c r="J51" i="50"/>
  <c r="J50" i="50"/>
  <c r="J49" i="50"/>
  <c r="J48" i="50"/>
  <c r="J47" i="50"/>
  <c r="J46" i="50"/>
  <c r="J45" i="50"/>
  <c r="J44" i="50"/>
  <c r="J43" i="50"/>
  <c r="J42" i="50"/>
  <c r="J40" i="50"/>
  <c r="J39" i="50"/>
  <c r="J38" i="50"/>
  <c r="J37" i="50"/>
  <c r="J36" i="50"/>
  <c r="J35" i="50"/>
  <c r="J34" i="50"/>
  <c r="J33" i="50"/>
  <c r="J32" i="50"/>
  <c r="J31" i="50"/>
  <c r="J30" i="50"/>
  <c r="J29" i="50"/>
  <c r="J28" i="50"/>
  <c r="J27" i="50"/>
  <c r="J26" i="50"/>
  <c r="J25" i="50"/>
  <c r="J24" i="50"/>
  <c r="J23" i="50"/>
  <c r="J22" i="50"/>
  <c r="J21" i="50"/>
  <c r="J20" i="50"/>
  <c r="J15" i="50"/>
  <c r="J14" i="50"/>
  <c r="J13" i="50"/>
  <c r="J12" i="50"/>
  <c r="J22" i="49"/>
  <c r="J21" i="49"/>
  <c r="J20" i="49"/>
  <c r="J19" i="49"/>
  <c r="J18" i="49"/>
  <c r="J17" i="49"/>
  <c r="J14" i="49"/>
  <c r="J23" i="47"/>
  <c r="J22" i="47"/>
  <c r="J21" i="47"/>
  <c r="J14" i="47"/>
  <c r="J13" i="47"/>
  <c r="J12" i="47"/>
  <c r="J30" i="46"/>
  <c r="J29" i="46"/>
  <c r="J28" i="46"/>
  <c r="J27" i="46"/>
  <c r="J26" i="46"/>
  <c r="J25" i="46"/>
  <c r="J24" i="46"/>
  <c r="J23" i="46"/>
  <c r="J22" i="46"/>
  <c r="J21" i="46"/>
  <c r="J20" i="46"/>
  <c r="J19" i="46"/>
  <c r="J18" i="46"/>
  <c r="J17" i="46"/>
  <c r="J16" i="46"/>
  <c r="J15" i="46"/>
  <c r="J14" i="46"/>
  <c r="J13" i="46"/>
  <c r="J12" i="46"/>
  <c r="J12" i="45"/>
  <c r="J31" i="44"/>
  <c r="J30" i="44"/>
  <c r="J29" i="44"/>
  <c r="J28" i="44"/>
  <c r="J27" i="44"/>
  <c r="J26" i="44"/>
  <c r="J25" i="44"/>
  <c r="J24" i="44"/>
  <c r="J23" i="44"/>
  <c r="J22" i="44"/>
  <c r="J21" i="44"/>
  <c r="J20" i="44"/>
  <c r="J19" i="44"/>
  <c r="J18" i="44"/>
  <c r="J16" i="44"/>
  <c r="J14" i="44"/>
  <c r="J13" i="44"/>
  <c r="J12" i="44"/>
  <c r="J12" i="43"/>
  <c r="J17" i="42"/>
  <c r="J16" i="42"/>
  <c r="J15" i="42"/>
  <c r="J14" i="42"/>
  <c r="J13" i="42"/>
  <c r="J12" i="42"/>
  <c r="J12" i="41"/>
  <c r="J12" i="40"/>
  <c r="J77" i="51" l="1"/>
  <c r="J86" i="77"/>
  <c r="G49" i="1" s="1"/>
  <c r="J114" i="67"/>
  <c r="G38" i="1" s="1"/>
  <c r="J211" i="88"/>
  <c r="G61" i="1" s="1"/>
  <c r="J20" i="60"/>
  <c r="G30" i="1" s="1"/>
  <c r="J86" i="78"/>
  <c r="G50" i="1" s="1"/>
  <c r="J41" i="80"/>
  <c r="G53" i="1" s="1"/>
  <c r="J13" i="82"/>
  <c r="G55" i="1" s="1"/>
  <c r="J49" i="84"/>
  <c r="G57" i="1" s="1"/>
  <c r="J99" i="86"/>
  <c r="G59" i="1" s="1"/>
  <c r="J204" i="90"/>
  <c r="G63" i="1" s="1"/>
  <c r="J48" i="91"/>
  <c r="G64" i="1" s="1"/>
  <c r="G65" i="1"/>
  <c r="J32" i="44"/>
  <c r="G11" i="1" s="1"/>
  <c r="J21" i="48"/>
  <c r="G16" i="1" s="1"/>
  <c r="J54" i="50"/>
  <c r="G18" i="1" s="1"/>
  <c r="J57" i="58"/>
  <c r="G28" i="1" s="1"/>
  <c r="J69" i="64"/>
  <c r="G34" i="1" s="1"/>
  <c r="J28" i="66"/>
  <c r="G37" i="1" s="1"/>
  <c r="J53" i="68"/>
  <c r="G39" i="1" s="1"/>
  <c r="J28" i="74"/>
  <c r="G45" i="1" s="1"/>
  <c r="J120" i="40"/>
  <c r="G7" i="1" s="1"/>
  <c r="J40" i="42"/>
  <c r="G13" i="1" s="1"/>
  <c r="J74" i="46"/>
  <c r="G9" i="1" s="1"/>
  <c r="J24" i="47"/>
  <c r="G15" i="1" s="1"/>
  <c r="J94" i="54"/>
  <c r="G21" i="1" s="1"/>
  <c r="J70" i="56"/>
  <c r="G25" i="1" s="1"/>
  <c r="G41" i="1"/>
  <c r="J14" i="72"/>
  <c r="G43" i="1" s="1"/>
  <c r="J64" i="41"/>
  <c r="G8" i="1" s="1"/>
  <c r="J89" i="43"/>
  <c r="G12" i="1" s="1"/>
  <c r="J85" i="45"/>
  <c r="G10" i="1" s="1"/>
  <c r="J23" i="49"/>
  <c r="G17" i="1" s="1"/>
  <c r="G19" i="1"/>
  <c r="J61" i="52"/>
  <c r="G20" i="1" s="1"/>
  <c r="J56" i="55"/>
  <c r="G24" i="1" s="1"/>
  <c r="J43" i="57"/>
  <c r="G27" i="1" s="1"/>
  <c r="J57" i="59"/>
  <c r="G29" i="1" s="1"/>
  <c r="J20" i="61"/>
  <c r="G31" i="1" s="1"/>
  <c r="J15" i="63"/>
  <c r="G33" i="1" s="1"/>
  <c r="G35" i="1"/>
  <c r="J24" i="69"/>
  <c r="G40" i="1" s="1"/>
  <c r="J61" i="71"/>
  <c r="G42" i="1" s="1"/>
  <c r="J28" i="73"/>
  <c r="G44" i="1" s="1"/>
  <c r="J28" i="75"/>
  <c r="G46" i="1" s="1"/>
  <c r="J56" i="76"/>
  <c r="G47" i="1" s="1"/>
  <c r="J22" i="79"/>
  <c r="G51" i="1" s="1"/>
  <c r="J15" i="81"/>
  <c r="G54" i="1" s="1"/>
  <c r="J131" i="83"/>
  <c r="G56" i="1" s="1"/>
  <c r="J182" i="85"/>
  <c r="G58" i="1" s="1"/>
  <c r="J189" i="87"/>
  <c r="G60" i="1" s="1"/>
  <c r="J176" i="89"/>
  <c r="G62" i="1" s="1"/>
  <c r="J50" i="93"/>
  <c r="G67" i="1" s="1"/>
  <c r="J99" i="62"/>
  <c r="G32" i="1" s="1"/>
  <c r="G365" i="1" l="1"/>
</calcChain>
</file>

<file path=xl/sharedStrings.xml><?xml version="1.0" encoding="utf-8"?>
<sst xmlns="http://schemas.openxmlformats.org/spreadsheetml/2006/main" count="89109" uniqueCount="13701">
  <si>
    <t>REKAPITULÁCIA OBJEKTOV UČS 05</t>
  </si>
  <si>
    <t>Stavba:</t>
  </si>
  <si>
    <t>Modernizácia železničnej trate Žilina – Košice, úsek trate Poprad Tatry (mimo) – Krompachy. Časť: A.2 Vydrník (mimo) – Markušovce (mimo)</t>
  </si>
  <si>
    <t>* kliknutím na číslo objektu sa presuniete do objektu</t>
  </si>
  <si>
    <t>Ucelená časť stavby:</t>
  </si>
  <si>
    <t>UČS 05 Traťový úsek Markušovce – ŽST  SPIŠSKÁ NOVÁ VES</t>
  </si>
  <si>
    <t>Číslo objektu</t>
  </si>
  <si>
    <t>Názov objektu</t>
  </si>
  <si>
    <t>Cena celkom [EUR]</t>
  </si>
  <si>
    <t>PS 05-21-01</t>
  </si>
  <si>
    <t>ŽST SPIŠSKÁ NOVÁ VES, elektronické stavadlo</t>
  </si>
  <si>
    <t>PS 05-21-02</t>
  </si>
  <si>
    <t>AH SNV-Madaras - zabezpečovacie zariadenie</t>
  </si>
  <si>
    <t>PS 05-21-03</t>
  </si>
  <si>
    <t>TZZ Levoča - Spišská Nová Ves</t>
  </si>
  <si>
    <t xml:space="preserve"> </t>
  </si>
  <si>
    <t>PS 05-21-05</t>
  </si>
  <si>
    <t>ŽST SPIŠSKÁ NOVÁ VES, provizórne zabezpečovacie zariadenie</t>
  </si>
  <si>
    <t>PS 05-21-06</t>
  </si>
  <si>
    <t>Provizórne TZZ smer Markušovce</t>
  </si>
  <si>
    <t>PS 05-21-06.1</t>
  </si>
  <si>
    <t>ŽST MARKUŠOVCE, úprava SZZ</t>
  </si>
  <si>
    <t>PS 05-21-09</t>
  </si>
  <si>
    <t>Úprava PZS 2Z km 171,163</t>
  </si>
  <si>
    <t>PS 05-21-10</t>
  </si>
  <si>
    <t>ŽST SPIŠSKÁ NOVÁ VES - Demontáž SZZ</t>
  </si>
  <si>
    <t>PS 05-21-11</t>
  </si>
  <si>
    <t>Demontáž TZZ</t>
  </si>
  <si>
    <t>PS 05-21-12</t>
  </si>
  <si>
    <t>Demontáž PZS 2Z v km 171,163</t>
  </si>
  <si>
    <t>PS 05-21-13</t>
  </si>
  <si>
    <t>Trať Spišská Nová Ves - Levoča, demontáž zabezpečovacieho zariadenia</t>
  </si>
  <si>
    <t>PS 05-22-01</t>
  </si>
  <si>
    <t>DOK a TK Markušovce - Spišská Nová Ves</t>
  </si>
  <si>
    <t>PS 05-22-01.1</t>
  </si>
  <si>
    <t>Markušovce - Spišská Nová Ves, úpravy ZOK</t>
  </si>
  <si>
    <t>PS 05-22-02</t>
  </si>
  <si>
    <t>Napojenie odbočnej trate Levoča - Spišská Nová Ves - oznamovacie zariadenie</t>
  </si>
  <si>
    <t>PS 05-22-03.1</t>
  </si>
  <si>
    <t>ŽST SPIŠSKÁ NOVÁ VES, prenosový systém - T1 MPLS</t>
  </si>
  <si>
    <t>PS 05-22-03.2</t>
  </si>
  <si>
    <t>ŽST SPIŠSKÁ NOVÁ VES, prenosový systém - T2 SDH</t>
  </si>
  <si>
    <t>PS 05-22-03.3</t>
  </si>
  <si>
    <t>ŽST Markušovce, prenosový systém MPLS</t>
  </si>
  <si>
    <t>PS 05-22-05</t>
  </si>
  <si>
    <t>ŽST SPIŠSKÁ NOVÁ VES, miestna kábelizácia</t>
  </si>
  <si>
    <t>PS 05-22-06</t>
  </si>
  <si>
    <t>ŽST SPIŠSKÁ NOVÁ VES, oznamovacie zariadenie</t>
  </si>
  <si>
    <t>PS 05-22-07</t>
  </si>
  <si>
    <t>ŽST SPIŠSKÁ NOVÁ VES, dispozičný zapojovač</t>
  </si>
  <si>
    <t>PS 05-22-08</t>
  </si>
  <si>
    <t>ŽST SPIŠSKÁ NOVÁ VES, rozhlas pre informovanie cestujúcich</t>
  </si>
  <si>
    <t>PS 05-22-09</t>
  </si>
  <si>
    <t>ŽST SPIŠSKÁ NOVÁ VES, informačné zariadenie</t>
  </si>
  <si>
    <t>PS 05-22-10</t>
  </si>
  <si>
    <t>ŽST SPIŠSKÁ NOVÁ VES, premiestnenie zariadení ŽT</t>
  </si>
  <si>
    <t>PS 05-22-11</t>
  </si>
  <si>
    <t>ŽST SPIŠSKÁ NOVÁ VES, štruktúrovaná kabeláž v nových budovách</t>
  </si>
  <si>
    <t>PS 05-22-11.1</t>
  </si>
  <si>
    <t>ŽST SPIŠSKÁ NOVÁ VES, štruktúrovaná kabeláž v nových budovách, budova ŽSSK CARGO</t>
  </si>
  <si>
    <t>PS 05-22-13</t>
  </si>
  <si>
    <t>ŽST SPIŠSKÁ NOVÁ VES, provizórna úprava železničných káblov</t>
  </si>
  <si>
    <t>PS 05-22-14</t>
  </si>
  <si>
    <t>ŽST SPIŠSKÁ NOVÁ VES, prechodové stavy</t>
  </si>
  <si>
    <t>PS 05-22-15</t>
  </si>
  <si>
    <t>Traťový úsek Markušovce - Spišská Nová Ves, provizórna úprava železničných káblov</t>
  </si>
  <si>
    <t>PS 05-22-16</t>
  </si>
  <si>
    <t>ZAST TEPLIČKA, rozhlas pre informovanie cestujúcich</t>
  </si>
  <si>
    <t>PS 05-22-17</t>
  </si>
  <si>
    <t>ZAST TEPLIČKA, informačné zariadenie</t>
  </si>
  <si>
    <t>PS 05-22-18</t>
  </si>
  <si>
    <t>ZAST TEPLIČKA, prenosový systém</t>
  </si>
  <si>
    <t>PS 05-22-19</t>
  </si>
  <si>
    <t>TUNEL KALMANKA - kamerový systém</t>
  </si>
  <si>
    <t>PS 05-22-20</t>
  </si>
  <si>
    <t>TUNEL KALMANKA - oznamovacie zariadenie</t>
  </si>
  <si>
    <t>PS 05-22-21</t>
  </si>
  <si>
    <t>TUNEL KALMANKA - prenosový systém</t>
  </si>
  <si>
    <t>PS 05-22-22</t>
  </si>
  <si>
    <t>ZAST SPIŠSKÁ NOVÁ VES - MADARAS, rozhlas pre informovanie cestujúcich</t>
  </si>
  <si>
    <t>PS 05-22-23</t>
  </si>
  <si>
    <t>ZAST SPIŠSKÁ NOVÁ VES - MADARAS, informačné zariadenie</t>
  </si>
  <si>
    <t>PS 05-22-24</t>
  </si>
  <si>
    <t>ZAST SPIŠSKÁ NOVÁ VES - MADARAS, telekomunikačné zariadenie</t>
  </si>
  <si>
    <t>PS 05-22-25</t>
  </si>
  <si>
    <t>ZAST SPIŠSKÁ NOVÁ VES - MADARAS, prenosový systém</t>
  </si>
  <si>
    <t>PS 05-22-25.1</t>
  </si>
  <si>
    <t>ZAST SPIŠSKÁ NOVÁ VES - MADARAS, prenosový systém T2 GSM-R Kalmanka</t>
  </si>
  <si>
    <t>PS 05-22-25.2</t>
  </si>
  <si>
    <t>ZAST SPIŠSKÁ NOVÁ VES - MADARAS, prenosový systém T2 GSM-R repeater Kalmanka</t>
  </si>
  <si>
    <t>PS 05-22-26</t>
  </si>
  <si>
    <t>ŽST SPIŠSKÁ NOVÁ VES, kamerový systém</t>
  </si>
  <si>
    <t>PS 05-22-26.1</t>
  </si>
  <si>
    <t>ŽST Markušovce, dočasný kamerový systém</t>
  </si>
  <si>
    <t>PS 05-22-27</t>
  </si>
  <si>
    <t>ZAST TEPLIČKA, kamerový systém</t>
  </si>
  <si>
    <t>PS 05-22-28</t>
  </si>
  <si>
    <t>ZAST SPIŠSKÁ NOVÁ VES - MADARAS, kamerový systém</t>
  </si>
  <si>
    <t>PS 05-23-01</t>
  </si>
  <si>
    <t>TUNEL KALMANKA, NZE - technologická časť</t>
  </si>
  <si>
    <t>PS  05-23-01.1</t>
  </si>
  <si>
    <t>ŽST Markušovce, NZE - technologická časť</t>
  </si>
  <si>
    <t>PS 05-23-02</t>
  </si>
  <si>
    <t>ŽST SPIŠSKÁ NOVÁ VES, NZE - technologická časť</t>
  </si>
  <si>
    <t>PS 05-23-04.1</t>
  </si>
  <si>
    <t xml:space="preserve"> ŽST SPIŠSKÁ NOVÁ VES, podchod pre cestujúcich - osobné výťahy</t>
  </si>
  <si>
    <t>PS 05-23-08</t>
  </si>
  <si>
    <t>ŽST SPIŠSKÁ NOVÁ VES, sociálno-prevádzková budova - nákladný výťah (1600kg)</t>
  </si>
  <si>
    <t>PS 05-24-01</t>
  </si>
  <si>
    <t xml:space="preserve"> TUNEL KALMANKA, východný portál - transformovňa 22/0,4kV</t>
  </si>
  <si>
    <t>PS 05-24-01.1</t>
  </si>
  <si>
    <t>TUNEL KALMANKA, východný portál, demontáž transformovne a vn prípojky</t>
  </si>
  <si>
    <t>PS 05-24-04</t>
  </si>
  <si>
    <t>ZAST SPIŠSKÁ NOVÁ VES - MADARAS, transformovňa ŽSR 22/0,4kV</t>
  </si>
  <si>
    <t>PS 05-24-04.1</t>
  </si>
  <si>
    <t>TUNEL KALMANKA, transformovňa TS ŽSR 22/0,4kV</t>
  </si>
  <si>
    <t>PS 05-24-04.2</t>
  </si>
  <si>
    <t>ZAST TEPLIČKA, transformovňa TS ŽSR 22/0,4kV</t>
  </si>
  <si>
    <t>PS 05-24-05</t>
  </si>
  <si>
    <t>ŽST SPIŠSKÁ NOVÁ VES, transformovňa TR1-ŽSR 22/0,4kV - technologická časť</t>
  </si>
  <si>
    <t>PS 05-24-06</t>
  </si>
  <si>
    <t>ŽST SPIŠSKÁ NOVÁ VES, transformovňa TR2-ŽSR 22/0,4kV - technologická časť</t>
  </si>
  <si>
    <t>PS 05-24-07</t>
  </si>
  <si>
    <t>ŽST SPIŠSKÁ NOVÁ VES, transformovňa TR3-ŽSR 22/0,4kV - technologická časť</t>
  </si>
  <si>
    <t>PS 05-24-08</t>
  </si>
  <si>
    <t>ŽST SPIŠSKÁ NOVÁ VES, demontáž transformovne TR2-ŽSR 22/0,4kV</t>
  </si>
  <si>
    <t>PS 05-24-09</t>
  </si>
  <si>
    <t>ŽST SPIŠSKÁ NOVÁ VES, EPZ 3kV, DC</t>
  </si>
  <si>
    <t>PS 05-24-10</t>
  </si>
  <si>
    <t>TUNEL KALMANKA, západný portál - dočasná transformovňa 22/0,4kV</t>
  </si>
  <si>
    <t>PS 05-24-11</t>
  </si>
  <si>
    <t>TUNEL KALMANKA, západný portál - demontáž dočasnej transformovne a vn prípojky</t>
  </si>
  <si>
    <t>PS 05-25-01</t>
  </si>
  <si>
    <t>ŽST SPIŠSKÁ NOVÁ VES, úprava miestnej rádiovej siete</t>
  </si>
  <si>
    <t>PS 05-26-05</t>
  </si>
  <si>
    <t>ŽST SPIŠSKÁ NOVÁ VES, EPS</t>
  </si>
  <si>
    <t>PS 05-27-01</t>
  </si>
  <si>
    <t>ZAST TEPLIČKA, PSN</t>
  </si>
  <si>
    <t>PS 05-27-02</t>
  </si>
  <si>
    <t>TUNEL KALMANKA - PSN</t>
  </si>
  <si>
    <t>PS 05-27-04</t>
  </si>
  <si>
    <t>ZAST SPIŠSKÁ NOVÁ VES - MADARAS, PSN</t>
  </si>
  <si>
    <t>PS 05-27-04.1</t>
  </si>
  <si>
    <t>ZAST SPIŠSKÁ NOVÁ VES - MADARAS, technologický domček GSM-R Kalmanka - PSN</t>
  </si>
  <si>
    <t>PS 05-27-04.2</t>
  </si>
  <si>
    <t>ZAST SPIŠSKÁ NOVÁ VES - MADARAS, technologický domček GSM-R repeater Kalmanka - PSN</t>
  </si>
  <si>
    <t>PS 05-27-05</t>
  </si>
  <si>
    <t>ŽST SPIŠSKÁ NOVÁ VES, PSN</t>
  </si>
  <si>
    <t>PS 05-27-05.1</t>
  </si>
  <si>
    <t>ŽST Markušovce, dočasná EZS</t>
  </si>
  <si>
    <t>PS 05-29-01</t>
  </si>
  <si>
    <t>TUNEL KALMANKA - DLR-3kV</t>
  </si>
  <si>
    <t>PS 05-29-01.1</t>
  </si>
  <si>
    <t>TUNEL KALMANKA - DLR TS ŽSR</t>
  </si>
  <si>
    <t>PS 05-29-01.2</t>
  </si>
  <si>
    <t>ZAST SPIŠSKÁ NOVÁ VES - MADARAS, DLR TS ŽSR</t>
  </si>
  <si>
    <t>PS 05-29-01.3</t>
  </si>
  <si>
    <t>ZAST TEPLIČKA, DLR TS ŽSR</t>
  </si>
  <si>
    <t>PS 05-29-02</t>
  </si>
  <si>
    <t>ŽST SPIŠSKÁ NOVÁ VES, DLR-3kV</t>
  </si>
  <si>
    <t>SO 05-31-01</t>
  </si>
  <si>
    <t>Búracie práce - objekty ŽSR</t>
  </si>
  <si>
    <t>SO 05-31-02</t>
  </si>
  <si>
    <t>Búracie práce - objekty ŽSSK CARGO</t>
  </si>
  <si>
    <t>SO 05-31-03</t>
  </si>
  <si>
    <t>Búracie práce - objekty mimoželezničné</t>
  </si>
  <si>
    <t>SO 05-31-04</t>
  </si>
  <si>
    <t>Výrub stromov</t>
  </si>
  <si>
    <t>SO 05-32-01</t>
  </si>
  <si>
    <t>Traťový úsek Markušovce - TUNEL KALMANKA (mimo), žkm 165,850-167,810 - železničný spodok</t>
  </si>
  <si>
    <t>SO 05-32-01.01</t>
  </si>
  <si>
    <t>Železničný priepust v žkm 165,851</t>
  </si>
  <si>
    <t>SO 05-32-01.02</t>
  </si>
  <si>
    <t>Železničný priepust v žkm 166,868</t>
  </si>
  <si>
    <t>SO 05-32-01.03</t>
  </si>
  <si>
    <t>Zbúranie železničného priepustu v km 166,332</t>
  </si>
  <si>
    <t>SO 05-32-01.04</t>
  </si>
  <si>
    <t>Zbúranie železničného priepustu v km 166,791</t>
  </si>
  <si>
    <t>SO 05-32-01.05</t>
  </si>
  <si>
    <t>Zbúranie železničného priepustu v km 167,002</t>
  </si>
  <si>
    <t>SO 05-32-01.06</t>
  </si>
  <si>
    <t>Zbúranie železničného priepustu v km 167,215</t>
  </si>
  <si>
    <t>SO 05-32-01.07</t>
  </si>
  <si>
    <t>Zbúranie železničného priepustu v km 167,670</t>
  </si>
  <si>
    <t>SO 05-32-02</t>
  </si>
  <si>
    <t>Traťový úsek Markušovce - TUNEL KALMANKA (mimo), žkm 165,850-167,810 - železničný zvršok</t>
  </si>
  <si>
    <t>SO 05-32-03</t>
  </si>
  <si>
    <t>ZAST TEPLIČKA - nástupištia</t>
  </si>
  <si>
    <t>SO 05-32-04</t>
  </si>
  <si>
    <t>Traťový úsek Markušovce - TUNEL KALMANKA (mimo), žkm 165,850-167,810 - káblová chráničková trasa</t>
  </si>
  <si>
    <t>SO 05-32-05</t>
  </si>
  <si>
    <t>TUNEL KALMANKA, estakáda, žkm 167,810-168,720 - železničný zvršok - PJD</t>
  </si>
  <si>
    <t>SO 05-32-05.1</t>
  </si>
  <si>
    <t>Železničný spodok</t>
  </si>
  <si>
    <t>SO 05-32-05.2</t>
  </si>
  <si>
    <t>Odvodnenie pevnej jazdnej dráhy</t>
  </si>
  <si>
    <t>SO 05-32-06</t>
  </si>
  <si>
    <t>Traťový úsek SNV-MADARAS - SNV, žkm 168,720-171,360 a trať SNV - Levoča, km 0,6-2,4 - železničný spodok</t>
  </si>
  <si>
    <t>SO 05-32-06.01</t>
  </si>
  <si>
    <t>Železničný priepust v žkm 169,920</t>
  </si>
  <si>
    <t>SO 05-32-06.02</t>
  </si>
  <si>
    <t>Železničný priepust v žkm 170,401</t>
  </si>
  <si>
    <t>SO 05-32-06.03</t>
  </si>
  <si>
    <t>Železničný priepust v žkm 171,025</t>
  </si>
  <si>
    <t>SO 05-32-06.04</t>
  </si>
  <si>
    <t>Zbúranie železničného priepustu v km 169,129</t>
  </si>
  <si>
    <t>SO 05-32-06.05</t>
  </si>
  <si>
    <t>Zbúranie železničného priepustu v km 169,285</t>
  </si>
  <si>
    <t>SO 05-32-06.06</t>
  </si>
  <si>
    <t>Zbúranie železničného priepustu v km 1,780 trate SNV - Levoča</t>
  </si>
  <si>
    <t>SO 05-32-06.07</t>
  </si>
  <si>
    <t>Zbúranie železničného priepustu v km 2,260 trate SNV - Levoča</t>
  </si>
  <si>
    <t>SO 05-32-07</t>
  </si>
  <si>
    <t>Traťový úsek SNV-MADARAS - SNV, žkm 168,720-171,360 - železničný zvršok</t>
  </si>
  <si>
    <t>SO 05-32-08</t>
  </si>
  <si>
    <t>Trať Spišská Nová Ves - Levoča, km 0,600-2,400 - železničný zvršok</t>
  </si>
  <si>
    <t>SO 05-32-09</t>
  </si>
  <si>
    <t>ZAST SPIŠSKÁ NOVÁ VES-MADARAS - nástupištia</t>
  </si>
  <si>
    <t>SO 05-32-10</t>
  </si>
  <si>
    <t>Traťový úsek SNV-MADARAS - SNV, žkm 168,720-171,360 - káblová chráničková trasa</t>
  </si>
  <si>
    <t>SO 05-32-11</t>
  </si>
  <si>
    <t>ŽST SPIŠSKÁ NOVÁ VES - železničný spodok</t>
  </si>
  <si>
    <t>SO 05-32-11.1</t>
  </si>
  <si>
    <t>ŽST SPIŠSKÁ NOVÁ VES - železničný spodok - Depo</t>
  </si>
  <si>
    <t>SO 05-32-11.2</t>
  </si>
  <si>
    <t>ŽST SPIŠSKÁ NOVÁ VES - železničný spodok - vlečka VSK MINERAL s.r.o.</t>
  </si>
  <si>
    <t>SO 05-32-12</t>
  </si>
  <si>
    <t>ŽST SPIŠSKÁ NOVÁ VES - železničný zvršok - koľaje</t>
  </si>
  <si>
    <t>SO 05-32-12.1</t>
  </si>
  <si>
    <t>ŽST SPIŠSKÁ NOVÁ VES - železničný zvršok - koľaje - Depo</t>
  </si>
  <si>
    <t>SO 05-32-12.2</t>
  </si>
  <si>
    <t>ŽST SPIŠSKÁ NOVÁ VES - železničný zvršok - koľaje - vlečka VSK MINERAL s.r.o.</t>
  </si>
  <si>
    <t>SO 05-32-13</t>
  </si>
  <si>
    <t>ŽST SPIŠSKÁ NOVÁ VES - železničný zvršok - výhybky</t>
  </si>
  <si>
    <t>SO 05-32-13.1</t>
  </si>
  <si>
    <t>ŽST SPIŠSKÁ NOVÁ VES - železničný zvršok - výhybky - Depo</t>
  </si>
  <si>
    <t>SO 05-32-14</t>
  </si>
  <si>
    <t>ŽST SPIŠSKÁ NOVÁ VES - nástupištia</t>
  </si>
  <si>
    <t>SO 05-32-15</t>
  </si>
  <si>
    <t>ŽST SPIŠSKÁ NOVÁ VES - káblová chráničková trasa</t>
  </si>
  <si>
    <t>SO 05-32-16</t>
  </si>
  <si>
    <t>Traťový úsek Markušovce - Spišská Nová Ves, demontáže železničného zvršku</t>
  </si>
  <si>
    <t>SO 05-32-17</t>
  </si>
  <si>
    <t>Traťový úsek Markušovce - Spišská Nová Ves, demontáže železničného spodku</t>
  </si>
  <si>
    <t>SO 05-33-01</t>
  </si>
  <si>
    <t>Železničný most v žkm 167,356 nad Hornádom</t>
  </si>
  <si>
    <t>SO 05-33-02</t>
  </si>
  <si>
    <t>Železničná estakáda v žkm 168,540</t>
  </si>
  <si>
    <t>SO 05-33-03</t>
  </si>
  <si>
    <t>ZAST SNV-MADARAS, železničný most v žkm 169,135 nad MK s koridorom pre cestujúcich</t>
  </si>
  <si>
    <t>SO 05-33-04</t>
  </si>
  <si>
    <t>Železničný most v žkm 169,689 nad cestou III/5365</t>
  </si>
  <si>
    <t>SO 05-33-05</t>
  </si>
  <si>
    <t>Železničný most v žkm 170,827 nad potokom Brusník</t>
  </si>
  <si>
    <t>SO 05-33-06</t>
  </si>
  <si>
    <t>Železničný most v žkm 171,378 nad poľnou cestou</t>
  </si>
  <si>
    <t>SO 05-33-07</t>
  </si>
  <si>
    <t>Úprava železničného mosta v žkm 171,710 (km 172,746)</t>
  </si>
  <si>
    <t>SO 05-33-08</t>
  </si>
  <si>
    <t>ŽST SPIŠSKÁ NOVÁ VES, podchod pre cestujúcich v žkm 172,242</t>
  </si>
  <si>
    <t>SO 05-33-08.1</t>
  </si>
  <si>
    <t>ŽST SPIŠSKÁ NOVÁ VES, podchod pre cestujúcich v žkm 172,242 - zastrešenie výstupov</t>
  </si>
  <si>
    <t>SO 05-33-09</t>
  </si>
  <si>
    <t>ŽST SPIŠSKÁ NOVÁ VES, batožinový podchod v žkm 172,370</t>
  </si>
  <si>
    <t>SO 05-33-09.1</t>
  </si>
  <si>
    <t>ŽST SPIŠSKÁ NOVÁ VES, batožinový podchod v žkm 172,370 - zastrešenie výstupov</t>
  </si>
  <si>
    <t>SO 05-33-12</t>
  </si>
  <si>
    <t>Obojstranný zárez v žkm 166,200-166,760</t>
  </si>
  <si>
    <t>SO 05-33-13</t>
  </si>
  <si>
    <t>Zakladanie násypu v žkm 166,900-167,500</t>
  </si>
  <si>
    <t>SO 05-33-14</t>
  </si>
  <si>
    <t>TUNEL KALMANKA - zárubná stena východného portálu</t>
  </si>
  <si>
    <t>SO 05-33-15</t>
  </si>
  <si>
    <t>TUNEL KALMANKA - východný portál</t>
  </si>
  <si>
    <t>SO 05-33-16</t>
  </si>
  <si>
    <t>TUNEL KALMANKA - razený železničný dvojkoľajný tunel</t>
  </si>
  <si>
    <t>SO 05-33-17</t>
  </si>
  <si>
    <t>TUNEL KALMANKA - západný portál</t>
  </si>
  <si>
    <t>SO 05-33-18</t>
  </si>
  <si>
    <t>TUNEL KALMANKA - geomonitoring</t>
  </si>
  <si>
    <t>SO 05-33-19</t>
  </si>
  <si>
    <t>Zakladanie násypu v žkm 168,700-169,650</t>
  </si>
  <si>
    <t>SO 05-33-20</t>
  </si>
  <si>
    <t>Oporný múr v žkm 169,140-169,680</t>
  </si>
  <si>
    <t>SO 05-33-21</t>
  </si>
  <si>
    <t>Oporný múr v žkm 169,140-169,370</t>
  </si>
  <si>
    <t>SO 05-33-22</t>
  </si>
  <si>
    <t>Oporný múr v žkm 169,500-169,650</t>
  </si>
  <si>
    <t>SO 05-33-23</t>
  </si>
  <si>
    <t>Jednostranný zárez v žkm 170,200-170,350</t>
  </si>
  <si>
    <t>SO 05-33-24</t>
  </si>
  <si>
    <t>Zakladanie násypu v žkm 170,700-171,400</t>
  </si>
  <si>
    <t>SO 05-33-25</t>
  </si>
  <si>
    <t>ZAST TEPLIČKA, cestný most v žkm 166,650 na poľnej ceste s koridorom pre cestujúcich nad traťou ŽSR</t>
  </si>
  <si>
    <t>SO 05-33-26</t>
  </si>
  <si>
    <t>ŽST SPIŠSKÁ NOVÁ VES, lávka pre chodcov v žkm 171,987</t>
  </si>
  <si>
    <t>SO 05-33-27</t>
  </si>
  <si>
    <t>Zbúranie železničného mosta v km 167,512</t>
  </si>
  <si>
    <t>SO 05-33-28</t>
  </si>
  <si>
    <t>Zbúranie železničného mosta v km 168,303</t>
  </si>
  <si>
    <t>SO 05-33-29</t>
  </si>
  <si>
    <t>Zbúranie železničného mosta v km 169,193</t>
  </si>
  <si>
    <t>SO 05-33-30</t>
  </si>
  <si>
    <t>Zbúranie železničného mosta v km 169,851</t>
  </si>
  <si>
    <t>SO 05-33-31</t>
  </si>
  <si>
    <t>Zbúranie železničného mosta v km 170,189</t>
  </si>
  <si>
    <t>SO 05-33-32</t>
  </si>
  <si>
    <t>Zbúranie železničného mosta v km 171,938</t>
  </si>
  <si>
    <t>SO 05-33-33</t>
  </si>
  <si>
    <t>Zbúranie železničného mosta v km 1,318 trate SNV - Levoča</t>
  </si>
  <si>
    <t>SO 05-34-01</t>
  </si>
  <si>
    <t>ZAST TEPLIČKA, prístrešky pre cestujúcich ŽSR</t>
  </si>
  <si>
    <t>SO 05-34-01.01</t>
  </si>
  <si>
    <t>Stavebná časť</t>
  </si>
  <si>
    <t>SO 05-34-01.02</t>
  </si>
  <si>
    <t>Elektroinštalácia a bleskozvod</t>
  </si>
  <si>
    <t>SO 05-34-02</t>
  </si>
  <si>
    <t>ZAST TEPLIČKA, technologický domček</t>
  </si>
  <si>
    <t>SO 05-34-02.01</t>
  </si>
  <si>
    <t>SO 05-34-02.02</t>
  </si>
  <si>
    <t>SO 05-34-02.03</t>
  </si>
  <si>
    <t>Vykurovanie a klimatizácia</t>
  </si>
  <si>
    <t>SO 05-34-03</t>
  </si>
  <si>
    <t>TUNEL KALMANKA, energoblok - stavebná časť</t>
  </si>
  <si>
    <t>SO 05-34-03.01</t>
  </si>
  <si>
    <t>SO 05-34-03.02</t>
  </si>
  <si>
    <t>SO 05-34-03.03</t>
  </si>
  <si>
    <t>SO 05-34-04</t>
  </si>
  <si>
    <t>ZAST SPIŠSKÁ NOVÁ VES-MADARAS, prístrešky pre cestujúcich ŽSR</t>
  </si>
  <si>
    <t>SO 05-34-04.01</t>
  </si>
  <si>
    <t>SO 05-34-04.02</t>
  </si>
  <si>
    <t>SO 05-34-05</t>
  </si>
  <si>
    <t>ZAST SPIŠSKÁ NOVÁ VES-MADARAS, technologický domček</t>
  </si>
  <si>
    <t>SO 05-34-05.01</t>
  </si>
  <si>
    <t>SO 05-34-05.02</t>
  </si>
  <si>
    <t>SO 05-34-05.03</t>
  </si>
  <si>
    <t>SO 05-34-05.1</t>
  </si>
  <si>
    <t>ZAST SPIŠSKÁ NOVÁ VES-MADARAS, technologický domček GSM-R Kalmanka</t>
  </si>
  <si>
    <t>SO 05-34-05.1.01</t>
  </si>
  <si>
    <t>SO 05-34-05.1.02</t>
  </si>
  <si>
    <t xml:space="preserve">Elektroinštalácia </t>
  </si>
  <si>
    <t>SO 05-34-05.1.03</t>
  </si>
  <si>
    <t>Klimatizácia</t>
  </si>
  <si>
    <t>SO 05-34-05.2</t>
  </si>
  <si>
    <t>ZAST SPIŠSKÁ NOVÁ VES-MADARAS, technologický domček GSM-R repeater Kamanka</t>
  </si>
  <si>
    <t>SO 05-34-05.2.01</t>
  </si>
  <si>
    <t>SO 05-34-05.2.02</t>
  </si>
  <si>
    <t>SO 05-34-05.2.03</t>
  </si>
  <si>
    <t>SO 05-34-07</t>
  </si>
  <si>
    <t>ZAST SPIŠSKÁ NOVÁ VES-MADARAS, prístrešky pre cestujúcich SAD</t>
  </si>
  <si>
    <t>SO 05-34-07.01</t>
  </si>
  <si>
    <t>SO 05-34-07.02</t>
  </si>
  <si>
    <t>SO 05-34-10</t>
  </si>
  <si>
    <t>ŽST SPIŠSKÁ NOVÁ VES, výpravná budova (rekonštrukcia existujúcej PB)</t>
  </si>
  <si>
    <t>SO 05-34-10.01</t>
  </si>
  <si>
    <t>SO 05-34-10.02</t>
  </si>
  <si>
    <t>SO 05-34-11</t>
  </si>
  <si>
    <t>ŽST SPIŠSKÁ NOVÁ VES, prevádzková budova (rekonštrukcia existujúcej VB)</t>
  </si>
  <si>
    <t>SO 05-34-11.01</t>
  </si>
  <si>
    <t>SO 05-34-11.02</t>
  </si>
  <si>
    <t>SO 05-34-11.03</t>
  </si>
  <si>
    <t>SO 05-34-12</t>
  </si>
  <si>
    <t>ŽST SPIŠSKÁ NOVÁ VES, budova ŽSR ÚŽI v km 173,500 - stavebné úpravy</t>
  </si>
  <si>
    <t>SO 05-34-12.01</t>
  </si>
  <si>
    <t>SO 05-34-12.02</t>
  </si>
  <si>
    <t>SO 05-34-13</t>
  </si>
  <si>
    <t>ŽST SPIŠSKÁ NOVÁ VES, úprava rampy skladu stavebnín v km 172,890</t>
  </si>
  <si>
    <t>SO 05-34-14</t>
  </si>
  <si>
    <t>ŽST SPIŠSKÁ NOVÁ VES, sociálno-prevádzková budova ŽSR</t>
  </si>
  <si>
    <t>SO 05-34-14.01</t>
  </si>
  <si>
    <t xml:space="preserve">Stavebná časť </t>
  </si>
  <si>
    <t>SO 05-34-14.02</t>
  </si>
  <si>
    <t>Statika</t>
  </si>
  <si>
    <t>SO 05-34-14.03</t>
  </si>
  <si>
    <t>SO 05-34-14.04</t>
  </si>
  <si>
    <t>Zdravotechnická inštalácia</t>
  </si>
  <si>
    <t>SO 05-34-14.05</t>
  </si>
  <si>
    <t>Ústredné vykurovanie</t>
  </si>
  <si>
    <t>SO 05-34-14.06</t>
  </si>
  <si>
    <t>Klimatizácia a vetranie</t>
  </si>
  <si>
    <t>SO 05-34-14.07</t>
  </si>
  <si>
    <t>Plynová kotolňa</t>
  </si>
  <si>
    <t>SO 05-34-14.08</t>
  </si>
  <si>
    <t>Odberné plynové zariadenie (OPZ)</t>
  </si>
  <si>
    <t>SO 05-34-15</t>
  </si>
  <si>
    <t>ŽST SPIŠSKÁ NOVÁ VES, garáže pre ŽSR ÚŽI a sklad PHM</t>
  </si>
  <si>
    <t>SO 05-34-15.01</t>
  </si>
  <si>
    <t>SO 05-34-15.02</t>
  </si>
  <si>
    <t>SO 05-34-15.03</t>
  </si>
  <si>
    <t>SO 05-34-15.04</t>
  </si>
  <si>
    <t>Vzduchotechnika</t>
  </si>
  <si>
    <t>SO 05-34-18</t>
  </si>
  <si>
    <t>ŽST SPIŠSKÁ NOVÁ VES, budova ŽSSK CARGO</t>
  </si>
  <si>
    <t>SO 05-34-18.01</t>
  </si>
  <si>
    <t>SO 05-34-18.02</t>
  </si>
  <si>
    <t>SO 05-34-18.03</t>
  </si>
  <si>
    <t>SO 05-34-18.04</t>
  </si>
  <si>
    <t>SO 05-34-18.05</t>
  </si>
  <si>
    <t>SO 05-34-18.06</t>
  </si>
  <si>
    <t>SO 05-34-18.07</t>
  </si>
  <si>
    <t>SO 05-34-18.08</t>
  </si>
  <si>
    <t>SO 05-34-20</t>
  </si>
  <si>
    <t>ŽST SPIŠSKÁ NOVÁ VES, ŽSR ÚŽI - garáž pre MUV 69</t>
  </si>
  <si>
    <t>SO 05-34-20.01</t>
  </si>
  <si>
    <t>SO 05-34-20.02</t>
  </si>
  <si>
    <t>SO 05-34-20.03</t>
  </si>
  <si>
    <t>SO 05-34-20.04</t>
  </si>
  <si>
    <t>SO 05-34-20.05</t>
  </si>
  <si>
    <t>Vykurovanie</t>
  </si>
  <si>
    <t>SO 05-34-21</t>
  </si>
  <si>
    <t>ŽST SPIŠSKÁ NOVÁ VES, ŽSR ÚŽI - prístrešok pre BUS a sklad</t>
  </si>
  <si>
    <t>SO 05-34-21.01</t>
  </si>
  <si>
    <t>Stavebná časť  a statika</t>
  </si>
  <si>
    <t>SO 05-34-21.02</t>
  </si>
  <si>
    <t>SO 05-34-21.1</t>
  </si>
  <si>
    <t>ŽST SPIŠSKÁ NOVÁ VES, prekladisko sypkého materiálu</t>
  </si>
  <si>
    <t>SO 05-34-23.1</t>
  </si>
  <si>
    <t>ŽST SPIŠSKÁ NOVÁ VES, stavebná časť pre zdvíhaciu plošinu</t>
  </si>
  <si>
    <t>SO 05-34-23.1.01</t>
  </si>
  <si>
    <t>SO 05-34-23.1.02</t>
  </si>
  <si>
    <t>SO 05-34-24</t>
  </si>
  <si>
    <t>ŽST SPIŠSKÁ NOVÁ VES, stavadlo v km 173,950 - stavebné úpravy</t>
  </si>
  <si>
    <t>SO 05-34-24.01</t>
  </si>
  <si>
    <t>SO 05-34-24.02</t>
  </si>
  <si>
    <t>SO 05-34-24.03</t>
  </si>
  <si>
    <t>SO 05-34-24.04</t>
  </si>
  <si>
    <t>SO 05-34-24.05</t>
  </si>
  <si>
    <t>SO 05-34-25</t>
  </si>
  <si>
    <t>ŽST SPIŠSKÁ NOVÁ VES, zastrešenie nástupíšť</t>
  </si>
  <si>
    <t>SO 05-34-26</t>
  </si>
  <si>
    <t>ŽST SPIŠSKÁ NOVÁ VES, prístrešky pre cestujúcich SAD</t>
  </si>
  <si>
    <t>SO 05-34-26.01</t>
  </si>
  <si>
    <t>SO 05-34-26.02</t>
  </si>
  <si>
    <t>SO 05-34-27</t>
  </si>
  <si>
    <t>ŽST SPIŠSKÁ NOVÁ VES, transformovňa ŽSR TR2 22/0,4kV - stavebná časť</t>
  </si>
  <si>
    <t>SO 05-34-27.1</t>
  </si>
  <si>
    <t>ŽST SPIŠSKÁ NOVÁ VES, transformovňa ŽSR TR1 22/0,4kV - stavebná časť</t>
  </si>
  <si>
    <t>SO 05-34-28</t>
  </si>
  <si>
    <t>ŽST SPIŠSKÁ NOVÁ VES, transformovňa ŽSR TR3 22/0,4kV - stavebná časť</t>
  </si>
  <si>
    <t>SO 05-34-29</t>
  </si>
  <si>
    <t>ŽST SPIŠSKÁ NOVÁ VES, káblovod</t>
  </si>
  <si>
    <t>SO 05-34-30</t>
  </si>
  <si>
    <t>ŽST SPIŠSKÁ NOVÁ VES, staničný priestor - spevnené plochy</t>
  </si>
  <si>
    <t>SO 05-34-31</t>
  </si>
  <si>
    <t>ŽST SPIŠSKÁ NOVÁ VES, staničný priestor - sadové úpravy</t>
  </si>
  <si>
    <t>SO 05-34-32</t>
  </si>
  <si>
    <t>ŽST SPIŠSKÁ NOVÁ VES, drobná architektúra</t>
  </si>
  <si>
    <t>SO 05-34-33</t>
  </si>
  <si>
    <t>Oplotenia ŽSR</t>
  </si>
  <si>
    <t>SO 05-34-34</t>
  </si>
  <si>
    <t>Úprava oplotení</t>
  </si>
  <si>
    <t>SO 05-34-35</t>
  </si>
  <si>
    <t>Protihlukové steny</t>
  </si>
  <si>
    <t>SO 05-34-36</t>
  </si>
  <si>
    <t>Protihlukové opatrenia na obytných budovách</t>
  </si>
  <si>
    <t>SO 05-35-01</t>
  </si>
  <si>
    <t>Traťový úsek Markušovce – Spišská Nová Ves, trakčné vedenie</t>
  </si>
  <si>
    <t>SO 05-35-01.1</t>
  </si>
  <si>
    <t>Traťový úsek Markušovce – Spišská Nová Ves, uchytenie ZOK na trakčné podpery</t>
  </si>
  <si>
    <t>SO 05-35-02</t>
  </si>
  <si>
    <t>Traťový úsek Markušovce – Spišská Nová Ves, ukoľajnenie a spätná vodivá cesta</t>
  </si>
  <si>
    <t>SO 05-35-03</t>
  </si>
  <si>
    <t>ŽST SPIŠSKÁ NOVÁ VES, trakčné vedenie</t>
  </si>
  <si>
    <t>SO 05-35-03.1</t>
  </si>
  <si>
    <t>ŽST SPIŠSKÁ NOVÁ VES, trakčné vedenie - Depo</t>
  </si>
  <si>
    <t>SO 05-35-03.2</t>
  </si>
  <si>
    <t>ŽST SPIŠSKÁ NOVÁ VES, uchytenie ZOK na trakčné podpery</t>
  </si>
  <si>
    <t>SO 05-35-04</t>
  </si>
  <si>
    <t>ŽST SPIŠSKÁ NOVÁ VES, ukoľajnenie a spätná vodivá cesta</t>
  </si>
  <si>
    <t>SO 05-35-05</t>
  </si>
  <si>
    <t>ŽST SPIŠSKÁ NOVÁ VES, pripojenie EPZ na trakčné vedenie 3kV</t>
  </si>
  <si>
    <t>SO 05-35-06</t>
  </si>
  <si>
    <t>Spínacia stanica Rušňové depo Spišská Nová Ves – úprava pripojenia na TV</t>
  </si>
  <si>
    <t>SO 05-35-07</t>
  </si>
  <si>
    <t>Traťový úsek Markušovce – Spišská Nová Ves, demontáž trakčného vedenia</t>
  </si>
  <si>
    <t>SO 05-35-08</t>
  </si>
  <si>
    <t>TUNEL KALMANKA, východný portál - prípojka vn pre TR ŽSR</t>
  </si>
  <si>
    <t>SO 05-35-08.1</t>
  </si>
  <si>
    <t>TUNEL KALMANKA, východný portál - prípojka vn pre TR ŽSR, úpravy v DS PDS</t>
  </si>
  <si>
    <t>SO 05-35-10</t>
  </si>
  <si>
    <t>ŽST SPIŠSKÁ NOVÁ VES, prípojky vn pre TR1-ŽSR</t>
  </si>
  <si>
    <t>SO 05-35-10.1</t>
  </si>
  <si>
    <t>ŽST SPIŠSKÁ NOVÁ VES, prípojky vn pre TR1-ŽSR, úpravy PD DSP</t>
  </si>
  <si>
    <t>SO 05-35-11</t>
  </si>
  <si>
    <t>ŽST SPIŠSKÁ NOVÁ VES, prípojky vn pre TR2-ŽSR a TR3-ŽSR</t>
  </si>
  <si>
    <t>SO 05-35-12</t>
  </si>
  <si>
    <t>Úprava vn vedení VSE</t>
  </si>
  <si>
    <t>SO 05-35-12.1</t>
  </si>
  <si>
    <t>Úprava prípojky pre TR rušňové depo, úpravy PD DSP</t>
  </si>
  <si>
    <t>SO 05-35-12.2</t>
  </si>
  <si>
    <t>Úprava vvn vedenia V6713</t>
  </si>
  <si>
    <t>SO 05-35-13</t>
  </si>
  <si>
    <t>Preložka 6kV kábla ŽSR</t>
  </si>
  <si>
    <t>SO 05-35-13.1</t>
  </si>
  <si>
    <t>Rozvod 22 kV ŽSR</t>
  </si>
  <si>
    <t>SO 05-35-14</t>
  </si>
  <si>
    <t>Demontáž napájania 6kV</t>
  </si>
  <si>
    <t>SO 05-35-15</t>
  </si>
  <si>
    <t>ZAST TEPLIČKA, prípojka nn</t>
  </si>
  <si>
    <t>SO 05-35-15.1</t>
  </si>
  <si>
    <t>ŽST Markušovce, prípojka nn</t>
  </si>
  <si>
    <t>SO 05-35-16</t>
  </si>
  <si>
    <t>ZAST TEPLIČKA, rozvody nn a vonkajšie osvetlenie</t>
  </si>
  <si>
    <t>SO 05-35-17</t>
  </si>
  <si>
    <t>ZAST TEPLIČKA, demontáž vonkajšieho osvetlenia</t>
  </si>
  <si>
    <t>SO 05-35-19</t>
  </si>
  <si>
    <t>TUNEL KALMANKA - rozvody nn a osvetlenie</t>
  </si>
  <si>
    <t>SO 05-35-20</t>
  </si>
  <si>
    <t>TUNEL KALMANKA - rozvody DOO</t>
  </si>
  <si>
    <t>SO 05-35-22</t>
  </si>
  <si>
    <t>ZAST SPIŠSKÁ NOVÁ VES-MADARAS, prípojka nn</t>
  </si>
  <si>
    <t>SO 05-35-23</t>
  </si>
  <si>
    <t>ZAST SPIŠSKÁ NOVÁ VES-MADARAS, rozvody nn a vonkajšie osvetlenie</t>
  </si>
  <si>
    <t>SO 05-35-24</t>
  </si>
  <si>
    <t>ŽST SPIŠSKÁ NOVÁ VES, rozvody nn a vonkajšie osvetlenie</t>
  </si>
  <si>
    <t>SO 05-35-25</t>
  </si>
  <si>
    <t>ŽST SPIŠSKÁ NOVÁ VES, EOV</t>
  </si>
  <si>
    <t>SO 05-35-26</t>
  </si>
  <si>
    <t>ŽST SPIŠSKÁ NOVÁ VES, rozvody DOO</t>
  </si>
  <si>
    <t>SO 05-35-27</t>
  </si>
  <si>
    <t>ŽST SPIŠSKÁ NOVÁ VES, podchod pre cestujúcich - elektroinštalácia</t>
  </si>
  <si>
    <t>SO 05-35-28</t>
  </si>
  <si>
    <t>ŽST SPIŠSKÁ NOVÁ VES, batožinový podchod - elektroinštalácia</t>
  </si>
  <si>
    <t>SO 05-35-29</t>
  </si>
  <si>
    <t>ŽST SPIŠSKÁ NOVÁ VES, zastrešenie nástupíšť - elektroinštalácia</t>
  </si>
  <si>
    <t>SO 05-35-30</t>
  </si>
  <si>
    <t>ŽST SPIŠSKÁ NOVÁ VES, prípojka nn pre EPZ</t>
  </si>
  <si>
    <t>SO 05-35-31</t>
  </si>
  <si>
    <t>EPZ Spišská Nová Ves, rozvody nn, vn</t>
  </si>
  <si>
    <t>SO 05-35-31.1</t>
  </si>
  <si>
    <t>Predkurovacie stojany 400 V</t>
  </si>
  <si>
    <t>SO 05-35-32</t>
  </si>
  <si>
    <t>ŽST SPIŠSKÁ NOVÁ VES, úprava rozvodov nn a osvetlenia počas výstavby</t>
  </si>
  <si>
    <t>SO 05-35-33</t>
  </si>
  <si>
    <t>ZAST TEPLIČKA, verejné osvetlenie prístupovej komunikácie</t>
  </si>
  <si>
    <t>SO 05-35-34</t>
  </si>
  <si>
    <t>ZAST SPIŠSKÁ NOVÁ VES-MADARAS, verejné osvetlenie komunikácie</t>
  </si>
  <si>
    <t>SO 05-35-35</t>
  </si>
  <si>
    <t>ZAST SPIŠSKÁ NOVÁ VES-MADARAS, prípojka nn pre verejné osvetlenie</t>
  </si>
  <si>
    <t>SO 05-35-36</t>
  </si>
  <si>
    <t>ŽST SPIŠSKÁ NOVÁ VES, úprava nn vedenia VSE</t>
  </si>
  <si>
    <t>SO 05-35-37</t>
  </si>
  <si>
    <t>ŽST SPIŠSKÁ NOVÁ VES, úprava verejného osvetlenia</t>
  </si>
  <si>
    <t>SO 05-35-38</t>
  </si>
  <si>
    <t>ŽST SPIŠSKÁ NOVÁ VES, osvetlenie lávky pre peších v žkm 171,987</t>
  </si>
  <si>
    <t>SO 05-35-39</t>
  </si>
  <si>
    <t>TUNEL KALMANKA, západný portál - prípojka vn pre dočasnú transformovňu</t>
  </si>
  <si>
    <t>SO 05-35-39.1</t>
  </si>
  <si>
    <t>TUNEL KALMANKA, západný portál - prípojka vn pre dočasnú transformovňu, úpravy v DS PDS</t>
  </si>
  <si>
    <t>SO 05-36-01</t>
  </si>
  <si>
    <t>Preložka káblov Slovak Telecom v žkm 169,6-169,7</t>
  </si>
  <si>
    <t>SO 05-36-01.1</t>
  </si>
  <si>
    <t>Preložka káblov SWAN v žkm 169,700</t>
  </si>
  <si>
    <t>SO 05-36-01.2</t>
  </si>
  <si>
    <t>Preložka káblov NASES v žkm 169,700</t>
  </si>
  <si>
    <t>SO 05-36-01.3</t>
  </si>
  <si>
    <t>Preložka káblov Slovak Telekom v žkm 171,500 - 172,200</t>
  </si>
  <si>
    <t>SO 05-36-01.4</t>
  </si>
  <si>
    <t>Preložka káblov SITEL v žkm 169,700</t>
  </si>
  <si>
    <t>SO 05-36-01.5</t>
  </si>
  <si>
    <t>Preložka káblov Levonet v žkm 169,700</t>
  </si>
  <si>
    <t>SO 05-36-02</t>
  </si>
  <si>
    <t>Preložka kábla Slovak Telecom pri ceste III/5365, Spišská Nová Ves</t>
  </si>
  <si>
    <t>SO 05-37-01</t>
  </si>
  <si>
    <t>TUNEL KALMANKA - požiarny vodovod</t>
  </si>
  <si>
    <t>SO 05-37-01.1</t>
  </si>
  <si>
    <t>TUNEL KALMANKA - požiarny vodovod, čerpadlá vodovodu - strojná časť</t>
  </si>
  <si>
    <t>SO 05-37-03</t>
  </si>
  <si>
    <t>Preložka vodovodu, Spišská Nová Ves (žkm 170,000-170,540)</t>
  </si>
  <si>
    <t>SO 05-37-04</t>
  </si>
  <si>
    <t>Preložka vodovodu v žkm 170,982, Spišská Nová Ves</t>
  </si>
  <si>
    <t>SO 05-37-04.1</t>
  </si>
  <si>
    <t xml:space="preserve"> Preložka vodovodu v žkm 171,000-171,400, Spišská Nová Ves</t>
  </si>
  <si>
    <t>SO 05-37-05</t>
  </si>
  <si>
    <t>Ochrana vodovodu v km 171,700, Spišská Nová Ves</t>
  </si>
  <si>
    <t>SO 05-37-06</t>
  </si>
  <si>
    <t>ŽST SPIŠSKÁ NOVÁ VES, budova ŽSSK CARGO - vodovodná prípojka</t>
  </si>
  <si>
    <t>SO 05-37-07</t>
  </si>
  <si>
    <t xml:space="preserve"> ŽST SPIŠSKÁ NOVÁ VES, sociálno-prevádzková budova ŽSR - vodovodná prípojka</t>
  </si>
  <si>
    <t>SO 05-37-08</t>
  </si>
  <si>
    <t>ŽST SPIŠSKÁ NOVÁ VES, výpravná budova - dopravná časť - vodovodná prípojka</t>
  </si>
  <si>
    <t>SO 05-37-09</t>
  </si>
  <si>
    <t>ŽST SPIŠSKÁ NOVÁ VES, výpravná budova - prevádzková časť - vodovodná prípojka</t>
  </si>
  <si>
    <t>SO 05-37-10</t>
  </si>
  <si>
    <t>ŽST SPIŠSKÁ NOVÁ VES, prevádzková budova - vodovodná prípojka</t>
  </si>
  <si>
    <t>SO 05-37-12</t>
  </si>
  <si>
    <t>ŽST SPIŠSKÁ NOVÁ VES, požiarny rozvod vody</t>
  </si>
  <si>
    <t>SO 05-37-12.1</t>
  </si>
  <si>
    <t>ŽST SPIŠSKÁ NOVÁ VES, stavadlo v km 173,950 - vodovodná prípojka</t>
  </si>
  <si>
    <t>SO 05-37-12.2</t>
  </si>
  <si>
    <t>TM Spišská Nová Ves - vodovodná prípojka</t>
  </si>
  <si>
    <t>SO 05-37-14</t>
  </si>
  <si>
    <t>Preložka kanalizácie, Spišská Nová Ves (žkm 169,180-169,693)</t>
  </si>
  <si>
    <t>SO 05-37-15</t>
  </si>
  <si>
    <t>Ochrana kanalizácie v žkm 170,150</t>
  </si>
  <si>
    <t>SO 05-37-16</t>
  </si>
  <si>
    <t>Ochrana kanalizácie v žkm 171,210</t>
  </si>
  <si>
    <t>SO 05-37-17</t>
  </si>
  <si>
    <t>Preložka kanalizácie, Spišská Nová Ves (žkm 170,726-170,796)</t>
  </si>
  <si>
    <t>SO 05-37-18</t>
  </si>
  <si>
    <t>Preložka kanalizácie BT 800, Spišská Nová Ves (žkm 170,833-171,400)</t>
  </si>
  <si>
    <t>SO 05-37-19</t>
  </si>
  <si>
    <t>Preložka odľahčovacej kanalizácie, Spišská Nová Ves (žkm 170,726-170,796)</t>
  </si>
  <si>
    <t>SO 05-37-20</t>
  </si>
  <si>
    <t>Preložka kanalizácie v žkm 171,447</t>
  </si>
  <si>
    <t>SO 05-37-23</t>
  </si>
  <si>
    <t>ŽST SPIŠSKÁ NOVÁ VES, budova ŽSSK CARGO - splašková kanalizácia</t>
  </si>
  <si>
    <t>SO 05-37-24</t>
  </si>
  <si>
    <t>ŽST SPIŠSKÁ NOVÁ VES, sociálno-prevádzková budova ŽSR - splašková kanalizácia</t>
  </si>
  <si>
    <t>SO 05-37-25</t>
  </si>
  <si>
    <t>ŽST SPIŠSKÁ NOVÁ VES, výpravná budova - dopravná časť - splašková kanalizácia</t>
  </si>
  <si>
    <t>SO 05-37-27</t>
  </si>
  <si>
    <t>ŽST SPIŠSKÁ NOVÁ VES, prevádzková budova - splašková kanalizácia</t>
  </si>
  <si>
    <t>SO 05-37-28</t>
  </si>
  <si>
    <t>ŽST SPIŠSKÁ NOVÁ VES - odkanalizovanie koľajiska</t>
  </si>
  <si>
    <t>SO 05-37-29</t>
  </si>
  <si>
    <t>ŽST SPIŠSKÁ NOVÁ VES, staničný priestor - dažďová kanalizácia a ORL</t>
  </si>
  <si>
    <t>SO 05-37-29.1</t>
  </si>
  <si>
    <t>ŽST SPIŠSKÁ NOVÁ VES, stavadlo v km 173,950 - žumpa</t>
  </si>
  <si>
    <t>SO 05-37-30</t>
  </si>
  <si>
    <t>Preložka VTL plynovodu DN 100, Spišská Nová Ves - Madaras (žkm 169,145-169,790)</t>
  </si>
  <si>
    <t>SO 05-37-30.1</t>
  </si>
  <si>
    <t>Demontáž existujúceho VTL plynovodu DN 100, Spišská Nová Ves - Madaras (žkm 169,145-169,790)</t>
  </si>
  <si>
    <t>SO 05-37-31</t>
  </si>
  <si>
    <t>Preložka VTL plynovodu DN 150, Spišská Nová Ves, žkm 170,122</t>
  </si>
  <si>
    <t>SO 05-37-31.1</t>
  </si>
  <si>
    <t>Demontáž existujúceho VTL plynovodu DN 150, Spišská Nová Ves, žkm 170,078</t>
  </si>
  <si>
    <t>SO 05-37-32</t>
  </si>
  <si>
    <t>Preložka VTL plynovodu DN 100, Spišská Nová Ves, žkm 170,129</t>
  </si>
  <si>
    <t>SO 05-37-32.1</t>
  </si>
  <si>
    <t>Demontáž existujúceho VTL plynovodu DN 100, Spišská Nová Ves, žkm 170,091</t>
  </si>
  <si>
    <t>SO 05-37-33</t>
  </si>
  <si>
    <t>Ochrana VTL plynovodu pri križovaní s Markušovskou cestou, km 171,204</t>
  </si>
  <si>
    <t>SO 05-37-34</t>
  </si>
  <si>
    <t>ŽST SPIŠSKÁ NOVÁ VES, sociálno-prevádzková budova ŽSR - STL prípojka</t>
  </si>
  <si>
    <t>SO 05-37-37</t>
  </si>
  <si>
    <t>ŽST SPIŠSKÁ NOVÁ VES, budova ŽSSK CARGO - STL plynová prípojka</t>
  </si>
  <si>
    <t>SO 05-37-38</t>
  </si>
  <si>
    <t>ŽST SPIŠSKÁ NOVÁ VES, prevádzková budova - STL plynová prípojka</t>
  </si>
  <si>
    <t>SO 05-37-38.1</t>
  </si>
  <si>
    <t>ŽST Spišská Nová Ves, demontáž OPZ</t>
  </si>
  <si>
    <t>SO 05-37-39</t>
  </si>
  <si>
    <t>Úprava plynovej STL prípojky pre budovu ŽSR ÚŽI, km 173,500</t>
  </si>
  <si>
    <t>SO 05-37-44</t>
  </si>
  <si>
    <t>Úprava hydromeliorácií</t>
  </si>
  <si>
    <t>SO 05-38-01</t>
  </si>
  <si>
    <t>Poľná cesta na existujúcom telese, km 166,500-167,560</t>
  </si>
  <si>
    <t>SO 05-38-02</t>
  </si>
  <si>
    <t>ZAST TEPLIČKA, šikmé rampy, schodištia a chodníky</t>
  </si>
  <si>
    <t>SO 05-38-03</t>
  </si>
  <si>
    <t>ZAST TEPLIČKA - parkovisko</t>
  </si>
  <si>
    <t>SO 05-38-04</t>
  </si>
  <si>
    <t>ZAST TEPLIČKA - prístupová komunikácia</t>
  </si>
  <si>
    <t>SO 05-38-05</t>
  </si>
  <si>
    <t xml:space="preserve"> TUNEL KALMANKA - prístupová cesta k východnému portálu</t>
  </si>
  <si>
    <t>SO 05-38-07</t>
  </si>
  <si>
    <t>TUNEL KALMANKA - prístupová cesta k západnému portálu</t>
  </si>
  <si>
    <t>SO 05-38-08</t>
  </si>
  <si>
    <t>Preložka poľnej cesty v žkm 171,378 k záhradkárskej osade</t>
  </si>
  <si>
    <t>SO 05-38-09</t>
  </si>
  <si>
    <t xml:space="preserve">ZAST SPIŠSKÁ NOVÁ VES - MADARAS, prístupová komunikácia </t>
  </si>
  <si>
    <t>SO 05-38-10</t>
  </si>
  <si>
    <t>Úprava cesty III/5365 v žkm 169,689</t>
  </si>
  <si>
    <t>SO 05-38-11</t>
  </si>
  <si>
    <t>TR2 - prístupová komunikácia</t>
  </si>
  <si>
    <t>SO 05-38-13</t>
  </si>
  <si>
    <t>ZAST SPIŠSKÁ NOVÁ VES-MADARAS, šikmé rampy, schodištia a chodníky</t>
  </si>
  <si>
    <t>SO 05-39-01</t>
  </si>
  <si>
    <t>Preložka potoka Brusník - 1. časť v žkm 169,050-169,700</t>
  </si>
  <si>
    <t>SO 05-39-02</t>
  </si>
  <si>
    <t>Preložka potoka Brusník - 2. časť v žkm 170,680-171,440</t>
  </si>
  <si>
    <t>SO 05-39-03</t>
  </si>
  <si>
    <t>Vegetačné úpravy</t>
  </si>
  <si>
    <t>SO 05-39-04</t>
  </si>
  <si>
    <t>Rekultivácia dočasných záberov</t>
  </si>
  <si>
    <t>SO 05-39-05</t>
  </si>
  <si>
    <t>Revitalizačné opatrenia ochrany prírody a krajiny</t>
  </si>
  <si>
    <t>Celkom</t>
  </si>
  <si>
    <t>VÝKAZ VÝMER</t>
  </si>
  <si>
    <t>*späť na Rek. obj.</t>
  </si>
  <si>
    <t>Objekt:</t>
  </si>
  <si>
    <t>PS 05-21-01 ŽST SPIŠSKÁ NOVÁ VES, elektronické stavadlo</t>
  </si>
  <si>
    <t>PČ</t>
  </si>
  <si>
    <t>Typ</t>
  </si>
  <si>
    <t>Kód</t>
  </si>
  <si>
    <t>Popis</t>
  </si>
  <si>
    <t>MJ</t>
  </si>
  <si>
    <t>Množstvo</t>
  </si>
  <si>
    <t>Jednotková cena [EUR]</t>
  </si>
  <si>
    <t>Špecifikácia (materiál/technológia)</t>
  </si>
  <si>
    <t>D</t>
  </si>
  <si>
    <t>M</t>
  </si>
  <si>
    <t>Práce a dodávky M</t>
  </si>
  <si>
    <t>22-M</t>
  </si>
  <si>
    <t>Montáže oznamovacích a zabezpečovacích zariadení</t>
  </si>
  <si>
    <t>1</t>
  </si>
  <si>
    <t>K</t>
  </si>
  <si>
    <t>220061502</t>
  </si>
  <si>
    <t>Montáž(uloženie) do lôžka alebo žľabu návestných káblov TCEKEY, TCEKFE,TCEKFY do 61x2 s jadrom CU 1,0 mm</t>
  </si>
  <si>
    <t>m</t>
  </si>
  <si>
    <t>2</t>
  </si>
  <si>
    <t>22006150119</t>
  </si>
  <si>
    <t>Kábel TCEKPFLEY-d 3P 1,0</t>
  </si>
  <si>
    <t>3</t>
  </si>
  <si>
    <t>22006150126</t>
  </si>
  <si>
    <t>Kábel TCEKPFLEY-d 4P 1,0</t>
  </si>
  <si>
    <t>4</t>
  </si>
  <si>
    <t>22006150139</t>
  </si>
  <si>
    <t>Kábel TCEKPFLEY-d 7P 1,0</t>
  </si>
  <si>
    <t>5</t>
  </si>
  <si>
    <t>22006150207</t>
  </si>
  <si>
    <t>Kábel TCEKPFLEY-d 12P 1,0</t>
  </si>
  <si>
    <t>6</t>
  </si>
  <si>
    <t>22006150223</t>
  </si>
  <si>
    <t>Kábel TCEKPFLEY-d 24P 1,0</t>
  </si>
  <si>
    <t>7</t>
  </si>
  <si>
    <t>22006153403.1</t>
  </si>
  <si>
    <t>Kábel TCEKEZE 12P 1,0 (TCEKPFLEZE)</t>
  </si>
  <si>
    <t>8</t>
  </si>
  <si>
    <t>22006153503.1</t>
  </si>
  <si>
    <t>Kábel TCEKEZE 16P 1,0 (TCEKPFLEZE)</t>
  </si>
  <si>
    <t>9</t>
  </si>
  <si>
    <t>22006153603.1</t>
  </si>
  <si>
    <t>Kábel TCEKEZE 24P 1,0 (TCEKPFLEZE)</t>
  </si>
  <si>
    <t>10</t>
  </si>
  <si>
    <t>22006153703.1</t>
  </si>
  <si>
    <t>Kábel TCEKEZE 30P 1,0 (TCEKPFLEZE)</t>
  </si>
  <si>
    <t>11</t>
  </si>
  <si>
    <t>22006153803.1</t>
  </si>
  <si>
    <t>Kábel TCEKEZE 48P 1,0 (TCEKPFLEZE)</t>
  </si>
  <si>
    <t>12</t>
  </si>
  <si>
    <t>220300452.S</t>
  </si>
  <si>
    <t>Forma káblová pre káble TCEKE, TCEKFY,TCEKY,TCEKEZE,TCEKEY na kábli do 3 P 1.0</t>
  </si>
  <si>
    <t>ks</t>
  </si>
  <si>
    <t>13</t>
  </si>
  <si>
    <t>220300453.S</t>
  </si>
  <si>
    <t>Forma káblová pre káble TCEKE, TCEKFY,TCEKY,TCEKEZE,TCEKEY na kábli do 4 P 1.0</t>
  </si>
  <si>
    <t>14</t>
  </si>
  <si>
    <t>220300454.S</t>
  </si>
  <si>
    <t>Forma káblová pre káble TCEKE, TCEKFY,TCEKY,TCEKEZE,TCEKEY na kábli do 7 P 1.0</t>
  </si>
  <si>
    <t>15</t>
  </si>
  <si>
    <t>220300471.S</t>
  </si>
  <si>
    <t>Forma káblová pre káble TCEKE, TCEKFY,TCEKY,TCEKEZE,TCEKEY na kábli do 12 P 1.0</t>
  </si>
  <si>
    <t>16</t>
  </si>
  <si>
    <t>220300472.S</t>
  </si>
  <si>
    <t>Forma káblová pre káble TCEKE, TCEKFY,TCEKY,TCEKEZE,TCEKEY na kábli do 16 P 1.0</t>
  </si>
  <si>
    <t>17</t>
  </si>
  <si>
    <t>220300473.S</t>
  </si>
  <si>
    <t>Forma káblová pre káble TCEKE, TCEKFY,TCEKY,TCEKEZE,TCEKEY na kábli do 24 P 1.0</t>
  </si>
  <si>
    <t>18</t>
  </si>
  <si>
    <t>220300474.S</t>
  </si>
  <si>
    <t>Forma káblová pre káble TCEKE, TCEKFY,TCEKY,TCEKEZE,TCEKEY na kábli do 30 P 1.0</t>
  </si>
  <si>
    <t>19</t>
  </si>
  <si>
    <t>220300475.S</t>
  </si>
  <si>
    <t>Forma káblová pre káble TCEKE, TCEKFY,TCEKY,TCEKEZE,TCEKEY na kábli do 48 P 1.0</t>
  </si>
  <si>
    <t>20</t>
  </si>
  <si>
    <t>220300809.1</t>
  </si>
  <si>
    <t>Zhotovenie káblovej formy, zaletovanie na špičky alebo zapojenie pod svorky do 120 vodičov</t>
  </si>
  <si>
    <t>21</t>
  </si>
  <si>
    <t>220061524</t>
  </si>
  <si>
    <t>Montáž(uloženie) do lôžka alebo žľabu návestných káblov   50 XN s jadr.CU 0,8 mm</t>
  </si>
  <si>
    <t>22</t>
  </si>
  <si>
    <t>22006152106.1</t>
  </si>
  <si>
    <t>Kábel TCEPKPFLEZE 3XN0,8</t>
  </si>
  <si>
    <t>23</t>
  </si>
  <si>
    <t>22006152107.1</t>
  </si>
  <si>
    <t>Kábel TCEPKPFLEZE 5XN0,8</t>
  </si>
  <si>
    <t>24</t>
  </si>
  <si>
    <t>22006152108.1</t>
  </si>
  <si>
    <t>Kábel TCEPKPFLEZE 10XN0,8</t>
  </si>
  <si>
    <t>25</t>
  </si>
  <si>
    <t>22006152109.1</t>
  </si>
  <si>
    <t>Kábel TCEPKPFLEZE 15XN0,8</t>
  </si>
  <si>
    <t>26</t>
  </si>
  <si>
    <t>22006152110.1</t>
  </si>
  <si>
    <t>Kábel TCEPKPFLEZE 20XN0,8</t>
  </si>
  <si>
    <t>27</t>
  </si>
  <si>
    <t>22006152111.1</t>
  </si>
  <si>
    <t>Kábel TCEPKPFLEZE 25XN0,8</t>
  </si>
  <si>
    <t>28</t>
  </si>
  <si>
    <t>22006152122.1</t>
  </si>
  <si>
    <t>Kábel AJ-2Y(L)2YDB2Y 3XN0,9</t>
  </si>
  <si>
    <t>29</t>
  </si>
  <si>
    <t>22006152123.1</t>
  </si>
  <si>
    <t>Kábel AJ-2Y(L)2YDB2Y 5XN0,9</t>
  </si>
  <si>
    <t>30</t>
  </si>
  <si>
    <t>22006152124.1</t>
  </si>
  <si>
    <t>Kábel AJ-2Y(L)2YDB2Y 10XN0,9</t>
  </si>
  <si>
    <t>31</t>
  </si>
  <si>
    <t>22006152125.2</t>
  </si>
  <si>
    <t>Kábel AJ-2Y(L)2YDB2Y 20XN0,9</t>
  </si>
  <si>
    <t>32</t>
  </si>
  <si>
    <t>22006152126.1</t>
  </si>
  <si>
    <t>Kábel AJ-2Y(L)2YDB2Y 30XN0,9</t>
  </si>
  <si>
    <t>33</t>
  </si>
  <si>
    <t>22006152127.1</t>
  </si>
  <si>
    <t>Kábel AJ-2Y(L)2YDB2Y 40XN0,9</t>
  </si>
  <si>
    <t>34</t>
  </si>
  <si>
    <t>22006152128.2</t>
  </si>
  <si>
    <t>Kábel AJ-2Y(L)2YDB2Y 10XN1,4</t>
  </si>
  <si>
    <t>35</t>
  </si>
  <si>
    <t>220061701</t>
  </si>
  <si>
    <t>Ostatné práce(zatiahnutie kábla do objektu) kábel do váhy 9 kg/m</t>
  </si>
  <si>
    <t>36</t>
  </si>
  <si>
    <t>220080106.1</t>
  </si>
  <si>
    <t>Montáž spojky rovnej pre oznamov.a ovládacie celoplastové káble párové, žily 1,0 mm</t>
  </si>
  <si>
    <t>37</t>
  </si>
  <si>
    <t>2278092026</t>
  </si>
  <si>
    <t>Spojka rovná s príslušenstvom</t>
  </si>
  <si>
    <t>38</t>
  </si>
  <si>
    <t>220151754</t>
  </si>
  <si>
    <t>Číslovanie spojok a záverov-jednostranné do 60 žíl</t>
  </si>
  <si>
    <t>39</t>
  </si>
  <si>
    <t>220110341.1</t>
  </si>
  <si>
    <t>Objímka káblova značkovacia,zhotovenie,vyraz.znaku,nasadenie,ovinutie objímky a plášťa benzopáskou</t>
  </si>
  <si>
    <t>40</t>
  </si>
  <si>
    <t>220110346.1</t>
  </si>
  <si>
    <t>Zhotovenie káblového štítka,vyrazenie znaku,pripevnenie,ovinutie štítka páskou PVC</t>
  </si>
  <si>
    <t>41</t>
  </si>
  <si>
    <t>220111431</t>
  </si>
  <si>
    <t>Jednosmerné meranie na miestnom oznamovacom kábli vrátane vypracovania meracieho protokolu</t>
  </si>
  <si>
    <t>pár</t>
  </si>
  <si>
    <t>42</t>
  </si>
  <si>
    <t>220111728</t>
  </si>
  <si>
    <t>Vodič zvodový z FeZn drôtu 10 mm,montáž do podpier</t>
  </si>
  <si>
    <t>43</t>
  </si>
  <si>
    <t>21722000201</t>
  </si>
  <si>
    <t>Drôt FeZn provm. 10 mm</t>
  </si>
  <si>
    <t>kg</t>
  </si>
  <si>
    <t>44</t>
  </si>
  <si>
    <t>220111886</t>
  </si>
  <si>
    <t>Prierazka ŽSR,pripevnenie prierazky na stožiar,skriňu oznamov.a zabezpeč.zariadenia</t>
  </si>
  <si>
    <t>45</t>
  </si>
  <si>
    <t>22711188601</t>
  </si>
  <si>
    <t>Prierazka opak. univerzálna  UPO 500</t>
  </si>
  <si>
    <t>46</t>
  </si>
  <si>
    <t>22711188607</t>
  </si>
  <si>
    <t>Držiak prierazky</t>
  </si>
  <si>
    <t>47</t>
  </si>
  <si>
    <t>220111891.S</t>
  </si>
  <si>
    <t>Ukoľajnenie oznamovacieho a zabezpečovacieho zariadenia vodičom FeZn 10 mm na koľajnicu</t>
  </si>
  <si>
    <t>48</t>
  </si>
  <si>
    <t>220800051.S</t>
  </si>
  <si>
    <t>Úplná montáž výkoľajky ústredne stavanej s prestavníkom</t>
  </si>
  <si>
    <t>49</t>
  </si>
  <si>
    <t>22080005102.1</t>
  </si>
  <si>
    <t>Výkoľajka ústredne stavaná pre prestavník</t>
  </si>
  <si>
    <t>50</t>
  </si>
  <si>
    <t>220820031.1</t>
  </si>
  <si>
    <t>Mont.prestavníka elektromotorického vrátane výkopu, zdvih 110 mm bez kontr.hrotníc</t>
  </si>
  <si>
    <t>51</t>
  </si>
  <si>
    <t>22080007612</t>
  </si>
  <si>
    <t>Elektromotor. prestavník pre výkoľajku</t>
  </si>
  <si>
    <t>52</t>
  </si>
  <si>
    <t>220820041.1</t>
  </si>
  <si>
    <t>Mont.prestavníka elektromotor.vr.výkopu,zdvih 240 mm s kontr.hrotníc</t>
  </si>
  <si>
    <t>53</t>
  </si>
  <si>
    <t>22082003041.1</t>
  </si>
  <si>
    <t>Elektromotor. prestavník s príslušenstvom</t>
  </si>
  <si>
    <t>54</t>
  </si>
  <si>
    <t>220820291.1</t>
  </si>
  <si>
    <t>Montáž snímača polohy jazykov</t>
  </si>
  <si>
    <t>55</t>
  </si>
  <si>
    <t>22082030112.1</t>
  </si>
  <si>
    <t>Snímač polohy, s príslušenstvom</t>
  </si>
  <si>
    <t>56</t>
  </si>
  <si>
    <t>220830011.S</t>
  </si>
  <si>
    <t>Montáž svetelného návestidla AŽD, jednostranného stožiarového s jedným návestným lampášom</t>
  </si>
  <si>
    <t>57</t>
  </si>
  <si>
    <t>220830012.S</t>
  </si>
  <si>
    <t>Montáž svetelného návestidla AŽD, jednostranného stožiarového s dvoma návestnými lampášmi</t>
  </si>
  <si>
    <t>58</t>
  </si>
  <si>
    <t>220830014.S</t>
  </si>
  <si>
    <t>Montáž svetelného návestidla AŽD, jednostranného stožiarového so štyrmi návestnými lampášmi</t>
  </si>
  <si>
    <t>59</t>
  </si>
  <si>
    <t>220830015.S</t>
  </si>
  <si>
    <t>Mont.svetel.návestidla AŽD, jednostranného stožiarového so štyrmi návest.,lampášmi a ukaz.rýchlosti UR</t>
  </si>
  <si>
    <t>60</t>
  </si>
  <si>
    <t>220830016.S</t>
  </si>
  <si>
    <t>Mont.svetel.návestidla AŽD, jednostranného stožiarového s piatimi návest.,lampášmi</t>
  </si>
  <si>
    <t>61</t>
  </si>
  <si>
    <t>220830017.S</t>
  </si>
  <si>
    <t>Mont.svetel.návestidla AŽD, jednostranného stožiarového s piatimi návest.,lampášmi a ukaz.rýchlosti UR</t>
  </si>
  <si>
    <t>62</t>
  </si>
  <si>
    <t>220830032.S</t>
  </si>
  <si>
    <t>Montáž svetelného návestidla AŽD, trpasličieho s dvoma návestnými lampami</t>
  </si>
  <si>
    <t>63</t>
  </si>
  <si>
    <t>22683001204.1</t>
  </si>
  <si>
    <t>Stožiarové návestidlo s 2 svetlami a výstrojou</t>
  </si>
  <si>
    <t>64</t>
  </si>
  <si>
    <t>22683001203.1</t>
  </si>
  <si>
    <t>Stožiarové návestidlo s 1 svetlom a výstrojou</t>
  </si>
  <si>
    <t>65</t>
  </si>
  <si>
    <t>22783001110</t>
  </si>
  <si>
    <t>Betonový základ TIZ AZZ - 5 - 75</t>
  </si>
  <si>
    <t>66</t>
  </si>
  <si>
    <t>22683001705.1</t>
  </si>
  <si>
    <t>Stožiarové návestidlo s 5 svetlami s PUR (premenný ukazovateľ rýchlosti) a výstrojou</t>
  </si>
  <si>
    <t>67</t>
  </si>
  <si>
    <t>22083002950</t>
  </si>
  <si>
    <t>Stožiarové návestidlo 5 svetlové s výstrojou</t>
  </si>
  <si>
    <t>68</t>
  </si>
  <si>
    <t>22083002946</t>
  </si>
  <si>
    <t>Stožiarové návestidlo s 4 svetlami a výstrojou</t>
  </si>
  <si>
    <t>69</t>
  </si>
  <si>
    <t>22083001608.1</t>
  </si>
  <si>
    <t>Stožiarové návestidlo s 4 svetlami s PUR (premenný ukazovateľ rýchlosti) a výstrojou</t>
  </si>
  <si>
    <t>70</t>
  </si>
  <si>
    <t>22783001425</t>
  </si>
  <si>
    <t>Betonový základ T III Z zz - 6 - 100</t>
  </si>
  <si>
    <t>71</t>
  </si>
  <si>
    <t>22083004129</t>
  </si>
  <si>
    <t>Premenný ukazovateľ rýchlosti</t>
  </si>
  <si>
    <t>72</t>
  </si>
  <si>
    <t>22083004129.2</t>
  </si>
  <si>
    <t>Svetelný indikátor "5"</t>
  </si>
  <si>
    <t>kus</t>
  </si>
  <si>
    <t>73</t>
  </si>
  <si>
    <t>22683003202.1</t>
  </si>
  <si>
    <t>Svetelné návestidlo trpasličie 2 svetlové a výstrojou</t>
  </si>
  <si>
    <t>74</t>
  </si>
  <si>
    <t>22083003210</t>
  </si>
  <si>
    <t>Betonový základ TRI-N ABZ - 27 - 100 ZPSV</t>
  </si>
  <si>
    <t>75</t>
  </si>
  <si>
    <t>220830002</t>
  </si>
  <si>
    <t>Montáž upozorňovadla na stľp alebo stožiar AŽD,bez zem.prác,predzvestného na svetelné návestidlo</t>
  </si>
  <si>
    <t>76</t>
  </si>
  <si>
    <t>2208300018.1</t>
  </si>
  <si>
    <t>Návesť "5"</t>
  </si>
  <si>
    <t>77</t>
  </si>
  <si>
    <t>220840052.1</t>
  </si>
  <si>
    <t>Mont. skrine do koľají MSTT, postavenie vrátane bet základov,zatiahnutie káblov bez zapojenia</t>
  </si>
  <si>
    <t>78</t>
  </si>
  <si>
    <t>22084005202.1</t>
  </si>
  <si>
    <t>Riadiaca a kontrolná skriňa hlavného návestidla</t>
  </si>
  <si>
    <t>79</t>
  </si>
  <si>
    <t>220850003.1</t>
  </si>
  <si>
    <t>Montáž koľajnicového snímača na pätu koľajnice</t>
  </si>
  <si>
    <t>80</t>
  </si>
  <si>
    <t>22085000729.1</t>
  </si>
  <si>
    <t>Snímač počítača osí, s príslušenstvom</t>
  </si>
  <si>
    <t>81</t>
  </si>
  <si>
    <t>220850232.1</t>
  </si>
  <si>
    <t>Záver káblový zabezpečovací, montáž bez zemných prác,na zemnú podperu</t>
  </si>
  <si>
    <t>82</t>
  </si>
  <si>
    <t>22285023503.1</t>
  </si>
  <si>
    <t>Záver káblový zabezpečovací (ako napr. UKMP1-WM, UPMP1-WM,...)</t>
  </si>
  <si>
    <t>83</t>
  </si>
  <si>
    <t>220870141</t>
  </si>
  <si>
    <t>Montáž pomocného stavadla, osadenie základu,zostavenie,zatiahnutie kábla bez zapojenia,skúška</t>
  </si>
  <si>
    <t>84</t>
  </si>
  <si>
    <t>22087014102.2</t>
  </si>
  <si>
    <t>Pomocné stavadlo - počítačovo riadené</t>
  </si>
  <si>
    <t>85</t>
  </si>
  <si>
    <t>220880008.1</t>
  </si>
  <si>
    <t>Montáž káblovej skrine a SPP vrátane betónového základu</t>
  </si>
  <si>
    <t>86</t>
  </si>
  <si>
    <t>22011092210.1</t>
  </si>
  <si>
    <t>Skriňa káblová pomocná (ako napr. SKP 66)</t>
  </si>
  <si>
    <t>87</t>
  </si>
  <si>
    <t>22284000203</t>
  </si>
  <si>
    <t>Betónový základ pod káblovú skriňu</t>
  </si>
  <si>
    <t>88</t>
  </si>
  <si>
    <t>220890011</t>
  </si>
  <si>
    <t>Skúšanie a regulov.elektromotor.prestavníkov, premeranie,preskúšanie chodu a funkcie kontrol na pulte</t>
  </si>
  <si>
    <t>89</t>
  </si>
  <si>
    <t>220890021</t>
  </si>
  <si>
    <t>Regulovanie prúdokruhu svetelných návestidiel,premeranie a vyregulovanie napätia na žiarovkách</t>
  </si>
  <si>
    <t>90</t>
  </si>
  <si>
    <t>220890066.1</t>
  </si>
  <si>
    <t>Regulácia a skúšanie kolesového senzora počítača osí, vykonanie merania a nastavenie kolesového senzora</t>
  </si>
  <si>
    <t>91</t>
  </si>
  <si>
    <t>220890041</t>
  </si>
  <si>
    <t>Preskúšanie vlakových ciest,postavenie ciest a komplexné preskúšanie na 1 vlakovú cestu</t>
  </si>
  <si>
    <t>92</t>
  </si>
  <si>
    <t>220880009.1</t>
  </si>
  <si>
    <t>Montážne práce na vnútornom zariadení zab. zar., na výhybkovú jednotku</t>
  </si>
  <si>
    <t>93</t>
  </si>
  <si>
    <t>2208400515.3</t>
  </si>
  <si>
    <t>Technológia SZZ - ŽST S.N.Ves, vrátane napájacieho zdroja a ovládacieho pracoviska</t>
  </si>
  <si>
    <t>46-M</t>
  </si>
  <si>
    <t>Zemné práce pri extr.mont.prácach</t>
  </si>
  <si>
    <t>94</t>
  </si>
  <si>
    <t>131201102.S</t>
  </si>
  <si>
    <t>Výkop nezapaženej jamy v hornine 3, nad 100 do 1000 m3</t>
  </si>
  <si>
    <t>m3</t>
  </si>
  <si>
    <t>95</t>
  </si>
  <si>
    <t>174101002.S</t>
  </si>
  <si>
    <t>Zásyp sypaninou so zhutnením jám, šachiet, rýh, zárezov alebo okolo objektov nad 100 do 1000 m3</t>
  </si>
  <si>
    <t>96</t>
  </si>
  <si>
    <t>460200134.S</t>
  </si>
  <si>
    <t>Hĺbenie káblovej ryhy ručne 35 cm širokej a 50 cm hlbokej, v zemine triedy 4</t>
  </si>
  <si>
    <t>97</t>
  </si>
  <si>
    <t>460200554.S</t>
  </si>
  <si>
    <t>Hĺbenie káblovej ryhy ručne 60 cm širokej a 150 cm hlbokej, v zemine triedy 4</t>
  </si>
  <si>
    <t>98</t>
  </si>
  <si>
    <t>460420001</t>
  </si>
  <si>
    <t>Zriadenie káblového lôžka z preosiatej zeminy v ryhe šírky do 65 cm, hrúbky vrstvy 5 cm.</t>
  </si>
  <si>
    <t>99</t>
  </si>
  <si>
    <t>460490012</t>
  </si>
  <si>
    <t>Rozvinutie a uloženie výstražnej fólie z PVC do ryhy,šírka 33 cm</t>
  </si>
  <si>
    <t>100</t>
  </si>
  <si>
    <t>2830002000</t>
  </si>
  <si>
    <t>Fólia modrá v m</t>
  </si>
  <si>
    <t>101</t>
  </si>
  <si>
    <t>460510271.1</t>
  </si>
  <si>
    <t>Žľab káblový, zriad. a osadenie</t>
  </si>
  <si>
    <t>102</t>
  </si>
  <si>
    <t>345750002000.1</t>
  </si>
  <si>
    <t>Žľab káblový, s krytom</t>
  </si>
  <si>
    <t>103</t>
  </si>
  <si>
    <t>460300212</t>
  </si>
  <si>
    <t>Pretlačovanie otvorov strojovo do D 220 mm so zatiahnutím chráničky,bez výkopu,zásypu a bez šácht,sy</t>
  </si>
  <si>
    <t>104</t>
  </si>
  <si>
    <t>460510032</t>
  </si>
  <si>
    <t>Úplné zriadenie a osadenie káblového priestupu z polypropylénových rúr do D 160/9,1 bez zemných prác</t>
  </si>
  <si>
    <t>105</t>
  </si>
  <si>
    <t>345710006270.1</t>
  </si>
  <si>
    <t>Chránička ohybná dvojplášťová korugovaná UV stabilná z HDPE čierna do D 160 mm</t>
  </si>
  <si>
    <t>106</t>
  </si>
  <si>
    <t>460560134.S</t>
  </si>
  <si>
    <t>Ručný zásyp nezap. káblovej ryhy bez zhutn. zeminy, 35 cm širokej, 50 cm hlbokej v zemine tr. 4</t>
  </si>
  <si>
    <t>107</t>
  </si>
  <si>
    <t>460560714.S</t>
  </si>
  <si>
    <t>Ručný zásyp nezap. káblovej ryhy bez zhutn. zeminy, 65 cm širokej, 150 cm hlbokej v zemine tr. 4</t>
  </si>
  <si>
    <t>PS 05-21-02 AH SNV-Madaras - zabezpečovacie zariadenie</t>
  </si>
  <si>
    <t>22006152123.2</t>
  </si>
  <si>
    <t>Kábel AJ-2Y(L)2YDB2Y 5XN1,4</t>
  </si>
  <si>
    <t>22006152128.1</t>
  </si>
  <si>
    <t>22006152129.2</t>
  </si>
  <si>
    <t>Kábel AJ-2Y(L)2YDB2Y 20XN1,4</t>
  </si>
  <si>
    <t>22006152130.2</t>
  </si>
  <si>
    <t>Kábel AJ-2Y(L)2YDB2Y 30XN1,4</t>
  </si>
  <si>
    <t>220300808.1</t>
  </si>
  <si>
    <t>Zhotovenie káblovej formy, zaletovanie na špičky alebo zapojenie pod svorky do 80 vodičov</t>
  </si>
  <si>
    <t>220830013.S</t>
  </si>
  <si>
    <t>Montáž svetelného návestidla AŽD, jednostranného stožiarového s troma návestnými lampášmi</t>
  </si>
  <si>
    <t>22683001303.1</t>
  </si>
  <si>
    <t>Stožiarové návestidlo s 3 svetlami s výstrojou</t>
  </si>
  <si>
    <t>2208300011.1</t>
  </si>
  <si>
    <t>Upozorňovadlo predzvestné</t>
  </si>
  <si>
    <t>2208300034.1</t>
  </si>
  <si>
    <t>Upozorňovadlo vzdialenostné</t>
  </si>
  <si>
    <t>220890035.1</t>
  </si>
  <si>
    <t>Regulovanie a aktivovanie TZZ na trati pre jednu koľaj</t>
  </si>
  <si>
    <t>131201101.S</t>
  </si>
  <si>
    <t>Výkop nezapaženej jamy v hornine 3, do 100 m3</t>
  </si>
  <si>
    <t>460200174.S</t>
  </si>
  <si>
    <t>Hĺbenie káblovej ryhy ručne 35 cm širokej a 90 cm hlbokej, v zemine triedy 4</t>
  </si>
  <si>
    <t>460560174.S</t>
  </si>
  <si>
    <t>Ručný zásyp nezap. káblovej ryhy bez zhutn. zeminy, 35 cm širokej, 90 cm hlbokej v zemine tr. 4</t>
  </si>
  <si>
    <t>PS 05-21-03 TZZ Levoča - Spišská Nová Ves</t>
  </si>
  <si>
    <t>22006153103.1</t>
  </si>
  <si>
    <t>Kábel TCEKEZE 3P 1,0 (TCEKPFLEZE)</t>
  </si>
  <si>
    <t>220300806.1</t>
  </si>
  <si>
    <t>Zhotovenie káblovej formy, zaletovanie na špičky alebo zapojenie pod svorky do 60 vodičov</t>
  </si>
  <si>
    <t>220860071.S</t>
  </si>
  <si>
    <t>Montáž výstražníka AŽD, osadenie základu bez zem.prác,postavenie na základ,s 1 skriňou a so závorou</t>
  </si>
  <si>
    <t>400210000750</t>
  </si>
  <si>
    <t>Výstražník so závorou, s jednou svetelnou skriňou, vrátane výstražného kríža, štítka a ostatného materiálu</t>
  </si>
  <si>
    <t>220830013P</t>
  </si>
  <si>
    <t>Montáž priecestníka</t>
  </si>
  <si>
    <t>404120000820</t>
  </si>
  <si>
    <t>Priecestník</t>
  </si>
  <si>
    <t>220880001-5</t>
  </si>
  <si>
    <t>Montáž vnútornej technológie zabezpečovacieho zariadenia</t>
  </si>
  <si>
    <t>40021000000408</t>
  </si>
  <si>
    <t>Vnútorná technológia ZZ - technologické skrine s počítačovým výstrojom pre PZZ, diagnostika, skriňa dobíjača s batériami, vnútorná kabelizácia a ostatný podružný materiál</t>
  </si>
  <si>
    <t>220860021.S</t>
  </si>
  <si>
    <t>Mont.reléového objektu OPD 2, 5/3,6 E,výkop pre základnéhobloky a ic h osad,nasadenie objektu na základy</t>
  </si>
  <si>
    <t>400210000716</t>
  </si>
  <si>
    <t>Betónový reléový domček 2x3m, s vnútornou inštaláciou, klimatizáciou, ochranou proti prepätiu, vrátane rozvádzačov a ostatného materiálu. Súčasťou je dodávka rebríka, pracovného stola, stoličky a skrinky pre odkladanie dokumentácie</t>
  </si>
  <si>
    <t>400210000730</t>
  </si>
  <si>
    <t>Základ pre betónový reléový domček 2x3m</t>
  </si>
  <si>
    <t>220860061</t>
  </si>
  <si>
    <t>Montáž ovládacej skrine prejazdového zariadenia, pripevnenie na sklolaminátový domček</t>
  </si>
  <si>
    <t>400210000720</t>
  </si>
  <si>
    <t>Ovládacia skrinka PZS</t>
  </si>
  <si>
    <t>220890081.S</t>
  </si>
  <si>
    <t>Regulovanie a aktivovanie automatického prejazd.zariadenia so závorami, preskúšanie činnosti</t>
  </si>
  <si>
    <t>174101001.S</t>
  </si>
  <si>
    <t>Zásyp sypaninou so zhutnením jám, šachiet, rýh, zárezov alebo okolo objektov do 100 m3</t>
  </si>
  <si>
    <t>PS 05-21-05 ŽST SPIŠSKÁ NOVÁ VES, provizórne zabezpečovacie zariadenie</t>
  </si>
  <si>
    <t>22006150213</t>
  </si>
  <si>
    <t>Kábel TCEKPFLEY-d 16P 1,0</t>
  </si>
  <si>
    <t>22006150323</t>
  </si>
  <si>
    <t>Kábel TCEKPFLEY-d 30P 1,0</t>
  </si>
  <si>
    <t>22006150423</t>
  </si>
  <si>
    <t>Kábel TCEKPFLEY-d 48P 1,0</t>
  </si>
  <si>
    <t>22006150523</t>
  </si>
  <si>
    <t>Kábel TCEKPFLEY-d 61P 1,0</t>
  </si>
  <si>
    <t>220300476.S</t>
  </si>
  <si>
    <t>Forma káblová pre káble TCEKE, TCEKFY,TCEKY,TCEKEZE,TCEKEY na kábli do 61 P 1.0</t>
  </si>
  <si>
    <t>22006116130</t>
  </si>
  <si>
    <t>Kábel TCEPKPFLEY 5XN0,8</t>
  </si>
  <si>
    <t>22006116131</t>
  </si>
  <si>
    <t>Kábel TCEPKPFLEY 10XN0,8</t>
  </si>
  <si>
    <t>22006116132</t>
  </si>
  <si>
    <t>Kábel TCEPKPFLEY 15XN0,8</t>
  </si>
  <si>
    <t>22006116133</t>
  </si>
  <si>
    <t>Kábel TCEPKPFLEY 35XN0,8</t>
  </si>
  <si>
    <t>210800117.S</t>
  </si>
  <si>
    <t>Kábel medený uložený voľne CYKY 450/750 V 4x10</t>
  </si>
  <si>
    <t>110001700.S</t>
  </si>
  <si>
    <t>Kábel medený CYKY-J 4x16 mm2</t>
  </si>
  <si>
    <t>220800001.S</t>
  </si>
  <si>
    <t>Montáž zámku výmenového, pretypovanie a zostavenie zámku a kontrola činnosti,s ochrannou skrinkou</t>
  </si>
  <si>
    <t>22080000101.1</t>
  </si>
  <si>
    <t>Výmenová zámka jednoduchá</t>
  </si>
  <si>
    <t>220800003.S</t>
  </si>
  <si>
    <t>Montáž zámku kontrolného, pretypovanie a zostavenie zámku a kontrola činnosti,s ochrannou skrinkou</t>
  </si>
  <si>
    <t>22080000104.1</t>
  </si>
  <si>
    <t>Výmenová zámka kontrolná odtlačná</t>
  </si>
  <si>
    <t>220800001.S-D</t>
  </si>
  <si>
    <t>Demontáž zámku výmenového, pretypovanie a zostavenie zámku a kontrola činnosti,s ochrannou skrinkou</t>
  </si>
  <si>
    <t>220800003.S-D</t>
  </si>
  <si>
    <t>Demontáž zámku kontrolného, pretypovanie a zostavenie zámku a kontrola činnosti,s ochrannou skrinkou</t>
  </si>
  <si>
    <t>220880008.1-D</t>
  </si>
  <si>
    <t>Demontáž káblovej skrine a SPP vrátane betónového základu</t>
  </si>
  <si>
    <t>22083007400-P</t>
  </si>
  <si>
    <t>Montáž tabule na zavesovanie kľúčov</t>
  </si>
  <si>
    <t>22080000104.5</t>
  </si>
  <si>
    <t>Tabuľa na zavesovanie kľúčov</t>
  </si>
  <si>
    <t>22083007400-P-D</t>
  </si>
  <si>
    <t>Demontáž - Montáž tabule na zavesovanie kľúčov</t>
  </si>
  <si>
    <t>220830999.1</t>
  </si>
  <si>
    <t>Úprava prvkov zab. zar. - hlavné návestidlo</t>
  </si>
  <si>
    <t>220840031</t>
  </si>
  <si>
    <t>Montáž transformátora pre zabezpeč.zariadenie,pripevnenie a zapojenie</t>
  </si>
  <si>
    <t>22283001016.1</t>
  </si>
  <si>
    <t>Doska návestného transformátora</t>
  </si>
  <si>
    <t>22283001015.1</t>
  </si>
  <si>
    <t>Návestný transformátor</t>
  </si>
  <si>
    <t>220850011.2</t>
  </si>
  <si>
    <t>Úprava koľajového obvodu (styk. transformátora, prepojky, hranoly) - demontáž, montáž, prepojky</t>
  </si>
  <si>
    <t>220890026.S</t>
  </si>
  <si>
    <t>Regulovanie koľajových izolovaných obvodov, premeranie, regulovanie pri šuntovaní odporom 0.06 Ohm</t>
  </si>
  <si>
    <t>220880009</t>
  </si>
  <si>
    <t>2208400515.11</t>
  </si>
  <si>
    <t>Kontajner mobilného provizórneho zabezpečovacieho zariadenia vrátane SW, OP, montáže a demontáže za prvý mesiac - prenájom</t>
  </si>
  <si>
    <t>2208400515.12</t>
  </si>
  <si>
    <t>Kontajner mobilného provizórneho zabezpečovacieho zariadenia vrátane SW, OP, montáže a demontáže za druhý a ďalší mesiac - prenájom</t>
  </si>
  <si>
    <t>PS 05-21-06 Provizórne TZZ smer Markušovce</t>
  </si>
  <si>
    <t>D1</t>
  </si>
  <si>
    <t>Zemné práce</t>
  </si>
  <si>
    <t>132 30.18</t>
  </si>
  <si>
    <t>Hĺbenie káblovej ryhy 35cm širokej, 90cm hlbokej</t>
  </si>
  <si>
    <t>132 31.80.2</t>
  </si>
  <si>
    <t>Zemné práce - pretláčanie</t>
  </si>
  <si>
    <t>132 31.78.2</t>
  </si>
  <si>
    <t>Rúra korugovaná do D=160 mm</t>
  </si>
  <si>
    <t>D2</t>
  </si>
  <si>
    <t>Silnoprúd</t>
  </si>
  <si>
    <t>741 99.02</t>
  </si>
  <si>
    <t>Ukoľajnenie stožiara, konštrukcie - nepriame</t>
  </si>
  <si>
    <t>D3</t>
  </si>
  <si>
    <t>Slaboprúd</t>
  </si>
  <si>
    <t>752 41.1.1</t>
  </si>
  <si>
    <t>Kábel TCEKPFLEY 3P 1,0</t>
  </si>
  <si>
    <t>752 41.1.3</t>
  </si>
  <si>
    <t>Kábel TCEKPFLEY 7P 1,0</t>
  </si>
  <si>
    <t>752 41.1.6</t>
  </si>
  <si>
    <t>Kábel TCEKPFLEY 24P 1,0</t>
  </si>
  <si>
    <t>752 35.1</t>
  </si>
  <si>
    <t>Kábel TCEKPFLEY 3XN0,8</t>
  </si>
  <si>
    <t>752 35.3</t>
  </si>
  <si>
    <t>Kábel TCEKPFLEY 10XN0,8</t>
  </si>
  <si>
    <t>754 01.08</t>
  </si>
  <si>
    <t>Jednosmerné meranie pred realizáciou (po realizácii)</t>
  </si>
  <si>
    <t>757 68.3</t>
  </si>
  <si>
    <t>Upozorňovadlá (predzvestné, vzdialonostné)</t>
  </si>
  <si>
    <t>752 87.44</t>
  </si>
  <si>
    <t>Rovná spojka - kábel</t>
  </si>
  <si>
    <t>757 68.31</t>
  </si>
  <si>
    <t>Návestidlo stožiarové 2-svetelné</t>
  </si>
  <si>
    <t>757 68.32</t>
  </si>
  <si>
    <t>Návestidlo stožiarové 3-svetelné</t>
  </si>
  <si>
    <t>757 61.1</t>
  </si>
  <si>
    <t>Káblový objekt</t>
  </si>
  <si>
    <t>757 68.93.1</t>
  </si>
  <si>
    <t>Úprava prvkov zabezpečovacieho zariadenia - hlavné návestidlo</t>
  </si>
  <si>
    <t>757 68.50</t>
  </si>
  <si>
    <t>Snímač osí</t>
  </si>
  <si>
    <t>757 68.92</t>
  </si>
  <si>
    <t>Regulácia a skúšanie zabezpečovacieho zariadenia</t>
  </si>
  <si>
    <t>PS 05-21-06.1 ŽST MARKUŠOVCE, úprava SZZ</t>
  </si>
  <si>
    <t>HSV</t>
  </si>
  <si>
    <t>Práce a dodávky HSV</t>
  </si>
  <si>
    <t>Ostatné konštrukcie a práce-búranie</t>
  </si>
  <si>
    <t>979081111.S</t>
  </si>
  <si>
    <t>Odvoz sutiny a vybúraných hmôt na skládku do 1 km</t>
  </si>
  <si>
    <t>t</t>
  </si>
  <si>
    <t>979081121.S</t>
  </si>
  <si>
    <t>Odvoz sutiny a vybúraných hmôt na skládku za každý ďalší 1 km</t>
  </si>
  <si>
    <t>22006116129</t>
  </si>
  <si>
    <t>Kábel TCEPKPFLEY 3XN0,8</t>
  </si>
  <si>
    <t>926923112.S</t>
  </si>
  <si>
    <t>Návestidlá a označovacie zariadenia, návestidlo "označník" ävzor.list ZT -18)</t>
  </si>
  <si>
    <t>120002600.1</t>
  </si>
  <si>
    <t>Prefabrikát betónový označník</t>
  </si>
  <si>
    <t>220870122.S-D</t>
  </si>
  <si>
    <t>Demontáž koľajovej dosky, pripevnenie dosky na stavadlový prístroj,zatiahnutie káblov bez ich zapojenia</t>
  </si>
  <si>
    <t>220850011.1</t>
  </si>
  <si>
    <t>Demontáž - koľajového obvodu (styk. transformátora, prepojky, hranoly)</t>
  </si>
  <si>
    <t>2208400515.5</t>
  </si>
  <si>
    <t>Technológia SZZ - ŽST Markušovce, vrátane napájacieho zdroja a ovládacieho pracoviska</t>
  </si>
  <si>
    <t>220860021.1</t>
  </si>
  <si>
    <t>Mont.reléového objektu 3/6 E,výkop pre základnéhobloky a ic h osad,nasadenie objektu na základy</t>
  </si>
  <si>
    <t>Kontajnerový objekt 3x6m, s vnútornou inštaláciou, klimatizáciou, ochranou proti prepätiu, vrátane rozvádzačov a ostatného materiálu. Súčasťou je dodávka rebríka, pracovného stola, stoličky a skrinky pre odkladanie dokumentácie</t>
  </si>
  <si>
    <t>460520021-1</t>
  </si>
  <si>
    <t>Žľab oplechovaný, na most  10 x 12,5 x 195 cm</t>
  </si>
  <si>
    <t>592130000174</t>
  </si>
  <si>
    <t>Plechový žľab 10x12x195mm, vrátane konzol a spojovacieho materiálu</t>
  </si>
  <si>
    <t>PS 05-21-09 Úprava PZS 2Z km 171,163</t>
  </si>
  <si>
    <t>22006150215</t>
  </si>
  <si>
    <t>220860028.1</t>
  </si>
  <si>
    <t>Úprava zapojenia priecestného zab. zariadenia</t>
  </si>
  <si>
    <t>PS 05-21-10 ŽST SPIŠSKÁ NOVÁ VES - Demontáž SZZ</t>
  </si>
  <si>
    <t>979089012.S</t>
  </si>
  <si>
    <t>Poplatok za skladovanie - betón, tehly, dlaždice (17 01) ostatné</t>
  </si>
  <si>
    <t>220111891.S-D</t>
  </si>
  <si>
    <t>Demontáž - Ukoľajnenie oznamovacieho a zabezpečovacieho zariadenia vodičom FeZn 10 mm na koľajnicu</t>
  </si>
  <si>
    <t>220800031.S-D</t>
  </si>
  <si>
    <t>Demontáž - Mont.zámku elektromagnet.-vonk.vyhotovenie</t>
  </si>
  <si>
    <t>220800062.S-D</t>
  </si>
  <si>
    <t>Demontáž - Úplná montáž výkoľajky so zámkom kontrolným, náter a očíslovanie výkoľajky</t>
  </si>
  <si>
    <t>220820041.1-D</t>
  </si>
  <si>
    <t>Demontáž - Mont.prestavníka elektromotor.vr.výkopu, zdvih 240 mm s kontr.hrotníc</t>
  </si>
  <si>
    <t>220860021.S-D</t>
  </si>
  <si>
    <t>Demontáž - Mont.reléového objektu OPD 2, 5/3,6 E,výkop pre základnéhobloky a ic h osad,nasadenie objektu na základy</t>
  </si>
  <si>
    <t>220880001.1-D</t>
  </si>
  <si>
    <t>Demontáž zabezpečovacieho stojana reléového s vnútornou výstrojou, informatívna kontrola zapojenia</t>
  </si>
  <si>
    <t>220880002.1-D</t>
  </si>
  <si>
    <t>Demontáž zabezpečovacieho stojana káblového s vnútornou výstrojou, informatívna kontrola zapojenia</t>
  </si>
  <si>
    <t>220880003.1-D</t>
  </si>
  <si>
    <t>Demontáž zabezpečovacieho stojana napájacieho s vnútornou výstrojou, informatívna kontrola zapojenia</t>
  </si>
  <si>
    <t>220880003.2-D</t>
  </si>
  <si>
    <t>Demontáž napájacieho zdroja, vrátane meničov, batérií</t>
  </si>
  <si>
    <t>220870111.S-D</t>
  </si>
  <si>
    <t>Demontáž riiadiaceho a ovládacieho pultu, zatiahnutie káblov bez zapojenia, 1 sekcia</t>
  </si>
  <si>
    <t>220830012.S-D</t>
  </si>
  <si>
    <t>Demontáž svetelného návestidla AŽD, jednostranného stožiarového s dvoma návestnými lampášmi</t>
  </si>
  <si>
    <t>220830016.S-D</t>
  </si>
  <si>
    <t>Demontáž svetelného návestidla AŽD, jednostranného stožiarového s piatimi návestnými lampášmi</t>
  </si>
  <si>
    <t>220830032.S-D</t>
  </si>
  <si>
    <t>Demontáž svetelného návestidla AŽD, trpasličieho s dvoma návestnými lampami</t>
  </si>
  <si>
    <t>220830035.S-D</t>
  </si>
  <si>
    <t>Demontáž svetelného návestidla AŽD, trpasličieho s piatimi návestnými lampami</t>
  </si>
  <si>
    <t>220840003.1-D</t>
  </si>
  <si>
    <t>Demontáž reléovej skrine</t>
  </si>
  <si>
    <t>220850001.9-D</t>
  </si>
  <si>
    <t>Demontáž snímača počítača osí s príslušenstvom</t>
  </si>
  <si>
    <t>220110921.1-D</t>
  </si>
  <si>
    <t>Demontáž - káblovho objektu podzemného, odpojenie vedení, vybúranie</t>
  </si>
  <si>
    <t>460200174.1-D</t>
  </si>
  <si>
    <t>Demontáž - Provizórna dočasná káblová trasa (na povrchu, ku koľajnici, medzi podvalmi v koľ.lôžku), vrátane potrebného materiálu</t>
  </si>
  <si>
    <t>220850232.S-D</t>
  </si>
  <si>
    <t>Demontáž - Záver káblový zabezpečovací UPM 24, montáž bez zemných prác,na zemnú podperu</t>
  </si>
  <si>
    <t>PS 05-21-11 Demontáž TZZ</t>
  </si>
  <si>
    <t>220830002.S-D</t>
  </si>
  <si>
    <t>Demontáž upozorňovadla na stĺp alebo stožiar AŽD, bez zem.prác,predzvestného na svetelné návestidlo</t>
  </si>
  <si>
    <t>220830013.1-D</t>
  </si>
  <si>
    <t>Demontáž svetelného návestidla AŽD, stožiarového</t>
  </si>
  <si>
    <t>220890031.9-D</t>
  </si>
  <si>
    <t>Demontáž - vnútrný výstroj UAB</t>
  </si>
  <si>
    <t>PS 05-21-12 Demontáž PZS 2Z v km 171,163</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</si>
  <si>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</si>
  <si>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</si>
  <si>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</si>
  <si>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</si>
  <si>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</si>
  <si>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</si>
  <si>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PS 05-21-13 Trať Spišská Nová Ves - Levoča, demontáž zabezpečovacieho zariadenia</t>
  </si>
  <si>
    <t>220830013.S-D</t>
  </si>
  <si>
    <t>Demontáž svetelného návestidla AŽD, jednostranného stožiarového s troma návestnými lampášmi</t>
  </si>
  <si>
    <t>220860073.S-D</t>
  </si>
  <si>
    <t>Demontáž výstražníka AŽD, osadenie základu bez zem.prác,postavenie na základ,s 1 skriňou bez závory</t>
  </si>
  <si>
    <t>PS 05-22-01 DOK a TK Markušovce - Spišská Nová Ves</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</si>
  <si>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</si>
  <si>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</si>
  <si>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</si>
  <si>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</si>
  <si>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</si>
  <si>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</si>
  <si>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</si>
  <si>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</si>
  <si>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</si>
  <si>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</si>
  <si>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752 87.51</t>
  </si>
  <si>
    <t>Deliaca spojka - kábel TCEPKPFLEZE 15XN0,8 - 20XN0,8</t>
  </si>
  <si>
    <t>752 41.63</t>
  </si>
  <si>
    <t>Kábel A-02YSTF(L)2YB2Y 4x4x1,3 / 12x4x1,3 / 18x4x0,9 / 6x4x1,0</t>
  </si>
  <si>
    <t>752 87.60.1</t>
  </si>
  <si>
    <t>Zriadenie optickej rezervy</t>
  </si>
  <si>
    <t>752 11.21</t>
  </si>
  <si>
    <t>Pokládka - kábel  TCEPKPFLEZE 15XN0,8</t>
  </si>
  <si>
    <t>752 11.4</t>
  </si>
  <si>
    <t>Pokládka - kábel  TCEPKPFLEZE 5XN0,8</t>
  </si>
  <si>
    <t>755 49.4</t>
  </si>
  <si>
    <t>Stojan pre zariadenia 19"/45U</t>
  </si>
  <si>
    <t>752 89.75</t>
  </si>
  <si>
    <t>Optický rozvádzač pre ukončenie 72 vlákien</t>
  </si>
  <si>
    <t>752 89.77.1</t>
  </si>
  <si>
    <t>Optický rozvádzač pre ukončenie 48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</si>
  <si>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</si>
  <si>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</si>
  <si>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</si>
  <si>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</si>
  <si>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</si>
  <si>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</si>
  <si>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</si>
  <si>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</si>
  <si>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</si>
  <si>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</si>
  <si>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</si>
  <si>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752 89.114</t>
  </si>
  <si>
    <t>Merania na diaľkovom kábli do 42 štvoríc</t>
  </si>
  <si>
    <t>752 89.89</t>
  </si>
  <si>
    <t>Skúšky a meranie počas montáže na optickom kábli 12-vlákien</t>
  </si>
  <si>
    <t>Jednosmerné meranie  pred realizáciou  (po realizácii)</t>
  </si>
  <si>
    <t>755 29.31</t>
  </si>
  <si>
    <t>Žľab 40/40 - plast</t>
  </si>
  <si>
    <t>754 01.05</t>
  </si>
  <si>
    <t>Polohopisné a výškové zameranie kábla</t>
  </si>
  <si>
    <t>756 89.2</t>
  </si>
  <si>
    <t>Kábel SYKFY do 10x2x0,5</t>
  </si>
  <si>
    <t>756 89.2.5</t>
  </si>
  <si>
    <t>Kábel SYKFY do 100x2x0,5</t>
  </si>
  <si>
    <t>757 39.6</t>
  </si>
  <si>
    <t>Vonkajší telefónny objekt na stĺpiku</t>
  </si>
  <si>
    <t>757 52.2.6</t>
  </si>
  <si>
    <t>Zálohový zdroj , 19"RACK, 230V/24V/500mA/4Ah</t>
  </si>
  <si>
    <t>133 20.12</t>
  </si>
  <si>
    <t>Výkop šachty v hornine triedy 4</t>
  </si>
  <si>
    <t>132 31.41</t>
  </si>
  <si>
    <t>Jama pre vonkajší telefónny objekt</t>
  </si>
  <si>
    <t>755 39.22</t>
  </si>
  <si>
    <t>Chránička - korugovaná   rúra (D 110mm)</t>
  </si>
  <si>
    <t>132 32.11</t>
  </si>
  <si>
    <t>Výkop pre káblovú spojku do 10 kV</t>
  </si>
  <si>
    <t>132 30.17</t>
  </si>
  <si>
    <t>Hĺbenie káblovej ryhy 35cm širokej, 80cm hlbokej</t>
  </si>
  <si>
    <t>132 30.27</t>
  </si>
  <si>
    <t>Hĺbenie káblovej ryhy 50cm širokej, 120cm hlbokej</t>
  </si>
  <si>
    <t>132 30.29</t>
  </si>
  <si>
    <t>Hĺbenie káblovej ryhy 60cm širokej, 150cm hlbokej</t>
  </si>
  <si>
    <t>132 31.78.1</t>
  </si>
  <si>
    <t>Žľab kábelový</t>
  </si>
  <si>
    <t>132 33.12</t>
  </si>
  <si>
    <t>Káblový žľab betónový, výška 215mm, šírka 280mm, dĺžka 1000mm</t>
  </si>
  <si>
    <t>Zvislé konštrukcie</t>
  </si>
  <si>
    <t>388 11.6.1</t>
  </si>
  <si>
    <t>Káblová šachta plastová</t>
  </si>
  <si>
    <t>PS 05-22-01.1 Markušovce - Spišská Nová Ves, úpravy ZOK</t>
  </si>
  <si>
    <t>Montáže oznam. a zabezp. zariadení</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</si>
  <si>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</si>
  <si>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</si>
  <si>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</si>
  <si>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</si>
  <si>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</si>
  <si>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</si>
  <si>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</si>
  <si>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</si>
  <si>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</si>
  <si>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</si>
  <si>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</si>
  <si>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</si>
  <si>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</si>
  <si>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</si>
  <si>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</si>
  <si>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</si>
  <si>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220065055</t>
  </si>
  <si>
    <t>Spájanie optických vlákien, zvarovaním, miestna sieť</t>
  </si>
  <si>
    <t>3412612918_1</t>
  </si>
  <si>
    <t>Ochrana zvaru optického kábla</t>
  </si>
  <si>
    <t>220071803</t>
  </si>
  <si>
    <t>Montáž spojky optickej, miestna sieť, počet optických vlákien do 048</t>
  </si>
  <si>
    <t>3412612007P1</t>
  </si>
  <si>
    <t>INFRALAN® Optická spojka max. 48 vlákien, IP65, oválny vstup, prstové vstupy, vrátane opt.kaziet 1/24, max. počet zvarov 240</t>
  </si>
  <si>
    <t>220110081_13</t>
  </si>
  <si>
    <t>Zapojenie vlákien optického rozvádzača</t>
  </si>
  <si>
    <t>vl</t>
  </si>
  <si>
    <t>220110081_14</t>
  </si>
  <si>
    <t>Ukončenie vlákien na optickom rozvádzači</t>
  </si>
  <si>
    <t>3412612621P</t>
  </si>
  <si>
    <t>Systémový pigtail E2000/APC</t>
  </si>
  <si>
    <t>3412612515P</t>
  </si>
  <si>
    <t xml:space="preserve">Systémový apaptér E2000/APC </t>
  </si>
  <si>
    <t>3570304285</t>
  </si>
  <si>
    <t>Systémový zámok E2000 s klúčom</t>
  </si>
  <si>
    <t>22011034-1</t>
  </si>
  <si>
    <t>Zhotovenie káblového štítka, vyrazenie znaku,pripevnenie,ovinutie štítka páskou</t>
  </si>
  <si>
    <t>5628900000</t>
  </si>
  <si>
    <t>Štítok na označenie káblového vývodu</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</si>
  <si>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</si>
  <si>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</si>
  <si>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</si>
  <si>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</si>
  <si>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220222001</t>
  </si>
  <si>
    <t>Meranie OK metódou spät. rozptylu pri vln.dĺžkach 1310 a 1550 nm z oboch strán, vrátane vypracovania meracieho protokolu</t>
  </si>
  <si>
    <t>220222002</t>
  </si>
  <si>
    <t>Meranie OK priamou metódou pri vln.dĺžkach 1310 a 1550 nm z oboch strán, vrátane vypracovania meracieho protokolu</t>
  </si>
  <si>
    <t>220222005</t>
  </si>
  <si>
    <t>Meranie optického kábla na bubne pri vln.dĺžkach 1310 nm – jednosmerné</t>
  </si>
  <si>
    <t>220222006</t>
  </si>
  <si>
    <t>Záverečné certifikačné meranie na vlnovej dĺžke 1383 a preukazujúci požadovaný parameter útlmu na km podľa TP a vystaveného certifikátu 0,29 DB/km.</t>
  </si>
  <si>
    <t>220320361_7</t>
  </si>
  <si>
    <t>Cetifikácia - Vytvorenie systémového certifikátu od výrobcu pre integrátora podľa požiadavky PD pre infraštruktúru INFRALAN®</t>
  </si>
  <si>
    <t xml:space="preserve">Práce a dodávky HSV   </t>
  </si>
  <si>
    <t>Zvislé a kompletné konštrukcie</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</si>
  <si>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</si>
  <si>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</si>
  <si>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</si>
  <si>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</si>
  <si>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</si>
  <si>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</si>
  <si>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</si>
  <si>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</si>
  <si>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</si>
  <si>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</si>
  <si>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</si>
  <si>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</si>
  <si>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</si>
  <si>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</si>
  <si>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</si>
  <si>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</si>
  <si>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km</t>
  </si>
  <si>
    <t>460200304.S</t>
  </si>
  <si>
    <t>Hĺbenie káblovej ryhy ručne 50 cm širokej a 120 cm hlbokej, v zemine triedy 4</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</si>
  <si>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</si>
  <si>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</si>
  <si>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</si>
  <si>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</si>
  <si>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</si>
  <si>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</si>
  <si>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Rozvinutie a uloženie výstražnej fólie z PVC do ryhy, šírka 33 cm</t>
  </si>
  <si>
    <t>2830002020</t>
  </si>
  <si>
    <t xml:space="preserve">Výstražná fólia š.33cm - modrá </t>
  </si>
  <si>
    <t>460560304.S</t>
  </si>
  <si>
    <t>Ručný zásyp nezap. káblovej ryhy bez zhutn. zeminy, 50 cm širokej, 120 cm hlbokej v zemine tr. 4</t>
  </si>
  <si>
    <t>460620014</t>
  </si>
  <si>
    <t>Proviz. úprava terénu v zemine tr. 4, aby nerovnosti terénu neboli väčšie ako 2 cm od vodor.hladiny</t>
  </si>
  <si>
    <t>m2</t>
  </si>
  <si>
    <t>460700001</t>
  </si>
  <si>
    <t>Označenie spojky alebo pupinačnej skrine káblovým označníkom.</t>
  </si>
  <si>
    <t>5839500600</t>
  </si>
  <si>
    <t>Gulový marker telekomunikačný</t>
  </si>
  <si>
    <t xml:space="preserve">Práce a dodávky M   </t>
  </si>
  <si>
    <t>984</t>
  </si>
  <si>
    <t>Geodetické práce</t>
  </si>
  <si>
    <t>460-3</t>
  </si>
  <si>
    <t>Spracovanie knihy plánov</t>
  </si>
  <si>
    <t>460-7</t>
  </si>
  <si>
    <t>Polohopisné a výškové zameranie trasy kábla</t>
  </si>
  <si>
    <t>21-M</t>
  </si>
  <si>
    <t>Elektromontáže</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</si>
  <si>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</si>
  <si>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</si>
  <si>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</si>
  <si>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</si>
  <si>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</si>
  <si>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</si>
  <si>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</si>
  <si>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</si>
  <si>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</si>
  <si>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</si>
  <si>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</si>
  <si>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</si>
  <si>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</si>
  <si>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</si>
  <si>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</si>
  <si>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</si>
  <si>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</si>
  <si>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</si>
  <si>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</si>
  <si>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</si>
  <si>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HZS</t>
  </si>
  <si>
    <t>Hodinové zúčtovacie sadzby</t>
  </si>
  <si>
    <t>HZS000122</t>
  </si>
  <si>
    <t>Revízia zariadenia, revízne správy</t>
  </si>
  <si>
    <t>hod</t>
  </si>
  <si>
    <t>HZS000127</t>
  </si>
  <si>
    <t>Skúšobná prevádzka, uvedenie systému do trvalej prevádzky</t>
  </si>
  <si>
    <t>PS 05-22-02 Napojenie odbočnej trate Levoča - Spišská Nová Ves - oznamovacie zariadenie</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</si>
  <si>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</si>
  <si>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</si>
  <si>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</si>
  <si>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</si>
  <si>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</si>
  <si>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</si>
  <si>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460200164.S</t>
  </si>
  <si>
    <t>Hĺbenie káblovej ryhy ručne 35 cm širokej a 80 cm hlbokej, v zemine triedy 4</t>
  </si>
  <si>
    <t>460230004_2</t>
  </si>
  <si>
    <t>Výkop a zásyp jamy pre káblovú komoru, spojku</t>
  </si>
  <si>
    <t>460560164.S</t>
  </si>
  <si>
    <t>Ručný zásyp nezap. káblovej ryhy bez zhutn. zeminy, 35 cm širokej, 80 cm hlbokej v zemine tr. 4</t>
  </si>
  <si>
    <t>210010164.S</t>
  </si>
  <si>
    <t>Rúrka tuhá elektroinštalačná z HDPE, D 110 uložená voľne</t>
  </si>
  <si>
    <t>286138020032</t>
  </si>
  <si>
    <t>Korugovanú chránička PIEPLIFE KSX-PE D110, náviny, čierna farba 450N</t>
  </si>
  <si>
    <t>220060301</t>
  </si>
  <si>
    <t>Príprava bubna, káblov,meranie,rezanie,odpancierovanie,úprava dvoch koncov káblov do 100 žíl</t>
  </si>
  <si>
    <t>220060317.S</t>
  </si>
  <si>
    <t>Premeranie izolačného stavu a kontinuity žíl kábla, úprava a uzavretia koncov-kábel telefónny 100 žíl</t>
  </si>
  <si>
    <t>220080033.S</t>
  </si>
  <si>
    <t>Montáž spojky rovnej S1 (spoj.žíl zátorkami), žily 0,8 bez čislovania,celoplastové káble do 40 žíl</t>
  </si>
  <si>
    <t>345820038700.S1</t>
  </si>
  <si>
    <t>Spojka zmraštilná pre telekomunikačné káble XAGA do 100 žíl</t>
  </si>
  <si>
    <t>34505389012</t>
  </si>
  <si>
    <t>CWST 125/30-1000</t>
  </si>
  <si>
    <t>220110341.S</t>
  </si>
  <si>
    <t>Objímka káblová značkovacia, zhotovenie,vyraz.znaku,nasadenie,ovinutie objímky a plášťa benzopáskou</t>
  </si>
  <si>
    <t>283810000400.S</t>
  </si>
  <si>
    <t>220111401</t>
  </si>
  <si>
    <t>Zhotovenie vývodu od káblového plášťa pre účely merania</t>
  </si>
  <si>
    <t>220180201</t>
  </si>
  <si>
    <t>Zatiahnutie kábla do tvárnicovej trate vrátane prípravných a záverečných prác, do 2 kg/m</t>
  </si>
  <si>
    <t>3412130260_11</t>
  </si>
  <si>
    <t>Kábel A-02YSTF(L)2YB2Y 12x4x0,9</t>
  </si>
  <si>
    <t>220300154.S</t>
  </si>
  <si>
    <t>Forma káblová pre káble TCEKE, TCEKES zapojenie pod skrutky, do dĺžky 0,5 m na kábli 15 XN</t>
  </si>
  <si>
    <t>2203006611P</t>
  </si>
  <si>
    <t>Odpojenie starého kábla zo záverov PZVR</t>
  </si>
  <si>
    <t>221521991_2</t>
  </si>
  <si>
    <t>Montáž zárezových pásikov LSA 10/2, vrátane zapojenia</t>
  </si>
  <si>
    <t>4053108922_8</t>
  </si>
  <si>
    <t>Zárezové pásiky LSA PLUS 2/10</t>
  </si>
  <si>
    <t>221521991_6</t>
  </si>
  <si>
    <t>Montáž magazínu pre bleskoistky, vrátane osadenia bleskoistiek</t>
  </si>
  <si>
    <t>369090356-2</t>
  </si>
  <si>
    <t>Magazín pre 3-polové bleskoistky, 10 párový</t>
  </si>
  <si>
    <t>369090356-1</t>
  </si>
  <si>
    <t>3-pólové bleskoistky pre LSA</t>
  </si>
  <si>
    <t>4601300003</t>
  </si>
  <si>
    <t>Prevádzková dokumentácia - "PC"</t>
  </si>
  <si>
    <t>sada</t>
  </si>
  <si>
    <t>998922201P</t>
  </si>
  <si>
    <t>Presun hmôt pre montáž slaboprúdových rozvodov a zariadení v stavbe</t>
  </si>
  <si>
    <t>súbor</t>
  </si>
  <si>
    <t>3450600466P</t>
  </si>
  <si>
    <t>Podružný materiál</t>
  </si>
  <si>
    <t xml:space="preserve"> PS 05-22-03.1 ŽST SPIŠSKÁ NOVÁ VES, prenosový systém - T1 MPLS</t>
  </si>
  <si>
    <t>210010026</t>
  </si>
  <si>
    <t>Rúrka ohybná elektroinštalačná z PVC typ FXP 25, uložená pevne</t>
  </si>
  <si>
    <t>3450710300</t>
  </si>
  <si>
    <t>Rúrka FXP 25</t>
  </si>
  <si>
    <t>3580400317-55</t>
  </si>
  <si>
    <t>Podružný inštalačný materiál</t>
  </si>
  <si>
    <t>sub</t>
  </si>
  <si>
    <t>3580400317-75</t>
  </si>
  <si>
    <t>Súbor prepojovacích káblov</t>
  </si>
  <si>
    <t>210800146_1</t>
  </si>
  <si>
    <t>Montáž elektroinštalačnej lišty</t>
  </si>
  <si>
    <t>3410300898_1</t>
  </si>
  <si>
    <t>Lišta hranatá 20X20</t>
  </si>
  <si>
    <t>P</t>
  </si>
  <si>
    <t>Poznámka k položke:_x000D_
Balenie: 2/48/960 m</t>
  </si>
  <si>
    <t>210800187P2</t>
  </si>
  <si>
    <t>Kábel medený uložený v trubke alebo v lište H05VV-F / CYKY 3x2,5</t>
  </si>
  <si>
    <t>341310011600.S1</t>
  </si>
  <si>
    <t>Kábel medený flexibilný H05VV-F 3x2,5 mm2</t>
  </si>
  <si>
    <t>210802325P.S</t>
  </si>
  <si>
    <t>Kábel medený uložený voľne H05VV-F 3Jx4</t>
  </si>
  <si>
    <t>34131001170P.S</t>
  </si>
  <si>
    <t>Vodič medený flexibilný H05VV-F 3Jx4 mm2</t>
  </si>
  <si>
    <t>210802325P.S5</t>
  </si>
  <si>
    <t>Kábel medený uložený voľne H05VV-F 5Jx4</t>
  </si>
  <si>
    <t>34131001170P.S5</t>
  </si>
  <si>
    <t>Vodič medený flexibilný H05VV-F 5Jx4 mm2</t>
  </si>
  <si>
    <t>210800613</t>
  </si>
  <si>
    <t>Vodič medený uložený voľne H07V-K (CYA)  450/750 V 6</t>
  </si>
  <si>
    <t>3410350554</t>
  </si>
  <si>
    <t>H07V-K 6    Flexibilný kábel harmonizovaný</t>
  </si>
  <si>
    <t xml:space="preserve">m </t>
  </si>
  <si>
    <t>Poznámka k položke:_x000D_
Ekvivalent CYA</t>
  </si>
  <si>
    <t>210800614</t>
  </si>
  <si>
    <t>Vodič medený uložený voľne H07V-K (CYA)  450/750 V 10</t>
  </si>
  <si>
    <t>3410350555</t>
  </si>
  <si>
    <t>H07V-K 10    Flexibilný kábel harmonizovaný</t>
  </si>
  <si>
    <t>210800612</t>
  </si>
  <si>
    <t>Vodič medený uložený voľne H07V-K (CYA)  450/750 V 4</t>
  </si>
  <si>
    <t>3410350553</t>
  </si>
  <si>
    <t>H07V-K 4    Flexibilný kábel harmonizovaný</t>
  </si>
  <si>
    <t>00120000P</t>
  </si>
  <si>
    <t>Zaškolenie obsluh. personálu, vyplnenie protokolu</t>
  </si>
  <si>
    <t>2200400399-1</t>
  </si>
  <si>
    <t>Revízia UTZ E2 a E7, podľa platných prácnych predpisov a vyhlášok</t>
  </si>
  <si>
    <t>210111201P</t>
  </si>
  <si>
    <t>Dvojzásuvka RJ45 cat. 6e, vrátane zapojenia</t>
  </si>
  <si>
    <t>3450363510-1</t>
  </si>
  <si>
    <t>Zásuvka datová 2xRJ45/CAT.6e</t>
  </si>
  <si>
    <t>220040739P5</t>
  </si>
  <si>
    <t>Pripojenie k dátovej infraštruktúre, vrátane konfigurácie - komplet</t>
  </si>
  <si>
    <t>220110911_1P</t>
  </si>
  <si>
    <t>Meranie a nastavenie linkového optického traktu GE/10GE (pre jeden smer)</t>
  </si>
  <si>
    <t>220110911_2</t>
  </si>
  <si>
    <t xml:space="preserve">Osadenie a montáž svorkovnice pre ochranné pospojovanie </t>
  </si>
  <si>
    <t>3410350187-32</t>
  </si>
  <si>
    <t>Svorkovnica pre ochranné pospájanie</t>
  </si>
  <si>
    <t xml:space="preserve">ks </t>
  </si>
  <si>
    <t>220500002_6P</t>
  </si>
  <si>
    <t>Montáž, konfigurácia a nastavenie (programovanie) sieťového smerovača</t>
  </si>
  <si>
    <t>484422846119_8P</t>
  </si>
  <si>
    <t>Sieťový smerovač - (ako ASR9001) vrátane kariet, modulov SFP/SFP+, licencií a vnútorného vybavenia</t>
  </si>
  <si>
    <t>484422846119-8P6</t>
  </si>
  <si>
    <t>Podpora pre sieťový smerovač (ako ASR 9001)</t>
  </si>
  <si>
    <t>484422846119_9P</t>
  </si>
  <si>
    <t>Sieťový smerovač - (ako ASR903) vrátane kariet, modulov SFP/SFP+, licencií a vnútorného vybavenia</t>
  </si>
  <si>
    <t>484422846119-8P7</t>
  </si>
  <si>
    <t>Podpora pre sieťový smerovač (ako ASR 903)</t>
  </si>
  <si>
    <t>220500002-5P</t>
  </si>
  <si>
    <t>Montáž, konfigurácia a nastavenie (programovanie) sieťového prepínača</t>
  </si>
  <si>
    <t>484422846159-7P2</t>
  </si>
  <si>
    <t>Sieťový prepínač (ako C9300L-48P-4G-A), 24 portový, vrátane modulov SFP a licencií</t>
  </si>
  <si>
    <t>484422846119-8P2</t>
  </si>
  <si>
    <t>Podpora pre sieťový prepínač - 1U (48port) - (ako C9300L-48P-4G-A)</t>
  </si>
  <si>
    <t>484422846119-10P</t>
  </si>
  <si>
    <t>Sieťový prepínač (ako C9500-16X), 16 portový, vrátane modulov SFP/SFP+ a licencií</t>
  </si>
  <si>
    <t>484422846119-8P5</t>
  </si>
  <si>
    <t>Podpora pre sieťový prepínač - (16port) - (ako C9500-16X)</t>
  </si>
  <si>
    <t>484422846119-8P</t>
  </si>
  <si>
    <t>Sieťový prepínač (ako C9200CX-12P-2X2G-A) 12 portový, vrátane modulu SFP a licencií</t>
  </si>
  <si>
    <t>484422846119-8P8</t>
  </si>
  <si>
    <t>Podpora pre sieťový prepínač - 1U (12port) - (ako  C9200CX-12P-2X2G-A)</t>
  </si>
  <si>
    <t>220500002P</t>
  </si>
  <si>
    <t>Montáž distribučnej skrine, príslušenstva a zariadení</t>
  </si>
  <si>
    <t>3570316400P_22</t>
  </si>
  <si>
    <t>Skriňa RACK 19" 800x600, sklenené predné dvere, perforovaná, 45U</t>
  </si>
  <si>
    <t>5623121004P</t>
  </si>
  <si>
    <t>Ventilačná jednotka</t>
  </si>
  <si>
    <t>220500002P1</t>
  </si>
  <si>
    <t>Montáž a zapojenie UPS</t>
  </si>
  <si>
    <t>35704136033_P1</t>
  </si>
  <si>
    <t>Zdroj nepretržitého napájania 5,0kVA - typ rack/tower, (UPS)</t>
  </si>
  <si>
    <t>35704136033_P2</t>
  </si>
  <si>
    <t>Zdroj nepretržitého napájania 1,5kVA UPS - typ rack</t>
  </si>
  <si>
    <t>35704136033_P3</t>
  </si>
  <si>
    <t>Zdroj nepretržitého napájania 3,0kVA - typ rack</t>
  </si>
  <si>
    <t>35704136033_P4</t>
  </si>
  <si>
    <t>Prídavný battery box pre UPS - typ rack</t>
  </si>
  <si>
    <t>220500089-0P</t>
  </si>
  <si>
    <t>Montáž telefónneho prístroja</t>
  </si>
  <si>
    <t>48442284659-0P</t>
  </si>
  <si>
    <t>Telefónny prístroj IP</t>
  </si>
  <si>
    <t>220512014_2</t>
  </si>
  <si>
    <t>Montáž distribučnej lišty</t>
  </si>
  <si>
    <t>3570413607_4P1</t>
  </si>
  <si>
    <t>Distribučná lišta 8x 230V, vrátane príslušenstva</t>
  </si>
  <si>
    <t>3570413607_4P2</t>
  </si>
  <si>
    <t>Distribučná lišta 6x230V, vrátane príslušenstva</t>
  </si>
  <si>
    <t>3570413607_4P3</t>
  </si>
  <si>
    <t>Distribučná lišta DL1U 3z1ch, vrátane príslušenstva</t>
  </si>
  <si>
    <t>220500002P_1</t>
  </si>
  <si>
    <t>Montáž a zapojenie optického dátového kábla</t>
  </si>
  <si>
    <t>3580400317-15P</t>
  </si>
  <si>
    <t>Opt. patchcord SM DUPLEX LC/PC - E2000/APC - 12m</t>
  </si>
  <si>
    <t>3580400317-16P</t>
  </si>
  <si>
    <t>Opt. patchcord SM DUPLEX LC/PC - E2000/APC - 14m</t>
  </si>
  <si>
    <t>3580400317-17P</t>
  </si>
  <si>
    <t>Opt. patchcord SM DUPLEX LC/PC - E2000/APC - 2m</t>
  </si>
  <si>
    <t>3580400317-18P</t>
  </si>
  <si>
    <t>Opt. patchcord SM DUPLEX LC/PC - E2000/APC - 8m</t>
  </si>
  <si>
    <t>3580400317-19P</t>
  </si>
  <si>
    <t>Opt. patchcord SM DUPLEX LC/PC - E2000/APC - 10m</t>
  </si>
  <si>
    <t>3580400317-20P</t>
  </si>
  <si>
    <t>Opt. patchcord MM DUPLEX LC/PC - LC/PC - 10m</t>
  </si>
  <si>
    <t>3580400317-21P</t>
  </si>
  <si>
    <t>Opt. patchcord MM DUPLEX LC/PC - LC/PC - 1m</t>
  </si>
  <si>
    <t>220500002P_1P1</t>
  </si>
  <si>
    <t>Montáž a zapojenie DAC kábla</t>
  </si>
  <si>
    <t>3580400317-22P</t>
  </si>
  <si>
    <t>DAC kábel SFP-H10GB-CU2M - 2m</t>
  </si>
  <si>
    <t>3580400317-23P</t>
  </si>
  <si>
    <t>DAC kábel SFP-H10GB-CU1M - 1m</t>
  </si>
  <si>
    <t>22051201P</t>
  </si>
  <si>
    <t>Inštalácia organizéra káblov v skrine RACK</t>
  </si>
  <si>
    <t>3582010204-2</t>
  </si>
  <si>
    <t>Organizér káblov 19", 1U</t>
  </si>
  <si>
    <t>220512040P1</t>
  </si>
  <si>
    <t>Montáž police do rozvadzača</t>
  </si>
  <si>
    <t>3582010622P1</t>
  </si>
  <si>
    <t xml:space="preserve">Polica 19", (spevnená pre BAT), nosnosť do 100 kg </t>
  </si>
  <si>
    <t>220512106P5</t>
  </si>
  <si>
    <t xml:space="preserve">Montáž patch panelu, 12xRJ45   </t>
  </si>
  <si>
    <t>3582010231P5</t>
  </si>
  <si>
    <t>Počítačová sieť a príslušenstvo Patch panel systému 12xRJ45/s, Cat.6a, 1U</t>
  </si>
  <si>
    <t>220512124P1</t>
  </si>
  <si>
    <t xml:space="preserve">Montáž patch kábla FTP, Cat.5, 5E, 6 - do 3m </t>
  </si>
  <si>
    <t>3582010342P1</t>
  </si>
  <si>
    <t>Patch kábel FTP, Cat.6 -1 m-počítačová sieť a príslušenstvo</t>
  </si>
  <si>
    <t>210111201P1</t>
  </si>
  <si>
    <t>Montáž keystone RJ45 cat. 6e, vrátane zapojenia</t>
  </si>
  <si>
    <t>3582010342P7</t>
  </si>
  <si>
    <t>Keystone na DIN lištu 1xRJ45, Cat.6a</t>
  </si>
  <si>
    <t>220512014_3P</t>
  </si>
  <si>
    <t>Montáž a pripojenie zálohovaného zdroja 48V do nadstavbového systému</t>
  </si>
  <si>
    <t>3570413607_3.1P</t>
  </si>
  <si>
    <t>Zálohovaný zdroj 48V komplet - 1 vetva (distribučné lišty, poistkový odpínač, Cell ID 300 + usmerňovače 3+1)</t>
  </si>
  <si>
    <t>56231210043P1</t>
  </si>
  <si>
    <t xml:space="preserve">Batéria 12V, 180Ah, životnosť 12 rokov </t>
  </si>
  <si>
    <t>3570413602P2</t>
  </si>
  <si>
    <t>Invertor 48V/230V</t>
  </si>
  <si>
    <t xml:space="preserve"> PS 05-22-03.2 ŽST SPIŠSKÁ NOVÁ VES, prenosový systém - T2 SDH</t>
  </si>
  <si>
    <t>744 21.18</t>
  </si>
  <si>
    <t>Vodiče, šnúry a káble medené</t>
  </si>
  <si>
    <t>756 89.16</t>
  </si>
  <si>
    <t>Prepojovací kábel FTP RJ45/RJ45 - 1m</t>
  </si>
  <si>
    <t>755 49.8.2</t>
  </si>
  <si>
    <t>Stojan pre zariadenia 45U (800x800mm)</t>
  </si>
  <si>
    <t>752 29.24</t>
  </si>
  <si>
    <t>Optický patch cord</t>
  </si>
  <si>
    <t>757 49.1.11</t>
  </si>
  <si>
    <t>Nastavenie prenosovej cesty</t>
  </si>
  <si>
    <t>756 89.15</t>
  </si>
  <si>
    <t>Prepojovací kábel FTP RJ45/RJ45 - 10m</t>
  </si>
  <si>
    <t>757 8.18</t>
  </si>
  <si>
    <t>Napájací zdroj 12V-48V=, zálohovaný</t>
  </si>
  <si>
    <t>757 49.1.17</t>
  </si>
  <si>
    <t>Zariadenie prenosovej techniky (trakt 2 - pre GSM-R)</t>
  </si>
  <si>
    <t>758 88.40.3</t>
  </si>
  <si>
    <t>Pripojenie prístupového uzla prenosového systému do  pracoviska pre administráciu a dohľad</t>
  </si>
  <si>
    <t>756 81.15.3</t>
  </si>
  <si>
    <t>Doplnenie kábelového rozvodu ukončením</t>
  </si>
  <si>
    <t>758 88.40.2</t>
  </si>
  <si>
    <t>Sieťové pripojenie technológií</t>
  </si>
  <si>
    <t>743 06.03.1</t>
  </si>
  <si>
    <t>Kábel CYKY do 3x2,5 mm2</t>
  </si>
  <si>
    <t>743 06.44.1</t>
  </si>
  <si>
    <t>Kábel CYKY do 5x4 mm2, voľne uložený</t>
  </si>
  <si>
    <t>PS 05-22-03.3 ŽST Markušovce, prenosový systém MPLS</t>
  </si>
  <si>
    <t>757 8.5.2</t>
  </si>
  <si>
    <t>Zdroj nepretržitého napájania 3 kVA - typ rack/tower</t>
  </si>
  <si>
    <t>757 49.1.91</t>
  </si>
  <si>
    <t>Prenosové zariadenie - SWITCH 24 portov</t>
  </si>
  <si>
    <t>757 49.1.93</t>
  </si>
  <si>
    <t>Agregačný router - MPLS, 8xE1</t>
  </si>
  <si>
    <t>756 89.14</t>
  </si>
  <si>
    <t>Kábel FTPZ 4x2x0,5</t>
  </si>
  <si>
    <t>742 11.3.21</t>
  </si>
  <si>
    <t>Rozvádzače, rozvodné skrine, dosky</t>
  </si>
  <si>
    <t>759 27</t>
  </si>
  <si>
    <t>Uzemnenie kábelového rozvodu - MK</t>
  </si>
  <si>
    <t>743 13.7</t>
  </si>
  <si>
    <t>Elektroinštalačná rúrka, kábelový žľab (PVC)</t>
  </si>
  <si>
    <t>749 02.02</t>
  </si>
  <si>
    <t>Skúšky a revízie</t>
  </si>
  <si>
    <t>758 88.22</t>
  </si>
  <si>
    <t>Doplnenie kábelového rozvodu zásuvkami LAN (1xRJ45)</t>
  </si>
  <si>
    <t>PS 05-22-05 ŽST SPIŠSKÁ NOVÁ VES, miestna kábelizácia</t>
  </si>
  <si>
    <t>752 41.3</t>
  </si>
  <si>
    <t>Kábel TCEPKPFLEZE 3XN 0,8</t>
  </si>
  <si>
    <t>752 41.4</t>
  </si>
  <si>
    <t>Kábel TCEPKPFLEZE 5XN 0,8</t>
  </si>
  <si>
    <t>752 41.41.1</t>
  </si>
  <si>
    <t>Kábel TCEPKPFLEZE 10XN 0,8</t>
  </si>
  <si>
    <t>752 41.41.3</t>
  </si>
  <si>
    <t>Kábel TCEPKPFLEZE 20XN 0,8</t>
  </si>
  <si>
    <t>752 41.42.3</t>
  </si>
  <si>
    <t>Kábel TCEKEY 20XN 0,8</t>
  </si>
  <si>
    <t>752 41.41.4</t>
  </si>
  <si>
    <t>Kábel TCEPKPFLEZE 35XN 0,8</t>
  </si>
  <si>
    <t>752 41.41.5</t>
  </si>
  <si>
    <t>Kábel TCEPKPFLEZE 50XN 0,8</t>
  </si>
  <si>
    <t>752 41.42.5</t>
  </si>
  <si>
    <t>Kábel TCEPKPFLEY 50XN 0,8</t>
  </si>
  <si>
    <t>752 41.41.6</t>
  </si>
  <si>
    <t>Kábel TCEPKPFLEZE 100XN 0,8</t>
  </si>
  <si>
    <t>756 70</t>
  </si>
  <si>
    <t>Prepojenie - prenos po metalickom spojení</t>
  </si>
  <si>
    <t>756 81.15.4</t>
  </si>
  <si>
    <t>Doplnenie kábelového rozvodu ukončením na pásikoch</t>
  </si>
  <si>
    <t>756 81.17</t>
  </si>
  <si>
    <t>756 81.3</t>
  </si>
  <si>
    <t>Ukončenie kábelového rozvodu - svorkovnica do 20 žíl (D 0,8mm)</t>
  </si>
  <si>
    <t>752 87.55</t>
  </si>
  <si>
    <t>Deliaca spojka - kábel TCEKPFLEY (TCEPKPFLE, TCEKEY, TCEKE) 15XN0,8 - 20XN0,8</t>
  </si>
  <si>
    <t>755 49.2.3</t>
  </si>
  <si>
    <t>Nástenný optický box, vrátane príslušenstva</t>
  </si>
  <si>
    <t>752 89.80</t>
  </si>
  <si>
    <t>Optický rozvádzač pre ukončenie 12 vlákien - zapojenie  12 vl.</t>
  </si>
  <si>
    <t>752 89.88</t>
  </si>
  <si>
    <t>Záverečné meranie na kábli 24-vlákien</t>
  </si>
  <si>
    <t>752 29.10</t>
  </si>
  <si>
    <t>Optický kábel 24-vláknový</t>
  </si>
  <si>
    <t>752 89.84</t>
  </si>
  <si>
    <t>Záverečné meranie na kábli 4-vlákien</t>
  </si>
  <si>
    <t>752 29.20</t>
  </si>
  <si>
    <t>Optický kábel 4-vláknový</t>
  </si>
  <si>
    <t>755 19.21</t>
  </si>
  <si>
    <t>Zatiahnutie optorúr</t>
  </si>
  <si>
    <t>755 19.3</t>
  </si>
  <si>
    <t>Spojka pre optorúru</t>
  </si>
  <si>
    <t>755 49.2</t>
  </si>
  <si>
    <t>Skriňa pre 100 párov</t>
  </si>
  <si>
    <t>755 49.8</t>
  </si>
  <si>
    <t>Stojan pre zariadenia 42U</t>
  </si>
  <si>
    <t>743 13.2</t>
  </si>
  <si>
    <t>Rúrky oceľové, plastové</t>
  </si>
  <si>
    <t>D4</t>
  </si>
  <si>
    <t>113 10.31</t>
  </si>
  <si>
    <t>Odstránenie podkladu alebo krytu z betónu prostého, hr. vrstvy do 150mm</t>
  </si>
  <si>
    <t>132 20.12</t>
  </si>
  <si>
    <t>132 30.29.1</t>
  </si>
  <si>
    <t>Hĺbenie káblovej ryhy 50cm širokej, 150cm hlbokej</t>
  </si>
  <si>
    <t>132 32.12</t>
  </si>
  <si>
    <t>Výkop pre káblovú spojku nad 10 kV</t>
  </si>
  <si>
    <t>132 33.11</t>
  </si>
  <si>
    <t>Káblový žľab betónový, výška 140mm, šírka 170mm, dĺžka 1000mm</t>
  </si>
  <si>
    <t>PS 05-22-06 ŽST SPIŠSKÁ NOVÁ VES, oznamovacie zariadenie</t>
  </si>
  <si>
    <t>210271003</t>
  </si>
  <si>
    <t>Obojstranné protipožiarne utesnenie priechodky, vrátane materiálu</t>
  </si>
  <si>
    <t>971042131P.1</t>
  </si>
  <si>
    <t>Vybúranie otvoru v priečkach a stenách</t>
  </si>
  <si>
    <t>971042131P1</t>
  </si>
  <si>
    <t>Vyfrezovanie drážky v stenách a priečkach</t>
  </si>
  <si>
    <t>Rúrka ohybná elektroinštalačná  uložená pevne , typ FXP 25</t>
  </si>
  <si>
    <t>3412611003,00000</t>
  </si>
  <si>
    <t>3580400317-55P</t>
  </si>
  <si>
    <t>Podružný inštalačný materiál - komplet</t>
  </si>
  <si>
    <t>341110000100.S</t>
  </si>
  <si>
    <t>Kábel medený CYKY-O 2x1,5 mm2</t>
  </si>
  <si>
    <t>210800140.S</t>
  </si>
  <si>
    <t>Kábel medený uložený pevne CYKY 450/750 V 2x1,5</t>
  </si>
  <si>
    <t>210800180.S</t>
  </si>
  <si>
    <t>Kábel medený uložený v rúrke CYKY 450/750 V 2x1,5</t>
  </si>
  <si>
    <t>341110000900.P</t>
  </si>
  <si>
    <t>Kábel medený CYKY-J 3x1,5 mm2</t>
  </si>
  <si>
    <t>210800146.S</t>
  </si>
  <si>
    <t>Kábel medený uložený pevne CYKY 450/750 V 3x1,5</t>
  </si>
  <si>
    <t>210800613.S</t>
  </si>
  <si>
    <t>341310009100.S</t>
  </si>
  <si>
    <t>Vodič medený flexibilný H07V-K 6 mm2</t>
  </si>
  <si>
    <t>210010321P</t>
  </si>
  <si>
    <t>Krabica elektroinštalačná, odbočná s viečkom, svorkovnicou vrátane zapojenia, kruhová</t>
  </si>
  <si>
    <t>3450900401P</t>
  </si>
  <si>
    <t xml:space="preserve">Elektroinštalačná krabica pod omietku s viečkom a svorkovnicou </t>
  </si>
  <si>
    <t>210220020</t>
  </si>
  <si>
    <t>Uzemňovacie vedenie v zemi FeZn</t>
  </si>
  <si>
    <t>3544223850</t>
  </si>
  <si>
    <t>Územňovacia pásovina   ocelová žiarovo zinkovaná  označenie   30 x 4 mm</t>
  </si>
  <si>
    <t>3544224150</t>
  </si>
  <si>
    <t>Územňovací vodič ocelový žiarovo zinkovaný - označenie O 10</t>
  </si>
  <si>
    <t>210220245</t>
  </si>
  <si>
    <t>Svorka FeZn pripojovacia SP</t>
  </si>
  <si>
    <t>3544219850</t>
  </si>
  <si>
    <t>Svorka  pripojovacia  ocelová žiarovo zinkovaná  označenie  SP 1</t>
  </si>
  <si>
    <t>210220253</t>
  </si>
  <si>
    <t>Svorka FeZn uzemňovacia SR03</t>
  </si>
  <si>
    <t>3544221300</t>
  </si>
  <si>
    <t>Svorka  odbočná spojovacia  ocelová žiarovo zinkovaná  označenie  SR 03 A</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</si>
  <si>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</si>
  <si>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</si>
  <si>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</si>
  <si>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460080002</t>
  </si>
  <si>
    <t>Obetónivanie zemniaceho pásika</t>
  </si>
  <si>
    <t>585200080</t>
  </si>
  <si>
    <t>Beton</t>
  </si>
  <si>
    <t>220110926</t>
  </si>
  <si>
    <t>Úplná montáž telefónneho objektu na betónový základ</t>
  </si>
  <si>
    <t>99900002401-1</t>
  </si>
  <si>
    <t>Vonkajší telefónny objekt na betónový podstavec, externé napájanie</t>
  </si>
  <si>
    <t>592612100P</t>
  </si>
  <si>
    <t>Betónový stĺpik pre VTO</t>
  </si>
  <si>
    <t>210251313.S</t>
  </si>
  <si>
    <t>Ukoľajnenie individuálne - Montáž ukoľajnenia oznamovacieho a zabezpečovacieho zariadenia vodičom FeZn 10 mm na koľajnicu s prierazkou na koľ. pás - 1 ukoľ. vodič</t>
  </si>
  <si>
    <t>369230115460.P</t>
  </si>
  <si>
    <t>Ukoľajnenie s opakovateľnou prierazkou - 1 ukoľ. vodič</t>
  </si>
  <si>
    <t>220300961P</t>
  </si>
  <si>
    <t>Svorka radová  do 1,5mm2 , montáž bez nosnej konštrukcie</t>
  </si>
  <si>
    <t>3450659300P</t>
  </si>
  <si>
    <t>Radová svorka pre 2 vodiče ako napr. WAGO - 2001-1200</t>
  </si>
  <si>
    <t>220320025P</t>
  </si>
  <si>
    <t>Montáž hlavných hodín, montáž hodín,pripojenie prívodov, preskúšanie a úprava času</t>
  </si>
  <si>
    <t>3847000001P</t>
  </si>
  <si>
    <t>Ústredňa jednotného času, 4x podružná linka, RS232, RS485, aktívne_x000D_
 zálohovanie, vstup pre DCF/GPS prijímac, prevedenie do 19' racku</t>
  </si>
  <si>
    <t>220320026P</t>
  </si>
  <si>
    <t xml:space="preserve">Montáž prijímača časových značiek, pripevnenie na držiak, pripojenie prívodov, preskúšanie a úprava </t>
  </si>
  <si>
    <t>3847000002P</t>
  </si>
  <si>
    <t>Družicový prijímac signálu GPS, 10m kábel, hríbovitý tvar</t>
  </si>
  <si>
    <t>220320031.S-P</t>
  </si>
  <si>
    <t>Demontáž jednotného času, vrátane hodín a kabeláže</t>
  </si>
  <si>
    <t>220320031P</t>
  </si>
  <si>
    <t>Montáž podružných jednostranných hodín, montáž,pripojenie prívodov, preskúš.a nastavenie</t>
  </si>
  <si>
    <t>3847000003P</t>
  </si>
  <si>
    <t>Analógové podružné hodiny interiérové, jednostranné, 30 cm, vrátane konzoly</t>
  </si>
  <si>
    <t>220320033.P</t>
  </si>
  <si>
    <t>Montáž podružných digitálnych dvojstranných hodín, montáž,pripojenie prívodov, preskúš.a nastavenie</t>
  </si>
  <si>
    <t>3847000004P</t>
  </si>
  <si>
    <t>Digitálne hodíny interiérové, dvojstranné, vrátane konzoly stropnej</t>
  </si>
  <si>
    <t>220512122.P</t>
  </si>
  <si>
    <t>Montáž patch kábla FTP, Cat.5, 5E, 6 - do 3m</t>
  </si>
  <si>
    <t>383150014600.P</t>
  </si>
  <si>
    <t>Patch kábel FTP, Cat.6A, 2 m</t>
  </si>
  <si>
    <t>220512123.P</t>
  </si>
  <si>
    <t>Montáž patch kábla FTP, Cat.5, 5E, 6</t>
  </si>
  <si>
    <t>383150017100.1P</t>
  </si>
  <si>
    <t>Patch kábel FTP, Cat.6A, 5 m</t>
  </si>
  <si>
    <t>384490000200.P1</t>
  </si>
  <si>
    <t>Inštalácia softvéru klienta nadstavbového systému (softvér C4)</t>
  </si>
  <si>
    <t>384490000200.P2</t>
  </si>
  <si>
    <t>Konfigurácia a nastavenie klienta nadstavbového systému</t>
  </si>
  <si>
    <t>384490000200.P</t>
  </si>
  <si>
    <t>Klient nadstavbového systému, PC, HD Monitor, softvér C4, príslušenstvo</t>
  </si>
  <si>
    <t>Revízia UTZ, podľa platných prácnych predpisov a vyhlášok</t>
  </si>
  <si>
    <t>460070204-1</t>
  </si>
  <si>
    <t>Jama pre vonkajší telefónny objekt, zásyp a zhutnenie,v zemine triedy 4</t>
  </si>
  <si>
    <t>HZS000124</t>
  </si>
  <si>
    <t>Zaškolenie obsluhy, údržby</t>
  </si>
  <si>
    <t>PS 05-22-07 ŽST SPIŠSKÁ NOVÁ VES, dispozičný zapojovač</t>
  </si>
  <si>
    <t>757 45.1</t>
  </si>
  <si>
    <t>Translátor (1900:3600, 600:600, 2Mbps, ...)</t>
  </si>
  <si>
    <t>757 52</t>
  </si>
  <si>
    <t>Modul diaľkového ovládania spojovacích systémov - slave (2xE1)</t>
  </si>
  <si>
    <t>757 54</t>
  </si>
  <si>
    <t>Programové vybavenie pracoviska dohľadu multiplexerov</t>
  </si>
  <si>
    <t>757 51.1.1</t>
  </si>
  <si>
    <t>Dispozičný zapojovač do 96 liniek</t>
  </si>
  <si>
    <t>757 51.1</t>
  </si>
  <si>
    <t>Dispozičný zapojovač do 48 liniek</t>
  </si>
  <si>
    <t>757 50.7</t>
  </si>
  <si>
    <t>Ovládací pult zapojovača - dotyková obrazovka PC</t>
  </si>
  <si>
    <t>757 52.2.16</t>
  </si>
  <si>
    <t>Multiplexor pre pripojenie do siete GSM-R (Brimux)</t>
  </si>
  <si>
    <t>757 52.2.5</t>
  </si>
  <si>
    <t>Zálohový zdroj , 19"RACK, 24V/17Ah</t>
  </si>
  <si>
    <t>757 53</t>
  </si>
  <si>
    <t>Záznamové zariadenie</t>
  </si>
  <si>
    <t>757 51.4</t>
  </si>
  <si>
    <t>Demontáž zapojovača</t>
  </si>
  <si>
    <t>757 51.3.1</t>
  </si>
  <si>
    <t>Demontáž - náhradný zapojovač</t>
  </si>
  <si>
    <t>757 28</t>
  </si>
  <si>
    <t>Demontáž- úprava liniek zapojovača</t>
  </si>
  <si>
    <t>757 30.1</t>
  </si>
  <si>
    <t>Úpravy na jestvujúcich rozvodoch</t>
  </si>
  <si>
    <t>757 47</t>
  </si>
  <si>
    <t>Demontáž - elektrodispečerské zariadenie</t>
  </si>
  <si>
    <t>757 49.20.3.1</t>
  </si>
  <si>
    <t>Dispečerské zariadenie pre ovládanie rádiostaníc s miestnou obsluhou</t>
  </si>
  <si>
    <t>757 52.2.10</t>
  </si>
  <si>
    <t>Programové vybavenie - zapojovač</t>
  </si>
  <si>
    <t>757 52.2.11</t>
  </si>
  <si>
    <t>Programové vybavenie - terminál GSM-R</t>
  </si>
  <si>
    <t>757 52.2.12</t>
  </si>
  <si>
    <t>Programové vybavenie - pre záznam hovorov</t>
  </si>
  <si>
    <t>757 49.1.94</t>
  </si>
  <si>
    <t>Prenosové zariadenie - preagregačný SWITCH 16 portov</t>
  </si>
  <si>
    <t>PS 05-22-08 ŽST SPIŠSKÁ NOVÁ VES, rozhlas pre informovanie cestujúcich</t>
  </si>
  <si>
    <t>757 34.3.1</t>
  </si>
  <si>
    <t>Demontáž - rozhlasová ústredňa do výkonu 500W</t>
  </si>
  <si>
    <t>757 31.1.1</t>
  </si>
  <si>
    <t>Demontáž - reproduktor do vonkajších priestorov</t>
  </si>
  <si>
    <t>757 31.2.1</t>
  </si>
  <si>
    <t>Demontáž - reproduktor do vnútorných priestorov</t>
  </si>
  <si>
    <t>757 39.1</t>
  </si>
  <si>
    <t>Demontáž rozhlasu</t>
  </si>
  <si>
    <t>757 39.2</t>
  </si>
  <si>
    <t>Demontáž - hovorová súprava</t>
  </si>
  <si>
    <t>757 29</t>
  </si>
  <si>
    <t>Demontáž- úprava rozhlasového zariadenia</t>
  </si>
  <si>
    <t>757 31.1</t>
  </si>
  <si>
    <t>Reproduktor do vonkajších priestorov</t>
  </si>
  <si>
    <t>757 31.2</t>
  </si>
  <si>
    <t>Reproduktor do vnútorných priestorov</t>
  </si>
  <si>
    <t>757 31.4</t>
  </si>
  <si>
    <t>Regulátor hlasitosti</t>
  </si>
  <si>
    <t>757 34.2</t>
  </si>
  <si>
    <t>Rozhlasová ústredňa do výkonu 1600W</t>
  </si>
  <si>
    <t>757 39</t>
  </si>
  <si>
    <t>Akustické merania a nastavenia - do 50 reproduktorov</t>
  </si>
  <si>
    <t>757 8.4.3</t>
  </si>
  <si>
    <t>Napájací záložný zdroj príkon 1000VA - typ rack</t>
  </si>
  <si>
    <t>751 31</t>
  </si>
  <si>
    <t>Oceľový stožiar - rúrkový</t>
  </si>
  <si>
    <t>752 11.18</t>
  </si>
  <si>
    <t>Pokládka - kábel  CYKY O 2x1,5</t>
  </si>
  <si>
    <t>752 11.24</t>
  </si>
  <si>
    <t>Pokládka - kábel  CYKY O 5x1,5</t>
  </si>
  <si>
    <t>756 89.7</t>
  </si>
  <si>
    <t>Kábel FTP 4x2x0,5</t>
  </si>
  <si>
    <t>747 03.06</t>
  </si>
  <si>
    <t>Zvodič prepätia nn</t>
  </si>
  <si>
    <t>745 05.02</t>
  </si>
  <si>
    <t>Vedenie uzemňovacie, voľne uložené</t>
  </si>
  <si>
    <t>132 30.30</t>
  </si>
  <si>
    <t>Hĺbenie káblovej ryhy 55cm širokej, 80cm hlbokej</t>
  </si>
  <si>
    <t>132 33.12.1</t>
  </si>
  <si>
    <t>Káblový žľab betónový, výška 215mm, šírka 280mm, dĺžka 1000mm, s oddeľovacou prepážkou</t>
  </si>
  <si>
    <t>132 31.43</t>
  </si>
  <si>
    <t>Jama pre rozhlasový stožiar</t>
  </si>
  <si>
    <t>PS 05-22-09 ŽST SPIŠSKÁ NOVÁ VES, informačné zariadenie</t>
  </si>
  <si>
    <t>757 12</t>
  </si>
  <si>
    <t>Demontáž informačného systému - riadiaca časť</t>
  </si>
  <si>
    <t>757 12.1</t>
  </si>
  <si>
    <t>Demontáž informačného systému - informačná tabuľa</t>
  </si>
  <si>
    <t>757 11.7.1</t>
  </si>
  <si>
    <t>Nástupištná obojstranná informačná tabuľa  3- riadky</t>
  </si>
  <si>
    <t>757 11.12</t>
  </si>
  <si>
    <t>Podchodová tabuľa  4- riadky- jednostranná</t>
  </si>
  <si>
    <t>757 11.6.1</t>
  </si>
  <si>
    <t>Odchodová informačná tabuľa 5 - riadková</t>
  </si>
  <si>
    <t>757 11.4</t>
  </si>
  <si>
    <t>Komunikačný modul - prevedenie rack</t>
  </si>
  <si>
    <t>757 11.2.1</t>
  </si>
  <si>
    <t>Riadiaca jednotka - diaľkové ovládanie - vyhotovenie rack</t>
  </si>
  <si>
    <t>757 13</t>
  </si>
  <si>
    <t>Servisný notebook</t>
  </si>
  <si>
    <t>757 11.16</t>
  </si>
  <si>
    <t>Informačný systém  - program pre diaľkovú komunikáciu dispečerské centrum</t>
  </si>
  <si>
    <t>757 11.19</t>
  </si>
  <si>
    <t>Skúšky a revízie, nastavenie</t>
  </si>
  <si>
    <t>757 11.5</t>
  </si>
  <si>
    <t>Programovanie a nastavenie systému</t>
  </si>
  <si>
    <t>757 13.1</t>
  </si>
  <si>
    <t>Monitor s prepínačom</t>
  </si>
  <si>
    <t>751 31.1</t>
  </si>
  <si>
    <t>Atypický oceľový stožiar-trubkový</t>
  </si>
  <si>
    <t>757 8.5.5</t>
  </si>
  <si>
    <t>Zdroj nepretržitého napájania 2,2 kVA - typ rack/tower</t>
  </si>
  <si>
    <t>757 8.5.6</t>
  </si>
  <si>
    <t>Zdroj nepretržitého napájania 2,2 kVA, vrátane batérie - typ rack/tower</t>
  </si>
  <si>
    <t>757 66.1</t>
  </si>
  <si>
    <t>Opticko metalický prevodník Ethernet, vrátane npájacieho zdroja, SFP modulu a PO</t>
  </si>
  <si>
    <t>757 66.2</t>
  </si>
  <si>
    <t>Káblová skrinka 500x600x245 vrátane DIN lišty, WAGO svoriek a ODF patchpanelu</t>
  </si>
  <si>
    <t>757 66.2.1</t>
  </si>
  <si>
    <t>Šasi pre opticko metalický prevodník Ethernet, vrátane napájania</t>
  </si>
  <si>
    <t>757 49.1.100</t>
  </si>
  <si>
    <t>Prenosové zariadenie  - SWITCH 48 portov</t>
  </si>
  <si>
    <t>756 89.15.1</t>
  </si>
  <si>
    <t>Prepojovací kábel FTP RJ45/RJ45 - 20m</t>
  </si>
  <si>
    <t>756 89.16.1</t>
  </si>
  <si>
    <t>Prepojovací kábel FTP RJ45/RJ45 - 2m</t>
  </si>
  <si>
    <t>756 89.16.2</t>
  </si>
  <si>
    <t>Prepojovací kábel FTP RJ45/RJ45 - 5m</t>
  </si>
  <si>
    <t>743 41.14</t>
  </si>
  <si>
    <t>Krabice, svorkovnice pre dátový a napájací rozvod</t>
  </si>
  <si>
    <t>743 06.45.31</t>
  </si>
  <si>
    <t>Kábel nn do CYKY-J 3x4mm2, uložený voľne</t>
  </si>
  <si>
    <t>743 06.45.34</t>
  </si>
  <si>
    <t>Kábel nn do CYKY-J 3x2,5mm2, uložený voľne</t>
  </si>
  <si>
    <t>743 05.05.1</t>
  </si>
  <si>
    <t>Kábel 750V CYKY-O 2x4</t>
  </si>
  <si>
    <t>748 05.48</t>
  </si>
  <si>
    <t>Zásuvka 230V 16A</t>
  </si>
  <si>
    <t>132 31.51</t>
  </si>
  <si>
    <t>Jama pre informačný stožiar</t>
  </si>
  <si>
    <t>PS 05-22-10 ŽST SPIŠSKÁ NOVÁ VES, premiestnenie zariadení ŽT</t>
  </si>
  <si>
    <t>3410350187-1</t>
  </si>
  <si>
    <t>Drobný elektroinštalačný materiál, komplet</t>
  </si>
  <si>
    <t>Kábel medený H05VV-F / CYKY 3x2,5, montáž</t>
  </si>
  <si>
    <t>210800612.S</t>
  </si>
  <si>
    <t>341310009000.S</t>
  </si>
  <si>
    <t>Vodič medený flexibilný H07V-K 4 mm2</t>
  </si>
  <si>
    <t>210800643P2</t>
  </si>
  <si>
    <t>Vodič medený uložený v trubke alebo v lište H07V-K / CYA mm2, vrátane zapojenia kábla</t>
  </si>
  <si>
    <t>341310009101.S</t>
  </si>
  <si>
    <t>Vodič medený flexibilný H07V-K 6 mm2, vrátane zapojenia</t>
  </si>
  <si>
    <t>220110931_1</t>
  </si>
  <si>
    <t>3450363370_1</t>
  </si>
  <si>
    <t>Telefónny prístroj VoIP s podporou NOE</t>
  </si>
  <si>
    <t>3450363370_7</t>
  </si>
  <si>
    <t>Analógový telefón s CLIP a minimálne 2 riadkovým displejom (ako ALCATEL T76)</t>
  </si>
  <si>
    <t>3450363370_8</t>
  </si>
  <si>
    <t>Digitálny telefón integrovateľný do IPMGT (ako ALCATEL ALE-30h)</t>
  </si>
  <si>
    <t>220280417.S1</t>
  </si>
  <si>
    <t>Kábel SYKFY 100 x 2 x 0,5 mm uloženie a montáž.</t>
  </si>
  <si>
    <t>341240002900.S</t>
  </si>
  <si>
    <t>Káble medený telefónny SYKFY 100x2x0,5 mm2</t>
  </si>
  <si>
    <t>3570316400P_21</t>
  </si>
  <si>
    <t>Skriňa RACK 19" 800x800, sklenené predné dvere, perforovaná, 45U</t>
  </si>
  <si>
    <t>3570413607_5P</t>
  </si>
  <si>
    <t>Distribučná lišta 6x230V (6 zásuviek, 6 ističovi), vrátane príslušenstva</t>
  </si>
  <si>
    <t>220512040</t>
  </si>
  <si>
    <t xml:space="preserve">Montáž police do rozvadzača, so zadnými podperami   </t>
  </si>
  <si>
    <t>3582010622P</t>
  </si>
  <si>
    <t xml:space="preserve">Polica 19", 1U,(so zadnýmipodperami), nosnosť 50 kg </t>
  </si>
  <si>
    <t>2205120-1</t>
  </si>
  <si>
    <t>Montáž organizéra káblov</t>
  </si>
  <si>
    <t>220512107P.1</t>
  </si>
  <si>
    <t>Montáž patch panelu</t>
  </si>
  <si>
    <t>3582010342P9</t>
  </si>
  <si>
    <t>Patch panel ISDN 50x RJ45</t>
  </si>
  <si>
    <t>220520845.S</t>
  </si>
  <si>
    <t>IP Media Gateway, montáž, konfigurácia, oživenie a preskúšanie systému</t>
  </si>
  <si>
    <t>3582017352P</t>
  </si>
  <si>
    <t>IP media gateway - subracky, karty, príslušenstvo a licencie, komplet</t>
  </si>
  <si>
    <t>221521991_1</t>
  </si>
  <si>
    <t>Montáž stojana pre zárezové pásiky</t>
  </si>
  <si>
    <t>4053108925_1</t>
  </si>
  <si>
    <t>Stojan pre zárezové pásiky LSA profil do 19" distribučnej skrine</t>
  </si>
  <si>
    <t>22051212P</t>
  </si>
  <si>
    <t>Montáž patch kábla FTP, Cat.5, 5E, 6, 6E - 1m, 5 m, 7m, 10m, 15m</t>
  </si>
  <si>
    <t>3582010313P</t>
  </si>
  <si>
    <t>Počítačová sieť a príslušenstvo Patch kábel FTP, Cat.6a -10 m</t>
  </si>
  <si>
    <t>3582010314P</t>
  </si>
  <si>
    <t>Počítačová sieť a príslušenstvo Patch kábel FTP, Cat.5e -10 m</t>
  </si>
  <si>
    <t>3582010315P</t>
  </si>
  <si>
    <t>Počítačová sieť a príslušenstvo Patch kábel FTP, Cat.5e - 2 m</t>
  </si>
  <si>
    <t>220701312.S1</t>
  </si>
  <si>
    <t>Montáž modemu, zapojenie zariadenia, konfigurácia a funkčná skúška</t>
  </si>
  <si>
    <t>3450363370_2</t>
  </si>
  <si>
    <t>SHDSL Modem, vrátane napájacieho adaptéra</t>
  </si>
  <si>
    <t>2200400399-1.1</t>
  </si>
  <si>
    <t>341120041029P</t>
  </si>
  <si>
    <t>Demontáž hlasovej ústredne, vrátane technologickej skrine a poplatkov</t>
  </si>
  <si>
    <t>341120041031P</t>
  </si>
  <si>
    <t>Demontáž telefónneho prístroja, vrátane poplatkov</t>
  </si>
  <si>
    <t>341120041032P</t>
  </si>
  <si>
    <t>Demontáž modemu, vrátane poplatkov</t>
  </si>
  <si>
    <t>PS 05-22-11 ŽST SPIŠSKÁ NOVÁ VES, štruktúrovaná kabeláž v nových budovách</t>
  </si>
  <si>
    <t>756 89.7.1</t>
  </si>
  <si>
    <t>Kábel STP 4x2x0,5</t>
  </si>
  <si>
    <t>756 88.26</t>
  </si>
  <si>
    <t>Zásuvka dátová</t>
  </si>
  <si>
    <t>758 88.40</t>
  </si>
  <si>
    <t>Nastavenie siete LAN</t>
  </si>
  <si>
    <t>755 39.13</t>
  </si>
  <si>
    <t>Rošt kábelový š.220mmm - nerezový (dĺžka 2,5m -1ks)</t>
  </si>
  <si>
    <t xml:space="preserve"> PS 05-22-11.1 ŽST SPIŠSKÁ NOVÁ VES, štruktúrovaná kabeláž v nových budovách, budova ŽSSK CARGO</t>
  </si>
  <si>
    <t>PS 05-22-13 ŽST SPIŠSKÁ NOVÁ VES, provizórna úprava železničných káblov</t>
  </si>
  <si>
    <t>460200284.S</t>
  </si>
  <si>
    <t>Hĺbenie káblovej ryhy ručne 50 cm širokej a 100 cm hlbokej, v zemine triedy 4</t>
  </si>
  <si>
    <t>460560314.S</t>
  </si>
  <si>
    <t>Ručný zásyp nezap. káblovej ryhy bez zhutn. zeminy, 50 cm širokej, 130 cm hlbokej v zemine tr. 4</t>
  </si>
  <si>
    <t>220060302.S</t>
  </si>
  <si>
    <t>Príprava bubna, káblov,meranie,rezanie,odpancierova nie,úprava dvoch koncov káblov do 200 žíl</t>
  </si>
  <si>
    <t>220060319.S</t>
  </si>
  <si>
    <t>Premeranie izolačného stavu a kontinuity žíl kábla, úprava a uzavretia koncov-kábel telefónny 200 žíl</t>
  </si>
  <si>
    <t>220111431-1</t>
  </si>
  <si>
    <t>Premiestnenie - montáž zariadení a káblových vedení, naspojkovanie káblov</t>
  </si>
  <si>
    <t>220180203.S</t>
  </si>
  <si>
    <t>Zatiahnutie kábla do tvárnicovej trate vrátane prípravných a záverečných prác, od 4 do 6 kg/m</t>
  </si>
  <si>
    <t>341240015000.S</t>
  </si>
  <si>
    <t>Káble medený telefónny TCEPKPFLEZE 15xN0,8 mm2</t>
  </si>
  <si>
    <t>341240011600.S3</t>
  </si>
  <si>
    <t>Kábel medený telefónny TCEPKPFLEZE 50xNx0,8 mm</t>
  </si>
  <si>
    <t>341240011300.S2</t>
  </si>
  <si>
    <t>Kábel medený telefónnyTCEPKPFLEZE 20xNx0,8 mm</t>
  </si>
  <si>
    <t>341240014800.S</t>
  </si>
  <si>
    <t>Káble medený telefónny TCEPKPFLEZE 5xN0,8 mm2</t>
  </si>
  <si>
    <t>341240010100.S2</t>
  </si>
  <si>
    <t>Kábel TCEKE 50xNx0,8 mm</t>
  </si>
  <si>
    <t>341210007900.S</t>
  </si>
  <si>
    <t>Kábel medený signálny TCEKFY 3Px1 mm C</t>
  </si>
  <si>
    <t>341230001600.S1</t>
  </si>
  <si>
    <t>Kábel medený dátový FTPz 4x2x0,5</t>
  </si>
  <si>
    <t>3412130260_6</t>
  </si>
  <si>
    <t>Kábel AJ- 02YSTF(l)2YZ2Y 4x4x1,3/12x4x1,3/18x4x0,9/6x4x1,0, náhrada DK15a</t>
  </si>
  <si>
    <t>3412130260_8</t>
  </si>
  <si>
    <t>Kábel AJ- 02YSTF(l)2YZ2Y 4x4x1,3/12x4x1,3/18x4x0,9/6x4x1,0, náhrada TKK17</t>
  </si>
  <si>
    <t>220065001</t>
  </si>
  <si>
    <t>Zafúkanie 1x optického kábla, miestna sieť</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</si>
  <si>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</si>
  <si>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</si>
  <si>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220080034.S</t>
  </si>
  <si>
    <t>Montáž spojky rovnej S1 (spoj.žíl zátorkami), žily 0,8 bez čislovania,celoplastové káble do 60 žíl</t>
  </si>
  <si>
    <t>220080432.S</t>
  </si>
  <si>
    <t>Montáž spojky odbočnej SO1 pre celoplastové káble so žilami 0,8 mm CU bez čislovania pre 40 žíl</t>
  </si>
  <si>
    <t>220080434.S</t>
  </si>
  <si>
    <t>Montáž spojky odbočnej SO1 pre celoplastové káble so žilami 0,8 mm CU bez čislovania pre 100 žíl</t>
  </si>
  <si>
    <t>220080036.S</t>
  </si>
  <si>
    <t>Montáž spojky rovnej S1 (spoj.žíl zátorkami), žily 0,8 bez čislovania,celoplastové káble do 140 žíl</t>
  </si>
  <si>
    <t>220080037.S</t>
  </si>
  <si>
    <t>Montáž spojky rovnej S1 (spoj.žíl zátorkami), žily 0,8 bez čislovania,celoplastové káble do 200 žíl</t>
  </si>
  <si>
    <t>345820039000.S1</t>
  </si>
  <si>
    <t>Spojka zmraštilná pre telekomunikačné káble XAGA do 300 žíl</t>
  </si>
  <si>
    <t>Manžeta CWST</t>
  </si>
  <si>
    <t>34505389006</t>
  </si>
  <si>
    <t>Odbočovacia sada BOKT</t>
  </si>
  <si>
    <t>220200051</t>
  </si>
  <si>
    <t>Vyrovnanie kapacitnych nerovnováh na jednej štvorici diaľkového kábla</t>
  </si>
  <si>
    <t>220220127.S</t>
  </si>
  <si>
    <t>Skrátené záverečné meranie nf káblov s 1 skupinou v jednom smere za prevádzky 48 štvoríc</t>
  </si>
  <si>
    <t>220220527.S</t>
  </si>
  <si>
    <t>Úplné záverečné meranie diaľkových NF káblov v jednom smere v plnom rozsahu, za prevádzky 48 štvoríc</t>
  </si>
  <si>
    <t>220300158.S</t>
  </si>
  <si>
    <t>Forma káblová pre káble TCEKE, TCEKES zapojenie pod skrutky, do dĺžky 0,5 m na kábli 50 XN</t>
  </si>
  <si>
    <t>2203006621P</t>
  </si>
  <si>
    <t>Zapojenie preloženého kábla na závery PZVR</t>
  </si>
  <si>
    <t>PS 05-22-14 ŽST SPIŠSKÁ NOVÁ VES, prechodové stavy</t>
  </si>
  <si>
    <t>757 51.11</t>
  </si>
  <si>
    <t>Zabezpečenie prechodových stavov na oznamovacích zariadeniach - ŽST</t>
  </si>
  <si>
    <t>758 88.65</t>
  </si>
  <si>
    <t>Demontáž - kábelový záver ZAU</t>
  </si>
  <si>
    <t>757 39.7</t>
  </si>
  <si>
    <t>Demontáž - vonkajší telefónny objekt na stĺpiku</t>
  </si>
  <si>
    <t>PS 05-22-15 Traťový úsek Markušovce - Spišská Nová Ves, provizórna úprava železničných káblov</t>
  </si>
  <si>
    <t>220060303.S</t>
  </si>
  <si>
    <t>Príprava bubna, káblov,meranie,rezanie,odpancierova nie,úprava dvoch koncov káblov do 300 žíl</t>
  </si>
  <si>
    <t>3412130260_5</t>
  </si>
  <si>
    <t>Kábel A-02YSTLF(L)2YB2Y 12x4x0,9</t>
  </si>
  <si>
    <t>220220123.S</t>
  </si>
  <si>
    <t>Skrátené záverečné meranie nf káblov s 1 skupinou v jednom smere za prevádzky 12 štvoríc</t>
  </si>
  <si>
    <t>220220523.S</t>
  </si>
  <si>
    <t>Úplné záverečné meranie diaľkových NF káblov v jednom smere v plnom rozsahu, za prevádzky 12 štvoríc</t>
  </si>
  <si>
    <t>PS 05-22-16 ZAST TEPLIČKA, rozhlas pre informovanie cestujúcich</t>
  </si>
  <si>
    <t xml:space="preserve">Zemné práce - Zemina a kamenivo, kov, vybúrané konštrukcie </t>
  </si>
  <si>
    <t>00060001P</t>
  </si>
  <si>
    <t>Montáž a šéfmontáž rozhlasového zariadenia</t>
  </si>
  <si>
    <t>00060002P</t>
  </si>
  <si>
    <t>Zaškolenie oblsuhy</t>
  </si>
  <si>
    <t>00060003P</t>
  </si>
  <si>
    <t xml:space="preserve">Príprava pred záverečným preskúšaním, spolupráca s VVÚŽ pri meraniach </t>
  </si>
  <si>
    <t>210800140</t>
  </si>
  <si>
    <t>3410350079P</t>
  </si>
  <si>
    <t>CYKY O 2x1,5    Kábel pre pevné uloženie, medený STN</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</si>
  <si>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</si>
  <si>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</si>
  <si>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</si>
  <si>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</si>
  <si>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</si>
  <si>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</si>
  <si>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</si>
  <si>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</si>
  <si>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</si>
  <si>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</si>
  <si>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</si>
  <si>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</si>
  <si>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</si>
  <si>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</si>
  <si>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</si>
  <si>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</si>
  <si>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</si>
  <si>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</si>
  <si>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</si>
  <si>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</si>
  <si>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</si>
  <si>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</si>
  <si>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</si>
  <si>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</si>
  <si>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</si>
  <si>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Montáž patch kábla FTP, Cat.5, 5E, 6 - od 3m</t>
  </si>
  <si>
    <t>383150017100.P</t>
  </si>
  <si>
    <t>Patch kábel FTP, Cat.6A, 10 m</t>
  </si>
  <si>
    <t>Betonovy zaklad do bedneni</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</si>
  <si>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</si>
  <si>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</si>
  <si>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</si>
  <si>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</si>
  <si>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</si>
  <si>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</si>
  <si>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</si>
  <si>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</si>
  <si>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</si>
  <si>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</si>
  <si>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</si>
  <si>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</si>
  <si>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</si>
  <si>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</si>
  <si>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</si>
  <si>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</si>
  <si>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</si>
  <si>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</si>
  <si>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</si>
  <si>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</si>
  <si>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</si>
  <si>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</si>
  <si>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</si>
  <si>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</si>
  <si>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</si>
  <si>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</si>
  <si>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</si>
  <si>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</si>
  <si>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</si>
  <si>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</si>
  <si>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</si>
  <si>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Príprava ku komplexnému vyskúšaniu</t>
  </si>
  <si>
    <t>95010605P</t>
  </si>
  <si>
    <t xml:space="preserve">Revízia zariadenia, preskúšanie, revízne správy </t>
  </si>
  <si>
    <t>95010606P</t>
  </si>
  <si>
    <t>Záverečné vyskúšanie</t>
  </si>
  <si>
    <t>3837001066P</t>
  </si>
  <si>
    <t>Ovládací pult (ako RRU-OP-GDA)</t>
  </si>
  <si>
    <t>1612196001_8</t>
  </si>
  <si>
    <t>Svorkovnica KRONE</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</si>
  <si>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</si>
  <si>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</si>
  <si>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</si>
  <si>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</si>
  <si>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</si>
  <si>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</si>
  <si>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</si>
  <si>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</si>
  <si>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</si>
  <si>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460420022P</t>
  </si>
  <si>
    <t>Zriadenie, rekonšt. káblového lôžka z piesku bez zakrytia, v ryhe šír. do 65 cm, hrúbky vrstvy 10 cm</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</si>
  <si>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</si>
  <si>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</si>
  <si>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</si>
  <si>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</si>
  <si>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</si>
  <si>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</si>
  <si>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</si>
  <si>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</si>
  <si>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</si>
  <si>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</si>
  <si>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</si>
  <si>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</si>
  <si>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</si>
  <si>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</si>
  <si>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984234900</t>
  </si>
  <si>
    <t>PS 05-22-17 ZAST TEPLIČKA, informačné zariadenie</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</si>
  <si>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</si>
  <si>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</si>
  <si>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</si>
  <si>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</si>
  <si>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</si>
  <si>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</si>
  <si>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</si>
  <si>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</si>
  <si>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</si>
  <si>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</si>
  <si>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3570316400P_2</t>
  </si>
  <si>
    <t>Skriňa RACK 19" 800x800, sklenené predné dvere, perforovaná, 45U, vrátane ventilačnej jednotky, napájacieho panelu.</t>
  </si>
  <si>
    <t>22051104P</t>
  </si>
  <si>
    <t>Montáž dátového kábla</t>
  </si>
  <si>
    <t>3410300725P</t>
  </si>
  <si>
    <t>Kábel oznamovací medenný FTPz 4x2x0,5</t>
  </si>
  <si>
    <t>95010700-1P</t>
  </si>
  <si>
    <t>Montáž zálohovaného zdroja</t>
  </si>
  <si>
    <t>42681002340_2P</t>
  </si>
  <si>
    <t>Zálohovaný zdroj, UPS 2200VA vrátane SNMP, prevedenie rack</t>
  </si>
  <si>
    <t>95010700P</t>
  </si>
  <si>
    <t>Montáž inštalačnej krabice</t>
  </si>
  <si>
    <t>345063261P</t>
  </si>
  <si>
    <t>Inštalačná krabica (ako APO71) vrátane príslušenstva</t>
  </si>
  <si>
    <t>210802307.S</t>
  </si>
  <si>
    <t>Kábel medený uložený voľne H05VV-F (CYSY) 300/500 V  3x2,5</t>
  </si>
  <si>
    <t>341310011600.S</t>
  </si>
  <si>
    <t>Vodič medený flexibilný H05VV-F 3x2,5 mm2</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</si>
  <si>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</si>
  <si>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</si>
  <si>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</si>
  <si>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</si>
  <si>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</si>
  <si>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</si>
  <si>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</si>
  <si>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</si>
  <si>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</si>
  <si>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PS 05-22-18 ZAST TEPLIČKA, prenosový systém</t>
  </si>
  <si>
    <t>757 8.18.1</t>
  </si>
  <si>
    <t>Zálohový zdroj 48V DC</t>
  </si>
  <si>
    <t>757 8.4.4</t>
  </si>
  <si>
    <t>Napájací záložný zdroj príkon 1500VA - typ rack</t>
  </si>
  <si>
    <t>757 49.1.92</t>
  </si>
  <si>
    <t>Prenosové zariadenie - SWITCH 12 portov</t>
  </si>
  <si>
    <t>757 42.2</t>
  </si>
  <si>
    <t>Telefónny prístroj VoIP</t>
  </si>
  <si>
    <t>PS 05-22-19 TUNEL KALMANKA - kamerový systém</t>
  </si>
  <si>
    <t>Výstražná fólia , modrá farba , šírka 33cm</t>
  </si>
  <si>
    <t>460510201.S</t>
  </si>
  <si>
    <t>Káblový kanál z prefabrikovaných betónových žľabov neasfaltovaný TK1(17x14cm/10, 5x10 cm)</t>
  </si>
  <si>
    <t>592650000600</t>
  </si>
  <si>
    <t>Káblový žľab BG-TK1, pre položený kryt, lxšxv vnútorný 1000x112x105 mm, vonkajší 1000x170x140 mm, betónový, BG-GRASPOINTNER (HYDRO BG)</t>
  </si>
  <si>
    <t>592650001800</t>
  </si>
  <si>
    <t>Betónový kryt BG-TK1, lxšxv 500x170x30 mm, pre káblové žľaby, BG-GRASPOINTNER (HYDRO BG)</t>
  </si>
  <si>
    <t>210020954</t>
  </si>
  <si>
    <t>Výstražná tabuľka s varovaním</t>
  </si>
  <si>
    <t>54823022001</t>
  </si>
  <si>
    <t>Výstražná tabuľka s varovaním- Priestor je monitorovaný kamerou</t>
  </si>
  <si>
    <t>341500201116P</t>
  </si>
  <si>
    <t xml:space="preserve">Systémový optický kábel 4x SM G.657.A1 (1x4) A-DQ(ZN)4Y, Štandardizáci EN IEC 60794-5-10, No waterpeak na 1383nm = 0,29 dB/km, vonkajší plášť Polyamide, ťahová sila 200N aramidové vlákna, vonkajší priemer: 2.5mm, -40°C / +70°C </t>
  </si>
  <si>
    <t>220065019-5_1</t>
  </si>
  <si>
    <t>Zriadenie optickej káblovej rezervy  5m</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</si>
  <si>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</si>
  <si>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</si>
  <si>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</si>
  <si>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</si>
  <si>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220222002_1</t>
  </si>
  <si>
    <t>Meranie tlmenia metódou spät. rozptylu pri vln.dĺžkach</t>
  </si>
  <si>
    <t>Záverečné certifikačné meranie na vlnovej dĺžke 1383 a preukazujúci požadovaný parameter útlmu na km podľa TP a vystaveného certifikátu</t>
  </si>
  <si>
    <t>220320361_6</t>
  </si>
  <si>
    <t>Deklarácia LIFE TIME WARRANTY od výrobcu pre integrátora podľa požiadavky PD na optickú infraštruktúru naviazané na meracie protokoly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</si>
  <si>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</si>
  <si>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</si>
  <si>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</si>
  <si>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</si>
  <si>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</si>
  <si>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</si>
  <si>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</si>
  <si>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</si>
  <si>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220370041P</t>
  </si>
  <si>
    <t>Montáž kamerového stožiara na betónový základ,postavenie základu,nasadenie stožiara,zhot.rozvodu,náter</t>
  </si>
  <si>
    <t>341120035P</t>
  </si>
  <si>
    <t>Kamerový stožiar s vybavením</t>
  </si>
  <si>
    <t>3580400317-9</t>
  </si>
  <si>
    <t>Optický patch kábel E2000-APC / E2000-APC duplex SM 9/125μ OS1, dĺžka 2m</t>
  </si>
  <si>
    <t>3410300726P</t>
  </si>
  <si>
    <t>Kábel oznamovací medenný FTP 4x2x0,5</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</si>
  <si>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</si>
  <si>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</si>
  <si>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</si>
  <si>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</si>
  <si>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</si>
  <si>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</si>
  <si>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</si>
  <si>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</si>
  <si>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</si>
  <si>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</si>
  <si>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</si>
  <si>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</si>
  <si>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</si>
  <si>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</si>
  <si>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</si>
  <si>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</si>
  <si>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</si>
  <si>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</si>
  <si>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</si>
  <si>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</si>
  <si>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2207303693</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</si>
  <si>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</si>
  <si>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</si>
  <si>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</si>
  <si>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</si>
  <si>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</si>
  <si>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220731062</t>
  </si>
  <si>
    <t>Uved.rozvodu do chodu, prepoj.zariadenia,preverenie a premeranie,nastavenie-kamera pevná vonkajšia</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</si>
  <si>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</si>
  <si>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</si>
  <si>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</si>
  <si>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</si>
  <si>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</si>
  <si>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</si>
  <si>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</si>
  <si>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</si>
  <si>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</si>
  <si>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Polytech HDPE 40/3,5mm pre zaťaženie 12Bar, farebná koextrúzia s pozdĺžnymi farebnými pruhmi, vnútri rebrovaná, zvonka hladká, Hustota&gt;0,94 g/cm3 a MFR190°C/5kg &lt;1,7 g/10 min podľa normy EN ISO 1183, Pevnosť v ťahu pri pretrhnutí 10 Mpa,</t>
  </si>
  <si>
    <t>Koncovka rúrky HDPE 40 mm, vodotesná</t>
  </si>
  <si>
    <t>388900003</t>
  </si>
  <si>
    <t>388900003-1</t>
  </si>
  <si>
    <t>Natlakovanie HDPE rúry do 40 mm</t>
  </si>
  <si>
    <t>3570413607_4</t>
  </si>
  <si>
    <t>Panel napájania a istenia, vrátane príslušenstva, RACK</t>
  </si>
  <si>
    <t>345063260P</t>
  </si>
  <si>
    <t>Inštalačná krabiva ABOX 040 s  WAGO svorkami - napájacia</t>
  </si>
  <si>
    <t>210010593.D</t>
  </si>
  <si>
    <t>Rúrka tuhá elektroinštalačná  D 25 uložená pod omiettkou</t>
  </si>
  <si>
    <t>345710000300.S</t>
  </si>
  <si>
    <t>Rúrka tuhá hrdlová 1525 s nízkou mechanickou odolnosťou z PVC, samozhášavá, D 25 mm</t>
  </si>
  <si>
    <t>HZS-2</t>
  </si>
  <si>
    <t>Zaškolenie pracovníkov</t>
  </si>
  <si>
    <t>HZS-3</t>
  </si>
  <si>
    <t>Skúšobná prevádza, uvedenie systému do trvalej prevádzky</t>
  </si>
  <si>
    <t>210800109.P</t>
  </si>
  <si>
    <t>Kábel medený uložený voľne CYKY - J 3x4</t>
  </si>
  <si>
    <t>341110000900.S</t>
  </si>
  <si>
    <t>Kábel medený CYKY-J 3x4 mm2</t>
  </si>
  <si>
    <t>PS 05-22-20 TUNEL KALMANKA - oznamovacie zariadenie</t>
  </si>
  <si>
    <t>Zemné práce - Zemina a kamenivo, kov, vybúrané konštrukcie na ZHROMAŽDISKO ŽSR</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</si>
  <si>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</si>
  <si>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</si>
  <si>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</si>
  <si>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</si>
  <si>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</si>
  <si>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</si>
  <si>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Vonkajší telefónny objekt na betónový podstavec, interné napájanie</t>
  </si>
  <si>
    <t>220111431P</t>
  </si>
  <si>
    <t>Jednosmerné meranie na miestnom oznamovacom kábli (štvorica), vrátane vypracovania meracieho protokolu</t>
  </si>
  <si>
    <t>220280512.S</t>
  </si>
  <si>
    <t>Kábel SYKFY 10 x 2 x 0,5 mm voľne uložený na káblovú lávku resp. do žľabu</t>
  </si>
  <si>
    <t>Montáž držiaka pre zárezové pásiky</t>
  </si>
  <si>
    <t>4053108925_2</t>
  </si>
  <si>
    <t>Držiak pre zárezové pásiky LSA PLUS do 19" distribučnej skrine</t>
  </si>
  <si>
    <t xml:space="preserve">Montáž magazínu pre bleskoistky, vrátane osadenia bleskoistiek </t>
  </si>
  <si>
    <t>22155258.SP</t>
  </si>
  <si>
    <t>Prepojenie miestnych rozvodov (Ranžírovanie do 3 m dĺžky)</t>
  </si>
  <si>
    <t>460510201</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</si>
  <si>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</si>
  <si>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</si>
  <si>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</si>
  <si>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</si>
  <si>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</si>
  <si>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</si>
  <si>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</si>
  <si>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460800001P</t>
  </si>
  <si>
    <t>460800002P</t>
  </si>
  <si>
    <t>PS 05-22-21 TUNEL KALMANKA - prenosový systém</t>
  </si>
  <si>
    <t>PS 05-22-22 ZAST SPIŠSKÁ NOVÁ VES - MADARAS, rozhlas pre informovanie cestujúcich</t>
  </si>
  <si>
    <t>Zemné práce - Zemina a kamenivo, kov, vybúrané konštrukcie</t>
  </si>
  <si>
    <t>PS 05-22-23 ZAST SPIŠSKÁ NOVÁ VES - MADARAS, informačné zariadenie</t>
  </si>
  <si>
    <t>PS 05-22-24 ZAST SPIŠSKÁ NOVÁ VES - MADARAS, telekomunikačné zariadenie</t>
  </si>
  <si>
    <t>PS 05-22-25 ZAST SPIŠSKÁ NOVÁ VES - MADARAS, prenosový systém</t>
  </si>
  <si>
    <t>PS 05-22-25.1 ZAST SPIŠSKÁ NOVÁ VES - MADARAS, prenosový systém T2 GSM-R Kalmanka</t>
  </si>
  <si>
    <t>743 06.03.1.1</t>
  </si>
  <si>
    <t>Kábel CYKY do 3x2,5 mm2, uložený pevne</t>
  </si>
  <si>
    <t>743.06.05</t>
  </si>
  <si>
    <t>Kábel CYKY do 5x1,5 mm2, pevne uložený</t>
  </si>
  <si>
    <t>Vodiče, šnúry a káble medené CY a CYA</t>
  </si>
  <si>
    <t>;</t>
  </si>
  <si>
    <t>752 99.4.1</t>
  </si>
  <si>
    <t>Doplnenie uzemnenia</t>
  </si>
  <si>
    <t>Prepojovací kábel FTP RJ45/RJ45</t>
  </si>
  <si>
    <t>748 60.14</t>
  </si>
  <si>
    <t>Kábel SYKFY pevne uložený</t>
  </si>
  <si>
    <t>757 49.20.3.6</t>
  </si>
  <si>
    <t>Nastavenie  prenos systému</t>
  </si>
  <si>
    <t>758 88.10.3</t>
  </si>
  <si>
    <t>Prevádzková dokumentácia v Slovenskom jazyku s upravou PD</t>
  </si>
  <si>
    <t>PS 05-22-25.2 ZAST SPIŠSKÁ NOVÁ VES - MADARAS, prenosový systém T2 GSM-R repeater Kalmanka</t>
  </si>
  <si>
    <t>PS 05-22-26 ŽST SPIŠSKÁ NOVÁ VES, kamerový systém</t>
  </si>
  <si>
    <t>757 16.6</t>
  </si>
  <si>
    <t>Záznamové zariadenie pre IP kamery - max. 256 kamier</t>
  </si>
  <si>
    <t>757 17</t>
  </si>
  <si>
    <t>Kamera PTV digitálna (IP) - vnútorná</t>
  </si>
  <si>
    <t>757 18</t>
  </si>
  <si>
    <t>Kamera PTV digitálna (IP) - vonkajšia pevná</t>
  </si>
  <si>
    <t>757 18.3</t>
  </si>
  <si>
    <t>Kamera PTV digitálna (IP) - vonkajšia všesmerová</t>
  </si>
  <si>
    <t>757 66</t>
  </si>
  <si>
    <t>Opticko-elektrický prevodník</t>
  </si>
  <si>
    <t>755 49.12</t>
  </si>
  <si>
    <t>Elektroinštalačná skrinka  IP66</t>
  </si>
  <si>
    <t>757 19.4</t>
  </si>
  <si>
    <t>Skúšky</t>
  </si>
  <si>
    <t>757 14.1</t>
  </si>
  <si>
    <t>Zapojenie zariadení do nadstavbového systému (EPS,EZS,PTV-techn.)</t>
  </si>
  <si>
    <t>757 14.1.2</t>
  </si>
  <si>
    <t>Zapojenie kamier do nadstavbového systému</t>
  </si>
  <si>
    <t>757 14.1.3</t>
  </si>
  <si>
    <t>Licencia do nadstavbového systému (EPS,EZS,PTV-techn.) pre centrálnu jednotku kat.II.</t>
  </si>
  <si>
    <t>757 14.2.1</t>
  </si>
  <si>
    <t>Tvorba pôdorysov pre integrovaný nadstavbový systém</t>
  </si>
  <si>
    <t>757 14.3</t>
  </si>
  <si>
    <t>Obslužné pracovisko pre PTV</t>
  </si>
  <si>
    <t>757 18.7</t>
  </si>
  <si>
    <t>Demontáž kamerového systému</t>
  </si>
  <si>
    <t>757 18.6</t>
  </si>
  <si>
    <t>Demontáž kamery</t>
  </si>
  <si>
    <t>757 18.9</t>
  </si>
  <si>
    <t>Úprava klienta KMS</t>
  </si>
  <si>
    <t>751 31.01</t>
  </si>
  <si>
    <t>Oceľový stožiar - rúrkový - demontáž</t>
  </si>
  <si>
    <t>748 90.07</t>
  </si>
  <si>
    <t>Stožiar sadový do 6m</t>
  </si>
  <si>
    <t>745 06 10.1</t>
  </si>
  <si>
    <t>Atypický držiak kamery</t>
  </si>
  <si>
    <t>132 30.31</t>
  </si>
  <si>
    <t>Hĺbenie káblovej ryhy 55cm širokej, 100cm hlbokej</t>
  </si>
  <si>
    <t>132 31.52</t>
  </si>
  <si>
    <t>Jama pre kamerový stožiar</t>
  </si>
  <si>
    <t>PS 05-22-26.1 ŽST Markušovce, dočasný kamerový systém</t>
  </si>
  <si>
    <t>755 29.4</t>
  </si>
  <si>
    <t>Žľab 25/40 - plast</t>
  </si>
  <si>
    <t>755 39.17</t>
  </si>
  <si>
    <t>Chránička - PVC rúra (D 110mm)</t>
  </si>
  <si>
    <t>757 14.1.1</t>
  </si>
  <si>
    <t>757 63.4</t>
  </si>
  <si>
    <t>Technologický domček - premiestnenie a osadenie, vrátane výkopov a základu (prefabrikovaný 5,2x4m)</t>
  </si>
  <si>
    <t>PS 05-22-27 ZAST TEPLIČKA, kamerový systém</t>
  </si>
  <si>
    <t>3570413607_5</t>
  </si>
  <si>
    <t>Napájacia lišta</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</si>
  <si>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</si>
  <si>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</si>
  <si>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</si>
  <si>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</si>
  <si>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PS 05-22-28 ZAST SPIŠSKÁ NOVÁ VES - MADARAS, kamerový systém</t>
  </si>
  <si>
    <t>Systémový optický kábel 4x SM G.657.A1 (1x4) J-B(ZN)BH, EN13501-6: B2ca-s1,d1,a1, odolnosť voči prierazu k. min. 3,9kN, min. hustota dymu podľa EN 61034-1/-2, vonkajší plášť FR, ťahová sila 1500N, vonkajší priemer: 5.9mm</t>
  </si>
  <si>
    <t>Certifikácia - Vytvorenie systémového certifikátu od výrobcu pre integrátora podľa požiadavky PD na optickú infraštruktúru naviazané na meracie protokoly pre 1383 = 0,29dB/km, potvrdenie LIFE TIME WARRANTY.</t>
  </si>
  <si>
    <t>Optická chránička OPTOPIPE HPDE 40/3,5mm pre zaťaženie 16Bar, modrej farby z jedným bielym pruhom posunutým o 90° s nápisom ŽSR, -40°C/+75°C ,vstupná surovina – výhradne čisté PE, typ vstupnej suroviny PE100 s UV stabilizáciou</t>
  </si>
  <si>
    <t>PS 05-23-01 TUNEL KALMANKA, NZE - technologická časť</t>
  </si>
  <si>
    <t>748 02.04.15</t>
  </si>
  <si>
    <t>Dieselagregát kapotovaný s automat. štartom GSW 100P, PRP 83 kW/103 kVA (vrátane komína, odfuku a R-NZE)</t>
  </si>
  <si>
    <t>748 02.04.20</t>
  </si>
  <si>
    <t>Vybavenie strojovne NZE</t>
  </si>
  <si>
    <t>748 02.04.21</t>
  </si>
  <si>
    <t>Prenosné čerpadlo na naftu</t>
  </si>
  <si>
    <t>748 02.11.13</t>
  </si>
  <si>
    <t>Elektromer pre polopriame meranie</t>
  </si>
  <si>
    <t>748 05.74</t>
  </si>
  <si>
    <t>Elektrický konvektor</t>
  </si>
  <si>
    <t>749 30.03</t>
  </si>
  <si>
    <t>Skúšky a revízie NZE</t>
  </si>
  <si>
    <t>749 40</t>
  </si>
  <si>
    <t>Hluková štúdia</t>
  </si>
  <si>
    <t>749 40.1</t>
  </si>
  <si>
    <t>Dymová skúška</t>
  </si>
  <si>
    <t>769 70.1</t>
  </si>
  <si>
    <t>VZT súbor na odvetranie strojovne NZE</t>
  </si>
  <si>
    <t>PS 05-23-01.1 ŽST Markušovce, NZE - technologická časť</t>
  </si>
  <si>
    <t>348 17.18</t>
  </si>
  <si>
    <t>Železobetónová prefabrikovaná krabicová bunka, rozmer 3,9 x 6,3 m, výška 3,8 m + 0,9 m</t>
  </si>
  <si>
    <t>348 17.19</t>
  </si>
  <si>
    <t>Železobetónová prefabrikovaná krabicová bunka, rozmer 1,6 x 2,8 m, výška 2,75 m + 0,9 m</t>
  </si>
  <si>
    <t>742 11.4.1.1</t>
  </si>
  <si>
    <t>743 06.44.2</t>
  </si>
  <si>
    <t>Kábel CYKY do 5x6 mm2</t>
  </si>
  <si>
    <t>743 06.5.4</t>
  </si>
  <si>
    <t>Kábel AYKY do 4x240 mm2, pevne uložený</t>
  </si>
  <si>
    <t>743 41.13</t>
  </si>
  <si>
    <t>Krabice, svorkovnice pre lištový rozvod</t>
  </si>
  <si>
    <t>744 21.18.1</t>
  </si>
  <si>
    <t>744 21.18.2</t>
  </si>
  <si>
    <t>Prípojnica vyrovnania potenciálov</t>
  </si>
  <si>
    <t>748 02.04.16</t>
  </si>
  <si>
    <t>Dieselagregát kapotovaný s automat. štartom GSW 275P, PRP 208,38 kW/ 260,47 kVA (vrátane komína, odfuku a R-NZE)</t>
  </si>
  <si>
    <t>748 02.04.3</t>
  </si>
  <si>
    <t>Vybavenie požiarnou technikou</t>
  </si>
  <si>
    <t>748 02.11.20</t>
  </si>
  <si>
    <t>Elektromer - priame meranie do 100A, úradne overený</t>
  </si>
  <si>
    <t>748 05.45</t>
  </si>
  <si>
    <t>Spínač inštalačný 230V 10A</t>
  </si>
  <si>
    <t>748 05.50</t>
  </si>
  <si>
    <t>Zásuvka 400V do 32A nástenná</t>
  </si>
  <si>
    <t>748 12.33</t>
  </si>
  <si>
    <t>Svietidlá a osvetľovacie zariadenia</t>
  </si>
  <si>
    <t>749 30.01</t>
  </si>
  <si>
    <t>PS 05-23-02 ŽST SPIŠSKÁ NOVÁ VES, NZE - technologická časť</t>
  </si>
  <si>
    <t>Železobetónová prefabrikovaná krabicová bunka, rozmer 3,9 x 6,3 m, výška 3,8 m+0,9 m</t>
  </si>
  <si>
    <t>Železobetónová prefabrikovaná krabicová bunka, rozmer 1,6 x 2,8 m, výška 2,75 m+0,9 m</t>
  </si>
  <si>
    <t>PS 05-23-04.1 ŽST SPIŠSKÁ NOVÁ VES, podchod pre cestujúcich - osobné výťahy</t>
  </si>
  <si>
    <t>ŽST SPIŠSKÁ NOVÁ VES,  podchod pre cestujúcich - osobné výťahy</t>
  </si>
  <si>
    <t>Pol1</t>
  </si>
  <si>
    <t>V.1 osobný výťah Schindler 5000, 1350 kg, nástupište 1</t>
  </si>
  <si>
    <t>Pol2</t>
  </si>
  <si>
    <t>V.2 osobný výťah Schindler 6000, 1725 kg, nástupište 2</t>
  </si>
  <si>
    <t>Pol3</t>
  </si>
  <si>
    <t>V.3 osobný výťah Schindler 6000, 1600 kg, hala</t>
  </si>
  <si>
    <t>PS 05-23-08 ŽST SPIŠSKÁ NOVÁ VES, sociálno-prevádzková budova - nákladný výťah (1600kg)</t>
  </si>
  <si>
    <t xml:space="preserve"> ŽST SPIŠSKÁ NOVÁ VES,  sociálno-prevádzková budova - nákladný výťah (1600kg)</t>
  </si>
  <si>
    <t>Pol4</t>
  </si>
  <si>
    <t>V.1 nákladný výťah Schindler 6000</t>
  </si>
  <si>
    <t>PS 05-24-01 TUNEL KALMANKA, východný portál - transformovňa 22/0,4kV</t>
  </si>
  <si>
    <t>131311101.S</t>
  </si>
  <si>
    <t>Hĺbenie jám v  hornine tr.4 súdržných - ručným alebo pneumatickým náradím</t>
  </si>
  <si>
    <t>162201101.S</t>
  </si>
  <si>
    <t>Vodorovné premiestnenie výkopku z horniny 1-4 do 20m</t>
  </si>
  <si>
    <t>Zakladanie</t>
  </si>
  <si>
    <t>273313811.S</t>
  </si>
  <si>
    <t>Betón základových dosiek, prostý tr. C 30/37</t>
  </si>
  <si>
    <t>589310006300.S</t>
  </si>
  <si>
    <t>Betón STN EN 206-1-C 30/37-XC4, XD2 (SK)-Cl 0,4-Dmax 16 - S2 z cementu portlandského</t>
  </si>
  <si>
    <t>210010149.S</t>
  </si>
  <si>
    <t>Rúrka ohybná elektroinštalačná z HDPE, D 40 uložená pevne</t>
  </si>
  <si>
    <t>345710005500.S</t>
  </si>
  <si>
    <t>Rúrka ohybná 09040 dvojplášťová korugovaná z HDPE, bezhalogénová, D 40 mm</t>
  </si>
  <si>
    <t>210010154.S</t>
  </si>
  <si>
    <t>Rúrka ohybná elektroinštalačná z HDPE, D 110 uložená pevne</t>
  </si>
  <si>
    <t>345710006000.S</t>
  </si>
  <si>
    <t>Rúrka ohybná 09110 dvojplášťová korugovaná z HDPE, bezhalogénová, D 110 mm</t>
  </si>
  <si>
    <t>210010245.S</t>
  </si>
  <si>
    <t>Rúrka oceľová, ochranná D 100/2-4 mm, uložená pevne, vrátane základného náteru</t>
  </si>
  <si>
    <t>141110010500.S</t>
  </si>
  <si>
    <t>Rúra oceľová bezšvová hladká kruhová d 108 mm, hr. steny 5,6 mm, ozn. 11 353.0.</t>
  </si>
  <si>
    <t>246220000900.S</t>
  </si>
  <si>
    <t>Farba syntetická suríková S 2005</t>
  </si>
  <si>
    <t>246420001200.S</t>
  </si>
  <si>
    <t>Riedidlo S-6006 do syntetických a olejových látok</t>
  </si>
  <si>
    <t>345710037200.S</t>
  </si>
  <si>
    <t>Príchytka káblová kovová pre upevnenie káblov D 91-120 mm k uholníku alébo pásu</t>
  </si>
  <si>
    <t>210050469.S</t>
  </si>
  <si>
    <t>Konzola atyp</t>
  </si>
  <si>
    <t>311820003200.S</t>
  </si>
  <si>
    <t>Konzola priehradová stožiarová P-A/U80-400 mm</t>
  </si>
  <si>
    <t>210050501.S</t>
  </si>
  <si>
    <t>Vodič pre vonkajšie vedenie VN a pre prevádzkový telefón do 70 mm2</t>
  </si>
  <si>
    <t>341520000600.S_p</t>
  </si>
  <si>
    <t>Lano 66-AL1/11-ST1A - prepoj medzi vzdušným vedením a VN poistkovým spodkom</t>
  </si>
  <si>
    <t>210050671.S</t>
  </si>
  <si>
    <t>Reťazec jednoduchý kotevný pre VN</t>
  </si>
  <si>
    <t>342130002200.S</t>
  </si>
  <si>
    <t>Izolátor keramický závesný tyčový pre VN VZL70/530</t>
  </si>
  <si>
    <t>369160007000.S</t>
  </si>
  <si>
    <t>Svorka kotevná strmeňová AlFe, d 9,0-16,0 mm, typ 144 110.1</t>
  </si>
  <si>
    <t>210050742.S</t>
  </si>
  <si>
    <t>Odbočné spoje C svorkou do 120 mm2</t>
  </si>
  <si>
    <t>354310010100.S</t>
  </si>
  <si>
    <t>Svorka odbočovacia prepichovacia 5212/3BL, 16-120/16-120 mm2</t>
  </si>
  <si>
    <t>210050821.S</t>
  </si>
  <si>
    <t>Výstražné tabuľky</t>
  </si>
  <si>
    <t>548230000100.S</t>
  </si>
  <si>
    <t>Tabuľka bezpečnostná smaltovaná 0116, rovná lxv 210x297 mm, na priehradový stožiar</t>
  </si>
  <si>
    <t>210050831.S</t>
  </si>
  <si>
    <t>Číslovacia tabuľka na jestvuj.priehrad.stož.</t>
  </si>
  <si>
    <t>548230000500.S</t>
  </si>
  <si>
    <t>Tabuľka výstražná dvojfarebná smaltovaná lxv 210x150 mm</t>
  </si>
  <si>
    <t>210100001.S</t>
  </si>
  <si>
    <t>Ukončenie vodičov v rozvádzač. vrátane zapojenia a vodičovej koncovky do 2,5 mm2</t>
  </si>
  <si>
    <t>210100002.S</t>
  </si>
  <si>
    <t>Ukončenie vodičov v rozvádzač. vrátane zapojenia a vodičovej koncovky do 6 mm2</t>
  </si>
  <si>
    <t>210100006.S</t>
  </si>
  <si>
    <t>Ukončenie vodičov v rozvádzač. vrátane zapojenia a vodičovej koncovky do 50 mm2</t>
  </si>
  <si>
    <t>210100012.S</t>
  </si>
  <si>
    <t>Ukončenie vodičov v rozvádzač. vrátane zapojenia a vodičovej koncovky do 240 mm2</t>
  </si>
  <si>
    <t>210100020.S</t>
  </si>
  <si>
    <t>Návlek izolačný - osadenie na vodič medzi izolátorom a poistkovým spodkom</t>
  </si>
  <si>
    <t>283310007701_p</t>
  </si>
  <si>
    <t>Návlek izolačný VN do priemeru 12mm, dĺžka podľa dĺžky vodiča</t>
  </si>
  <si>
    <t>Poznámka k položke:_x000D_
Tepelná izolácia z polyetylénu (PEF) vhodná na izolovanie rozvodov studenej vody.  Súčiniteľ' tepelnej vodivosti  λ40°C=0.045W/m.K. Reakcia na oheň E.</t>
  </si>
  <si>
    <t>210100018.S</t>
  </si>
  <si>
    <t>Ukončenie vodičov v rozvádzač. vrátane zapojenia a vodičovej koncovky do 95 mm2 pre vonkajšie práce</t>
  </si>
  <si>
    <t>354310033500.S</t>
  </si>
  <si>
    <t>Káblové oko hliníkové skrutkované (trhacie skrutky) 25 - 95 mm2</t>
  </si>
  <si>
    <t>210101404.S</t>
  </si>
  <si>
    <t>Univerzálny pripojovací systém T adaptér pre izolované rozvádzače 10 a 22 kV (70-240 mm2)</t>
  </si>
  <si>
    <t>210101582.S</t>
  </si>
  <si>
    <t>NN koncovky pre 3 a 4-žilové káble s plastovou a papierovou izoláciou do 1kV (25-70 mm2)</t>
  </si>
  <si>
    <t>345810005400.S</t>
  </si>
  <si>
    <t>Koncovka NN s polymérovou izoláciou EPKT 0031 25-70</t>
  </si>
  <si>
    <t>210101585.S</t>
  </si>
  <si>
    <t>NN koncovky pre 3 a 4-žilové káble s plastovou a papierovou izoláciou do 1kV (150-400 mm2)</t>
  </si>
  <si>
    <t>345810005600.S</t>
  </si>
  <si>
    <t>Koncovka NN s polymérovou izoláciou EPKT 0063 150-400</t>
  </si>
  <si>
    <t>210120005.S</t>
  </si>
  <si>
    <t>Odpínače valcových poistkových vložiek 10 x 38 trojpólové do 32 A</t>
  </si>
  <si>
    <t>345210003200.S</t>
  </si>
  <si>
    <t xml:space="preserve">Poistka valcová 10X38 2A gG </t>
  </si>
  <si>
    <t>345290013500.S</t>
  </si>
  <si>
    <t>Odpínač valcových poistiek OPVP 10-3, 32A, veľkosť 10x38</t>
  </si>
  <si>
    <t>210120822.S</t>
  </si>
  <si>
    <t>Poistky VN  ETI 6-38,5 kV</t>
  </si>
  <si>
    <t>345220000400.S</t>
  </si>
  <si>
    <t>Poistka VN 10/25 kV 20A ETI 442 mm</t>
  </si>
  <si>
    <t>210120832.S</t>
  </si>
  <si>
    <t>Spodok poistkový VN</t>
  </si>
  <si>
    <t>345290003300.S</t>
  </si>
  <si>
    <t>Spodok poistkový PSE25/100+OCP1</t>
  </si>
  <si>
    <t>210160032.S_p</t>
  </si>
  <si>
    <t>Montáž Skalára</t>
  </si>
  <si>
    <t>374410019831_p</t>
  </si>
  <si>
    <t>Skalár GSM/GPRS/RS485 do RE1(VSD)</t>
  </si>
  <si>
    <t>210160034.S_p</t>
  </si>
  <si>
    <t>Montáž oddeľovača OC101 osadení vedľa elektromeru ŽSR v rozvádazči NN (označenie RST 6/0)</t>
  </si>
  <si>
    <t>374410019833_p</t>
  </si>
  <si>
    <t>Oddelovač impulzov OC101</t>
  </si>
  <si>
    <t>210160813.S</t>
  </si>
  <si>
    <t>Montáž meracieho transformátora prúdu 250 - 800A/5A, prípojnica 40x10</t>
  </si>
  <si>
    <t>389810003830.S</t>
  </si>
  <si>
    <t>Tranformátor prúdu 600A/5A, pre prípojnice 40x10 mm</t>
  </si>
  <si>
    <t>210161012.S</t>
  </si>
  <si>
    <t>Elektromer trojfázový pripojenie cez prúdové transformátory</t>
  </si>
  <si>
    <t>389810000500.S_p</t>
  </si>
  <si>
    <t>Elektromer digitálny trojfázový pre polopriame meranie - fakturačné meranie VSD (600/5A, 10VA, 0,5s)</t>
  </si>
  <si>
    <t>389810000500.S_P1</t>
  </si>
  <si>
    <t>Elektromer digitálny trojfázový pre polopriame meranie - kontrólne meranie ŽSR (600/5A, 10VA, 0,5s)</t>
  </si>
  <si>
    <t>210172002.S</t>
  </si>
  <si>
    <t>Montáž transformátora na stožiarovú trafostanicu výkon do 400 kVA</t>
  </si>
  <si>
    <t>374210004501_p1</t>
  </si>
  <si>
    <t>Transformátor hermetizovaný olejový ekodizajn 400kVA, presný popis v PD</t>
  </si>
  <si>
    <t>Poznámka k položke:_x000D_
Zvonkový transformátor, 4/ 8/ 12V/15VA (3-modul)</t>
  </si>
  <si>
    <t>210172209.S_p</t>
  </si>
  <si>
    <t>Montáž drieku TS typ PTS do 630 kVA zvarovaný</t>
  </si>
  <si>
    <t>424310000600.S</t>
  </si>
  <si>
    <t>Mrežový trafostanica vrátane príslušenstva pre upevnenie káblov atď. (napr. BTS630 - pre osadenie transfomátora 630kVA), vrátane horizontállných držiakov rúr a konzoly na VN poistkový spodok</t>
  </si>
  <si>
    <t>210190273.S</t>
  </si>
  <si>
    <t>Montáž skrine kompenzácie typ USK 2</t>
  </si>
  <si>
    <t>357130000100.S_p</t>
  </si>
  <si>
    <t>Rozvádzač skriňový oceľoplechový - kompenzačný rozvádzač vrátane výzbroje podľa PD vrátane káblových prepojov</t>
  </si>
  <si>
    <t>210192572.S_p</t>
  </si>
  <si>
    <t>Skúšobná svorkovnica osadená v elektromerovej skrini RE1(VSD), RE2(ŽSR)</t>
  </si>
  <si>
    <t>345610003901.S_p</t>
  </si>
  <si>
    <t>Skúšobná svorkovnica ZS1b s krytom</t>
  </si>
  <si>
    <t>210194053.S</t>
  </si>
  <si>
    <t>Skriňa RE plastová, trojfázová, jednotarifná 1 odberateľ pre vonkajšie práce</t>
  </si>
  <si>
    <t>357120020500_P</t>
  </si>
  <si>
    <t>Skriňa elektromerová RE(VSD), zapojenie podľa PD - eletromerová skriňa pre polopriame meranie - prázdna skriňa</t>
  </si>
  <si>
    <t>210194061.S</t>
  </si>
  <si>
    <t>Rozvádzač RST pre vonkajšie práce</t>
  </si>
  <si>
    <t>357130010600.S_p</t>
  </si>
  <si>
    <t xml:space="preserve">Rozvádzač skriňový oceľoplechový NN 1099/53 DCWE P2+SR7 2x300/240, vrátane výzbroje (poistkové odpínače, hlavný istič, atď.), podľa PD </t>
  </si>
  <si>
    <t>210220010.S</t>
  </si>
  <si>
    <t>Náter zemniaceho pásku do 120 mm2 (1x náter vrátane svoriek a vyznač. žlt. pruhov)</t>
  </si>
  <si>
    <t>246220000400.S</t>
  </si>
  <si>
    <t>Email syntetický vonkajší</t>
  </si>
  <si>
    <t>210220020.S</t>
  </si>
  <si>
    <t>Uzemňovacie vedenie v zemi FeZn do 120 mm2 vrátane izolácie spojov</t>
  </si>
  <si>
    <t>354410058800.S</t>
  </si>
  <si>
    <t>Pásovina uzemňovacia FeZn 30 x 4 mm</t>
  </si>
  <si>
    <t>210220240.S</t>
  </si>
  <si>
    <t>Svorka FeZn k zachytávacej, uzemňovacej tyči  SJ</t>
  </si>
  <si>
    <t>354410002000.S</t>
  </si>
  <si>
    <t>Svorka FeZn k uzemňovacej tyči označenie SJ 03</t>
  </si>
  <si>
    <t>210220245.S</t>
  </si>
  <si>
    <t>354410004000.S</t>
  </si>
  <si>
    <t>Svorka FeZn pripájaca označenie SP 1</t>
  </si>
  <si>
    <t>210220247.S</t>
  </si>
  <si>
    <t>Svorka FeZn skúšobná SZ</t>
  </si>
  <si>
    <t>354410004600.S</t>
  </si>
  <si>
    <t>Svorka FeZn skúšobná označenie SZ plech veľká</t>
  </si>
  <si>
    <t>210220252.S</t>
  </si>
  <si>
    <t>Svorka FeZn odbočovacia spojovacia SR 01, SR 02 (pásovina do 120 mm2)</t>
  </si>
  <si>
    <t>354410000600.S</t>
  </si>
  <si>
    <t>Svorka FeZn odbočovacia spojovacia označenie SR 02 (M8)</t>
  </si>
  <si>
    <t>210220253.S</t>
  </si>
  <si>
    <t>354410001000.S</t>
  </si>
  <si>
    <t>Svorka FeZn uzemňovacia označenie SR 03 B</t>
  </si>
  <si>
    <t>210220280.S</t>
  </si>
  <si>
    <t>Uzemňovacia tyč FeZn ZT</t>
  </si>
  <si>
    <t>354410055700.S</t>
  </si>
  <si>
    <t>Tyč uzemňovacia FeZn označenie ZT 2 m</t>
  </si>
  <si>
    <t>210800159.S</t>
  </si>
  <si>
    <t>Kábel medený uložený pevne CYKY 450/750 V 5x2,5</t>
  </si>
  <si>
    <t>341110002000.S</t>
  </si>
  <si>
    <t>Kábel medený CYKY-J 5x2,5 mm2</t>
  </si>
  <si>
    <t>210800160.S</t>
  </si>
  <si>
    <t>Kábel medený uložený pevne CYKY 450/750 V 5x4</t>
  </si>
  <si>
    <t>341110002100.S</t>
  </si>
  <si>
    <t>Kábel medený CYKY-J 5x4 mm2</t>
  </si>
  <si>
    <t>210810062.S</t>
  </si>
  <si>
    <t>Kábel medený silový uložený pevne 1-CYKY 0,6/1 kV 4x50</t>
  </si>
  <si>
    <t>341110006300.S</t>
  </si>
  <si>
    <t>Kábel medený 1-CYKY-J 4x50 mm2</t>
  </si>
  <si>
    <t>210812014.S</t>
  </si>
  <si>
    <t>Vodič medený silový uložený voľne NYY 0,6/1 kV 1x240</t>
  </si>
  <si>
    <t>341110013900.S_p</t>
  </si>
  <si>
    <t>Vodič medený NYY-J 1x240 mm2 RM</t>
  </si>
  <si>
    <t>210902165.S</t>
  </si>
  <si>
    <t>Vodič hliníkový silový uložený pevne 1-AYY 0,6/1 kV 1x120</t>
  </si>
  <si>
    <t>341110028000.S</t>
  </si>
  <si>
    <t>Vodič hliníkový 1-AYY 1x120 mm2</t>
  </si>
  <si>
    <t>210930230.S_p</t>
  </si>
  <si>
    <t>Vodič izolovaný PAS</t>
  </si>
  <si>
    <t>341130009901.S_p</t>
  </si>
  <si>
    <t>Vodič izolovaný PAS, Amokabel 1x70 - prepoj medzi VN poistkovým spodkom a transformátorom</t>
  </si>
  <si>
    <t>220280021.S</t>
  </si>
  <si>
    <t>Kábel SYKKFY 5 x 2 x 0,5 mm, príchytkami pripevnený na stenu</t>
  </si>
  <si>
    <t>341240002200.S</t>
  </si>
  <si>
    <t>Káble medený telefónny SYKFY 5x2x0,5 mm2</t>
  </si>
  <si>
    <t>Zemné práce vykonávané pri externých montážnych prácach</t>
  </si>
  <si>
    <t>460120002.S</t>
  </si>
  <si>
    <t>460200123.S</t>
  </si>
  <si>
    <t>Hĺbenie káblovej ryhy ručne 35 cm širokej a 40 cm hlbokej, v zemine triedy 3</t>
  </si>
  <si>
    <t>460200153.S</t>
  </si>
  <si>
    <t>Hĺbenie káblovej ryhy ručne 35 cm širokej a 70 cm hlbokej, v zemine triedy 3</t>
  </si>
  <si>
    <t>460400062.S</t>
  </si>
  <si>
    <t>Paženie jám o pôdorysnej ploche do 16 m2, hĺbky do 400 cm</t>
  </si>
  <si>
    <t>605110001300.S</t>
  </si>
  <si>
    <t>Dosky a fošne z mäkkého reziva neopracované neomietané akosť II</t>
  </si>
  <si>
    <t>605120000200.S</t>
  </si>
  <si>
    <t>Hranoly z mäkkého reziva neopracované hranené akosť II</t>
  </si>
  <si>
    <t>999000000100.S</t>
  </si>
  <si>
    <t>Ostatný materiál</t>
  </si>
  <si>
    <t>kpl</t>
  </si>
  <si>
    <t>460400162.S</t>
  </si>
  <si>
    <t>Odstránenie príložného paženia z jamy s pôdorysnou plochou do 16 m2 hĺbky od 2 do 4 m</t>
  </si>
  <si>
    <t>108</t>
  </si>
  <si>
    <t>109</t>
  </si>
  <si>
    <t>460620013.S</t>
  </si>
  <si>
    <t>Proviz. úprava terénu v zemine tr. 3, aby nerovnosti terénu neboli väčšie ako 2 cm od vodor.hladiny</t>
  </si>
  <si>
    <t>110</t>
  </si>
  <si>
    <t>HZS000113.S</t>
  </si>
  <si>
    <t>Stavebno montážne práce náročné ucelené - odborné, tvorivé remeselné (Tr. 3) v rozsahu viac ako 8 hodín - vysokonapäťové skúšky</t>
  </si>
  <si>
    <t>111</t>
  </si>
  <si>
    <t>HZS000114.S</t>
  </si>
  <si>
    <t>Stavebno montážne práce najnáročnejšie na odbornosť - prehliadky pracoviska a revízie (Tr. 4) v rozsahu viac ako 8 hodín</t>
  </si>
  <si>
    <t>PS 05-24-01.1 TUNEL KALMANKA, východný portál, demontáž transformovne a vn prípojky</t>
  </si>
  <si>
    <t>961055111.S</t>
  </si>
  <si>
    <t>Búranie základov alebo vybúranie otvorov plochy nad 4 m2 v základoch železobetónových,  -2,40000t</t>
  </si>
  <si>
    <t>Poplatok za skládku - betón, tehly, dlaždice (17 01) ostatné</t>
  </si>
  <si>
    <t>979089312.S</t>
  </si>
  <si>
    <t>Poplatok za skládku - kovy (meď, bronz, mosadz atď.) (17 04 ), ostatné</t>
  </si>
  <si>
    <t>979089412.S</t>
  </si>
  <si>
    <t>Poplatok za skládku - izolačné materiály (17 06), ostatné</t>
  </si>
  <si>
    <t>210040001.S-D</t>
  </si>
  <si>
    <t>Demontáž - Stožiar z predpätého betónu 9-15 m/3-45 kN jednoduchý - JB bez konzol a výzbroje</t>
  </si>
  <si>
    <t>210040002.S-D</t>
  </si>
  <si>
    <t>Demontáž - Stožiar z predpätého betónu 9-15 m/3-45 kN dvojitý - DB bez konzol a výzbroje</t>
  </si>
  <si>
    <t>210050011.S-D</t>
  </si>
  <si>
    <t>Demontáž - Konzola ťažká pre 1xVN na stĺp JB montáž na zemi</t>
  </si>
  <si>
    <t>210050011.S-D_p</t>
  </si>
  <si>
    <t>Demontáž - Konzola vrcholová</t>
  </si>
  <si>
    <t>210050022.S-D</t>
  </si>
  <si>
    <t>Demontáž - Konzola odbočná na stĺp DB montáž na zemi</t>
  </si>
  <si>
    <t>210050651.S-D</t>
  </si>
  <si>
    <t>Demontáž - Izolátor podperný pre VN</t>
  </si>
  <si>
    <t>210050671.S-D</t>
  </si>
  <si>
    <t>Demontáž - Reťazec jednoduchý kotevný pre VN</t>
  </si>
  <si>
    <t>210050672.S-D</t>
  </si>
  <si>
    <t>Demontáž - Reťazec dvojitý kotevný pre VN</t>
  </si>
  <si>
    <t>210050821.S-D</t>
  </si>
  <si>
    <t>Demontáž - Výstražné tabuľky</t>
  </si>
  <si>
    <t>210050832.S-D</t>
  </si>
  <si>
    <t>Demontáž - Číslovacia tabuľka na jestvuj.betónový stož.</t>
  </si>
  <si>
    <t>210115039.S_p-D</t>
  </si>
  <si>
    <t>Demontáž - Obmedzovač prepätia HDA vonkajšie VN</t>
  </si>
  <si>
    <t>210171115.S_p-D</t>
  </si>
  <si>
    <t>Demontáž silového transformátora olejového s výkonom do 630 kVA</t>
  </si>
  <si>
    <t>210961504.S</t>
  </si>
  <si>
    <t>Demontáž odpínača 25kV OKJ63 630A 3 pólového ručný pohon</t>
  </si>
  <si>
    <t>210962069.S</t>
  </si>
  <si>
    <t>Demontáž stožiara ostatného oceľového do 10 m - mrežový stožiar pre trafostanicu</t>
  </si>
  <si>
    <t>210962116.S</t>
  </si>
  <si>
    <t>Demontáž-poistkový spodok VN, jednopólový, vonkajší 22 kV</t>
  </si>
  <si>
    <t>210962118.S</t>
  </si>
  <si>
    <t>Demontáž-poistkový náboj VN 6-35 kV, 2-100 A</t>
  </si>
  <si>
    <t>210962213.S</t>
  </si>
  <si>
    <t>Demontáž liatinového rozvádzača 300 kg</t>
  </si>
  <si>
    <t>210964802.S</t>
  </si>
  <si>
    <t>Demontáž - uzemňovacie vedenie na povrchu FeZn do 120 mm2   -0,00100 t</t>
  </si>
  <si>
    <t>210964866.S</t>
  </si>
  <si>
    <t>Demontáž - svorka FeZn pripojovacia SP   -0,00016 t</t>
  </si>
  <si>
    <t>210964868.S</t>
  </si>
  <si>
    <t>Demontáž - svorka FeZn skúšobná SZ   -0,00024 t</t>
  </si>
  <si>
    <t>210964873.S</t>
  </si>
  <si>
    <t>Demontáž - svorka FeZn odbočovacia spojovacia SR01-02   -0,00022 t</t>
  </si>
  <si>
    <t>210964874.S</t>
  </si>
  <si>
    <t>Demontáž - svorka FeZn uzemňovacia SR03   -0,00021 t</t>
  </si>
  <si>
    <t>460560123.S</t>
  </si>
  <si>
    <t>Ručný zásyp nezap. káblovej ryhy bez zhutn. zeminy, 35 cm širokej, 40 cm hlbokej v zemine tr. 3</t>
  </si>
  <si>
    <t>460620014.S</t>
  </si>
  <si>
    <t>Stavebno montážne práce náročné ucelené - odborné, tvorivé remeselné (Tr. 3) v rozsahu viac ako 8 hodín</t>
  </si>
  <si>
    <t>HZS000113.S_p</t>
  </si>
  <si>
    <t>Stavebno montážne práce náročné ucelené - odborné, tvorivé remeselné (Tr. 3) v rozsahu viac ako 8 hodín - demontáže káblov a vodičov vzdušného vedenia vrátane všetkých súčastí (izolátorov, káblových koncoviek, atď.)</t>
  </si>
  <si>
    <t>PS 05-24-04 ZAST SPIŠSKÁ NOVÁ VES - MADARAS, transformovňa ŽSR 22/0,4kV</t>
  </si>
  <si>
    <t>271573001.S</t>
  </si>
  <si>
    <t>Násyp pod základové konštrukcie so zhutnením zo štrkopiesku fr.0-32 mm</t>
  </si>
  <si>
    <t xml:space="preserve">Poznámka k položke:_x000D_
- hr. 0,2 m </t>
  </si>
  <si>
    <t>273313521.S</t>
  </si>
  <si>
    <t>Betón základových dosiek, prostý tr. C 12/15</t>
  </si>
  <si>
    <t>273321411.S</t>
  </si>
  <si>
    <t>Betón základových dosiek, železový (bez výstuže), tr. C 25/30</t>
  </si>
  <si>
    <t>273351215.S</t>
  </si>
  <si>
    <t>Debnenie stien základových dosiek, zhotovenie-dielce</t>
  </si>
  <si>
    <t>273351216.S</t>
  </si>
  <si>
    <t>Debnenie stien základových dosiek, odstránenie-dielce</t>
  </si>
  <si>
    <t>313910000100.S</t>
  </si>
  <si>
    <t>Tkanina so štvorcovými okami 6,3/0,80 mm</t>
  </si>
  <si>
    <t>PSV</t>
  </si>
  <si>
    <t>Práce a dodávky PSV</t>
  </si>
  <si>
    <t>722250051.S_p</t>
  </si>
  <si>
    <t>Montáž hasiaceho prístroja do VN NN rozvodne a trafokomory</t>
  </si>
  <si>
    <t>449170000800.S</t>
  </si>
  <si>
    <t>Prenosný hasiaci prístroj snehový CO2 S5Če 5 kg</t>
  </si>
  <si>
    <t>711</t>
  </si>
  <si>
    <t>Izolácie proti vode a vlhkosti</t>
  </si>
  <si>
    <t>711112001.S</t>
  </si>
  <si>
    <t>Zhotovenie  izolácie proti zemnej vlhkosti zvislá penetračným náterom za studena</t>
  </si>
  <si>
    <t>246170000900</t>
  </si>
  <si>
    <t>Lak asfaltový ALP-PENETRAL SN v sudoch</t>
  </si>
  <si>
    <t>735</t>
  </si>
  <si>
    <t>Ústredné kúrenie - vykurovacie telesá</t>
  </si>
  <si>
    <t>735413080.S</t>
  </si>
  <si>
    <t>Montáž konvektora nástenného výšky  600 mm šírky 60 mm dĺžky 1000-1400 mm</t>
  </si>
  <si>
    <t>súb.</t>
  </si>
  <si>
    <t>484540007610.S</t>
  </si>
  <si>
    <t>Konvektor nástenný, hĺxlxv 60-120x1200x600 mm s možnosťou bočného a spodného napojenia</t>
  </si>
  <si>
    <t>766</t>
  </si>
  <si>
    <t>Konštrukcie stolárske</t>
  </si>
  <si>
    <t>766821019.S_p</t>
  </si>
  <si>
    <t>Osadenie stolu a stoličky</t>
  </si>
  <si>
    <t>615680000100.S_p</t>
  </si>
  <si>
    <t>Pracovný stôl</t>
  </si>
  <si>
    <t>615680000100.S_p1</t>
  </si>
  <si>
    <t>Pracovná stolička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</si>
  <si>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</si>
  <si>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</si>
  <si>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</si>
  <si>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</si>
  <si>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</si>
  <si>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</si>
  <si>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</si>
  <si>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</si>
  <si>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</si>
  <si>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</si>
  <si>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</si>
  <si>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</si>
  <si>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210010332.S</t>
  </si>
  <si>
    <t>Krabica pre lištový rozvod s viečkom a svorkovnicou, vrátane zapojenia</t>
  </si>
  <si>
    <t>345410013400</t>
  </si>
  <si>
    <t>Krabica rozvodná PVC na stenu 6455-26P/2, šxvxh 144x144x67 mm, 4-pólová sivá</t>
  </si>
  <si>
    <t>210020151.S_P</t>
  </si>
  <si>
    <t>Montáž stojan pre OOPP</t>
  </si>
  <si>
    <t>423410003700.S_p</t>
  </si>
  <si>
    <t>Stojan pre OOPP</t>
  </si>
  <si>
    <t>210100003.S</t>
  </si>
  <si>
    <t>Ukončenie vodičov v rozvádzač. vrátane zapojenia a vodičovej koncovky do 16 mm2</t>
  </si>
  <si>
    <t>210100005.S</t>
  </si>
  <si>
    <t>Ukončenie vodičov v rozvádzač. vrátane zapojenia a vodičovej koncovky do 35 mm2</t>
  </si>
  <si>
    <t>210100009.S</t>
  </si>
  <si>
    <t>Ukončenie vodičov v rozvádzač. vrátane zapojenia a vodičovej koncovky do 120 mm2</t>
  </si>
  <si>
    <t>210101361.S</t>
  </si>
  <si>
    <t>NN koncovky pre 3 a 4-žilové káble s plastovou a papierovou izoláciou do 1 kV (4-35 mm2), pre vonkajšie práce</t>
  </si>
  <si>
    <t>345810005300.S</t>
  </si>
  <si>
    <t>Koncovka NN s polymérovou izoláciou EPKT 0015 4-35</t>
  </si>
  <si>
    <t>210101362.S</t>
  </si>
  <si>
    <t>NN koncovky pre 3 a 4-žilové káble s plastovou a papierovou izoláciou do 1 kV (25-70 mm2), pre vonkajšie práce</t>
  </si>
  <si>
    <t>210101363.S</t>
  </si>
  <si>
    <t>NN koncovky pre 3 a 4-žilové káble s plastovou a papierovou izoláciou do 1 kV (50-150 mm2), pre vonkajšie práce</t>
  </si>
  <si>
    <t>345810005500.S</t>
  </si>
  <si>
    <t>Koncovka NN s polymérovou izoláciou EPKT 0047 70-150</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</si>
  <si>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</si>
  <si>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</si>
  <si>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</si>
  <si>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</si>
  <si>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</si>
  <si>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</si>
  <si>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</si>
  <si>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</si>
  <si>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210110001.S</t>
  </si>
  <si>
    <t>Jednopólový spínač - radenie 1, nástenný IP 44, vrátane zapojenia</t>
  </si>
  <si>
    <t>345340003000.S</t>
  </si>
  <si>
    <t>Spínač jednopólový nástenný IP 44</t>
  </si>
  <si>
    <t>210110306.S_p</t>
  </si>
  <si>
    <t>Havaríjne tlačidlo, popis v PD</t>
  </si>
  <si>
    <t>358120004680.S_p</t>
  </si>
  <si>
    <t>Havarijné tlačidlo - popis podľa PD</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</si>
  <si>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</si>
  <si>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</si>
  <si>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</si>
  <si>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</si>
  <si>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</si>
  <si>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</si>
  <si>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</si>
  <si>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</si>
  <si>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</si>
  <si>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</si>
  <si>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</si>
  <si>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</si>
  <si>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</si>
  <si>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</si>
  <si>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389810003640.S</t>
  </si>
  <si>
    <t>Tranformátor prúdu 200A/5A, pre prípojnice 30x10 mm</t>
  </si>
  <si>
    <t>210161011.S</t>
  </si>
  <si>
    <t>Elektromer trojfázový na priame pripojenie</t>
  </si>
  <si>
    <t>389810000500.S</t>
  </si>
  <si>
    <t>Elektromer digitálny trojfázový pre fakturačné meranie 100A 3x230/400V+N, 7 modulov, IP20</t>
  </si>
  <si>
    <t>389810001000.1</t>
  </si>
  <si>
    <t>Elektromer 3fázový 4-kvadrantový pre polopriame meranie, trieda presnosti vrátane VARIOMODU NXT GPRS a ciahovania, podľa PD (kontrolné meranie ŽSR)</t>
  </si>
  <si>
    <t>210171104.S</t>
  </si>
  <si>
    <t>Montáž silového transformátora olejového s výkonom do 160 kVA</t>
  </si>
  <si>
    <t>374210004501_p</t>
  </si>
  <si>
    <t>Transformátor hermetizovaný olejový ekodizajn 160kVA, presný popis v PD</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</si>
  <si>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</si>
  <si>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</si>
  <si>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</si>
  <si>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</si>
  <si>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</si>
  <si>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</si>
  <si>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</si>
  <si>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</si>
  <si>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</si>
  <si>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</si>
  <si>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210190605.S</t>
  </si>
  <si>
    <t>Montáž blokovej trafostanice VN vrátane montáže trafa vnútorné vyhotovenie 22 kV - 400 kVA</t>
  </si>
  <si>
    <t>357310000201.S_p</t>
  </si>
  <si>
    <t>Trafostanica (betónový skelet)</t>
  </si>
  <si>
    <t>210192562_P</t>
  </si>
  <si>
    <t xml:space="preserve">Ekvipotenciálna prípojnica </t>
  </si>
  <si>
    <t>345610015300_p</t>
  </si>
  <si>
    <t xml:space="preserve">Svorkovnica - ekvipotencialna prípojnica HUS </t>
  </si>
  <si>
    <t>210192572.S_p1</t>
  </si>
  <si>
    <t>Skúšobná svorkovnica osadená v elektromerovej skrini RE</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</si>
  <si>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</si>
  <si>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</si>
  <si>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</si>
  <si>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</si>
  <si>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</si>
  <si>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210201345.S</t>
  </si>
  <si>
    <t>Zapojenie LED svietidla IP66, priemyselné stropné - nástenné</t>
  </si>
  <si>
    <t>LED320001100.S</t>
  </si>
  <si>
    <t>LED svietidlo stropné, 33W/4531lm, IP66, IK10</t>
  </si>
  <si>
    <t>348320001308</t>
  </si>
  <si>
    <t>LED svietidlo stropné 66W/8611lm, IP66,IK10</t>
  </si>
  <si>
    <t>210220001.S</t>
  </si>
  <si>
    <t>Uzemňovacie vedenie na povrchu FeZn drôt zvodový Ø 8-10</t>
  </si>
  <si>
    <t>354410054700.S</t>
  </si>
  <si>
    <t>Drôt bleskozvodový FeZn, d 8 mm</t>
  </si>
  <si>
    <t>210220020.S_1</t>
  </si>
  <si>
    <t>Uzemňovacie vedenie v zemi FeZn do 120 mm2 vrátane izolácie spojov - pre vnutorné uzemnenie</t>
  </si>
  <si>
    <t>354410058800.S_1</t>
  </si>
  <si>
    <t>Pásovina uzemňovacia FeZn 30 x 4 mm - vnútorné uzemnenie</t>
  </si>
  <si>
    <t>210220021.S</t>
  </si>
  <si>
    <t>Uzemňovacie vedenie v zemi FeZn vrátane izolácie spojov O 10 mm</t>
  </si>
  <si>
    <t>354410054800.S</t>
  </si>
  <si>
    <t>Drôt bleskozvodový FeZn, d 10 mm</t>
  </si>
  <si>
    <t>210220050.S</t>
  </si>
  <si>
    <t>Označenie zvodov číselnými štítkami</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</si>
  <si>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</si>
  <si>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</si>
  <si>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</si>
  <si>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</si>
  <si>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</si>
  <si>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</si>
  <si>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</si>
  <si>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</si>
  <si>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</si>
  <si>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</si>
  <si>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</si>
  <si>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</si>
  <si>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</si>
  <si>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</si>
  <si>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</si>
  <si>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</si>
  <si>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</si>
  <si>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</si>
  <si>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</si>
  <si>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</si>
  <si>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</si>
  <si>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</si>
  <si>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</si>
  <si>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</si>
  <si>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</si>
  <si>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</si>
  <si>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</si>
  <si>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</si>
  <si>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</si>
  <si>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</si>
  <si>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</si>
  <si>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</si>
  <si>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</si>
  <si>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</si>
  <si>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112</t>
  </si>
  <si>
    <t>354410005720.S_p1</t>
  </si>
  <si>
    <t>Svorka prpeojovacia s priemerom 10-15mm</t>
  </si>
  <si>
    <t>113</t>
  </si>
  <si>
    <t>114</t>
  </si>
  <si>
    <t>115</t>
  </si>
  <si>
    <t>116</t>
  </si>
  <si>
    <t>117</t>
  </si>
  <si>
    <t>118</t>
  </si>
  <si>
    <t>119</t>
  </si>
  <si>
    <t>210220260.S</t>
  </si>
  <si>
    <t>Ochranný uholník FeZn OU</t>
  </si>
  <si>
    <t>120</t>
  </si>
  <si>
    <t>354410053300.S</t>
  </si>
  <si>
    <t>Uholník ochranný FeZn označenie OU 1,7 m</t>
  </si>
  <si>
    <t>121</t>
  </si>
  <si>
    <t>210220261.S</t>
  </si>
  <si>
    <t>Držiak ochranného uholníka FeZn do muriva DUZ</t>
  </si>
  <si>
    <t>122</t>
  </si>
  <si>
    <t>354410053600.S</t>
  </si>
  <si>
    <t>Držiak FeZn ochranného uholníka do muriva označenie DUZ</t>
  </si>
  <si>
    <t>123</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</si>
  <si>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</si>
  <si>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</si>
  <si>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</si>
  <si>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124</t>
  </si>
  <si>
    <t>125</t>
  </si>
  <si>
    <t>126</t>
  </si>
  <si>
    <t>127</t>
  </si>
  <si>
    <t>341110000700.S</t>
  </si>
  <si>
    <t>Kábel medený CYKY-O 3x1,5 mm2</t>
  </si>
  <si>
    <t>128</t>
  </si>
  <si>
    <t>210800147.S</t>
  </si>
  <si>
    <t>Kábel medený uložený pevne CYKY 450/750 V 3x2,5</t>
  </si>
  <si>
    <t>129</t>
  </si>
  <si>
    <t>341110000800.S</t>
  </si>
  <si>
    <t>Kábel medený CYKY-O 3x2,5 mm2</t>
  </si>
  <si>
    <t>130</t>
  </si>
  <si>
    <t>131</t>
  </si>
  <si>
    <t>132</t>
  </si>
  <si>
    <t>133</t>
  </si>
  <si>
    <t>134</t>
  </si>
  <si>
    <t>210800161.S</t>
  </si>
  <si>
    <t>Kábel medený uložený pevne CYKY 450/750 V 5x6</t>
  </si>
  <si>
    <t>135</t>
  </si>
  <si>
    <t>341110002200.S</t>
  </si>
  <si>
    <t>Kábel medený CYKY-J 5x6 mm2</t>
  </si>
  <si>
    <t>136</t>
  </si>
  <si>
    <t>210812011.S</t>
  </si>
  <si>
    <t>Vodič medený silový uložený voľne NYY 0,6/1 kV 1x120</t>
  </si>
  <si>
    <t>137</t>
  </si>
  <si>
    <t>341110013600.S</t>
  </si>
  <si>
    <t>Vodič medený NYY-J 1x120 mm2 RM</t>
  </si>
  <si>
    <t>138</t>
  </si>
  <si>
    <t>210822001.S</t>
  </si>
  <si>
    <t>Vodič medený silový uložený voľne 22-CXEKVCEY 12,7/22 kV 1x35/16</t>
  </si>
  <si>
    <t>139</t>
  </si>
  <si>
    <t>341130000900.S</t>
  </si>
  <si>
    <t>VN kábel medený 22-CXEKVCEY 1x35/16 mm2</t>
  </si>
  <si>
    <t>140</t>
  </si>
  <si>
    <t>210872120.S</t>
  </si>
  <si>
    <t>Kábel signálny uložený pevne JYTY 250 V 2x1</t>
  </si>
  <si>
    <t>141</t>
  </si>
  <si>
    <t>341210001400.S</t>
  </si>
  <si>
    <t>Kábel medený signálny JYTY 2x1 mm2</t>
  </si>
  <si>
    <t>142</t>
  </si>
  <si>
    <t>210902122.S</t>
  </si>
  <si>
    <t>Kábel hliníkový silový uložený pevne 1-AYKY 0,6/1 kV 4x240</t>
  </si>
  <si>
    <t>143</t>
  </si>
  <si>
    <t>341110031300.S</t>
  </si>
  <si>
    <t>Kábel hliníkový 1-AYKY 4x240 mm2</t>
  </si>
  <si>
    <t>144</t>
  </si>
  <si>
    <t>210902162.S</t>
  </si>
  <si>
    <t>Vodič hliníkový silový uložený pevne 1-AYY 0,6/1 kV 1x50</t>
  </si>
  <si>
    <t>145</t>
  </si>
  <si>
    <t>341110027700.S</t>
  </si>
  <si>
    <t>Vodič hliníkový 1-AYY 1x50 mm2 - ochranné pospájanie</t>
  </si>
  <si>
    <t>146</t>
  </si>
  <si>
    <t>147</t>
  </si>
  <si>
    <t>341240002100.S</t>
  </si>
  <si>
    <t>Káble medený telefónny SYKFY 4x2x0,5 mm2</t>
  </si>
  <si>
    <t>148</t>
  </si>
  <si>
    <t>149</t>
  </si>
  <si>
    <t>150</t>
  </si>
  <si>
    <t>460420022.S</t>
  </si>
  <si>
    <t>151</t>
  </si>
  <si>
    <t>152</t>
  </si>
  <si>
    <t>153</t>
  </si>
  <si>
    <t>460560153.S</t>
  </si>
  <si>
    <t>Ručný zásyp nezap. káblovej ryhy bez zhutn. zeminy, 35 cm širokej, 70 cm hlbokej v zemine tr. 3</t>
  </si>
  <si>
    <t>154</t>
  </si>
  <si>
    <t>155</t>
  </si>
  <si>
    <t>156</t>
  </si>
  <si>
    <t>PS 05-24-04.1 TUNEL KALMANKA, transformovňa TS ŽSR 22/0,4kV</t>
  </si>
  <si>
    <t>354310018500.S</t>
  </si>
  <si>
    <t>Káblové oko medené lisovacie CU 10x10 KU-L</t>
  </si>
  <si>
    <t>210100004.S</t>
  </si>
  <si>
    <t>Ukončenie vodičov v rozvádzač. vrátane zapojenia a vodičovej koncovky do 25 mm2</t>
  </si>
  <si>
    <t>3120004680.S_p</t>
  </si>
  <si>
    <t>210160812.S</t>
  </si>
  <si>
    <t>Montáž meracieho transformátora prúdu 300 - 600A/5A, prípojnica 30x10</t>
  </si>
  <si>
    <t>389810003660.S</t>
  </si>
  <si>
    <t>Tranformátor prúdu 300A/5A, pre prípojnice 30x10 mm</t>
  </si>
  <si>
    <t>210171106.S</t>
  </si>
  <si>
    <t>Montáž silového transformátora olejového s výkonom do 250 kVA</t>
  </si>
  <si>
    <t>Transformátor hermetizovaný olejový ekodizajn 250kVA, presný popis v PD</t>
  </si>
  <si>
    <t>Pásovina uzemňovacia FeZn 30 x 4 mm - pre vnútorné pospájanie</t>
  </si>
  <si>
    <t>354410005720.S_p</t>
  </si>
  <si>
    <t>Svorka prepojovacia s priemerom 15-25mm</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</si>
  <si>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</si>
  <si>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</si>
  <si>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</si>
  <si>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</si>
  <si>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</si>
  <si>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</si>
  <si>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</si>
  <si>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</si>
  <si>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210902164.S</t>
  </si>
  <si>
    <t>Vodič hliníkový silový uložený pevne 1-AYY 0,6/1 kV 1x95</t>
  </si>
  <si>
    <t>341110027900.S</t>
  </si>
  <si>
    <t>Vodič hliníkový 1-AYY 1x95 mm2</t>
  </si>
  <si>
    <t>PS 05-24-04.2 ZAST TEPLIČKA, transformovňa TS ŽSR 22/0,4kV</t>
  </si>
  <si>
    <t>Skúšobná svorkovnica osadená v elektromerovej skrini RE, a v ANG pole č.2</t>
  </si>
  <si>
    <t>348320001100.S</t>
  </si>
  <si>
    <t>Svorka prepojovacia s priemerom 10-15mm</t>
  </si>
  <si>
    <t>Kábel medený CYKY-J 3x2,5 mm2</t>
  </si>
  <si>
    <t>157</t>
  </si>
  <si>
    <t>158</t>
  </si>
  <si>
    <t>159</t>
  </si>
  <si>
    <t>160</t>
  </si>
  <si>
    <t>161</t>
  </si>
  <si>
    <t>162</t>
  </si>
  <si>
    <t>163</t>
  </si>
  <si>
    <t>PS 05-24-05 ŽST SPIŠSKÁ NOVÁ VES, transformovňa TR1-ŽSR 22/0,4kV - technologická časť</t>
  </si>
  <si>
    <t>Vodorovné konštrukcie</t>
  </si>
  <si>
    <t>451317778.S_p</t>
  </si>
  <si>
    <t>Podklad pod dlažbu vodorovne alebo v sklone do 1:5 hr. 50-100mm z bet. tr. C 16/20</t>
  </si>
  <si>
    <t>589310003100.S</t>
  </si>
  <si>
    <t>Betón STN EN 206-1-C 16/20-XC1 (SK)-Cl 1,0-Dmax 8 - S1 z cementu portlandského</t>
  </si>
  <si>
    <t>Komunikácie</t>
  </si>
  <si>
    <t>564861114.S</t>
  </si>
  <si>
    <t>Podklad zo štrkodrviny s rozprestretím a zhutnením, po zhutnení hr. 230 mm</t>
  </si>
  <si>
    <t>567142111.S</t>
  </si>
  <si>
    <t>Podklad z kameniva stmeleného cementom s rozprestretím a zhutnením, CBGM C 8/10 (C 6/8), po zhutnení hr. 210 mm</t>
  </si>
  <si>
    <t>573111112.S</t>
  </si>
  <si>
    <t>Postrek asfaltový infiltračný s posypom kamenivom z asfaltu cestného v množstve 1,00 kg/m2</t>
  </si>
  <si>
    <t>577164331.S</t>
  </si>
  <si>
    <t>Asfaltový betón vrstva obrusná alebo ložná AC 16 v pruhu š. do 3 m z nemodifik. asfaltu tr. II, po zhutnení hr. 70 mm</t>
  </si>
  <si>
    <t>916561111.S</t>
  </si>
  <si>
    <t>Osadenie záhonového alebo parkového obrubníka betón., do lôžka z bet. pros. tr. C 12/15 s bočnou oporou</t>
  </si>
  <si>
    <t>592170001500.S</t>
  </si>
  <si>
    <t>Obrubník parkový, lxšxv 1000x50x200 mm, farebný</t>
  </si>
  <si>
    <t>210100007.S</t>
  </si>
  <si>
    <t>Ukončenie vodičov v rozvádzač. vrátane zapojenia a vodičovej koncovky do 70 mm2</t>
  </si>
  <si>
    <t>210100010.S</t>
  </si>
  <si>
    <t>Ukončenie vodičov v rozvádzač. vrátane zapojenia a vodičovej koncovky do 150 mm2</t>
  </si>
  <si>
    <t>210150103.S</t>
  </si>
  <si>
    <t>Napäťové relé pre kontrolu prepätia / podpätia a sledu fáz</t>
  </si>
  <si>
    <t>374310009800.S</t>
  </si>
  <si>
    <t>Napäťové relé monitorovacie pre kontrolu nadpätia/podpätia v 3-fázových sieťach, s kontrolou poradia fáz, výstup 1x8A prepínací</t>
  </si>
  <si>
    <t>Montáž oddeľovača OC101 do RE2(ŽSR)</t>
  </si>
  <si>
    <t>389810003650.S</t>
  </si>
  <si>
    <t>Tranformátor prúdu 250A/5A, pre prípojnice 30x10 mm</t>
  </si>
  <si>
    <t>389810003670.S</t>
  </si>
  <si>
    <t>Tranformátor prúdu 400A/5A, pre prípojnice 30x10 mm</t>
  </si>
  <si>
    <t>210160815.S</t>
  </si>
  <si>
    <t>Montáž meracieho transformátora prúdu 800 - 2000A/5A, prípojnica 65x32</t>
  </si>
  <si>
    <t>389810004000.S</t>
  </si>
  <si>
    <t>Tranformátor prúdu 800A/5A, pre prípojnice 65x32 mm</t>
  </si>
  <si>
    <t>210160909.S_p</t>
  </si>
  <si>
    <t>Montáž ochrany transformátora</t>
  </si>
  <si>
    <t>389110002001.S_p</t>
  </si>
  <si>
    <t>Transformátorová ochrana (označenie KATR), presný popis v PD</t>
  </si>
  <si>
    <t>Elektromer 3fázový 4-kvadrantový pre polopriame meranie 800/5A, trieda presnosti 0,5 vrátane VARIOMODU NXT GPRS a ciahovania, podľa PD (celkové meranie TR1)</t>
  </si>
  <si>
    <t>389810001018_p</t>
  </si>
  <si>
    <t>Elektromer 3fázový pre polopriame meranie 250/5A , trieda presnost 0,5 a ciahovaní, podľa PD (meranie traťová dištancia)</t>
  </si>
  <si>
    <t>389810001018_p1</t>
  </si>
  <si>
    <t>Elektromer 3fázový pre polopriame meranie 400/5A , trieda presnost 0,5 a ciahovaní, podľa PD (meranie KS6.2)</t>
  </si>
  <si>
    <t>210161012.S_p</t>
  </si>
  <si>
    <t>Elektromer trojfázový pripojenie cez prúdové a napäťové transformátory na osadenie do RE1(VSD) a RE2(ŽSR)</t>
  </si>
  <si>
    <t>389810001010_p</t>
  </si>
  <si>
    <t>Elektromer trojfázový 4Q pre nepriame meranie 30/5A, vysielací, fakturačné meranie VSD, vrátane ciachovania</t>
  </si>
  <si>
    <t>389810001011_p</t>
  </si>
  <si>
    <t>Elektromer trojfázový 4Q pre nepriame meranie 30/5A, vysielací, kontrolné meranie ŽSR, vrátane ciachovania a variomodu XC GSM/GPRS s minimagnetickou GSM anténou</t>
  </si>
  <si>
    <t>210171111.S</t>
  </si>
  <si>
    <t>Montáž silového transformátora olejového s výkonom do 800 kVA</t>
  </si>
  <si>
    <t>3742100045001_p</t>
  </si>
  <si>
    <t>Transformátor hermetizovaný olejový ekodizajn 630kVA, presný popis podľa PD</t>
  </si>
  <si>
    <t>210172502.S</t>
  </si>
  <si>
    <t>Montáž meracieho transformátora VN a VVN do 22 kV</t>
  </si>
  <si>
    <t>374210004502_p</t>
  </si>
  <si>
    <t>Tranformátor napätia 10VA, 22000/odmocnina3 / 100/odmocnina3 / 100/3 tr.presnosti 0,5S, FS5, úradne ciachovaný, dvojjadrový</t>
  </si>
  <si>
    <t>210172552.S</t>
  </si>
  <si>
    <t>Montáž meracieho transformátora prúdu VN a VVN do 22 kV - dvojjadrový</t>
  </si>
  <si>
    <t>374210004503_p</t>
  </si>
  <si>
    <t>Merací transformátor prúdu VN 30/5A, 10VA, 0,5s, FS5 - dvojjadrový, úradné ciahované</t>
  </si>
  <si>
    <t>Rozvádzač skriňový oceľoplechový NN 6póľový vrátane výzbroje, podľa PD</t>
  </si>
  <si>
    <t>Kompaktný VN rozvádzač vzduchom izolovaný AJE 6-poľový vrátane výzbroje podľa PD (3x pole prívodu s výkonovým vypínačom a uzemňovačom, 2x pole vývodu na transformátor s vykonovým vypínačom s uzemňovačom, 1x pole merania), podľa PD</t>
  </si>
  <si>
    <t>210190606.S</t>
  </si>
  <si>
    <t>Montáž blokovej trafostanice VN vrátane montáže trafa vnútorné vyhotovenie 22 kv - 630 kVA</t>
  </si>
  <si>
    <t>Pilierová plastová skriňa nástenná, IP44/20, pre nepriame a polopriame meranie - RE1(VSD), RE2(ŽSR) a RE(TR1), prázdná skriňa</t>
  </si>
  <si>
    <t>210193271.S</t>
  </si>
  <si>
    <t>Rozvádzač oceľoplechový povrchová montáž IP 43, výška 550, 750 x šírka 510 mm - rozvádzač R-UPS</t>
  </si>
  <si>
    <t>357140007600.S_p</t>
  </si>
  <si>
    <t>Rozvodnicová skriňa oceľoplechová nástenná, š600xv600x210 mm,IP66, IK10, trieda izolácie I, 1600W/2000VA, 230/400V AC, vrátane výzbroje podľa PD , označenie R-UPS</t>
  </si>
  <si>
    <t>LED svietidlo stropné, 17W/2224lm, IP66, IK10</t>
  </si>
  <si>
    <t>LED svietidlo nástenné 20W/2537lm, IP66,IK10, osadené na stene pod uhlom 40°</t>
  </si>
  <si>
    <t>354410065000.S</t>
  </si>
  <si>
    <t>Štítok orientačný nerezový na zvody 3</t>
  </si>
  <si>
    <t>354410065100.S</t>
  </si>
  <si>
    <t>Štítok orientačný nerezový na zvody 4</t>
  </si>
  <si>
    <t>354410065200.S</t>
  </si>
  <si>
    <t>Štítok orientačný nerezový na zvody 5</t>
  </si>
  <si>
    <t>354410065300.S</t>
  </si>
  <si>
    <t>Štítok orientačný nerezový na zvody 6 alebo 9</t>
  </si>
  <si>
    <t>354410065400.S</t>
  </si>
  <si>
    <t>Štítok orientačný nerezový na zvody 7</t>
  </si>
  <si>
    <t>210240602.S_p</t>
  </si>
  <si>
    <t>Náhradný zdroj napájania UPS 2000VA/1600W, 230V</t>
  </si>
  <si>
    <t>385880001500_p</t>
  </si>
  <si>
    <t>Batériový zdroj 2000VA/1600W, 230V</t>
  </si>
  <si>
    <t>Poznámka k položke:_x000D_
Batéria lítiová gombíková 3V do JA-82M</t>
  </si>
  <si>
    <t>385880001502_p</t>
  </si>
  <si>
    <t xml:space="preserve">Vymeniteľné batérie 9Ah, 48V, DC </t>
  </si>
  <si>
    <t>210800158.S</t>
  </si>
  <si>
    <t>Kábel medený uložený pevne CYKY 450/750 V 5x1,5</t>
  </si>
  <si>
    <t>341110001900.S</t>
  </si>
  <si>
    <t>Kábel medený CYKY-J 5x1,5 mm2</t>
  </si>
  <si>
    <t>210812115.S_p</t>
  </si>
  <si>
    <t>Vodič medený silový uložený pevne NYY 0,6/1 kV 1x300</t>
  </si>
  <si>
    <t>341110013901.S_p</t>
  </si>
  <si>
    <t>Vodič medený NYY-J 1x300 mm2</t>
  </si>
  <si>
    <t>341130000901.S_p</t>
  </si>
  <si>
    <t>VN kábel medený 22-N2XSY 1x35/16 mm2</t>
  </si>
  <si>
    <t>164</t>
  </si>
  <si>
    <t>165</t>
  </si>
  <si>
    <t>166</t>
  </si>
  <si>
    <t>210902120.S</t>
  </si>
  <si>
    <t>Kábel hliníkový silový uložený pevne 1-AYKY 0,6/1 kV 4x150</t>
  </si>
  <si>
    <t>167</t>
  </si>
  <si>
    <t>341110031100.S</t>
  </si>
  <si>
    <t>Kábel hliníkový 1-AYKY 4x150 mm2</t>
  </si>
  <si>
    <t>168</t>
  </si>
  <si>
    <t>210902167.S</t>
  </si>
  <si>
    <t>Vodič hliníkový silový uložený pevne 1-AYY 0,6/1 kV 1x185</t>
  </si>
  <si>
    <t>169</t>
  </si>
  <si>
    <t>341110028200.S</t>
  </si>
  <si>
    <t>Vodič hliníkový 1-AYY 1x185 mm2</t>
  </si>
  <si>
    <t>170</t>
  </si>
  <si>
    <t>171</t>
  </si>
  <si>
    <t>172</t>
  </si>
  <si>
    <t>173</t>
  </si>
  <si>
    <t>174</t>
  </si>
  <si>
    <t>175</t>
  </si>
  <si>
    <t>460300006.S</t>
  </si>
  <si>
    <t>Zhutnenie zeminy po vrstvách pri zahrnutí rýh strojom, vrstva zeminy 20 cm</t>
  </si>
  <si>
    <t>176</t>
  </si>
  <si>
    <t>177</t>
  </si>
  <si>
    <t>178</t>
  </si>
  <si>
    <t>179</t>
  </si>
  <si>
    <t>180</t>
  </si>
  <si>
    <t>181</t>
  </si>
  <si>
    <t>182</t>
  </si>
  <si>
    <t>PS 05-24-06 ŽST SPIŠSKÁ NOVÁ VES, transformovňa TR2-ŽSR 22/0,4kV - technologická časť</t>
  </si>
  <si>
    <t>345810006000.S</t>
  </si>
  <si>
    <t>Koncovka NN s polymérovou izoláciou EPKT 0063-CEE01 150-400</t>
  </si>
  <si>
    <t>389810003680.S</t>
  </si>
  <si>
    <t>Tranformátor prúdu 500A/5A, pre prípojnice 30x10 mm</t>
  </si>
  <si>
    <t>389810004001.S_p</t>
  </si>
  <si>
    <t>Tranformátor prúdu 750A/5A, pre prípojnice 65x32 mm</t>
  </si>
  <si>
    <t>Elektromer 3fázový 4-kvadrantový pre polopriame meranie 800/5A, trieda presnosti 0,5 vrátane VARIOMODU NXT GPRS a ciahovania, podľa PD (celkové meranie TR2)</t>
  </si>
  <si>
    <t>Elektromer 3fázový pre polopriame meranie 400/5A , trieda presnost 0,5 a ciahovaní, podľa PD (meranie EOV)</t>
  </si>
  <si>
    <t>Rozvádzač skriňový oceľoplechový NN 4póľový vrátane výzbroje, podľa PD</t>
  </si>
  <si>
    <t>Kompaktný VN rozvádzač vzduchom izolovaný AJE 3-poľový vrátane výzbroje podľa PD (2x pole prívodu s výkonovým vypínačom a uzemňovačom, 1x pole vývodu na transformátor s vykonovým vypínačom s uzemňovačom), podľa PD</t>
  </si>
  <si>
    <t>Pilierová plastová skriňa nástenná, IP44/20, pre polopriame meranie - RE(EOV) a RE(TR2), prázdná skriňa</t>
  </si>
  <si>
    <t>348320001309_p</t>
  </si>
  <si>
    <t>LED svietidlo stropné, 50W/6674lm, IP66, IK10</t>
  </si>
  <si>
    <t>Poznámka k položke:_x000D_
Úcel použitia: FUTURA je plastové priemyselné svietidlo urcené na osvetlenie vnútorných a vonkajších priestorov, športových areálov, dielní, polnohospodárskych prevádzok, skladovacích hál a prevádzok bez nebezpecia výbuchu plynov a horlavých pár. Svietidlá odolávajú prachu, vlhku, striekajúcej vode a majú zvýšenú odolnost proti nárazu. Pri inštalácii v agresívnom prostredí je nutné prihliadnut k exhaláciám ovzdušia, ktoré znižujú použitelnost umelých hmôt. Technický popis: Svietidlo je vhodnou náhradou svietidiel s trubicami T8 vdaka svojej svetelnej úcinnosti v kombinácii s nízkou spotrebou elektrickej energie. Teleso je vyrobené z odolného polykarbonátu a Al chladicom pre zvýšený odvod tepla (ta=45°C) a bez Al chladica pre štandardný odvod tepla (ta=35°). Základná doska svietidla je vyrobená z ocelového plechu a slúži na upevnenie LED komponentov. Použité sú LED moduly OSRAMna základnu sa pripevní systémom zacvaknutia cez spojovací mostík z polyamidu (PA) so skleným vláknom. Svetelnocinný kryt je vyrobený technológiou vstrekovania špeciálneho polykarbonátu (PC) so skvelou svetelnou priepustnostou, vysokou odolnostou proti nárazu a UV stabilitou. Základna je spojená s difúzorom pomocou spon, ktoré sú vyrobené z polyamidu so skleným vláknom alebo nerezovej ocele. - možnost aplikácie stmievatelného DALI predradníka Technické parametre: Napájacie napätie: 230V, 50Hz Predradník: elektronický Krytie: IP66 Trieda ochrany: I. Inštalácia a montáž: Po vybalení svietidla je potrebné pripravit svietidlo na montáž. Rozbalit balícek s príslušenstvom, vložit priechodky vodicov, osadit teleso sponami, vložit spojovacie elementy v miestach závesov, rozhodnút sa pre stropné alebo závesné upevnenie svietidla. Vsunút prívodné vodice do priechodiek v telese, zavesit re@ektor na pomocné závesy a pripojit vodice. Nasadit re@ektor na uzávery, nasadit difúzor a svietidlo je pripravené k prevádzke.</t>
  </si>
  <si>
    <t>PS 05-24-07 ŽST SPIŠSKÁ NOVÁ VES, transformovňa TR3-ŽSR 22/0,4kV - technologická časť</t>
  </si>
  <si>
    <t>311322021.S_p</t>
  </si>
  <si>
    <t>Betónová výplň pre zemný vrt s priemrom 300mm</t>
  </si>
  <si>
    <t>589310004200.S</t>
  </si>
  <si>
    <t>Betón STN EN 206-1-C 20/25-XC2 (SK)-Cl 0,4-Dmax 8 - S1 z cementu troskoportlandského</t>
  </si>
  <si>
    <t>327281111.S</t>
  </si>
  <si>
    <t>Oporné múry samonosné z betónových uholníkov tvaru L, priamy diel výšky 550 mm</t>
  </si>
  <si>
    <t>327281113.S</t>
  </si>
  <si>
    <t>Oporné múry samonosné z betónových uholníkov tvaru L, priamy diel výšky 1050 mm</t>
  </si>
  <si>
    <t>451317778.S_p1</t>
  </si>
  <si>
    <t>Podklad pod dlažbu vodorovne alebo v sklone do 1:5 hr. 50-100mm z bet. tr. C 12/15</t>
  </si>
  <si>
    <t>589310001900.S</t>
  </si>
  <si>
    <t>Betón STN EN 206-1-C 12/15-X0 (SK)-Cl 1,0-Dmax 8 - S1 z cementu portlandského</t>
  </si>
  <si>
    <t>916561112.S</t>
  </si>
  <si>
    <t>Osadenie záhonového alebo parkového obrubníka betón., do lôžka z bet. pros. tr. C 16/20 s bočnou oporou</t>
  </si>
  <si>
    <t>389810001000.1_p</t>
  </si>
  <si>
    <t>Elektromer 3fázový 4-kvadrantový pre polopriame meranie 750/5A, trieda presnosti 0,5 vrátane VARIOMODU NXT GPRS a ciahovania, podľa PD (celkové meranie TR3)</t>
  </si>
  <si>
    <t>389810001019_p1</t>
  </si>
  <si>
    <t>Elektromer 3fázový pre polopriame meranie 200/5A , trieda presnost 0,5 a ciahovaní, podľa PD (meranie DR)</t>
  </si>
  <si>
    <t>357120019400_P3</t>
  </si>
  <si>
    <t>Pilierová plastová skriňa nástenná, IP44/20, pre polopriame meranie - RE(EOV), RE(DR) a RE(TR3), prázdná skriňa</t>
  </si>
  <si>
    <t>210220284.S_p</t>
  </si>
  <si>
    <t>Hĺbkový zemnič L=6m</t>
  </si>
  <si>
    <t>141110013000.S</t>
  </si>
  <si>
    <t>Rúra oceľová bezšvová hladká kruhová d 133 mm, hr. steny 10,0 mm, ozn. 11 353.0.</t>
  </si>
  <si>
    <t>460050003.S_p</t>
  </si>
  <si>
    <t>Jama pre vloženie hĺbkového zemniča dĺžky 6-8 m (priemer 300mm), v rovine,zásyp a zhutnenie,zemina tr.3</t>
  </si>
  <si>
    <t>460300102.S_p</t>
  </si>
  <si>
    <t>Vŕtanie jamy pre hĺbkový zemnič s priemerom 300mm hĺbky 8m</t>
  </si>
  <si>
    <t>PS 05-24-08 ŽST SPIŠSKÁ NOVÁ VES, demontáž transformovne TR2-ŽSR 22/0,4kV</t>
  </si>
  <si>
    <t>979089112.S</t>
  </si>
  <si>
    <t>Poplatok za skládku - drevo, sklo, plasty (17 02 ), ostatné</t>
  </si>
  <si>
    <t>210962215.S</t>
  </si>
  <si>
    <t>Demontáž liatinového rozvádzača 700 kg</t>
  </si>
  <si>
    <t>210962931.S</t>
  </si>
  <si>
    <t>Demontáž do sute - skriňa ER plastová, jednofázový, jednotarifná 1 odberateľ   -0,01200 t</t>
  </si>
  <si>
    <t>PS 05-24-09 ŽST SPIŠSKÁ NOVÁ VES, EPZ 3kV, DC</t>
  </si>
  <si>
    <t>229942113.S</t>
  </si>
  <si>
    <t>Rúrkové mikropilóty tlakové i ťahové z ocele 11 523 časť hladká, pri priemere  do 200 mm</t>
  </si>
  <si>
    <t>533810016400.S</t>
  </si>
  <si>
    <t>Mikropilóty D 200 mm</t>
  </si>
  <si>
    <t>275313612.S</t>
  </si>
  <si>
    <t>Betón základových pätiek, prostý tr. C 20/25</t>
  </si>
  <si>
    <t>275313811</t>
  </si>
  <si>
    <t xml:space="preserve">Betón základových pätiek, prostý tr. C 30/37 </t>
  </si>
  <si>
    <t>210190122P</t>
  </si>
  <si>
    <t>Montáž ovládacej skrine MA</t>
  </si>
  <si>
    <t>3570190530P1</t>
  </si>
  <si>
    <t>Ovládacia skriňa MA</t>
  </si>
  <si>
    <t>210190122P2</t>
  </si>
  <si>
    <t>Montáž prekurovacieho stojana</t>
  </si>
  <si>
    <t>3570190530P3</t>
  </si>
  <si>
    <t>Predkurovací stojan EPZ</t>
  </si>
  <si>
    <t>210190122P4</t>
  </si>
  <si>
    <t>Montáž signálneho tabla MS</t>
  </si>
  <si>
    <t>3570190530P5</t>
  </si>
  <si>
    <t>Signálne tablo MS</t>
  </si>
  <si>
    <t>210190124.SP6</t>
  </si>
  <si>
    <t>Montáž liatinového rozvádzača AMA 3kV - prívodové pole</t>
  </si>
  <si>
    <t>3570190530P7</t>
  </si>
  <si>
    <t>Rozvádzač AMA,3 kV DC,prívodné pole</t>
  </si>
  <si>
    <t>210190124.SP8</t>
  </si>
  <si>
    <t>Montáž liatinového rozvádzača AMA 3kV - vývodové pole</t>
  </si>
  <si>
    <t>3570190530P8</t>
  </si>
  <si>
    <t>Rozvádzač AMA,3 kV DC,vývodné pole</t>
  </si>
  <si>
    <t>210190124.SP9</t>
  </si>
  <si>
    <t>Montáž rozvádzača RHIS</t>
  </si>
  <si>
    <t>3570190530P10</t>
  </si>
  <si>
    <t>Rozvádzač RHIS</t>
  </si>
  <si>
    <t>210190124.SP10</t>
  </si>
  <si>
    <t>Montáž rozvádzača RVS</t>
  </si>
  <si>
    <t>3570190530P11</t>
  </si>
  <si>
    <t>Rozvádzač RVS - podľa PD</t>
  </si>
  <si>
    <t>210193071.SP12</t>
  </si>
  <si>
    <t>Montáž rozvádzača R-OZN</t>
  </si>
  <si>
    <t>357150000320.SP13</t>
  </si>
  <si>
    <t>Rozvádzač R-OZN</t>
  </si>
  <si>
    <t>LED svietidlo stropné, 33W/453lm, IP65, IK10</t>
  </si>
  <si>
    <t>LED svietidlo stropné,66W/453lm, IP65, IK10</t>
  </si>
  <si>
    <t>210220001.SP</t>
  </si>
  <si>
    <t>Montáž blezkozvodu podľa PD</t>
  </si>
  <si>
    <t>354410054700.SP1</t>
  </si>
  <si>
    <t>Blezkozvod podľa PD</t>
  </si>
  <si>
    <t>354410001800.S</t>
  </si>
  <si>
    <t>Svorka FeZn k uzemňovacej tyči označenie SJ 02m</t>
  </si>
  <si>
    <t>460200163.S</t>
  </si>
  <si>
    <t>Hĺbenie káblovej ryhy ručne 35 cm širokej a 80 cm hlbokej, v zemine triedy 3</t>
  </si>
  <si>
    <t>460200323.S</t>
  </si>
  <si>
    <t>Hĺbenie káblovej ryhy ručne 50 cm širokej a 140 cm hlbokej, v zemine triedy 3</t>
  </si>
  <si>
    <t>460560124.S</t>
  </si>
  <si>
    <t>Ručný zásyp nezap. káblovej ryhy bez zhutn. zeminy, 35 cm širokej, 40 cm hlbokej v zemine tr. 4</t>
  </si>
  <si>
    <t>460560163.S</t>
  </si>
  <si>
    <t>Ručný zásyp nezap. káblovej ryhy bez zhutn. zeminy, 35 cm širokej, 80 cm hlbokej v zemine tr. 3</t>
  </si>
  <si>
    <t>460560323.S</t>
  </si>
  <si>
    <t>Ručný zásyp nezap. káblovej ryhy bez zhutn. zeminy, 50 cm širokej, 140 cm hlbokej v zemine tr. 3</t>
  </si>
  <si>
    <t>HZS000113.SP</t>
  </si>
  <si>
    <t>Stavebno montážne práce náročné ucelené - odborné, tvorivé remeselné (Tr. 3) v rozsahu viac ako 8 hodín - komplexné vyskúšanie</t>
  </si>
  <si>
    <t>HZS000114</t>
  </si>
  <si>
    <t>Stavebno montážne práce najnáročnejšie na odbornosť - prehliadky pracoviska a revízie (Tr 4) v rozsahu viac ako 8 hodín - vykonanie revízie a vykonanie úradnej skúšky, vyhotovenie reviznej správy</t>
  </si>
  <si>
    <t>181201102.S</t>
  </si>
  <si>
    <t>Úprava pláne v násypoch v hornine 1-4 so zhutnením</t>
  </si>
  <si>
    <t>273351217.S</t>
  </si>
  <si>
    <t>Debnenie stien základových dosiek, zhotovenie-tradičné</t>
  </si>
  <si>
    <t>273351218.S</t>
  </si>
  <si>
    <t>Debnenie stien základových dosiek, odstránenie-tradičné</t>
  </si>
  <si>
    <t>273362021.S</t>
  </si>
  <si>
    <t>Výstuž základových dosiek zo zvár. sietí KARI</t>
  </si>
  <si>
    <t>381181001.S</t>
  </si>
  <si>
    <t>Montáž univerzálnej mobilnej bunky samostatne stojacej</t>
  </si>
  <si>
    <t>3481711P</t>
  </si>
  <si>
    <t>Prefabrikovaná konštrukcia  -  Technologický domček, vrátane výplňových konštrukcií podľa PD</t>
  </si>
  <si>
    <t>596811451.S</t>
  </si>
  <si>
    <t>Kladenie veľkoformátovej betónovej dlažby hr. nad 60 mm s vyplnením škár do lôžka z kameniva, veľkosti do 0,5 m2, plochy do 300 m2</t>
  </si>
  <si>
    <t>59246001450.SP</t>
  </si>
  <si>
    <t>Platňa betónová, rozmer 500x500x100 mm, prírodná</t>
  </si>
  <si>
    <t>Úpravy povrchov, podlahy, osadenie</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</si>
  <si>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</si>
  <si>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</si>
  <si>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</si>
  <si>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</si>
  <si>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</si>
  <si>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</si>
  <si>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</si>
  <si>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</si>
  <si>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</si>
  <si>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</si>
  <si>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</si>
  <si>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SUPER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</si>
  <si>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</si>
  <si>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</si>
  <si>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</si>
  <si>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</si>
  <si>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</si>
  <si>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</si>
  <si>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91783151.SP</t>
  </si>
  <si>
    <t>Osadenie palisád hranatých betónových</t>
  </si>
  <si>
    <t>592170005600.S</t>
  </si>
  <si>
    <t>Palisáda betónová, rozmer 120x165x1000 mm, prírodná</t>
  </si>
  <si>
    <t>Presun hmôt HSV</t>
  </si>
  <si>
    <t>998014011.S</t>
  </si>
  <si>
    <t>Presun hmôt pre objekty 801-812, zvislá konštr.mont.,obv.plášť iný ako z tehál,jednoposch.</t>
  </si>
  <si>
    <t>711111001.S</t>
  </si>
  <si>
    <t>Zhotovenie izolácie proti zemnej vlhkosti vodorovná náterom penetračným za studena</t>
  </si>
  <si>
    <t>246170000900.S</t>
  </si>
  <si>
    <t>Lak asfaltový penetračný</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</si>
  <si>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</si>
  <si>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</si>
  <si>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</si>
  <si>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</si>
  <si>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</si>
  <si>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</si>
  <si>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</si>
  <si>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</si>
  <si>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711132107.S</t>
  </si>
  <si>
    <t>Zhotovenie izolácie proti zemnej vlhkosti nopovou fóliou položenou voľne na ploche zvislej</t>
  </si>
  <si>
    <t>283230001900.S</t>
  </si>
  <si>
    <t>Profilovaná fólia z PE, výška nopov 20 mm, pevnosť v tlaku 200 kN/m2, pre spodnú stavbu</t>
  </si>
  <si>
    <t>711190010.S</t>
  </si>
  <si>
    <t>Ukončujúci profil profilovaných fólií</t>
  </si>
  <si>
    <t>998711101.S</t>
  </si>
  <si>
    <t>Presun hmôt pre izoláciu proti vode v objektoch výšky do 6 m</t>
  </si>
  <si>
    <t>712</t>
  </si>
  <si>
    <t>Izolácie striech, povlakové krytiny</t>
  </si>
  <si>
    <t>712311101.S</t>
  </si>
  <si>
    <t>Zhotovenie povlakovej krytiny striech plochých do 10° za studena náterom penetračným</t>
  </si>
  <si>
    <t>111630002800.S</t>
  </si>
  <si>
    <t>Penetračný náter na živičnej báze s obsahom rozpoušťadiel</t>
  </si>
  <si>
    <t>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</si>
  <si>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</si>
  <si>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</si>
  <si>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</si>
  <si>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</si>
  <si>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</si>
  <si>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</si>
  <si>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</si>
  <si>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</si>
  <si>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</si>
  <si>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</si>
  <si>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</si>
  <si>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998712101.S</t>
  </si>
  <si>
    <t>Presun hmôt pre izoláciu povlakovej krytiny v objektoch výšky do 6 m</t>
  </si>
  <si>
    <t>713</t>
  </si>
  <si>
    <t>Izolácie tepelné</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</si>
  <si>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</si>
  <si>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</si>
  <si>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</si>
  <si>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</si>
  <si>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</si>
  <si>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</si>
  <si>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998713101.S</t>
  </si>
  <si>
    <t>Presun hmôt pre izolácie tepelné v objektoch výšky do 6 m</t>
  </si>
  <si>
    <t>764</t>
  </si>
  <si>
    <t>Konštrukcie klampiarske</t>
  </si>
  <si>
    <t>764359412.S</t>
  </si>
  <si>
    <t>Kotlík kónický z pozinkovaného farbeného PZf plechu, pre rúry s priemerom od 100 do 125 mm</t>
  </si>
  <si>
    <t>553440041100.S</t>
  </si>
  <si>
    <t>Kotlík zberný pozinkovaný pre kruhové potrubie, rozmer 100 mm</t>
  </si>
  <si>
    <t>764352421.S</t>
  </si>
  <si>
    <t>Žľaby z pozinkovaného farbeného PZf plechu, pododkvapové polkruhové r.š. 200 mm</t>
  </si>
  <si>
    <t>764430410.S</t>
  </si>
  <si>
    <t>Oplechovanie muriva a atík z pozinkovaného farbeného PZf plechu, vrátane rohov r.š. 250 mm</t>
  </si>
  <si>
    <t>764454453.S</t>
  </si>
  <si>
    <t>Zvodové rúry z pozinkovaného farbeného PZf plechu, kruhové priemer 100 mm</t>
  </si>
  <si>
    <t>998764101.S</t>
  </si>
  <si>
    <t>Presun hmôt pre konštrukcie klampiarske v objektoch výšky do 6 m</t>
  </si>
  <si>
    <t>767</t>
  </si>
  <si>
    <t>Konštrukcie doplnkové kovové</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</si>
  <si>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</si>
  <si>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</si>
  <si>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</si>
  <si>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</si>
  <si>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</si>
  <si>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</si>
  <si>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</si>
  <si>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</si>
  <si>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</si>
  <si>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</si>
  <si>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</si>
  <si>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</si>
  <si>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</si>
  <si>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</si>
  <si>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</si>
  <si>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</si>
  <si>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</si>
  <si>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</si>
  <si>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998767101.S</t>
  </si>
  <si>
    <t>Presun hmôt pre kovové stavebné doplnkové konštrukcie v objektoch výšky do 6 m</t>
  </si>
  <si>
    <t>776</t>
  </si>
  <si>
    <t>Podlahy povlakové</t>
  </si>
  <si>
    <t>776521100.S</t>
  </si>
  <si>
    <t>Lepenie povlakových podláh z PVC homogénnych pásov</t>
  </si>
  <si>
    <t>284110002100.S</t>
  </si>
  <si>
    <t>Podlaha PVC homogénna, hrúbka do 2,5 mm</t>
  </si>
  <si>
    <t>998776101.S</t>
  </si>
  <si>
    <t>Presun hmôt pre podlahy povlakové v objektoch výšky do 6 m</t>
  </si>
  <si>
    <t>783</t>
  </si>
  <si>
    <t>Nátery</t>
  </si>
  <si>
    <t>783897027</t>
  </si>
  <si>
    <t>Antiplagátový Antigraffiti PCS náter, permanentná ochrana povrchu pred chemikáliami</t>
  </si>
  <si>
    <t>713411111</t>
  </si>
  <si>
    <t>Montáž izolácie tepelnej potrubia a ohybov pásmi jednovrstvová</t>
  </si>
  <si>
    <t>azf1524</t>
  </si>
  <si>
    <t>Armaflex DUCT 19-99 / EA-AL  izolácia-pás (samolepiaca s hliníkovou fóliou ALS) AZ FLEX Armacell</t>
  </si>
  <si>
    <t>Poznámka k položke:_x000D_
Tepelná a chladová izolácia na báze flexibilnej elastomerickej (kaučukovej) peny so štruktúrou uzatvorených buniek (FEF). Plošná izolácia s AL povrchom je vhodná na izolovanie VZT potrubí a zariadení.  ?0°C=0.036W/m.K. Reakcia na oheň E.</t>
  </si>
  <si>
    <t>4290055160</t>
  </si>
  <si>
    <t>Montážny materiál ku klimatizačným jednotkám samolepiaca izolačná fólia Venture Clad 1577CW sivá hr. 0,2 mm (exteriér potrubie med)</t>
  </si>
  <si>
    <t>998713101</t>
  </si>
  <si>
    <t>998713194</t>
  </si>
  <si>
    <t>Izolácie tepelné, prípl.za presun nad vymedz. najväčšiu dopravnú vzdial. do 1000 m</t>
  </si>
  <si>
    <t>998713199</t>
  </si>
  <si>
    <t>Izolácie tepelné, prípl.za presun za každých ďalších aj začatých 1000 m nad 1000 m</t>
  </si>
  <si>
    <t>722</t>
  </si>
  <si>
    <t>Zdravotechnika - vnútorný vodovod</t>
  </si>
  <si>
    <t>722172122</t>
  </si>
  <si>
    <t>Potrubie z plastických rúr PP-R Dxt 25x4.2 mm - PN20, polyfúznym zváraním</t>
  </si>
  <si>
    <t>998722101</t>
  </si>
  <si>
    <t>Presun hmôt pre vnútorný vodovod v objektoch výšky do 6 m</t>
  </si>
  <si>
    <t>998722193</t>
  </si>
  <si>
    <t>Vodovod, prípl.za presun nad vymedz. najväčšiu dopravnú vzdialenosť do 500m</t>
  </si>
  <si>
    <t>998722199</t>
  </si>
  <si>
    <t>Vodovod, prípl.za presun za každých ďalších aj začatých 1000 m nad 1000 m</t>
  </si>
  <si>
    <t>2863120290</t>
  </si>
  <si>
    <t>umývadlový sifón  d 40 G1/4 biely 280x 143x 75 z odbočkou na pripojenie pračky</t>
  </si>
  <si>
    <t>735413020</t>
  </si>
  <si>
    <t>Montáž konvektora nástenného výšky  450 mm šírky 60 mm dĺžky 1000-1400 mm</t>
  </si>
  <si>
    <t>EVY000002138</t>
  </si>
  <si>
    <t>Konvektor nástenný Neo NP10 KDT 1000W 230V s termostatom biely</t>
  </si>
  <si>
    <t>Poznámka k položke:_x000D_
Prevedenie: programovateľný termostat s WiFiMontážna sada na stenu je v balení (pri montáži na podlahu sa stojany objednávajú samostatne)Rozmery: 370x762x90mmMaximálna teplota dotykom na povrchu: 75°COchrana pred prehriatímInštalovaný elektronický termostat na pravej strane ohrievačaPripojovací kábel s vidlicou na pravej strane s dĺžkou kábla 1,2mMinimálna montážna vzdialenosť od hornej časti ohrievača 150mm, od spodnej časti: 50mm</t>
  </si>
  <si>
    <t>998735101.S</t>
  </si>
  <si>
    <t>Presun hmôt pre vykurovacie telesá v objektoch výšky do 6 m</t>
  </si>
  <si>
    <t>767995101</t>
  </si>
  <si>
    <t>Montáž ostatných atypických kovových stavebných doplnkových konštrukcií do 5 kg</t>
  </si>
  <si>
    <t>769071290P</t>
  </si>
  <si>
    <t>Montážny a tesniaci materiál pre kruhové a hranaté potrubie, vrátane skrutiek, matíc, závesných tyčí......</t>
  </si>
  <si>
    <t>7670000000</t>
  </si>
  <si>
    <t>Závesný materiál pre medené potrubie a pomocný materiál</t>
  </si>
  <si>
    <t>769071289</t>
  </si>
  <si>
    <t>Zhotovenie závesu pre kruhové a štvorhranné vzduchot. potrubia na montáži z dodaného materiálu</t>
  </si>
  <si>
    <t>769</t>
  </si>
  <si>
    <t>Montáže vzduchotechnických zariadení</t>
  </si>
  <si>
    <t>769021049.S</t>
  </si>
  <si>
    <t>Montáž štvorhranného potrubia tesnosti I dĺžky 1000 mm do obvodu 2840 mm</t>
  </si>
  <si>
    <t>429820000500.S</t>
  </si>
  <si>
    <t>Potrubie štvorhranné, rovné dĺ. 1000 mm, rozmer do obvodu 2840 mm</t>
  </si>
  <si>
    <t>769025159.S</t>
  </si>
  <si>
    <t>Montáž regulačnej klapky ručnej prierezu 0.142-0.158 m2</t>
  </si>
  <si>
    <t>429710019400.S</t>
  </si>
  <si>
    <t>Klapka regulačná ručná do štvorhranného potrubia, rozmer šxv 500x315 mm</t>
  </si>
  <si>
    <t>HTI073 indoor</t>
  </si>
  <si>
    <t xml:space="preserve">Jednotka klimatizačná, vnútorná, podstropná Invertorový kompresor Qchl = 7,3 kW, rozmery 1140x350x990 mm_x000D_
Napätie 230 V, 50 Hz Qe = 260W_x000D_
Chladivo R 410 A_x000D_
Hmotnosť: cca 87 kg_x000D_
</t>
  </si>
  <si>
    <t>Poznámka k položke:_x000D_
1.2</t>
  </si>
  <si>
    <t>HTC073 outdoor</t>
  </si>
  <si>
    <t xml:space="preserve">Jednotka klimatizačná, vonkajšia, jednofázové napájanie Qchl = 7,3 kW, Qv = 3350 m3/h, rozmery 990x630x360 mm_x000D_
Napätie 230 V, 50 Hz Qe = 2280 W I=9,6A_x000D_
Chladivo R 410 A_x000D_
Hmotnosť: cca 92 kg_x000D_
</t>
  </si>
  <si>
    <t>Poznámka k položke:_x000D_
1.1</t>
  </si>
  <si>
    <t>769060015</t>
  </si>
  <si>
    <t>Montáž klimatizačnej jednotky vnútornej nástennej pre objem miestnosti 90 m3</t>
  </si>
  <si>
    <t>769060230</t>
  </si>
  <si>
    <t>Montáž klimatizačnej jednotky vonkajšej jednofázové napájanie (max. 2 vnút. jednotky)</t>
  </si>
  <si>
    <t>769060505.S</t>
  </si>
  <si>
    <t>Montáž medeného potrubia predizolovaného d 10 mm (3/8"x0,8)</t>
  </si>
  <si>
    <t>196350001700.S</t>
  </si>
  <si>
    <t>Rúra medená predizolovaná d 10 mm (3/8"x0,8), pre chladiarensku techniku</t>
  </si>
  <si>
    <t>769060515.S</t>
  </si>
  <si>
    <t>Montáž medeného potrubia predizolovaného d 16 mm (5/8"x1,0)</t>
  </si>
  <si>
    <t>196350001900.S</t>
  </si>
  <si>
    <t>Rúra medená predizolovaná d 16 mm (5/8"x1,0), pre chladiarensku techniku</t>
  </si>
  <si>
    <t>EK montaz</t>
  </si>
  <si>
    <t xml:space="preserve">Montáž - elektrický komunikačný kábel JY(St)Y 2x2x0,8 </t>
  </si>
  <si>
    <t>EKdodavky</t>
  </si>
  <si>
    <t>Elektrický komunikačný kábel 2x2x0,8mm2</t>
  </si>
  <si>
    <t>HZS000113</t>
  </si>
  <si>
    <t>HZS000213</t>
  </si>
  <si>
    <t>Stavebno montážne práce náročné ucelené - odborné, tvorivé remeselné (Tr. 3) v rozsahu viac ako 4 a menej ako 8 hodín</t>
  </si>
  <si>
    <t>HZS000312</t>
  </si>
  <si>
    <t>Stavebno montážne práce náročnejšie, ucelené, obtiažne, rutinné (Tr. 2) v rozsahu menej ako 4 hodimy</t>
  </si>
  <si>
    <t>PS 05-24-10 TUNEL KALMANKA, západný portál - dočasná transformovňa 22/0,4kV</t>
  </si>
  <si>
    <t>345220000600.S</t>
  </si>
  <si>
    <t>Poistka VN 10/25 kV 32A ETI 442 mm</t>
  </si>
  <si>
    <t>Montáž oddeľovača OC101 osadení vedľa elektromeru ŽSR v rozvádzači NN (označenie RST 6/0)</t>
  </si>
  <si>
    <t>389810004010.S</t>
  </si>
  <si>
    <t>Tranformátor prúdu 1000A/5A, pre prípojnice 65x32 mm</t>
  </si>
  <si>
    <t>Elektromer digitálny trojfázový pre polopriame meranie - fakturačné meranie VSD (1000/5A, 10VA, 0,5s)</t>
  </si>
  <si>
    <t>Elektromer digitálny trojfázový pre polopriame meranie - kontrólne meranie ŽSR (1000/5A, 10VA, 0,5s)</t>
  </si>
  <si>
    <t>210172003.S</t>
  </si>
  <si>
    <t>Montáž transformátora na stožiarovú trafostanicu výkon nad 400 kVA</t>
  </si>
  <si>
    <t>Transformátor hermetizovaný olejový ekodizajn 630kVA, presný popis v PD</t>
  </si>
  <si>
    <t>PS 05-24-11 TUNEL KALMANKA, západný portál - demontáž dočasnej transformovne a vn prípojky</t>
  </si>
  <si>
    <t>210962069.S_p</t>
  </si>
  <si>
    <t>Demontáž stožiara ostatného oceľového do 10 m - mrežový stožiar trafostanice</t>
  </si>
  <si>
    <t>210964861.S</t>
  </si>
  <si>
    <t>Demontáž - svorka FeZn k uzemňovacej tyči SJ   -0,00040 t</t>
  </si>
  <si>
    <t>PS 05-25-01 ŽST SPIŠSKÁ NOVÁ VES, úprava miestnej rádiovej siete</t>
  </si>
  <si>
    <t>757 49.20.3</t>
  </si>
  <si>
    <t>Rádiokomunikačné zariadenie pre pásmo 160MHz</t>
  </si>
  <si>
    <t>748 90.01.1</t>
  </si>
  <si>
    <t>Stožiar tyčový kompletný</t>
  </si>
  <si>
    <t>748 90.02</t>
  </si>
  <si>
    <t>Demontáž stožiara JŽ</t>
  </si>
  <si>
    <t>756 89.13</t>
  </si>
  <si>
    <t>Kábel koaxiálny VLEJY 50 - 7,25</t>
  </si>
  <si>
    <t>757 49.20.3.3</t>
  </si>
  <si>
    <t>Sada prepojovacích káblov, konektorov a redukcií</t>
  </si>
  <si>
    <t>757 49.24.1</t>
  </si>
  <si>
    <t>Smerová anténa pre 160 MHz s anténnou konzolou</t>
  </si>
  <si>
    <t>757 49.31</t>
  </si>
  <si>
    <t>Demontáž rádiokomunikačného zariadenia</t>
  </si>
  <si>
    <t>757 49.22</t>
  </si>
  <si>
    <t>Prenosné rádiokomunikačné zariadenie</t>
  </si>
  <si>
    <t>PS 05-26-05 ŽST SPIŠSKÁ NOVÁ VES, EPS</t>
  </si>
  <si>
    <t>757 19.1.2</t>
  </si>
  <si>
    <t>Ústredňa elektrickej požiarnej signalizácie</t>
  </si>
  <si>
    <t>748 05.105</t>
  </si>
  <si>
    <t>Signálne tablo EPZ</t>
  </si>
  <si>
    <t>757 19.3</t>
  </si>
  <si>
    <t>Interaktívny hlásič dymu optický</t>
  </si>
  <si>
    <t>748 05.90</t>
  </si>
  <si>
    <t>Svetelný maják 12V</t>
  </si>
  <si>
    <t>757 19.2.7</t>
  </si>
  <si>
    <t>Vstupno / výstupný modul</t>
  </si>
  <si>
    <t>757 19.2.1</t>
  </si>
  <si>
    <t>Tepelný hlásič adresovateľný</t>
  </si>
  <si>
    <t>757 19.2.4</t>
  </si>
  <si>
    <t>Hlásič tlačidlový - vnútorný</t>
  </si>
  <si>
    <t>757 19.25</t>
  </si>
  <si>
    <t>Húkačka elektronická</t>
  </si>
  <si>
    <t>757 19.5</t>
  </si>
  <si>
    <t>Demontáž - úprava zariadenia elektrickej požiarnej signalizácie</t>
  </si>
  <si>
    <t>757 19.6</t>
  </si>
  <si>
    <t>Demontáž - ústredne elektrickej požiarnej signalizácie</t>
  </si>
  <si>
    <t>757 19.6.1</t>
  </si>
  <si>
    <t>Demontáž - hlásiča elektrickej požiarnej signalizácie</t>
  </si>
  <si>
    <t>756 89.12.1</t>
  </si>
  <si>
    <t>Kábel JE-H(St)H "B" kategórie do 4x2</t>
  </si>
  <si>
    <t>756 88.16</t>
  </si>
  <si>
    <t>Doplnenie kábelového rozvodu prierazmi a krabicami</t>
  </si>
  <si>
    <t>759 24.1</t>
  </si>
  <si>
    <t>Prehliadka a overenie zariadenia</t>
  </si>
  <si>
    <t>757 19.1.9</t>
  </si>
  <si>
    <t>Skúšky pre EPS- modulová V2</t>
  </si>
  <si>
    <t>PS 05-27-01 ZAST TEPLIČKA, PSN</t>
  </si>
  <si>
    <t>757 19.10</t>
  </si>
  <si>
    <t>Ústredňa elektrickej zabezpečovacej signalizácie (EZS)</t>
  </si>
  <si>
    <t>757 19.10.3</t>
  </si>
  <si>
    <t>Expander</t>
  </si>
  <si>
    <t>757 19.11</t>
  </si>
  <si>
    <t>Snímač pohybu</t>
  </si>
  <si>
    <t>757 19.13</t>
  </si>
  <si>
    <t>Magnetický snímač</t>
  </si>
  <si>
    <t>757 19.7.1</t>
  </si>
  <si>
    <t>Klávesnica s integrovanou čítačkou EZS</t>
  </si>
  <si>
    <t>757 19.8.1</t>
  </si>
  <si>
    <t>Čipová karta EZS</t>
  </si>
  <si>
    <t>757 14.2</t>
  </si>
  <si>
    <t>Zapojenie snímačov do nadstavbového systému (EPS,EZS,PTV-techn.)</t>
  </si>
  <si>
    <t>PS 05-27-02 TUNEL KALMANKA - PSN</t>
  </si>
  <si>
    <t>PS 05-27-04 ZAST SPIŠSKÁ NOVÁ VES - MADARAS, PSN</t>
  </si>
  <si>
    <t>PS 05-27-04.1 ZAST SPIŠSKÁ NOVÁ VES - MADARAS, technologický domček GSM-R Kalmanka - PSN</t>
  </si>
  <si>
    <t>749 02.09</t>
  </si>
  <si>
    <t>Výstražné  a  označovacie  tabuľky, hliníkové, samolepiace</t>
  </si>
  <si>
    <t>743 05 08</t>
  </si>
  <si>
    <t>Kábel 750V CYKY-J 3x1,5</t>
  </si>
  <si>
    <t>Ústredňa elektrickej zabezpečovacej signalizácie (EZS) - 8 slučiek</t>
  </si>
  <si>
    <t>757 8.11</t>
  </si>
  <si>
    <t>Nápájací zdroj - akumulátory</t>
  </si>
  <si>
    <t>756 89.8.3</t>
  </si>
  <si>
    <t>Kábel WC106W</t>
  </si>
  <si>
    <t>757 19.2.2</t>
  </si>
  <si>
    <t>Automatický hlásič požiaru komplet</t>
  </si>
  <si>
    <t>Kamera PTV digitálna (IP)</t>
  </si>
  <si>
    <t>PS 05-27-04.2 ZAST SPIŠSKÁ NOVÁ VES - MADARAS, technologický domček GSM-R repeater Kalmanka - PSN</t>
  </si>
  <si>
    <t>PS 05-27-05 ŽST SPIŠSKÁ NOVÁ VES, PSN</t>
  </si>
  <si>
    <t>Demontáž - hlásiča elektrickej požiarnej signalizácie (tlačidlový, tepelný, opticko-dymový ....)</t>
  </si>
  <si>
    <t>PS 05-27-05.1 ŽST Markušovce, dočasná EZS</t>
  </si>
  <si>
    <t>757 19.11.1</t>
  </si>
  <si>
    <t>Vonkajší detektor s duálnou technológiou PIR/uW</t>
  </si>
  <si>
    <t>PS 05-29-01 TUNEL KALMANKA - DLR-3kV</t>
  </si>
  <si>
    <t>748 60.32</t>
  </si>
  <si>
    <t>Terminál ovládania úsekových odpojovačov TDR 1</t>
  </si>
  <si>
    <t>742 11.4.1</t>
  </si>
  <si>
    <t>748 60.04</t>
  </si>
  <si>
    <t>Oddeľovací transformátor 500 VA</t>
  </si>
  <si>
    <t>757 8.5.1</t>
  </si>
  <si>
    <t>Napájací zdroj príkon 2000VA - typ rack/tower</t>
  </si>
  <si>
    <t>748 60.70</t>
  </si>
  <si>
    <t>Úprava dispečerského riadiaceho systému na RSE</t>
  </si>
  <si>
    <t>748 60.46</t>
  </si>
  <si>
    <t>Vybavenie pre kybernetickú bezpečnosť DLR *</t>
  </si>
  <si>
    <t>PS 05-29-01.1 TUNEL KALMANKA - DLR TS ŽSR</t>
  </si>
  <si>
    <t>748 60 42</t>
  </si>
  <si>
    <t>Riadiaci systém RSS malej stanice</t>
  </si>
  <si>
    <t>PS 05-29-01.2 ZAST SPIŠSKÁ NOVÁ VES - MADARAS, DLR TS ŽSR</t>
  </si>
  <si>
    <t>PS 05-29-01.3 ZAST TEPLIČKA, DLR TS ŽSR</t>
  </si>
  <si>
    <t>PS 05-29-02 ŽST SPIŠSKÁ NOVÁ VES, DLR-3kV</t>
  </si>
  <si>
    <t>748 60.33</t>
  </si>
  <si>
    <t>Terminál ovládania úsekových odpojovačov TDR 2</t>
  </si>
  <si>
    <t>748 05.99</t>
  </si>
  <si>
    <t>Demontáž elektrických rozvodných zariadení</t>
  </si>
  <si>
    <t>SO 05-31-01 Búracie práce - objekty ŽSR</t>
  </si>
  <si>
    <t>113106241.S</t>
  </si>
  <si>
    <t>Rozoberanie vozovky a plochy z panelov so škárami zaliatymi asfaltovou alebo cementovou maltou,  -0,40800t</t>
  </si>
  <si>
    <t>122201101.S</t>
  </si>
  <si>
    <t>Odkopávka a prekopávka nezapažená v hornine 3, do 100 m3</t>
  </si>
  <si>
    <t>122201109.S</t>
  </si>
  <si>
    <t>Odkopávky a prekopávky nezapažené. Príplatok k cenám za lepivosť horniny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</si>
  <si>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</si>
  <si>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</si>
  <si>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</si>
  <si>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</si>
  <si>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171209002.S</t>
  </si>
  <si>
    <t>Poplatok za skládku - zemina a kamenivo (17 05) ostatné</t>
  </si>
  <si>
    <t>583310001500.S</t>
  </si>
  <si>
    <t>Kamenivo ťažené hrubé frakcia 16-22 mm</t>
  </si>
  <si>
    <t>181301103.S</t>
  </si>
  <si>
    <t>Rozprestretie ornice v rovine , plocha do 500 m2, hr.do 200 mm</t>
  </si>
  <si>
    <t>103640000100.S</t>
  </si>
  <si>
    <t>Zemina pre terénne úpravy - ornica</t>
  </si>
  <si>
    <t>961043111.S</t>
  </si>
  <si>
    <t>Búranie základov alebo vybúranie otvorov plochy nad 4 m2 z betónu prostého alebo preloženého kameňom,  -2,20000t</t>
  </si>
  <si>
    <t>962022391.S</t>
  </si>
  <si>
    <t>Búranie muriva alebo vybúranie otvorov plochy nad 4 m2 nadzákladového kamenného príp. zmieš. na akúkoľvek maltu,  -2,38500t</t>
  </si>
  <si>
    <t>962031135.S</t>
  </si>
  <si>
    <t>Búranie priečok alebo vybúranie otvorov plochy nad 4 m2 z tvárnic alebo priečkoviek hr. do150 mm,  -0,11500t</t>
  </si>
  <si>
    <t>962032231.S</t>
  </si>
  <si>
    <t>Búranie muriva alebo vybúranie otvorov plochy nad 4 m2 nadzákladového z tehál pálených, vápenopieskových, cementových na maltu,  -1,90500t</t>
  </si>
  <si>
    <t>962052211.S</t>
  </si>
  <si>
    <t>Búranie muriva alebo vybúranie otvorov plochy nad 4 m2 železobetonového nadzákladného,  -2,40000t</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</si>
  <si>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</si>
  <si>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</si>
  <si>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</si>
  <si>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</si>
  <si>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</si>
  <si>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</si>
  <si>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979089212.S</t>
  </si>
  <si>
    <t>Poplatok za skládku - bitúmenové zmesi, uholný decht, dechtové výrobky (17 03 ), ostatné</t>
  </si>
  <si>
    <t>979089612.S</t>
  </si>
  <si>
    <t>Poplatok za skládku - iné odpady zo stavieb a demolácií (17 09), ostatné</t>
  </si>
  <si>
    <t>712300832.S</t>
  </si>
  <si>
    <t>Odstránenie povlakovej krytiny na strechách plochých 10° dvojvrstvovej,  -0,01000t</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</si>
  <si>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</si>
  <si>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</si>
  <si>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</si>
  <si>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</si>
  <si>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</si>
  <si>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</si>
  <si>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</si>
  <si>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</si>
  <si>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767392802.S</t>
  </si>
  <si>
    <t>Demontáž krytín striech z plechov skrutkovaných,  -0,00700t</t>
  </si>
  <si>
    <t>76787900.SP</t>
  </si>
  <si>
    <t>Odstránenie kontajnera/bunky</t>
  </si>
  <si>
    <t>767996803.S</t>
  </si>
  <si>
    <t>Demontáž ostatných doplnkov stavieb s hmotnosťou jednotlivých dielov konšt. nad 100 do 250 kg,  -0,00100t</t>
  </si>
  <si>
    <t>SO 05-31-02 Búracie práce - objekty ŽSSK CARGO</t>
  </si>
  <si>
    <t>966001121.S</t>
  </si>
  <si>
    <t>Demontáž parkovej lavičky s betónovou pätkou,  -0,03400 t</t>
  </si>
  <si>
    <t>76791483.SP</t>
  </si>
  <si>
    <t>Demontáž oplotenia, výšky nad 1 do 2 m,  -0,00900t</t>
  </si>
  <si>
    <t>SO 05-31-03 Búracie práce - objekty mimoželezničné</t>
  </si>
  <si>
    <t>979089411.S</t>
  </si>
  <si>
    <t>Poplatok za skládku - izolačné materiály a materiály obsahujúce azbest (17 06 ), nebezpečné</t>
  </si>
  <si>
    <t>765</t>
  </si>
  <si>
    <t>Konštrukcie - krytiny tvrdé</t>
  </si>
  <si>
    <t>76531181.SP</t>
  </si>
  <si>
    <t>Rozoberanie strešnej krytiny</t>
  </si>
  <si>
    <t>765311815.S</t>
  </si>
  <si>
    <t>Demontáž keramickej krytiny pálenej uloženej na sucho do 30 ks/m2, do sutiny, sklon strechy do 45°, -0,05t</t>
  </si>
  <si>
    <t>76763180.SP</t>
  </si>
  <si>
    <t>Demontáž skleníkov</t>
  </si>
  <si>
    <t>SO 05-31-04 Výrub stromov</t>
  </si>
  <si>
    <t>1112011.1P</t>
  </si>
  <si>
    <t>Odstránenie krovín a stromov s  kmeňom do 100 mm</t>
  </si>
  <si>
    <t>1121011191 P</t>
  </si>
  <si>
    <t>Odstránenie stromu priemeru kmeňa do 100 mm</t>
  </si>
  <si>
    <t>1121011192 P</t>
  </si>
  <si>
    <t>Odstránenie stromu priemeru kmeňa nad 200 do 300 mm</t>
  </si>
  <si>
    <t>1121011193 P</t>
  </si>
  <si>
    <t>Odstránenie stromu priemeru kmeňa nad 300 do 500 mm</t>
  </si>
  <si>
    <t>1121011194 P</t>
  </si>
  <si>
    <t>Odstránenie stromu priemeru kmeňa nad 500 do 700 mm</t>
  </si>
  <si>
    <t>1121011195 P</t>
  </si>
  <si>
    <t>Odstránenie stromu priemeru kmeňa nad 700 do 900 mm</t>
  </si>
  <si>
    <t>1121011196 P</t>
  </si>
  <si>
    <t>Odstránenie stromu priemeru kmeňa nad 900</t>
  </si>
  <si>
    <t>112201111.S</t>
  </si>
  <si>
    <t>Odstránenie pňa v rovine a na svahu do 1:5, priemer do 100 mm</t>
  </si>
  <si>
    <t>112201112.S</t>
  </si>
  <si>
    <t>Odstránenie pňa v rovine a na svahu do 1:5, priemer  do 300 mm</t>
  </si>
  <si>
    <t>112201114.S</t>
  </si>
  <si>
    <t>Odstránenie pňa v rovine a na svahu do 1:5, priemer nad 300 do 500 mm</t>
  </si>
  <si>
    <t>112201116.S</t>
  </si>
  <si>
    <t>Odstránenie pňa v rovine a na svahu do 1:5, priemer nad 500 do 700 mm</t>
  </si>
  <si>
    <t>112201118.S</t>
  </si>
  <si>
    <t>Odstránenie pňa v rovine a na svahu do 1:5, priemer nad 700 do 900 mm</t>
  </si>
  <si>
    <t>112201119.S</t>
  </si>
  <si>
    <t xml:space="preserve">Odstránenie pňa v rovine a na svahu do 1:5, priemer nad 900 </t>
  </si>
  <si>
    <t>9790898191 P</t>
  </si>
  <si>
    <t>Poplatok za uloženie /spracovanie drevnej hmoty</t>
  </si>
  <si>
    <t>SO 05-32-01 Traťový úsek Markušovce - TUNEL KALMANKA (mimo), žkm 165,850-167,810 - železničný spodok</t>
  </si>
  <si>
    <t xml:space="preserve">Zemné práce </t>
  </si>
  <si>
    <t>121101114.S</t>
  </si>
  <si>
    <t>Odstránenie ornice s premiestn. na hromady, so zložením na vzdialenosť do 100 m a nad 10000 m3</t>
  </si>
  <si>
    <t>162501172.S</t>
  </si>
  <si>
    <t>Vodorovné premiestnenie výkopku po spevnenej ceste z horniny tr.1-4, nad 10000 m3 na vzdialenosť do 3000 m</t>
  </si>
  <si>
    <t>171201204.S</t>
  </si>
  <si>
    <t>Uloženie sypaniny na skládky nad 10000 m3</t>
  </si>
  <si>
    <t>122202505.S</t>
  </si>
  <si>
    <t>Odkopávka a prekopávka nezapaž. pre spodnú stavbu železníc v hornine 3 nad 30 000 m3</t>
  </si>
  <si>
    <t>122202509.S</t>
  </si>
  <si>
    <t>Odkopávky a prekopávky nezapažené pre spodnú stavbu železníc. Príplatok za lepivosť horniny 3</t>
  </si>
  <si>
    <t>122302503.S</t>
  </si>
  <si>
    <t>Odkopávka a prekopávka nezapaž. pre spodnú stavbu železníc v hornine 4 nad 1000 do 10 000 m3</t>
  </si>
  <si>
    <t>122302508.S</t>
  </si>
  <si>
    <t>Odkopávky a prekopávky nezapažené pre spodnú stavbu železníc. Príplatok k cenám za sťaženie pri rekonštruk. horniny 4</t>
  </si>
  <si>
    <t>122402503.S</t>
  </si>
  <si>
    <t>Odkopávka a prekopávka nezapaž. pre spodnú stavbu železníc v hornine 5 nad 1000 do 10 000 m3</t>
  </si>
  <si>
    <t>122402508.S</t>
  </si>
  <si>
    <t>Odkopávky a prekopávky nezapažené pre spodnú stavbu železníc. Príplatok k cenám za sťaženie pri rekonštruk. horniny 5</t>
  </si>
  <si>
    <t>162501252.S</t>
  </si>
  <si>
    <t>Vodorovné premiestnenie výkopku po spevnenej ceste z horniny tr.5-7, nad 1000 do 10000 m3 na vzdialenosť do 3000 m</t>
  </si>
  <si>
    <t>171201203.S</t>
  </si>
  <si>
    <t>Uloženie sypaniny na skládky nad 1000 do 10000 m3</t>
  </si>
  <si>
    <t>162501173.S</t>
  </si>
  <si>
    <t>Vodorovné premiestnenie výkopku po spevnenej ceste z horniny tr.1-4, nad 10000 m3, príplatok k cene za každých ďalšich a začatých 1000 m</t>
  </si>
  <si>
    <t>167102102.S</t>
  </si>
  <si>
    <t>Nakladanie neuľahnutého výkopku z hornín tr.1-4 nad 1000 do 10000 m3</t>
  </si>
  <si>
    <t>167102152.S</t>
  </si>
  <si>
    <t>Nakladanie neuľahnutého výkopku z hornín tr.5-7 nad 1000 do 10000 m3</t>
  </si>
  <si>
    <t>162501142.S</t>
  </si>
  <si>
    <t>Vodorovné premiestnenie výkopku po spevnenej ceste z horniny tr.1-4, nad 1000 do 10000 m3 na vzdialenosť do 3000 m</t>
  </si>
  <si>
    <t>171101121.S</t>
  </si>
  <si>
    <t>Uloženie sypaniny do násypu  nesúdržných kamenistých hornín</t>
  </si>
  <si>
    <t>Poznámka k položke:_x000D_
 - materiál z výzisku (vhodné zeminy z tohto SO)</t>
  </si>
  <si>
    <t>Poznámka k položke:_x000D_
 - zásyp nepriepustnou zeminou z výzisku</t>
  </si>
  <si>
    <t>151730012.P</t>
  </si>
  <si>
    <t>Paženie do ocelových zápor s odstranením paženia, hĺbky výkopku do 10 m, vrátane osadenia zápor - dodávka+montáž+demontáž</t>
  </si>
  <si>
    <t>979087212.S</t>
  </si>
  <si>
    <t>Nakladanie na dopravné prostriedky pre vodorovnú dopravu sutiny</t>
  </si>
  <si>
    <t>979082213.S</t>
  </si>
  <si>
    <t>Vodorovná doprava sutiny so zložením a hrubým urovnaním na vzdialenosť do 1 km</t>
  </si>
  <si>
    <t>979082219.S</t>
  </si>
  <si>
    <t>Príplatok k cene za každý ďalší aj začatý 1 km nad 1 km pre vodorovnú dopravu sutiny</t>
  </si>
  <si>
    <t>Poznámka k položke:_x000D_
 - materiál z výzisku z iných SO (vhodná zemina, SKL, predrvený betón, ...)</t>
  </si>
  <si>
    <t>174101003.S</t>
  </si>
  <si>
    <t>Zásyp sypaninou so zhutnením jám, šachiet, rýh, zárezov alebo okolo objektov nad 1000 do 10000 m3</t>
  </si>
  <si>
    <t>103640000200.S</t>
  </si>
  <si>
    <t>Zemina pre terénne úpravy - zásypová</t>
  </si>
  <si>
    <t>181101102.S</t>
  </si>
  <si>
    <t>Úprava pláne v zárezoch v hornine 1-4 so zhutnením</t>
  </si>
  <si>
    <t>181301311.S</t>
  </si>
  <si>
    <t>Rozprestretie ornice na svahu do sklonu 1:5, plocha nad 500 m2, hr.do 100 mm</t>
  </si>
  <si>
    <t>183405211.S</t>
  </si>
  <si>
    <t>Výsev trávniku hydroosevom na ornicu</t>
  </si>
  <si>
    <t>005720001400.S</t>
  </si>
  <si>
    <t>Osivá tráv - semená parkovej zmesi</t>
  </si>
  <si>
    <t>211571111.S</t>
  </si>
  <si>
    <t>Výplň odvodňovacieho rebra alebo trativodu do rýh s úpravou povrchu výplne štrkopieskom</t>
  </si>
  <si>
    <t>212312111.S</t>
  </si>
  <si>
    <t>Lôžko pre trativod z betónu prostého</t>
  </si>
  <si>
    <t>212755116.S</t>
  </si>
  <si>
    <t>Trativod z drenážnych rúrok bez lôžka, vnútorného priem. rúrok 160 mm</t>
  </si>
  <si>
    <t>286120012220.P</t>
  </si>
  <si>
    <t>Rúra plnostenná drenážna tunelového tvaru DN 160, perforovaná</t>
  </si>
  <si>
    <t>274313711.S</t>
  </si>
  <si>
    <t>Betón základových pásov, prostý tr. C 25/30</t>
  </si>
  <si>
    <t>274351215.S</t>
  </si>
  <si>
    <t>Debnenie stien základových pásov, zhotovenie-dielce</t>
  </si>
  <si>
    <t>274351216.S</t>
  </si>
  <si>
    <t>Debnenie stien základových pásov, odstránenie-dielce</t>
  </si>
  <si>
    <t>289971211.S</t>
  </si>
  <si>
    <t>Zhotovenie vrstvy z geotextílie na upravenom povrchu sklon do 1 : 5 , šírky od 0 do 3 m</t>
  </si>
  <si>
    <t>693110004710.S</t>
  </si>
  <si>
    <t>Geotextília polypropylénová netkaná 400 g/m2</t>
  </si>
  <si>
    <t>28997148.SP</t>
  </si>
  <si>
    <t>Geomreža pre stabilizáciu podkladu</t>
  </si>
  <si>
    <t>388129220.S</t>
  </si>
  <si>
    <t>Montáž dielca prefabrikovaného kanála tvaru U hmotnosti do 2.5 t</t>
  </si>
  <si>
    <t>5922714000Pj1</t>
  </si>
  <si>
    <t>Betónový prefabrikát TZM 203-19</t>
  </si>
  <si>
    <t>388129230.S</t>
  </si>
  <si>
    <t>Montáž dielca prefabrikovaného kanála tvaru U hmotnosti do 5 t</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</si>
  <si>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</si>
  <si>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</si>
  <si>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</si>
  <si>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</si>
  <si>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</si>
  <si>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</si>
  <si>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430321414.P3</t>
  </si>
  <si>
    <t>Schodisko, dodávka+montáž</t>
  </si>
  <si>
    <t>465317212.P</t>
  </si>
  <si>
    <t>Dlažba (spevnenie) svahu hr. do 150 mm z betónu prostého C 25/30</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</si>
  <si>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</si>
  <si>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</si>
  <si>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</si>
  <si>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</si>
  <si>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</si>
  <si>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</si>
  <si>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</si>
  <si>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</si>
  <si>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596811343.S</t>
  </si>
  <si>
    <t>Kladenie betónovej dlažby s vyplnením škár do lôžka z cementovej malty, veľ. do 0,25 m2 plochy nad 300 m2</t>
  </si>
  <si>
    <t>592270000100.P</t>
  </si>
  <si>
    <t>Tvárnica priekopová a melioračná, prídlažba betónová, rozmer 500x500x100 mm</t>
  </si>
  <si>
    <t>Rúrové vedenie</t>
  </si>
  <si>
    <t>871394242.S</t>
  </si>
  <si>
    <t>Potrubie kanalizačné hladké plnostenné PP SN 12 DN 400</t>
  </si>
  <si>
    <t>894421111.P1</t>
  </si>
  <si>
    <t>Zriadenie a dodávka šachiet prefabrikovaných (výustných objektov), komplet</t>
  </si>
  <si>
    <t>89443116P</t>
  </si>
  <si>
    <t>Montáž PP šachty DN 800</t>
  </si>
  <si>
    <t>286000827P3</t>
  </si>
  <si>
    <t>PP šachta DN 800 - komplet (dno, predĺženie, poklop ...)</t>
  </si>
  <si>
    <t>935111311.S</t>
  </si>
  <si>
    <t>Osadenie priekopového žľabu z betónových priekopových tvárnic šírky nad 800 do 1200 mm</t>
  </si>
  <si>
    <t>592270000400.S</t>
  </si>
  <si>
    <t>Priekopová tvárnica, rozmer 1125x300x350 mm</t>
  </si>
  <si>
    <t>998241012.S</t>
  </si>
  <si>
    <t>Presun hmôt pre železničný spodok (824-1) akéhokoľvek rozsahu, so sklonom trate nad 8 do 15 promile</t>
  </si>
  <si>
    <t>SO 05-32-01.01 Železničný priepust v žkm 165,851</t>
  </si>
  <si>
    <t>122201102.S</t>
  </si>
  <si>
    <t>Odkopávka a prekopávka nezapažená v hornine 3, nad 100 do 1000 m3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</si>
  <si>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</si>
  <si>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</si>
  <si>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</si>
  <si>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</si>
  <si>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583310002000.S</t>
  </si>
  <si>
    <t>Kamenivo ťažené hrubé frakcia 32-63 mm</t>
  </si>
  <si>
    <t>Poznámka k položke:_x000D_
- z výzisku</t>
  </si>
  <si>
    <t>289971452.S</t>
  </si>
  <si>
    <t>Geomreža pre stabilizáciu podkladu, tuhá dvojosá z polypropylénu pevnosť v ťahu do 30 kN/m sklon nad 1 : 5 do 1 : 2,5</t>
  </si>
  <si>
    <t>317322512.S</t>
  </si>
  <si>
    <t>Betón ríms alebo žľabových ríms železový (bez výstuže) tr. C 35/45</t>
  </si>
  <si>
    <t>317351105.S</t>
  </si>
  <si>
    <t>Debnenie ríms alebo žľabových ríms vrátane podpernej konštrukcie zhotovenie</t>
  </si>
  <si>
    <t>317351106.S</t>
  </si>
  <si>
    <t>Debnenie ríms alebo žľabových ríms vrátane podpernej konštrukcie odstránenie</t>
  </si>
  <si>
    <t>317362821.S</t>
  </si>
  <si>
    <t>Výstuž ríms, žľabov vrátane stužidiel, žľabových ríms z ocele B500 (10505)</t>
  </si>
  <si>
    <t>389121112.S</t>
  </si>
  <si>
    <t>Osadenie dielcov rámovej konštrukcie priepustov a podchodov hmotnosti nad 5 do 10 t</t>
  </si>
  <si>
    <t>59383000020.SP</t>
  </si>
  <si>
    <t>Mostný prefabrikát ramovy priepust IZM 312/19.105, lxšxv 1750x2400x2000 mm</t>
  </si>
  <si>
    <t>59383000020.SP1</t>
  </si>
  <si>
    <t>Mostný prefabrikát ramovy priepust IZM 312/19.140, lxšxv 2090x2400x2000 mm</t>
  </si>
  <si>
    <t>389121113.S</t>
  </si>
  <si>
    <t>Osadenie dielcov rámovej konštrukcie priepustov a podchodov hmotnosti nad 10 do 25 t</t>
  </si>
  <si>
    <t>59383000020.SP2</t>
  </si>
  <si>
    <t>Mostný prefabrikát ramovy priepust IZM 312/19.110, lxšxv 2000x2400x2000 mm</t>
  </si>
  <si>
    <t>465513256.S</t>
  </si>
  <si>
    <t>Dlažba svahu pri oporách z upraveného lomového žulového kameňa LK 25 do lôžka C 25/30 plochy do 10 m2</t>
  </si>
  <si>
    <t>998241011.S</t>
  </si>
  <si>
    <t>Presun hmôt pre železničný spodok (824-1) akéhokoľvek rozsahu, so sklonom trate do 8 promile</t>
  </si>
  <si>
    <t>711114061.S</t>
  </si>
  <si>
    <t>Izolácia proti zemnej vlhkosti stierka 2-zložková na báze polymérmi modifikovanej bituménovej emulzie na ploche zvislej,dvojnásobná</t>
  </si>
  <si>
    <t>76716211.SP</t>
  </si>
  <si>
    <t>Dodávka a montáž zábradlia rovného z profilovej ocele</t>
  </si>
  <si>
    <t>SO 05-32-01.02 Železničný priepust v žkm 166,868</t>
  </si>
  <si>
    <t>Mostný prefabrikát ramovy priepust IZM 312/19.140, lxšxv 2000x2400x2000 mm</t>
  </si>
  <si>
    <t>SO 05-32-01.03 Zbúranie železničného priepustu v km 166,332</t>
  </si>
  <si>
    <t>122202501.S</t>
  </si>
  <si>
    <t>Odkopávky a prekopávky nezapažené pre spodnú stavbu železníc v hornine 3 do 100 m3</t>
  </si>
  <si>
    <t>122202508.S</t>
  </si>
  <si>
    <t>Odkopávky a prekopávky nezapažené pre spodnú stavbu železníc. Príplatok k cenám za sťaženie pri rekonštruk. v hornine 3</t>
  </si>
  <si>
    <t xml:space="preserve">Poznámka k položke:_x000D_
- na depódiu_x000D_
</t>
  </si>
  <si>
    <t>171201201.S</t>
  </si>
  <si>
    <t>Uloženie sypaniny na skládky do 100 m3</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</si>
  <si>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</si>
  <si>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</si>
  <si>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</si>
  <si>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</si>
  <si>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</si>
  <si>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</si>
  <si>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979093513.S</t>
  </si>
  <si>
    <t>Drvenie stavebného odpadu z demolácií (recyklácia bez kov. mat.) z muriva z betónu železového</t>
  </si>
  <si>
    <t>998223011.S</t>
  </si>
  <si>
    <t>Presun hmôt pre pozemné komunikácie s krytom dláždeným (822 2.3, 822 5.3) akejkoľvek dĺžky objektu</t>
  </si>
  <si>
    <t>SO 05-32-01.04 Zbúranie železničného priepustu v km 166,791</t>
  </si>
  <si>
    <t>SO 05-32-01.05 Zbúranie železničného priepustu v km 167,002</t>
  </si>
  <si>
    <t>122202502.S</t>
  </si>
  <si>
    <t>Odkopávka a prekopávka nezapažená pre spodnú stavbu železníc v hornine 3 do 1000 m3</t>
  </si>
  <si>
    <t>171201202.S</t>
  </si>
  <si>
    <t>Uloženie sypaniny na skládky nad 100 do 1000 m3</t>
  </si>
  <si>
    <t>SO 05-32-01.06 Zbúranie železničného priepustu v km 167,215</t>
  </si>
  <si>
    <t>SO 05-32-01.07 Zbúranie železničného priepustu v km 167,670</t>
  </si>
  <si>
    <t>SO 05-32-02 Traťový úsek Markušovce - TUNEL KALMANKA (mimo), žkm 165,850-167,810 - železničný zvršok</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</si>
  <si>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</si>
  <si>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</si>
  <si>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</si>
  <si>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</si>
  <si>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</si>
  <si>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</si>
  <si>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</si>
  <si>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</si>
  <si>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</si>
  <si>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</si>
  <si>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</si>
  <si>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</si>
  <si>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</si>
  <si>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</si>
  <si>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</si>
  <si>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</si>
  <si>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</si>
  <si>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</si>
  <si>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</si>
  <si>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</si>
  <si>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</si>
  <si>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521952144.S</t>
  </si>
  <si>
    <t>Zhot. prechodových koľajníc tvaru UIC60/R65 na bet. podvaloch, upevnenie pružné bezpodkl./pružné, rozd. podvalov u</t>
  </si>
  <si>
    <t>134910001000.S</t>
  </si>
  <si>
    <t>Koľajnica prechodová 60E2/R65</t>
  </si>
  <si>
    <t>592110002930.P</t>
  </si>
  <si>
    <t>Betónový podval vystrojený, pružné upevnenie</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</si>
  <si>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</si>
  <si>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</si>
  <si>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</si>
  <si>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</si>
  <si>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</si>
  <si>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</si>
  <si>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</si>
  <si>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54311111P3</t>
  </si>
  <si>
    <t>Dynamická strojná stabilizácia so zhutnením za hlavami podvalov</t>
  </si>
  <si>
    <t>54314111P1</t>
  </si>
  <si>
    <t xml:space="preserve">Vyrovnanie koľaje, bez doplnenia koľajového lôžka - po konsolidácii </t>
  </si>
  <si>
    <t>543145311.S</t>
  </si>
  <si>
    <t>Oprava výškovej a smer. polohy doterajšej koľaje na podvaloch z predpätého betónu</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</si>
  <si>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</si>
  <si>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</si>
  <si>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</si>
  <si>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</si>
  <si>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</si>
  <si>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</si>
  <si>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</si>
  <si>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</si>
  <si>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</si>
  <si>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</si>
  <si>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</si>
  <si>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512502121.S</t>
  </si>
  <si>
    <t>Odstránenie koľajového lôžka z kameniva po rozob. koľaje alebo koľajového rozvetvenia,  -1,80800t</t>
  </si>
  <si>
    <t>512502995.S</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</si>
  <si>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</si>
  <si>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</si>
  <si>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</si>
  <si>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</si>
  <si>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</si>
  <si>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</si>
  <si>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</si>
  <si>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</si>
  <si>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</si>
  <si>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</si>
  <si>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926941222.S</t>
  </si>
  <si>
    <t>Znamenie na stĺpiku rýchlostník alebo predzvestník s jednou tabuľkou</t>
  </si>
  <si>
    <t>926951512.P</t>
  </si>
  <si>
    <t>Návestidlá a označovacie zariadenia - znamenie na stľpiku tabuľa koniec zastávky</t>
  </si>
  <si>
    <t>926951512.S</t>
  </si>
  <si>
    <t>Návestidlá a označovacie zariadenia - znamenie na stľpiku tabuľa pred zastávkou (vzor.list ZT -12)</t>
  </si>
  <si>
    <t>979091211.S</t>
  </si>
  <si>
    <t>Doprava vybúraných hmôt vodorovné premiestnenie sutiny na vzdialenosť do 7000 m</t>
  </si>
  <si>
    <t>979091221.S</t>
  </si>
  <si>
    <t>Vodorovné premiestnenie sutiny na vzdialenosť nad 7000 m, za každých ďalších aj začatých 1000 m</t>
  </si>
  <si>
    <t>979091295.S</t>
  </si>
  <si>
    <t>Doprava vybúraných hmôt vodorovné premiestnenie sutiny. Príplatok k cene za sťažené práce pri rekonštrukciách</t>
  </si>
  <si>
    <t>998242012.S</t>
  </si>
  <si>
    <t>Presun hmôt pre železničný zvršok akéhokoľvek rozsahu a sklonu nad 8 do 15 promile</t>
  </si>
  <si>
    <t>SO 05-32-03 ZAST TEPLIČKA - nástupištia</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</si>
  <si>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</si>
  <si>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</si>
  <si>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</si>
  <si>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</si>
  <si>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</si>
  <si>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</si>
  <si>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</si>
  <si>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</si>
  <si>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389381001.S</t>
  </si>
  <si>
    <t>Dobetónovanie konštrukcií</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</si>
  <si>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</si>
  <si>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</si>
  <si>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</si>
  <si>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</si>
  <si>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</si>
  <si>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</si>
  <si>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</si>
  <si>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592460007700.S</t>
  </si>
  <si>
    <t>Dlažba betónová škárová, rozmer 200x165x60 mm, prírodná</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</si>
  <si>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</si>
  <si>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</si>
  <si>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</si>
  <si>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</si>
  <si>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</si>
  <si>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</si>
  <si>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596811340.S</t>
  </si>
  <si>
    <t>Kladenie betónovej dlažby s vyplnením škár do lôžka z cementovej malty, veľ. do 0,25 m2 plochy do 50 m2</t>
  </si>
  <si>
    <t>871324234.P</t>
  </si>
  <si>
    <t>Potrubie kanalizačné hladké plnostenné PP SN 12 DN 160</t>
  </si>
  <si>
    <t>895941111.P</t>
  </si>
  <si>
    <t>Zriadenie a dodávka kanalizačného vpustu uličného z betónových dielcov</t>
  </si>
  <si>
    <t>916362113.S</t>
  </si>
  <si>
    <t>Osadenie cestného obrubníka betónového stojatého do lôžka z betónu prostého tr. C 20/25 s bočnou oporou</t>
  </si>
  <si>
    <t>592170001000.S</t>
  </si>
  <si>
    <t>Obrubník cestný, lxšxv 1000x150x260 mm</t>
  </si>
  <si>
    <t>935112311.S</t>
  </si>
  <si>
    <t>Osadenie priekop. žľabu z betón. priekopových tvárnic šírky 800- 1200 mm do betónu C 12/15</t>
  </si>
  <si>
    <t>923921115.S</t>
  </si>
  <si>
    <t>Nástupištná konštrukcia zo želetobetónových hrán tvaru L a typu 200</t>
  </si>
  <si>
    <t>936121121.P1</t>
  </si>
  <si>
    <t>Osadenie betónových dielcov, hmotnosti jednotlivo do 0,5 t - rampové prefabrikáty</t>
  </si>
  <si>
    <t>592194915P2</t>
  </si>
  <si>
    <t>Rampový prefabrikát R1-R7</t>
  </si>
  <si>
    <t>935114434.S</t>
  </si>
  <si>
    <t>Osadenie odvodňovacieho betónového žľabu univerzálneho s ochrannou hranou svetlej šírky 200 mm a s roštom triedy D 400</t>
  </si>
  <si>
    <t>592270024200.S</t>
  </si>
  <si>
    <t>Odvodňovací žľab betónový univerzálny s ochrannou hranou, svetlá šírka 200 mm, dĺžky 1 m, bez spádu</t>
  </si>
  <si>
    <t>592270017400.S</t>
  </si>
  <si>
    <t>Liatinový rošt, štrbiny 18x220, dĺ. 0,5 m, trieda D 400, s rýchlouzáverom, pre žľaby betónové s ochrannou hranou svetlej šírky 200 mm</t>
  </si>
  <si>
    <t>935114664.S</t>
  </si>
  <si>
    <t>Osadenie odvodňovacieho betónového žľabu pre vysoké zaťaženie s ochrannou hranou svetlej šírky 500 mm a s roštom triedy D 400</t>
  </si>
  <si>
    <t>592270036200.S</t>
  </si>
  <si>
    <t>Odvodňovací žľab betónový s ochrannou hranou pre vysokú záťaž, svetlá šírka 500 mm, dĺžky 1 m, bez spádu</t>
  </si>
  <si>
    <t>592270019600.S</t>
  </si>
  <si>
    <t>Liatinový rošt, štrbiny 15x248 mm, dĺ. 0,5 m, D 400, bez spojovacieho materiálu, pre žľaby betónové s ochrannou hranou svetlej šírky 500 mm</t>
  </si>
  <si>
    <t>91400111P3</t>
  </si>
  <si>
    <t>Orientačný systém a piktogramy - komplet (dodávka+montáž)</t>
  </si>
  <si>
    <t>936124122.S</t>
  </si>
  <si>
    <t>Osadenie parkovej lavičky kotevnými skrutkami bez zabetónovania nôh na pevný podklad</t>
  </si>
  <si>
    <t>553560002100.S</t>
  </si>
  <si>
    <t>Lavička parková s operadlom, oceľová konštrukcia, sedadlo a operadlo z drevených lamiel dĺžky 1500 mm</t>
  </si>
  <si>
    <t>936104212.S</t>
  </si>
  <si>
    <t>Osadenie odpadkového koša kotevnými skrutkami na pevný podklad</t>
  </si>
  <si>
    <t>553560003600.S</t>
  </si>
  <si>
    <t>Kôš odpadkový 60 l, kruhový pôdorys, oceľová kostra s drevenými latami, výšky 800 mm, priemer 400 mm</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</si>
  <si>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</si>
  <si>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</si>
  <si>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</si>
  <si>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</si>
  <si>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</si>
  <si>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</si>
  <si>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</si>
  <si>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</si>
  <si>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</si>
  <si>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SO 05-32-04 Traťový úsek Markušovce - TUNEL KALMANKA (mimo), žkm 165,850-167,810 - káblová chráničková trasa</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</si>
  <si>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</si>
  <si>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</si>
  <si>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</si>
  <si>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</si>
  <si>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</si>
  <si>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</si>
  <si>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</si>
  <si>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</si>
  <si>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</si>
  <si>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</si>
  <si>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</si>
  <si>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</si>
  <si>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</si>
  <si>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</si>
  <si>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SO 05-32-05 TUNEL KALMANKA, estakáda, žkm 167,810-168,720 - železničný zvršok - PJD</t>
  </si>
  <si>
    <t>521 12.7</t>
  </si>
  <si>
    <t>Montáž koľaje pevnej jazdnej dráhy na telese</t>
  </si>
  <si>
    <t>521 12.8</t>
  </si>
  <si>
    <t>Montáž koľaje pevnej jazdnej dráhy na dlhých mostoch</t>
  </si>
  <si>
    <t>521 12.9</t>
  </si>
  <si>
    <t>Montáž koľaje pevnej jazdnej dráhy v tuneli</t>
  </si>
  <si>
    <t>531 14.3</t>
  </si>
  <si>
    <t>Koľajnicové dilatačné zariadenie UIC60 veľké</t>
  </si>
  <si>
    <t>Poznámka k položke:_x000D_
 - z toho 2 ks na mostnej škáre</t>
  </si>
  <si>
    <t>531 14.4</t>
  </si>
  <si>
    <t>Koľajnicové dilatačné zariadenie UIC60 malé</t>
  </si>
  <si>
    <t>543 14.3</t>
  </si>
  <si>
    <t>Brúsenie koľajníc</t>
  </si>
  <si>
    <t>597 3.1</t>
  </si>
  <si>
    <t>Zádlažba nástupných plôch pre záchrannú techniku ŽB panelmi</t>
  </si>
  <si>
    <t>273321119.P</t>
  </si>
  <si>
    <t>Vaňa zo železobetónu - dodávka+montáž</t>
  </si>
  <si>
    <t>Ostatné konštrukcie a búracie práce</t>
  </si>
  <si>
    <t>926 92.1</t>
  </si>
  <si>
    <t>Staničenie trate</t>
  </si>
  <si>
    <t>926 94.4</t>
  </si>
  <si>
    <t>Sklonovník</t>
  </si>
  <si>
    <t xml:space="preserve"> SO 05-32-05.1 Železničný spodok</t>
  </si>
  <si>
    <t>121101112.S</t>
  </si>
  <si>
    <t>Odstránenie ornice s premiestn. na hromady, so zložením na vzdialenosť do 100 m a do 1000 m3</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</si>
  <si>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</si>
  <si>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</si>
  <si>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</si>
  <si>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</si>
  <si>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167101102.S</t>
  </si>
  <si>
    <t>Nakladanie neuľahnutého výkopku z hornín tr.1-4 nad 100 do 1000 m3</t>
  </si>
  <si>
    <t>564861111.P</t>
  </si>
  <si>
    <t>Podklad zo štrkodrviny s rozprestretím a zhutnením</t>
  </si>
  <si>
    <t>567133115.S</t>
  </si>
  <si>
    <t>Podklad z kameniva stmeleného cementom s rozprestretím a zhutnením, CBGM C 5/6, po zhutnení hr. 200 mm</t>
  </si>
  <si>
    <t>573211108.S</t>
  </si>
  <si>
    <t>Postrek asfaltový spojovací bez posypu kamenivom z asfaltu cestného v množstve 0,50 kg/m2</t>
  </si>
  <si>
    <t>581140115.S</t>
  </si>
  <si>
    <t>Kryt cementobetónový cestných komunikácií skupiny CB I pre TDZ I a II, hr. 250 mm</t>
  </si>
  <si>
    <t>596911161.S</t>
  </si>
  <si>
    <t>Kladenie betónovej zámkovej dlažby komunikácií pre peších hr. 80 mm pre peších do 50 m2 so zriadením lôžka z kameniva hr. 30 mm</t>
  </si>
  <si>
    <t>592460008300.S</t>
  </si>
  <si>
    <t>Dlažba betónová 80 mm</t>
  </si>
  <si>
    <t>564871111.S</t>
  </si>
  <si>
    <t>Podklad zo štrkodrviny s rozprestretím a zhutnením, po zhutnení hr. 250 mm</t>
  </si>
  <si>
    <t>89443113P</t>
  </si>
  <si>
    <t>Montáž PP šachty DN 400</t>
  </si>
  <si>
    <t>286000827P2</t>
  </si>
  <si>
    <t>PP šachta DN 400 - komplet (dno, predĺženie, poklop ...)</t>
  </si>
  <si>
    <t>917862112.S</t>
  </si>
  <si>
    <t>Osadenie chodník. obrubníka betónového stojatého do lôžka z betónu prosteho tr. C 16/20 s bočnou oporou</t>
  </si>
  <si>
    <t>592170001800.S</t>
  </si>
  <si>
    <t>Obrubník parkový, lxšxv 1000x50x200 mm, prírodný</t>
  </si>
  <si>
    <t>935112111.S</t>
  </si>
  <si>
    <t>Osadenie priekop. žľabu z betón. priekopových tvárnic šírky do 500 mm do betónu C 12/15</t>
  </si>
  <si>
    <t>592270000300.P</t>
  </si>
  <si>
    <t>Tvárnica priekopová a melioračná, plytká žľabovka, rozmer 500x200x80 mm</t>
  </si>
  <si>
    <t>SO 05-32-05.2 Odvodnenie pevnej jazdnej dráhy</t>
  </si>
  <si>
    <t>131201109.S</t>
  </si>
  <si>
    <t>Hĺbenie nezapažených jám a zárezov. Príplatok za lepivosť horniny 3</t>
  </si>
  <si>
    <t>132201202.S</t>
  </si>
  <si>
    <t>Výkop ryhy šírky 600-2000mm horn.3 od 100 do 1000 m3</t>
  </si>
  <si>
    <t>132201209.S</t>
  </si>
  <si>
    <t>Príplatok k cenám za lepivosť pri hĺbení rýh š. nad 600 do 2 000 mm zapaž. i nezapažených, s urovnaním dna v hornine 3</t>
  </si>
  <si>
    <t>151101102.S</t>
  </si>
  <si>
    <t>Paženie a rozopretie stien rýh pre podzemné vedenie, príložné do 4 m</t>
  </si>
  <si>
    <t>162201102.S</t>
  </si>
  <si>
    <t>Vodorovné premiestnenie výkopku z horniny 1-4 nad 20-50m</t>
  </si>
  <si>
    <t>166101102.S</t>
  </si>
  <si>
    <t>Prehodenie neuľahnutého výkopku z horniny 1 až 4 nad 100 do 1000 m3</t>
  </si>
  <si>
    <t>167101101.S</t>
  </si>
  <si>
    <t>Nakladanie neuľahnutého výkopku z hornín tr.1-4 do 100 m3</t>
  </si>
  <si>
    <t>174201102</t>
  </si>
  <si>
    <t>Zásyp sypaninou bez zhutnenia jám, šachiet, rýh, zárezov alebo okolo objektov nad 100 do 1000 m3</t>
  </si>
  <si>
    <t>175101202.S</t>
  </si>
  <si>
    <t>Obsyp objektov sypaninou z vhodných hornín 1 až 4 s prehodením sypaniny</t>
  </si>
  <si>
    <t>451572111.S</t>
  </si>
  <si>
    <t>Lôžko pod potrubie, stoky a drobné objekty, v otvorenom výkope z kameniva drobného ťaženého 0-4 mm</t>
  </si>
  <si>
    <t>451573111</t>
  </si>
  <si>
    <t>Lôžko pod potrubie, stoky a drobné objekty, v otvorenom výkope z piesku a štrkopiesku do 63 mm</t>
  </si>
  <si>
    <t>583310003400.S</t>
  </si>
  <si>
    <t>Štrkopiesok frakcia 0-63 mm</t>
  </si>
  <si>
    <t>871354026.S</t>
  </si>
  <si>
    <t>Montáž kanalizačného PP potrubia hladkého plnostenného SN 12 DN 200</t>
  </si>
  <si>
    <t>286140003200.S</t>
  </si>
  <si>
    <t>Rúra hladká PP pre gravitačnú kanalizáciu DN 200, SN 12, dĺ. 1 m</t>
  </si>
  <si>
    <t>871394032.S</t>
  </si>
  <si>
    <t>Montáž kanalizačného PP potrubia hladkého plnostenného SN 12 DN 400</t>
  </si>
  <si>
    <t>286140004300.S</t>
  </si>
  <si>
    <t>Rúra hladká PP pre gravitačnú kanalizáciu DN 400, SN 12, dĺ. 6 m</t>
  </si>
  <si>
    <t>892351000.S</t>
  </si>
  <si>
    <t>Skúška tesnosti kanalizácie D 200 mm</t>
  </si>
  <si>
    <t>892391000.S</t>
  </si>
  <si>
    <t>Skúška tesnosti kanalizácie D 400 mm</t>
  </si>
  <si>
    <t>894102112.S</t>
  </si>
  <si>
    <t>Osadenie železobetónovej nádrže , hmotnosti nad 4 do 10 t</t>
  </si>
  <si>
    <t>594340000900P</t>
  </si>
  <si>
    <t>Akumulačná nádrž AHN objem nádrže 6x 25 m3, železobetónová</t>
  </si>
  <si>
    <t>Poznámka k položke:_x000D_
Objem nádrže 25 m3. Hmotnosť nádrže 12 t.</t>
  </si>
  <si>
    <t>894102212.S</t>
  </si>
  <si>
    <t>Osadenie železobetónového stropu prečerpávacej stanice, hmotnosti nad 1 t</t>
  </si>
  <si>
    <t>594310008500.SP</t>
  </si>
  <si>
    <t>Strop AHN, železobetónový</t>
  </si>
  <si>
    <t>894411151.S</t>
  </si>
  <si>
    <t>Zhotovenie šachty kanaliz. z betónových dielcov s obložením dna betónom tr. C 25/30</t>
  </si>
  <si>
    <t>592240013010.S</t>
  </si>
  <si>
    <t>Dno betónové s kynetou v 1/2 profile TBS-D+ pre kanalizačnú šachtu DN 800, so zabudovanými stúpadlami, výška 650 mm, hr. steny 90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</si>
  <si>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</si>
  <si>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</si>
  <si>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</si>
  <si>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</si>
  <si>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</si>
  <si>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</si>
  <si>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</si>
  <si>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</si>
  <si>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</si>
  <si>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</si>
  <si>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899721132.S</t>
  </si>
  <si>
    <t>Označenie kanalizačného potrubia hnedou výstražnou fóliou</t>
  </si>
  <si>
    <t>935141224.S</t>
  </si>
  <si>
    <t>Osadenie odvodňovacieho polymérbetónového žľabu univerzálneho s ochrannou hranou svetlej šírky 150 mm s roštom triedy D 400/E 600</t>
  </si>
  <si>
    <t>592270063500.S</t>
  </si>
  <si>
    <t>Odvodňovací žľab polymérbetónový s ochrannou hranou, svetlej šírky 150 mm, dĺ. 1 m, bez spádu</t>
  </si>
  <si>
    <t>592270064400.S</t>
  </si>
  <si>
    <t>Kombi stena pre začiatok/koniec, hr. 20 mm, pre odvodňovacie žľaby univerzálne polymérbetónové s ochrannou hranou svetlej šírky 150 mm</t>
  </si>
  <si>
    <t>592270067700.S</t>
  </si>
  <si>
    <t>Mriežkový rošt pozinkovaný, dĺ. 1 m, D 400, pre odvodňovacie žľaby univerzálne polymérbetónové alebo plastové s ochrannou hranou svetlej šírky 150 mm</t>
  </si>
  <si>
    <t>935141291.S</t>
  </si>
  <si>
    <t>Osadenie vpustu vrátane kalového koša pre odvodňovací polymérbetónový žľab univerzálny s ochrannou hranou svetlej šírky 100 mm  s roštom D400 vr. flexi zálievky</t>
  </si>
  <si>
    <t>592270054700.S</t>
  </si>
  <si>
    <t>Vpust polymérbetónový, výška 450/460 mm, dĺ. 0,5 m, odtok s tesnením, vrátane kalového koša, pre odvodňovacie žľaby s ochrannou hranou svetlej šírky 100 mm vr. roštu D 400 a doplnkov</t>
  </si>
  <si>
    <t>998276101.S</t>
  </si>
  <si>
    <t>Presun hmôt pre rúrové vedenie hĺbené z rúr z plast., hmôt alebo sklolamin. v otvorenom výkope</t>
  </si>
  <si>
    <t>767833100.S</t>
  </si>
  <si>
    <t>Montáž rebríkov do muriva s bočnicami z profilovej ocele, z rúrok alebo z tenkostenných profilov</t>
  </si>
  <si>
    <t>553430001700.SP</t>
  </si>
  <si>
    <t>Rebrík kovový na stenu a krytiny z profilovaného plechu vo farbe, dĺ. 7000 mm</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</si>
  <si>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</si>
  <si>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</si>
  <si>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</si>
  <si>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</si>
  <si>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</si>
  <si>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</si>
  <si>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000400022.S</t>
  </si>
  <si>
    <t>Projektové práce - stavebná časť (stavebné objekty vrátane ich technického vybavenia). náklady na dokumentáciu skutočného zhotovenia stavby</t>
  </si>
  <si>
    <t>SO 05-32-06 Traťový úsek SNV-MADARAS - SNV, žkm 168,720-171,360 a trať SNV - Levoča, km 0,6-2,4 - železničný spodok</t>
  </si>
  <si>
    <t>122302504.S</t>
  </si>
  <si>
    <t>Odkopávka a prekopávka nezapaž. pre spodnú stavbu železníc v hornine 4 nad 10 000 do 30 000 m3</t>
  </si>
  <si>
    <t>122402504.S</t>
  </si>
  <si>
    <t>Odkopávka a prekopávka nezapaž. pre spodnú stavbu železníc v hornine 5 nad 10000 m3</t>
  </si>
  <si>
    <t>162501272.S</t>
  </si>
  <si>
    <t>Vodorovné premiestnenie výkopku po spevnenej ceste z horniny tr.5-7, nad 10000 m3 na vzdialenosť do 3000 m</t>
  </si>
  <si>
    <t>167102103.S</t>
  </si>
  <si>
    <t>Nakladanie neuľahnutého výkopku z hornín tr.1-4 nad 10000 m3</t>
  </si>
  <si>
    <t>327281115.P</t>
  </si>
  <si>
    <t>Oporné múry samonosné z betónových uholníkov tvaru L, priamy diel výšky 1800 mm</t>
  </si>
  <si>
    <t>SO 05-32-06.01 Železničný priepust v žkm 169,920</t>
  </si>
  <si>
    <t>273313611.S</t>
  </si>
  <si>
    <t>Betón základových dosiek, prostý tr. C 16/20</t>
  </si>
  <si>
    <t>89421511.SP</t>
  </si>
  <si>
    <t xml:space="preserve">Kanaliz. šachty z betónu, vrátane poklopu </t>
  </si>
  <si>
    <t>92772151.SP</t>
  </si>
  <si>
    <t>Priepusty železničné, železobetónové rúry DN 1200 mm</t>
  </si>
  <si>
    <t>SO 05-32-06.02 Železničný priepust v žkm 170,401</t>
  </si>
  <si>
    <t>SO 05-32-06.03 Železničný priepust v žkm 171,025</t>
  </si>
  <si>
    <t>Poznámka k položke:_x000D_
- dovoz zásypového materiálu z medziskládky</t>
  </si>
  <si>
    <t>583820000700.S</t>
  </si>
  <si>
    <t>Kameň lomový neupravený, z vyvretých hornín, zahádzkový do 200 kg</t>
  </si>
  <si>
    <t>927721411.S</t>
  </si>
  <si>
    <t>Priepusty železničné, železobetónové rúry TZR DN 1000 mm</t>
  </si>
  <si>
    <t>SO 05-32-06.04 Zbúranie železničného priepustu v km 169,129</t>
  </si>
  <si>
    <t>SO 05-32-06.05 Zbúranie železničného priepustu v km 169,285</t>
  </si>
  <si>
    <t>162501132.S</t>
  </si>
  <si>
    <t>Vodorovné premiestnenie výkopku po nespevnenej ceste z horniny tr.1-4, nad 100 do 1000 m3 na vzdialenosť do 3000 m</t>
  </si>
  <si>
    <t>Zásyp sypaninou so zhutnením jám, šachiet, rýh, zárezov alebo okolo objektov nad 100 do 1000 m3 -zásyp z VÝZISKU</t>
  </si>
  <si>
    <t>SO 05-32-06.06 Zbúranie železničného priepustu v km 1,780 trate SNV - Levoča</t>
  </si>
  <si>
    <t>162501133.S</t>
  </si>
  <si>
    <t>Vodorovné premiestnenie výkopku po nespevnenej ceste z horniny tr.1-4, nad 100 do 1000 m3, príplatok k cene za každých ďalšich a začatých 1000 m</t>
  </si>
  <si>
    <t>SO 05-32-06.07 - SO 05-32-06.07 Zbúranie železničného priepustu v km 2,260 trate SNV- Levoča</t>
  </si>
  <si>
    <t>SO 05-32-07 Traťový úsek SNV-MADARAS - SNV, žkm 168,720-171,360 - železničný zvršok</t>
  </si>
  <si>
    <t>SO 05-32-08 Trať Spišská Nová Ves - Levoča, km 0,600-2,400 - železničný zvršok</t>
  </si>
  <si>
    <t>521355144.S</t>
  </si>
  <si>
    <t>Montáž koľaj. polí z koľajníc tvaru S 49 na podvaloch bet. vystr., bez podkladníc pružná zvierka, rozd. podvalov u</t>
  </si>
  <si>
    <t>592110002810.P</t>
  </si>
  <si>
    <t>Betónový podval vystrojený, na pružné upevnenie, na koľajnicu S 49</t>
  </si>
  <si>
    <t>521351224.S</t>
  </si>
  <si>
    <t>Zhotovenie koľaje stykovanej z koľajových polí tvaru S 49 na podv. bet., kladenie PKP 25/20, rozdelenie podvalov u</t>
  </si>
  <si>
    <t>545112311.S</t>
  </si>
  <si>
    <t>Výmena koľajníc súvislá tvaru S 49</t>
  </si>
  <si>
    <t>134910000400.S</t>
  </si>
  <si>
    <t>Koľajnica 49 E1, akosť ocele R 260</t>
  </si>
  <si>
    <t>545112995.S</t>
  </si>
  <si>
    <t>Výmena koľajníc súvislá. Príplatok k cene za sťažené práce pri rekonštrukciách</t>
  </si>
  <si>
    <t>548912221.S</t>
  </si>
  <si>
    <t>Stykové zvarenie koľajníc akejkoľvek akosti ocele odtavením priebežné v koľaji, koľajnica tvaru S 49</t>
  </si>
  <si>
    <t>SO 05-32-09 ZAST SPIŠSKÁ NOVÁ VES-MADARAS - nástupištia</t>
  </si>
  <si>
    <t>275313711.S</t>
  </si>
  <si>
    <t>Betón základových pätiek, prostý tr. C 25/30</t>
  </si>
  <si>
    <t>SO 05-32-10 Traťový úsek SNV-MADARAS - SNV, žkm 168,720-171,360 - káblová chráničková trasa</t>
  </si>
  <si>
    <t>SO 05-32-11 ŽST SPIŠSKÁ NOVÁ VES - železničný spodok</t>
  </si>
  <si>
    <t>182101101.S</t>
  </si>
  <si>
    <t>Svahovanie trvalých svahov v zárezoch v hornine triedy 1-4</t>
  </si>
  <si>
    <t>181301301.S</t>
  </si>
  <si>
    <t>Rozprestretie ornice na svahu do sklonu 1:5, plocha do 500 m2, hr. do 100 mm</t>
  </si>
  <si>
    <t>212756161.P</t>
  </si>
  <si>
    <t>Montáž trativodu z rúr PE-HD perforovaných, DN 300</t>
  </si>
  <si>
    <t>286110015300.P</t>
  </si>
  <si>
    <t>drenážna PE-HD rúra DN 300, perforovaná</t>
  </si>
  <si>
    <t>212756161.P1</t>
  </si>
  <si>
    <t>Montáž trativodu z rúr PE-HD perforovaných, DN 500</t>
  </si>
  <si>
    <t>286110015300.P1</t>
  </si>
  <si>
    <t>drenážna PE-HD rúra DN 500, perforovaná</t>
  </si>
  <si>
    <t>212756295.P</t>
  </si>
  <si>
    <t>Montáž trativodu z drenážnych rúr PP, DN 160</t>
  </si>
  <si>
    <t>286140028900.P</t>
  </si>
  <si>
    <t>Rúra perforovanádrenážna, DN 160, materiál: PP</t>
  </si>
  <si>
    <t>212756301.S</t>
  </si>
  <si>
    <t>Montáž trativodu z drenážnych rúr PP, DN 200</t>
  </si>
  <si>
    <t>286140029000.P</t>
  </si>
  <si>
    <t>Rúra perforovaná drenážna, DN 200, materiál: PP</t>
  </si>
  <si>
    <t>212756305.S</t>
  </si>
  <si>
    <t>Montáž trativodu z drenážnych rúr PP, DN 250</t>
  </si>
  <si>
    <t>286140029100.P</t>
  </si>
  <si>
    <t>Rúra perforovaná drenážna, DN 250, materiál: PP</t>
  </si>
  <si>
    <t>212756311.P</t>
  </si>
  <si>
    <t>Montáž trativodu z drenážnych rúr PP, DN 315</t>
  </si>
  <si>
    <t>286140029200.P</t>
  </si>
  <si>
    <t>Rúra perforovaná drenážna, DN 315, materiál: PP</t>
  </si>
  <si>
    <t>871374240.P</t>
  </si>
  <si>
    <t>Potrubie kanalizačné hladké plnostenné PE-HD, DN 300</t>
  </si>
  <si>
    <t>871394242.P</t>
  </si>
  <si>
    <t>Potrubie kanalizačné hladké plnostenné PE-HD, DN 400</t>
  </si>
  <si>
    <t>871424244.S</t>
  </si>
  <si>
    <t>Potrubie kanalizačné hladké plnostenné PE-HD, DN 500</t>
  </si>
  <si>
    <t>89443115P</t>
  </si>
  <si>
    <t>Montáž PP šachty DN 600</t>
  </si>
  <si>
    <t>286000827P5</t>
  </si>
  <si>
    <t>PP šachta DN 600 - komplet (dno, predĺženie, poklop ...)</t>
  </si>
  <si>
    <t>89443118P</t>
  </si>
  <si>
    <t>Montáž PP šachty DN 1000</t>
  </si>
  <si>
    <t>286000828P3</t>
  </si>
  <si>
    <t>PP šachta DN 1000 - komplet (dno, predĺženie, poklop ...)</t>
  </si>
  <si>
    <t>895931111.P</t>
  </si>
  <si>
    <t>Vpust kanalizačný horský z betónu, komplet</t>
  </si>
  <si>
    <t>SO 05-32-11.1 ŽST SPIŠSKÁ NOVÁ VES - železničný spodok - Depo</t>
  </si>
  <si>
    <t>SO 05-32-11.2 ŽST SPIŠSKÁ NOVÁ VES - železničný spodok - vlečka VSK MINERAL s.r.o.</t>
  </si>
  <si>
    <t>SO 05-32-12 ŽST SPIŠSKÁ NOVÁ VES - železničný zvršok - koľaje</t>
  </si>
  <si>
    <t>521351124.S</t>
  </si>
  <si>
    <t>Montáž koľajových polí z koľajníc tvaru S 49 na podvaloch betónových vystrojených, rozdelenie podvalov u</t>
  </si>
  <si>
    <t>592110002800.P</t>
  </si>
  <si>
    <t>Betónový podval vystrojený, na koľajnicu S 49</t>
  </si>
  <si>
    <t>543215311.S</t>
  </si>
  <si>
    <t>Oprava výškovej a smerovej polohy doterajšieho koľajového rozvetvenia na podvaloch drevených</t>
  </si>
  <si>
    <t>546521123.S</t>
  </si>
  <si>
    <t>Izolovaný koľajnicový styk spojkami z KLECAMIDU typ A tvar S49</t>
  </si>
  <si>
    <t>513504111.P</t>
  </si>
  <si>
    <t>Prečistenie koľajového lôžka koľaje</t>
  </si>
  <si>
    <t>545121014.P</t>
  </si>
  <si>
    <t>Výmena gumových podložiek v koľaji</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</si>
  <si>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</si>
  <si>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</si>
  <si>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</si>
  <si>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</si>
  <si>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</si>
  <si>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</si>
  <si>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998242011.S</t>
  </si>
  <si>
    <t>Presun hmôt pre železničný zvršok akéhokoľvek rozsahu a sklonu do 8 promile</t>
  </si>
  <si>
    <t>SO 05-32-12.1 ŽST SPIŠSKÁ NOVÁ VES - železničný zvršok - koľaje - Depo</t>
  </si>
  <si>
    <t>525010012.S</t>
  </si>
  <si>
    <t>Vybratie koľajových polí na drevených podvaloch,  -0,31100t</t>
  </si>
  <si>
    <t>525010021.S</t>
  </si>
  <si>
    <t>Rozobratie koľajových polí na drevených podvaloch,  -0,31100t</t>
  </si>
  <si>
    <t>525019095.S</t>
  </si>
  <si>
    <t>Rozobratie koľajových polí na demontážnej základni. Príplatok k cene za sťažené práce pri rekonštrukciách</t>
  </si>
  <si>
    <t>543115311.S</t>
  </si>
  <si>
    <t>Oprava výškovej a smer. polohy doterajšej koľaje na podvaloch drevených</t>
  </si>
  <si>
    <t>979089111.S</t>
  </si>
  <si>
    <t>Poplatok za skládku - drevo, sklo, plasty (17 02 ), nebezpečné</t>
  </si>
  <si>
    <t>171209004.S</t>
  </si>
  <si>
    <t>Poplatok za skládku - štrk zo železničného zvršku (17 05 ) ostatné</t>
  </si>
  <si>
    <t>SO 05-32-12.2 ŽST SPIŠSKÁ NOVÁ VES - železničný zvršok - koľaje - vlečka VSK MINERAL s.r.o.</t>
  </si>
  <si>
    <t>535000211.S</t>
  </si>
  <si>
    <t>Rozobratie koľajového rozvetvenia na podvaloch drevených,  -0,42900t</t>
  </si>
  <si>
    <t>535090095.S</t>
  </si>
  <si>
    <t>Rozobratie koľajového rozvetvenia. Príplatok k cene za sťažené práce pri rekonštrukciách</t>
  </si>
  <si>
    <t>171209003.S</t>
  </si>
  <si>
    <t>Poplatok za skládku - štrk zo železničného zvršku (17 05) nebezpečné</t>
  </si>
  <si>
    <t>SO 05-32-13 ŽST SPIŠSKÁ NOVÁ VES - železničný zvršok - výhybky</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</si>
  <si>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</si>
  <si>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</si>
  <si>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</si>
  <si>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</si>
  <si>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</si>
  <si>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</si>
  <si>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</si>
  <si>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</si>
  <si>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 xml:space="preserve">Poznámka k položke:_x000D_
 - súčasťou dodávky výhybky sú aj vystrojené výhybkové podvaly s upevňovadlami spoločného poľa podvalov za výhybkou </t>
  </si>
  <si>
    <t>437110001100.S</t>
  </si>
  <si>
    <t>Výhybka jednoduchá J60E2, typ 1:14-760, na betónových podvaloch</t>
  </si>
  <si>
    <t>437110001300.S</t>
  </si>
  <si>
    <t>Výhybka jednoduchá J60E2, typ 1:11-300, na betónových podvaloch</t>
  </si>
  <si>
    <t>437110001200.S</t>
  </si>
  <si>
    <t>Výhybka jednoduchá J60E2, typ 1:12-500, na betónových podvaloch</t>
  </si>
  <si>
    <t>437110001400.S</t>
  </si>
  <si>
    <t>Výhybka jednoduchá J60E2, typ 1:9-300, na betónových podvaloch</t>
  </si>
  <si>
    <t>437110001510.S</t>
  </si>
  <si>
    <t>Výhybka jednoduchá J60E2, typ 1:7,5-190, na betónových podvaloch</t>
  </si>
  <si>
    <t>437110001510.P</t>
  </si>
  <si>
    <t>Výhybka jednoduchá J60E2, typ 1:6,6-190, na betónových podvaloch</t>
  </si>
  <si>
    <t>437110000300.P</t>
  </si>
  <si>
    <t>Výhybka jednoduchá J49E1, typ 1:9-190, na betónových podvaloch</t>
  </si>
  <si>
    <t>437110000400.P</t>
  </si>
  <si>
    <t>Výhybka jednoduchá J49E1, typ 1:6,6-190, na betónových podvaloch</t>
  </si>
  <si>
    <t>531912111.S</t>
  </si>
  <si>
    <t>Zhotovenie výhybky jednoduchej J60E z ocele vákuovanej na podvaloch betónových koľajníc tvaru UIC 60</t>
  </si>
  <si>
    <t>531911111.S</t>
  </si>
  <si>
    <t>Zhotovenie výhybky jednoduchej J49E z ocele vákuovanej na podvaloch betónových koľajníc tvaru S 49</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</si>
  <si>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</si>
  <si>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</si>
  <si>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</si>
  <si>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</si>
  <si>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</si>
  <si>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</si>
  <si>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SO 05-32-13.1 ŽST SPIŠSKÁ NOVÁ VES - železničný zvršok - výhybky - Depo</t>
  </si>
  <si>
    <t>542992117.S</t>
  </si>
  <si>
    <t>Naloženie, zloženie koľaj rozvetvenia železničným žeriavom hm. nad 20 t  do 40 t</t>
  </si>
  <si>
    <t>542993117.S</t>
  </si>
  <si>
    <t>Premiestnenie koľaj. rozvetvenia pracovným vlakom na vzdialenosť do 2 km pri hmotnosti 20-40 t</t>
  </si>
  <si>
    <t>542992116.S</t>
  </si>
  <si>
    <t>Naloženie, zloženie koľaj rozvetvenia železničným žeriavom hm. 20 t</t>
  </si>
  <si>
    <t>542993116.S</t>
  </si>
  <si>
    <t>Premiestnenie koľaj. rozvetvenia pracovným vlakom na vzdialenosť do 2 km pri hmotnosti 10-20 t</t>
  </si>
  <si>
    <t>542991116.S</t>
  </si>
  <si>
    <t>Vloženie koľaj rozvetvenia železničným žeriavom hm. 20 t</t>
  </si>
  <si>
    <t>Poznámka k položke:_x000D_
 - vyzískaná výhybka č. 109</t>
  </si>
  <si>
    <t>531912111.P</t>
  </si>
  <si>
    <t>Zhotovenie výhybky jednoduchej J60E z ocele vákuovanej na podvaloch drevených koľajníc tvaru UIC 60</t>
  </si>
  <si>
    <t>521362124P1</t>
  </si>
  <si>
    <t>Zhotovenie koľaje bezstykovej podvaly drevené - úprava upínacej teploty</t>
  </si>
  <si>
    <t>543111113.S</t>
  </si>
  <si>
    <t>Vyrovnanie koľaj.rozvetvenia na podvaloch dreven. bez doplnenia koľaj. lôžka z kameniva drveného</t>
  </si>
  <si>
    <t>SO 05-32-14 ŽST SPIŠSKÁ NOVÁ VES - nástupištia</t>
  </si>
  <si>
    <t>122201103.S</t>
  </si>
  <si>
    <t>Odkopávka a prekopávka nezapažená v hornine 3, nad 1000 do 10000 m3</t>
  </si>
  <si>
    <t>Poznámka k položke:_x000D_
 - zásyp z vyzískaného materiálu aj z iných SO</t>
  </si>
  <si>
    <t>273313612.S</t>
  </si>
  <si>
    <t>Betón základových dosiek, prostý tr. C 20/25</t>
  </si>
  <si>
    <t>275313611.S</t>
  </si>
  <si>
    <t>Betón základových pätiek, prostý tr. C 16/20</t>
  </si>
  <si>
    <t>275351215.S</t>
  </si>
  <si>
    <t>Debnenie stien základových pätiek, zhotovenie-dielce</t>
  </si>
  <si>
    <t>275351216.S</t>
  </si>
  <si>
    <t>Debnenie stien základovýcb pätiek, odstránenie-dielce</t>
  </si>
  <si>
    <t>279321511.S</t>
  </si>
  <si>
    <t>Betón základových múrov, železový (bez výstuže), tr. C 30/37</t>
  </si>
  <si>
    <t>279351105.S</t>
  </si>
  <si>
    <t>Debnenie základových múrov obojstranné zhotovenie-dielce</t>
  </si>
  <si>
    <t>279351106.S</t>
  </si>
  <si>
    <t>Debnenie základových múrov obojstranné odstránenie-dielce</t>
  </si>
  <si>
    <t>279361821.S</t>
  </si>
  <si>
    <t>Výstuž základových múrov nosných z ocele B500 (10505)</t>
  </si>
  <si>
    <t>911131111.P1</t>
  </si>
  <si>
    <t>Osadenie, montáž a dodávka uzamykateľnej bránky oceľovej s oceľovými stĺpikmi, vrátane povrchovej úpravy</t>
  </si>
  <si>
    <t>596911144.S</t>
  </si>
  <si>
    <t>Kladenie betónovej zámkovej dlažby komunikácií pre peších hr. 60 mm pre peších nad 300 m2 so zriadením lôžka z kameniva hr. 30 mm</t>
  </si>
  <si>
    <t>596911331.S</t>
  </si>
  <si>
    <t>Kladenie dlažby pre nevidiacich hr. 60 mm do lôžka z kameniva ťaženého s vyplnením škár</t>
  </si>
  <si>
    <t>921151131.S</t>
  </si>
  <si>
    <t>Prejazdy cestné cez 1 železn. koľaj gumové so závernou stienkou "T" 900 mm</t>
  </si>
  <si>
    <t>921922411.P</t>
  </si>
  <si>
    <t>Dočasný priechod - zriadenie a demontáž</t>
  </si>
  <si>
    <t>564831111.P1</t>
  </si>
  <si>
    <t>Dočasné nástupište (ŠD fr. 16-22) - zriadenie+demontáž</t>
  </si>
  <si>
    <t>91400111P4</t>
  </si>
  <si>
    <t>Orientačný systém a piktogramy pre ŽST - komplet (dodávka+montáž)</t>
  </si>
  <si>
    <t>923902111.P1</t>
  </si>
  <si>
    <t>Rozobratie nástupištného múrika "SUDOP" s uložením materiálu na vzd. do 20 m</t>
  </si>
  <si>
    <t>711112002.S</t>
  </si>
  <si>
    <t>Zhotovenie  izolácie proti zemnej vlhkosti zvislá asfaltovým lakom za studena</t>
  </si>
  <si>
    <t>246170001000.S</t>
  </si>
  <si>
    <t>Lak asfaltový opravný</t>
  </si>
  <si>
    <t>SO 05-32-15 ŽST SPIŠSKÁ NOVÁ VES - káblová chráničková trasa</t>
  </si>
  <si>
    <t>SO 05-32-16 Traťový úsek Markušovce - Spišská Nová Ves, demontáže železničného zvršku</t>
  </si>
  <si>
    <t>525040021.S</t>
  </si>
  <si>
    <t>Rozobratie koľajových polí na betónových podvaloch,  -0,60400t</t>
  </si>
  <si>
    <t>525040012.P</t>
  </si>
  <si>
    <t>Vybratie koľajových rozvetvení na betónových/drevených podvaloch</t>
  </si>
  <si>
    <t>525099095.P</t>
  </si>
  <si>
    <t>Vybratie koľajových rozvetvení s rozpojením stykov. Príplatok k cene za sťažené práce pri rekonštrukciách</t>
  </si>
  <si>
    <t>535000211.P1</t>
  </si>
  <si>
    <t>Rozobratie koľajového rozvetvenia na podvaloch betónových/drevených</t>
  </si>
  <si>
    <t>921901111.P</t>
  </si>
  <si>
    <t>Rozobratie zadlaždenia panelmi</t>
  </si>
  <si>
    <t>921901111.S</t>
  </si>
  <si>
    <t>Rozobratie prejazdu s uložením získaného materiálu na vzdialenosť do 20 m,  -0,48200t</t>
  </si>
  <si>
    <t>Poznámka k položke:_x000D_
 - materiál z demontovaného priecestia bude odovzdaný správcovi</t>
  </si>
  <si>
    <t>51250212P</t>
  </si>
  <si>
    <t>Triedenie starého koľajového kameniva na dočasnej recyklačnej základni</t>
  </si>
  <si>
    <t>51250212P1</t>
  </si>
  <si>
    <t>Drvenie starého koľajového kameniva na dočasnej recyklačnej základni</t>
  </si>
  <si>
    <t>SO 05-32-17 Traťový úsek Markušovce - Spišská Nová Ves, demontáže železničného spodku</t>
  </si>
  <si>
    <t>923902111.S</t>
  </si>
  <si>
    <t>Rozobratie nástupištného múrika "SUDOP" s uložením materiálu na vzd. do 20 m,  -0,66300t</t>
  </si>
  <si>
    <t>966005111.S</t>
  </si>
  <si>
    <t>Rozobratie cestného zábradlia s betónovými pätkami,  -0,03500t</t>
  </si>
  <si>
    <t>SO 05-33-01 Železničný most v žkm 167,356 nad Hornádom</t>
  </si>
  <si>
    <t>115101201.S</t>
  </si>
  <si>
    <t>Čerpanie vody na dopravnú výšku do 10 m s priemerným prítokom litrov za minútu nad 100 do 500 l</t>
  </si>
  <si>
    <t>115101301.S</t>
  </si>
  <si>
    <t>Pohotovosť záložnej čerpacej súpravy pre výšku do 10 m, s prítokom litrov za minútu nad 100 do 500 l</t>
  </si>
  <si>
    <t>den</t>
  </si>
  <si>
    <t>124203101.S</t>
  </si>
  <si>
    <t>Výkop vodotoku do 3 m horn. 3 do 1000 m3</t>
  </si>
  <si>
    <t>124203109.S</t>
  </si>
  <si>
    <t>Vykopávky pre korytá vodotokov. Príplatok za lepivosť horniny 3</t>
  </si>
  <si>
    <t>131201203.S</t>
  </si>
  <si>
    <t>Výkop zapaženej jamy v hornine 3, nad 1000 do 10000 m3</t>
  </si>
  <si>
    <t>131201209.S</t>
  </si>
  <si>
    <t>Príplatok za lepivosť pri hĺbení zapažených jám a zárezov s urovnaním dna v hornine 3</t>
  </si>
  <si>
    <t>131301202.S</t>
  </si>
  <si>
    <t>Výkop zapaženej jamy v hornine 4, nad 100 do 1000 m3</t>
  </si>
  <si>
    <t>131301209.S</t>
  </si>
  <si>
    <t>Príplatok za lepivosť pri hĺbení zapažených jám a zárezov s urovnaním dna v hornine 4</t>
  </si>
  <si>
    <t>162501162.S</t>
  </si>
  <si>
    <t>Vodorovné premiestnenie výkopku z horniny tr.1-4, nad 1000 do 10000 m3 na vzdialenosť do 3000 m</t>
  </si>
  <si>
    <t>162501163.S</t>
  </si>
  <si>
    <t>Vodorovné premiestnenie výkopku z horniny tr.1-4, nad 1000 do 10000 m3, príplatok k cene za každých ďalšich a začatých 1000 m</t>
  </si>
  <si>
    <t>174101005.S</t>
  </si>
  <si>
    <t>Zásyp sypaninou so zhutnením jám, šachiet, rýh, zárezov alebo okolo objektov nad 1000 do 10000 m3 - štrkodrvou</t>
  </si>
  <si>
    <t>583410004300.S</t>
  </si>
  <si>
    <t>Štrkodrva frakcia 0-32 mm</t>
  </si>
  <si>
    <t>175101102.S</t>
  </si>
  <si>
    <t xml:space="preserve">Obsyp potrubia štrkopieskom so zhutnením </t>
  </si>
  <si>
    <t>180401211.S</t>
  </si>
  <si>
    <t>Založenie trávnika výsevom v rovine alebo na svahu</t>
  </si>
  <si>
    <t>005720001300.S</t>
  </si>
  <si>
    <t>Osivá tráv - trávové semeno</t>
  </si>
  <si>
    <t>181301111.S</t>
  </si>
  <si>
    <t>Rozprestretie ornice v rovine, plocha nad 500 m2, hr.do 100 m</t>
  </si>
  <si>
    <t>211561111.S</t>
  </si>
  <si>
    <t>Výplň drenážnej vrstvy hr. 600 mm - kamenná rovnanina</t>
  </si>
  <si>
    <t>Výplň odvodňovacieho rebra alebo trativodu do rýh s úpravou povrchu výplne štrkopieskom fr.16/32</t>
  </si>
  <si>
    <t>211971110.S</t>
  </si>
  <si>
    <t>Zhotovenie opláštenia výplne z geotextílie, v ryhe alebo v záreze so stenami šikmými o skl. do 1:2,5</t>
  </si>
  <si>
    <t>693110004500.S</t>
  </si>
  <si>
    <t>Geotextília polypropylénová netkaná 300 g/m2</t>
  </si>
  <si>
    <t>212756121.S</t>
  </si>
  <si>
    <t>Trativody z flexodrenážnych rúr, DN 160</t>
  </si>
  <si>
    <t>215901101.S</t>
  </si>
  <si>
    <t>Zhutnenie podložia z rastlej horniny 1 až 4 pod násypy, z hornina súdržných do 92 % PS a nesúdržných</t>
  </si>
  <si>
    <t>224361114.S</t>
  </si>
  <si>
    <t>Výstuž pilót betónovaných do zeme, z ocele B500 (10505)</t>
  </si>
  <si>
    <t>224383132.S</t>
  </si>
  <si>
    <t>Zhotovenie výplne pilót zvislých z betónu železového do 30 m, priemer pilóty 650-1250 mm</t>
  </si>
  <si>
    <t>589350001000.S</t>
  </si>
  <si>
    <t>Betón STN EN 206-1-C 30/37-XC4, XF1, XA2 (SK)-Cl 0,4-Dmax 22 - S3</t>
  </si>
  <si>
    <t>271533001.S</t>
  </si>
  <si>
    <t>Podkladné a výplňové vrstvy z  kameniva drveného</t>
  </si>
  <si>
    <t>273311114.S</t>
  </si>
  <si>
    <t>Podkladové dosky mostných konštrukcií z betónu prostého tr. C 12/15</t>
  </si>
  <si>
    <t>273311117.S</t>
  </si>
  <si>
    <t>Podkladové dosky mostných konštrukcií z betónu prostého tr. C 25/30</t>
  </si>
  <si>
    <t>275321118.S</t>
  </si>
  <si>
    <t>Základové konštrukcie mostných konštrukcií z betónu železového tr. C 30/37</t>
  </si>
  <si>
    <t>275362111.S</t>
  </si>
  <si>
    <t>Výstuž základovýchkonštrukcií z betonárskej ocele B500 (10505)  mostných konštrukcií</t>
  </si>
  <si>
    <t>285372000.S</t>
  </si>
  <si>
    <t>Skúška integrity ultrazvukom v v rúrkach pilót systemových</t>
  </si>
  <si>
    <t>285372001.S</t>
  </si>
  <si>
    <t>Skúška integrity ultrazvukom odraz metód PIT pilót systemových</t>
  </si>
  <si>
    <t>231943211.S</t>
  </si>
  <si>
    <t>Steny baranené z oceľových štetovníc z terénu zabaranenie na dĺžku do 10 m</t>
  </si>
  <si>
    <t>134600000100.S</t>
  </si>
  <si>
    <t>Profil oceľový hrubý na štetovnice (neopracovaný)</t>
  </si>
  <si>
    <t>285372111.S</t>
  </si>
  <si>
    <t>Pomocné kotvy, kotvenie na pvrchu (kotvy/klince) D+M</t>
  </si>
  <si>
    <t>237941111.S</t>
  </si>
  <si>
    <t>Vytiahnutie štetovnicových stien z oceľových štetovníc zabaranených do 2 rokov, do 10m</t>
  </si>
  <si>
    <t>262203272.S</t>
  </si>
  <si>
    <t>Vrty pre injektáž zvislé, povrchové D nad 56 do 93 mm, v hĺbke 0-25 m, v hornine I-II</t>
  </si>
  <si>
    <t>264222213.S</t>
  </si>
  <si>
    <t>Vrty pre pilóty zvislé, priemeru nad 1050 do 1250 mm, v hĺbke od 0 do 20 m, v hornine I-II</t>
  </si>
  <si>
    <t>264422213.S</t>
  </si>
  <si>
    <t>Vrty pre pilóty zvislé, priemeru nad 1050 do 1250 mm, v hĺbke od 0 do 20 m, v hornine III-IV</t>
  </si>
  <si>
    <t>264522213.S</t>
  </si>
  <si>
    <t>Vrty pre pilóty zvislé, priemeru nad 1050 do 1250 mm, v hĺbke od 0 do 20 m, v hornine V-VI</t>
  </si>
  <si>
    <t>282612111.S</t>
  </si>
  <si>
    <t>Trysková injektáž vrtov</t>
  </si>
  <si>
    <t>589130004000.S</t>
  </si>
  <si>
    <t>Injektážna zmes</t>
  </si>
  <si>
    <t>289971442.S</t>
  </si>
  <si>
    <t>Geomreža pre stabilizáciu podkladu D+M</t>
  </si>
  <si>
    <t>311321511.S</t>
  </si>
  <si>
    <t>Betón oporných múrov, železový (bez výstuže) tr. C 30/37</t>
  </si>
  <si>
    <t>311321823.S</t>
  </si>
  <si>
    <t>Príplatok za pohľadový betón oporných múrov, opôr a krídiel triedy SB 3</t>
  </si>
  <si>
    <t>311351105.S</t>
  </si>
  <si>
    <t>Debnenie oporných múrov obojstranné zhotovenie-dielce</t>
  </si>
  <si>
    <t>311351106.S</t>
  </si>
  <si>
    <t>Debnenie oporných múrov obojstranné odstránenie-dielce</t>
  </si>
  <si>
    <t>311361821.S</t>
  </si>
  <si>
    <t>Výstuž oporných múrov B500 (10505)</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</si>
  <si>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</si>
  <si>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</si>
  <si>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</si>
  <si>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</si>
  <si>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</si>
  <si>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</si>
  <si>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</si>
  <si>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</si>
  <si>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334323138.S</t>
  </si>
  <si>
    <t>Mostné opory a krídla z betónu železového tr. C 30/37</t>
  </si>
  <si>
    <t>334323139.S</t>
  </si>
  <si>
    <t>Mostné opory a krídlaz betónu železového tr. C 35/45</t>
  </si>
  <si>
    <t>334351113.S</t>
  </si>
  <si>
    <t>Debnenie mostných konštrukcií - opôr a krídiel, stien výšky do 20 m, zhotovenie</t>
  </si>
  <si>
    <t>334351213.S</t>
  </si>
  <si>
    <t>Debnenie mostných konštrukcií - opôr a krídiel, stien výšky do 20 m, odstránenie</t>
  </si>
  <si>
    <t>334362126.S</t>
  </si>
  <si>
    <t>Výstuž opôr a krídel z betonárskej ocele B500 (10505) mostných konštrukcií</t>
  </si>
  <si>
    <t>346244821.S</t>
  </si>
  <si>
    <t>Prímurovky izolačné a ochranné z tehál dĺžky 290 mm na MC 10 hr. 140 mm</t>
  </si>
  <si>
    <t>421321240.S</t>
  </si>
  <si>
    <t>Mostné nosné konštrukcie doskové z betónu tr. C 45/55</t>
  </si>
  <si>
    <t>421351221.S</t>
  </si>
  <si>
    <t>Debnenie bočnej steny konštrukcie mostov - zhotovenie</t>
  </si>
  <si>
    <t>421351321.S</t>
  </si>
  <si>
    <t>Debnenie bočnej steny konštrukcie mostov - odstránenie</t>
  </si>
  <si>
    <t>421321219.S</t>
  </si>
  <si>
    <t>Mostné nosné konštrukcie doskové prechodové z betónu tr. C 35/45</t>
  </si>
  <si>
    <t>421351212.S</t>
  </si>
  <si>
    <t>Debnenie boku prechodovej dosky konštrukcie mostov - zhotovenie</t>
  </si>
  <si>
    <t>421351312.S</t>
  </si>
  <si>
    <t>Debnenie boku prechodovej dosky konštrukcie mostov - odstránenie</t>
  </si>
  <si>
    <t>421362136.S</t>
  </si>
  <si>
    <t>Výstuž spriahnutej dosky z betonárskej ocele B500 (10505) mostných konštrukcií</t>
  </si>
  <si>
    <t>428941524.S</t>
  </si>
  <si>
    <t>Mostného ložiska hrncového pre zaťaženie nad 5,0MN D+M</t>
  </si>
  <si>
    <t>435121011.S</t>
  </si>
  <si>
    <t>Montáž schodiskového stupňa do betónového lôžka</t>
  </si>
  <si>
    <t>593720000200.S</t>
  </si>
  <si>
    <t>Stupeň schodiskový pórobetónový rovný, lxšxv 750x500x180 mm</t>
  </si>
  <si>
    <t>462512370.S</t>
  </si>
  <si>
    <t>Zahádzka z lomového kameňa</t>
  </si>
  <si>
    <t>465513427.S</t>
  </si>
  <si>
    <t>Dlažba z lomového kameňa, na cementovú maltu s vyškárovaním cementovou maltou</t>
  </si>
  <si>
    <t>596912214.S</t>
  </si>
  <si>
    <t>Kladenie betónovej dlažby z vegetačných tvárnic hr. 80 mm, do lôžka z kameniva ťaženého, veľkosti do 0,25 m2, plochy nad 300 m2</t>
  </si>
  <si>
    <t>592460013500.S</t>
  </si>
  <si>
    <t>Dlažba betónová zatrávňovacia, rozmer 610x405x80 mm, prírodná</t>
  </si>
  <si>
    <t>622661221.S</t>
  </si>
  <si>
    <t xml:space="preserve">Náter betónu konštrukcií mosta ochranný </t>
  </si>
  <si>
    <t>631312611.S</t>
  </si>
  <si>
    <t>Mazanina z betónu prostého (m3) tr. C 16/20 hr.50 mm</t>
  </si>
  <si>
    <t>631362421.S</t>
  </si>
  <si>
    <t>Výstuž mazanín z betónov (z kameniva) a z ľahkých betónov zo sietí KARI, priemer drôtu 6/6 mm, veľkosť oka 100x100 mm</t>
  </si>
  <si>
    <t>871324004.S</t>
  </si>
  <si>
    <t>Montáž kanalizačného PP potrubia hladkého plnostenného SN 10 DN 150 vr. tvaroviek</t>
  </si>
  <si>
    <t>286140001000.S</t>
  </si>
  <si>
    <t>Rúra hladká PP pre gravitačnú kanalizáciu DN 160, SN 10, dĺ. 1 m</t>
  </si>
  <si>
    <t>871354006.S</t>
  </si>
  <si>
    <t>Montáž kanalizačného PP potrubia hladkého plnostenného SN 10 DN 200 vr. tvaroviek</t>
  </si>
  <si>
    <t>286140001400.S</t>
  </si>
  <si>
    <t>Rúra hladká PP pre gravitačnú kanalizáciu DN 200, SN 10, dĺ. 1 m</t>
  </si>
  <si>
    <t>899503111.S</t>
  </si>
  <si>
    <t>Stúpadlo do šachiet a drobných objektov  D+M</t>
  </si>
  <si>
    <t>592170003500.S</t>
  </si>
  <si>
    <t>Obrubník rovný</t>
  </si>
  <si>
    <t>919716311.S</t>
  </si>
  <si>
    <t>Vystuženie dilatačných škár klznými tŕňmi priem. 25 mm dĺ. 500 mm</t>
  </si>
  <si>
    <t>931941142.S</t>
  </si>
  <si>
    <t>Osadenie mostného záveru D+M</t>
  </si>
  <si>
    <t>931991001.S</t>
  </si>
  <si>
    <t>Zaťažkávacia skúška mosta statická</t>
  </si>
  <si>
    <t>931991002.S</t>
  </si>
  <si>
    <t>Zaisťovacia značka - meračský bod</t>
  </si>
  <si>
    <t>931991111.S</t>
  </si>
  <si>
    <t>Zhotovenie tesnenia dilatačnej škáry gumovým profilovým pásom alebo pásom z PVC</t>
  </si>
  <si>
    <t>247710011700.S</t>
  </si>
  <si>
    <t>Pás PVC-P tesniaci vonkajší na dilatačné škáry, š. 290 mm</t>
  </si>
  <si>
    <t>936941211.S</t>
  </si>
  <si>
    <t>Osadenie odvodňovača mostovky</t>
  </si>
  <si>
    <t>552410005200.S</t>
  </si>
  <si>
    <t>Mostný odvodňovač</t>
  </si>
  <si>
    <t>941955003.S</t>
  </si>
  <si>
    <t>Lešenie ľahké pracovné pomocné s výškou lešeňovej podlahy nad 1,90 do 2,50 m</t>
  </si>
  <si>
    <t>998212111.S</t>
  </si>
  <si>
    <t>Presun hmôt pre mosty murované, monolitické,betónové,kovové,výšky mosta do 20 m</t>
  </si>
  <si>
    <t>Lak asfaltový</t>
  </si>
  <si>
    <t>711132102.S</t>
  </si>
  <si>
    <t>Zhotovenie geotextílie alebo tkaniny na plochu vodorovnú alebo zvislú</t>
  </si>
  <si>
    <t>693110003200.S</t>
  </si>
  <si>
    <t>Geotextília polypropylénová netkaná 500 g/m2</t>
  </si>
  <si>
    <t>711132103.S</t>
  </si>
  <si>
    <t>Zhotovenie izolácie proti zemnej vlhkosti vodorovne a zvislo, separačná fólia na sucho</t>
  </si>
  <si>
    <t>711133010.S</t>
  </si>
  <si>
    <t>Zhotovenie izolácie PVC fóliou na vodorovnej alebo zvislej ploche so zvarením spoju - systémové riešenie vr. doplnkov</t>
  </si>
  <si>
    <t>283220001300.S</t>
  </si>
  <si>
    <t xml:space="preserve">Hydroizolačná fólia PVC, min. hr. 2 mm </t>
  </si>
  <si>
    <t>998711103.S</t>
  </si>
  <si>
    <t>Presun hmôt pre izoláciu proti vode v objektoch výšky nad 12 do 60 m</t>
  </si>
  <si>
    <t>767251315.S</t>
  </si>
  <si>
    <t xml:space="preserve">Montáž podest z kompozitných pochôdznych roštov vr. kotvenia </t>
  </si>
  <si>
    <t>631260001740.S</t>
  </si>
  <si>
    <t>Rošt kompozitný pochôdzny vr. doplnkov</t>
  </si>
  <si>
    <t>767641110.S</t>
  </si>
  <si>
    <t>Montáž kovového dverového krídla vr. zárubne a kovania</t>
  </si>
  <si>
    <t>553410013519.S</t>
  </si>
  <si>
    <t>Dvere exteriérové oceľové so zárubňou vr. kovania</t>
  </si>
  <si>
    <t>767995104.S</t>
  </si>
  <si>
    <t xml:space="preserve">Montáž ostatných atypických kovových </t>
  </si>
  <si>
    <t>133830000100.S</t>
  </si>
  <si>
    <t xml:space="preserve">Oceľová konštrukcia zábradlí vr.povrchovej úpravy /žiarovo zinkovaný ponor + náter/ </t>
  </si>
  <si>
    <t>767995375.S</t>
  </si>
  <si>
    <t>Výroba doplnku stavebného atypického o hmotnosti od 10,01 do 20,0 kg stupňa zložitosti 5</t>
  </si>
  <si>
    <t>767995108.S</t>
  </si>
  <si>
    <t>134110001300.S</t>
  </si>
  <si>
    <t>Oceľová konštrukcia mosta vr. povrchovej úpravy /základný náter + medzináter + vrchný náter/</t>
  </si>
  <si>
    <t>767995400.S</t>
  </si>
  <si>
    <t>Výroba doplnku stavebného atypického</t>
  </si>
  <si>
    <t>998767103.S</t>
  </si>
  <si>
    <t>Presun hmôt pre kovové stavebné doplnkové konštrukcie v objektoch výšky nad 12 do 24 m</t>
  </si>
  <si>
    <t>SO 05-33-02 Železničná estakáda v žkm 168,540</t>
  </si>
  <si>
    <t>121101113.S</t>
  </si>
  <si>
    <t>Odstránenie ornice s premiestn. na hromady, so zložením na vzdialenosť do 100 m a do 10000 m3</t>
  </si>
  <si>
    <t>131301103.S</t>
  </si>
  <si>
    <t>Výkop nezapaženej jamy v hornine 4, nad 1000 do 10000 m3</t>
  </si>
  <si>
    <t>131301109.S</t>
  </si>
  <si>
    <t>Hĺbenie nezapažených jám a zárezov. Príplatok za lepivosť horniny 4</t>
  </si>
  <si>
    <t>162301161.S</t>
  </si>
  <si>
    <t>Vodorovné premiestnenie výkopku z horniny tr.1-4, nad 1000 do 10000 m3 na vzdialenosť nad 50 do 500 m</t>
  </si>
  <si>
    <t>583410004400.S</t>
  </si>
  <si>
    <t>Štrkodrva frakcia 0-63 mm</t>
  </si>
  <si>
    <t>181301115.S</t>
  </si>
  <si>
    <t>Rozprestretie ornice v rovine, plocha nad 500 m2, hr. do 300 mm</t>
  </si>
  <si>
    <t>182201101.S</t>
  </si>
  <si>
    <t>Svahovanie trvalých svahov v násype</t>
  </si>
  <si>
    <t>211571121.S</t>
  </si>
  <si>
    <t>Výplň odvodňovacieho rebra alebo trativodu do rýh s úpravou povrchu výplne kamenivom drobným ťaženým</t>
  </si>
  <si>
    <t>212792212.S</t>
  </si>
  <si>
    <t>Odvodnenie prechodovej oblasti - drenážne flexibilné zvislé plastové potrubie DN 160</t>
  </si>
  <si>
    <t>212971113.S</t>
  </si>
  <si>
    <t>Opláštenie drenážnych rúr filtračnou textíliou DN 160</t>
  </si>
  <si>
    <t>264422212.S</t>
  </si>
  <si>
    <t>Vrty pre pilóty zapažené zvislé, priemeru nad 1050 do 1250 mm, v hĺbke od 0 do 10 m, v hornine III-IV</t>
  </si>
  <si>
    <t>264522212.S</t>
  </si>
  <si>
    <t>Vrty pre pilóty zapažené zvislé, priemeru nad 1050 do 1250 mm, v hĺbke od 0 do 10 m, v hornine V-VI</t>
  </si>
  <si>
    <t>273354111.S</t>
  </si>
  <si>
    <t>Debnenie základových dosiek mostných konštrukcií - zhotovenie</t>
  </si>
  <si>
    <t>273354211.S</t>
  </si>
  <si>
    <t>Debnenie základových dosiek mostných konštrukcií  - odstránenie</t>
  </si>
  <si>
    <t>275354111.S</t>
  </si>
  <si>
    <t>Debnenie základových pätiek mostných konštrukcií  - zhotovenie</t>
  </si>
  <si>
    <t>275354211.S</t>
  </si>
  <si>
    <t>Debnenie základových pätiek mostných konštrukcií  - odstránenie</t>
  </si>
  <si>
    <t>Príplatok za pohľadový betón oporných múrov, opôr,krídiel a ríms triedy SB 3</t>
  </si>
  <si>
    <t>334323128.S</t>
  </si>
  <si>
    <t>334323149.S</t>
  </si>
  <si>
    <t>Mostné piliere a stĺpy z betónu železového tr. C 35/45</t>
  </si>
  <si>
    <t>334323169.S</t>
  </si>
  <si>
    <t>Mostné bloky ložísk z betónu železového tr. C 35/45</t>
  </si>
  <si>
    <t>334351111.S</t>
  </si>
  <si>
    <t>Debnenie mostných konštrukcií-pilierov štvorcových a mnohouholníkových, výšky do 20 m, zhotovenie</t>
  </si>
  <si>
    <t>334351112.S</t>
  </si>
  <si>
    <t>Debnenie mostných konštrukcií-opôr a krídiel výšky do 20 m, zhotovenie</t>
  </si>
  <si>
    <t>334351211.S</t>
  </si>
  <si>
    <t>Debnenie mostných konštrukcií-pilierov štvorcových a mnohouholníkových, výšky do 20 m, odstránenie</t>
  </si>
  <si>
    <t>334351212.S</t>
  </si>
  <si>
    <t>Debnenie mostných konštrukcií-opôr a krídiel výšky do 20 m, odstránenie</t>
  </si>
  <si>
    <t>334353751.S</t>
  </si>
  <si>
    <t>Debnenie mostných konštrukcií- príplatok k debneniu mostných pilierov alebo stĺpov, za skosenie hrán 850x550 mm</t>
  </si>
  <si>
    <t>334362116.S</t>
  </si>
  <si>
    <t>Výstuž drieku opôr a krídiel z betonárskej ocele B500 (10505) mostných konštrukcií</t>
  </si>
  <si>
    <t>334362136.S</t>
  </si>
  <si>
    <t>Výstuž driekov pilierov z betonárskej ocele B500 (10505) mostných konštrukcií</t>
  </si>
  <si>
    <t>348171122.S</t>
  </si>
  <si>
    <t>Osadenie mostného oceľového zábradlia trvalého na rímsu vr. kotvenia</t>
  </si>
  <si>
    <t>553550001600.S</t>
  </si>
  <si>
    <t>Zábradlie oceľové vr. povrchovej úpravy</t>
  </si>
  <si>
    <t>421321216.S</t>
  </si>
  <si>
    <t>Mostné konštrukcie  prechodové z betónu prostého tr. C 12/15 - prechodová oblasť za oporami</t>
  </si>
  <si>
    <t>421321238.S</t>
  </si>
  <si>
    <t>Mostné nosné konštrukcie doskové z betónu železového tr. C 30/37 - kotevná doska</t>
  </si>
  <si>
    <t>421321239.S</t>
  </si>
  <si>
    <t>Mostné nosné konštrukcie doskové z betónu železového tr. C 35/45 - spriahnutá doska</t>
  </si>
  <si>
    <t>423357112.S</t>
  </si>
  <si>
    <t>Debnenie podhľadu medzi nosníkmi spriahnutej oceľobetónovej konštrukcie - zhotovenie</t>
  </si>
  <si>
    <t>423357212.S</t>
  </si>
  <si>
    <t>Debnenie podhľadu medzi nosníkmi spriahnutej oceľobetónovej konštrukcie - odstránenie</t>
  </si>
  <si>
    <t>428355001.S</t>
  </si>
  <si>
    <t>Debnenie bloku ložiska zhotovenie a odstránenie</t>
  </si>
  <si>
    <t>428941525.S</t>
  </si>
  <si>
    <t>Dodávka a osadenie mostného ložiska kalotového</t>
  </si>
  <si>
    <t>463211121.S</t>
  </si>
  <si>
    <t>Rovnanina z lomového kameňa neopracovaného tried. s vyplnením škár a dutín ťaženým kamenivom</t>
  </si>
  <si>
    <t>948102111.S</t>
  </si>
  <si>
    <t>Dočasný podperný systém oceľový pre mosty akéhokoľvek konštrukčného typu - montáž</t>
  </si>
  <si>
    <t>948102011.S</t>
  </si>
  <si>
    <t>Dočasný podperný systém oceľový pre mosty doskové - mesačný prenájom</t>
  </si>
  <si>
    <t>948102191.S</t>
  </si>
  <si>
    <t>Dočasný podperný systém oceľový pre mosty akéhokoľvek konštrukčného typu - demontáž</t>
  </si>
  <si>
    <t>711381021.S</t>
  </si>
  <si>
    <t>Zhotovenie izolácie mostoviek na železničných mostoch náterom penetračným z epoxidovej živice</t>
  </si>
  <si>
    <t>235210000400.S</t>
  </si>
  <si>
    <t>Živica epoxidová 2-zložková nízko viskózna</t>
  </si>
  <si>
    <t>711381022.S</t>
  </si>
  <si>
    <t>Zhotovenie izolácie mostoviek na železničných mostoch z plastbetónu hr. 10 mm</t>
  </si>
  <si>
    <t>235210000600.S</t>
  </si>
  <si>
    <t>Živica epoxidová 2-zložková špeciálna</t>
  </si>
  <si>
    <t>767000001.S</t>
  </si>
  <si>
    <t xml:space="preserve">Revízna lávka s roštom a povrchovou úpravou   D +  M  </t>
  </si>
  <si>
    <t>767165120.S</t>
  </si>
  <si>
    <t>Montáž madiel z rúrok zváraním</t>
  </si>
  <si>
    <t>553520003800.S</t>
  </si>
  <si>
    <t>Madlo revizné vr. povrchovej úpravy</t>
  </si>
  <si>
    <t>Oceľová konštrukcia mosta, konzoly vr. pochôdzného roštu</t>
  </si>
  <si>
    <t>767995390.S</t>
  </si>
  <si>
    <t>783150341.S</t>
  </si>
  <si>
    <t>Nový náter oceľových konštrukcií</t>
  </si>
  <si>
    <t>001000033.S</t>
  </si>
  <si>
    <t>Inžinierska činnosť - skúšky a revízie zaťažkávacie skúšky</t>
  </si>
  <si>
    <t>SO 05-33-03 ZAST SNV-MADARAS, železničný most v žkm 169,135 nad MK s koridorom pre cestujúcich</t>
  </si>
  <si>
    <t>131201103.S</t>
  </si>
  <si>
    <t>Výkop nezapaženej jamy v hornine 1-3, nad 1000 do 10000 m3</t>
  </si>
  <si>
    <t>174101004.S</t>
  </si>
  <si>
    <t>Zásyp sypaninou so zhutnením jám, šachiet, rýh, zárezov alebo okolo objektov nad 10000 m3</t>
  </si>
  <si>
    <t>Násyp pod základové konštrukcie so zhutnením po rstvách z  kameniva hrubého drveného fr.0-63 mm</t>
  </si>
  <si>
    <t>Základové dosky mostných konštrukcií z betónu prostého tr. C 12/15</t>
  </si>
  <si>
    <t>Základové pätky mostných konštrukcií z betónu železového tr. C 30/37 - dobetonávka</t>
  </si>
  <si>
    <t>Výstuž základových pätiek z betonárskej ocele B500 (10505)  mostných konštrukcií</t>
  </si>
  <si>
    <t>389121114.S</t>
  </si>
  <si>
    <t>Osadenie dielcov konštrukcie mostov hmotnosti do 40 t</t>
  </si>
  <si>
    <t>593830002900.S</t>
  </si>
  <si>
    <t>Prefabrikované klembové alebo oporné segmenty z betónu C 50/60, hmotnosti 10-20t</t>
  </si>
  <si>
    <t>593830002901.S</t>
  </si>
  <si>
    <t>Prefabrikované klembové alebo oporné segmenty z betónu C 50/60, hmotnosti 20-30t</t>
  </si>
  <si>
    <t>593830002902.S</t>
  </si>
  <si>
    <t>Prefabrikované klembové alebo oporné segmenty z betónu C 50/60, hmotnosti 30-40t</t>
  </si>
  <si>
    <t>465513327.S</t>
  </si>
  <si>
    <t>Dlažba z kameňa, na cementovú maltu s vyškárovaním cementovou maltou, hr. kameňa 300 mm</t>
  </si>
  <si>
    <t>564251111.S</t>
  </si>
  <si>
    <t>Podklad alebo podsyp zo štrkopiesku s rozprestretím, vlhčením a zhutnením, po zhutnení hr. 150 mm - ochrana tesniacej fólie</t>
  </si>
  <si>
    <t>564281111.S</t>
  </si>
  <si>
    <t>Podklad alebo podsyp zo štrkopiesku 16 -32 s rozprestretím, vlhčením a zhutnením, po zhutnení hr. 300 mm - ochranný obsyp</t>
  </si>
  <si>
    <t>998214111.S</t>
  </si>
  <si>
    <t>Presun hmôt pre mosty montované z dielcov železob. výšky mosta do 20 m</t>
  </si>
  <si>
    <t>Zhotovenie geotextílie alebo tkaniny na plochu zvislú</t>
  </si>
  <si>
    <t>711133001.S</t>
  </si>
  <si>
    <t>Zhotovenie izolácie PVC fóliou položenou voľne na vodorovnej ploche so zvarením spoju</t>
  </si>
  <si>
    <t>283220000400.S</t>
  </si>
  <si>
    <t>Hydroizolačná fólia PVC-P, hr. 2 mm</t>
  </si>
  <si>
    <t>711142559.S</t>
  </si>
  <si>
    <t>Zhotovenie izolácie proti zemnej vlhkosti a tlakovej vode zvislá NAIP pritavením</t>
  </si>
  <si>
    <t>628330000100.S</t>
  </si>
  <si>
    <t>Pás asfaltový modifikovaný</t>
  </si>
  <si>
    <t>998711102.S</t>
  </si>
  <si>
    <t>Presun hmôt pre izoláciu proti vode v objektoch výšky nad 6 do 12 m</t>
  </si>
  <si>
    <t>SO 05-33-04 Železničný most v žkm 169,689 nad cestou III/5365</t>
  </si>
  <si>
    <t>115101202.S</t>
  </si>
  <si>
    <t>Čerpanie vody na dopravnú výšku do 10 m s priemerným prítokom litrov za minútu nad 500 l do 1000 l</t>
  </si>
  <si>
    <t>583310003200.S</t>
  </si>
  <si>
    <t>Štrkopiesok frakcia 0-32 mm</t>
  </si>
  <si>
    <t>231943111.S</t>
  </si>
  <si>
    <t>Steny baranené z oceľových štetovníc z terénu nastraženie pri dĺžke štetovníc do 10 m</t>
  </si>
  <si>
    <t>134600000200.S</t>
  </si>
  <si>
    <t>Profil oceľový hrubý na štetovnice (neopracovaný) LARSEN S235JRG1 (11 373) 3n</t>
  </si>
  <si>
    <t>231942212.S</t>
  </si>
  <si>
    <t>Oceľové štetovnice pre štetové steny baranené alebo nasadené rezanie priečne zabaranených</t>
  </si>
  <si>
    <t>274321118.S</t>
  </si>
  <si>
    <t>Základové pásy, prahy, vence mostných konštrukcií z betónu železového tr. C 30/37</t>
  </si>
  <si>
    <t>274321119.S</t>
  </si>
  <si>
    <t>Základové pásy, prahy, vence mostných konštrukcií z betónu železového tr. C 35/45</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</si>
  <si>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</si>
  <si>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</si>
  <si>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</si>
  <si>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</si>
  <si>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</si>
  <si>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</si>
  <si>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327323128.P</t>
  </si>
  <si>
    <t>Múry a valy z betónu železového tr. C 30/37, vrátane výstuže a debnenia</t>
  </si>
  <si>
    <t>348171121.P</t>
  </si>
  <si>
    <t>Osadenie mostného oceľového zábradlia trvalého</t>
  </si>
  <si>
    <t>631260001020.P</t>
  </si>
  <si>
    <t>Zábradlie oceľové, vrátane povrchovej úpravy, vrátane kotvenia</t>
  </si>
  <si>
    <t>429121231.P</t>
  </si>
  <si>
    <t>Osadenie ŽB horného bežného dielca nadsypanej klenbovej konštrukcie</t>
  </si>
  <si>
    <t>593830002800.P</t>
  </si>
  <si>
    <t xml:space="preserve">Prefabrikát klenbový segmentový, horný diel </t>
  </si>
  <si>
    <t>429121233.P</t>
  </si>
  <si>
    <t>Osadenie ŽB bočného bežného dielca alebo piliera nadsypanej klenbovej konštrukcie</t>
  </si>
  <si>
    <t>593830003000.P</t>
  </si>
  <si>
    <t xml:space="preserve">Prefabrikát klenbový segmentový, bočný diel </t>
  </si>
  <si>
    <t>430321414.P</t>
  </si>
  <si>
    <t>Prefabrikované schodisko, betón železový tr. C 25/30, dodávka+montáž</t>
  </si>
  <si>
    <t>594511111.S</t>
  </si>
  <si>
    <t>Dlažba z lomového kameňa do lôžka z betónu tr. C 8/10</t>
  </si>
  <si>
    <t>914112111.P</t>
  </si>
  <si>
    <t>Tabuľka s označením evidenčného čísla mostu - dodávka+montáž</t>
  </si>
  <si>
    <t>711471057.S</t>
  </si>
  <si>
    <t>Zhotovenie izolácie proti tlakovej vode tesniacou fóloiu položenou voľne na ploche vodorovnej</t>
  </si>
  <si>
    <t>283230002500.P</t>
  </si>
  <si>
    <t>Tesniaca fólia, geomembrána 20 kN/m</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</si>
  <si>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</si>
  <si>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</si>
  <si>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</si>
  <si>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</si>
  <si>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</si>
  <si>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</si>
  <si>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</si>
  <si>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</si>
  <si>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</si>
  <si>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</si>
  <si>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</si>
  <si>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</si>
  <si>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693110003780.S</t>
  </si>
  <si>
    <t>Geotextília polypropylénová netkaná 700 g/m2</t>
  </si>
  <si>
    <t>SO 05-33-05 Železničný most v žkm 170,827 nad potokom Brusník</t>
  </si>
  <si>
    <t>Poznámka k položke:_x000D_
 - zásyp zeminou vyzískanou na stavbe</t>
  </si>
  <si>
    <t>182301122.S</t>
  </si>
  <si>
    <t>Rozprestretie ornice na svahu so sklonom nad 1:5, plocha do 500 m2, hr.nad 100 do 150 mm</t>
  </si>
  <si>
    <t>212341111.S</t>
  </si>
  <si>
    <t>Obetónovanie drenážnych rúr medzerovitým betónom</t>
  </si>
  <si>
    <t>212755114.S</t>
  </si>
  <si>
    <t>Trativod z drenážnych rúrok bez lôžka, vnútorného priem. rúrok 100 mm</t>
  </si>
  <si>
    <t>286120012210.S</t>
  </si>
  <si>
    <t>Rúra plnostenná drenážna tunelového tvaru DN 100, perforovaná</t>
  </si>
  <si>
    <t>134600000200.P</t>
  </si>
  <si>
    <t>Profil oceľový hrubý na štetovnice (neopracovaný) LARSEN S235JRG1 (11 373) 3n - obrátkovosť materiálu</t>
  </si>
  <si>
    <t>273311116.S</t>
  </si>
  <si>
    <t>Základové dosky mostných konštrukcií z betónu prostého tr. C 16/20</t>
  </si>
  <si>
    <t>327121111.P</t>
  </si>
  <si>
    <t>Montáž prefabrikovaného dielca oporných múrov z betónu železového hmotnosti do 5t</t>
  </si>
  <si>
    <t>593840001300.P1</t>
  </si>
  <si>
    <t>Oporný uholník betónový, výška 1,0 m, šírka 1,3 m, dĺžka 3,0 m</t>
  </si>
  <si>
    <t>Mostné opory a úložné prahy z betónu železového tr. C 30/37</t>
  </si>
  <si>
    <t>Debnenie mostných konštrukcií-opôr výšky do 20 m, zhotovenie</t>
  </si>
  <si>
    <t>Debnenie mostných konštrukcií-opôr výšky do 20 m, odstránenie</t>
  </si>
  <si>
    <t>Výstuž drieku opôr z betonárskej ocele B500 (10505) mostných konštrukcií</t>
  </si>
  <si>
    <t>Mostné krídla a záverné stienky z betónu železového tr. C 30/37</t>
  </si>
  <si>
    <t>Debnenie mostných konštrukcií-krídiel, stien výšky do 20 m, zhotovenie</t>
  </si>
  <si>
    <t>Debnenie mostných konštrukcií-krídiel, stien výšky do 20 m, odstránenie</t>
  </si>
  <si>
    <t>Výstuž krídel a záverných stienok z betonárskej ocele B500 (10505) mostných konštrukcií</t>
  </si>
  <si>
    <t>Mostné nosné konštrukcie doskové z betónu železového tr. C 30/37</t>
  </si>
  <si>
    <t>421351211.P</t>
  </si>
  <si>
    <t>Debnenie mostnej nosnej konštrukcie doskovej - zhotovenie</t>
  </si>
  <si>
    <t>421351311.P</t>
  </si>
  <si>
    <t>Debnenie mostnej nosnej konštrukcie doskovej - odstránenie</t>
  </si>
  <si>
    <t>421362126.P</t>
  </si>
  <si>
    <t>Výstuž doskového mosta z oceľových profilov HE800B</t>
  </si>
  <si>
    <t>421362126.S</t>
  </si>
  <si>
    <t>Výstuž doskového mosta z betonárskej ocele B500 (10505) mostných konštrukcií</t>
  </si>
  <si>
    <t>428381312.P</t>
  </si>
  <si>
    <t>Mostné oceľové ložiská - líniové (koľajnica / vrubový kĺb) - dodávka+montáž+náter</t>
  </si>
  <si>
    <t>430321414.P1</t>
  </si>
  <si>
    <t>Revízne schodisko so zábradlím, dodávka+montáž</t>
  </si>
  <si>
    <t>631312511.P1</t>
  </si>
  <si>
    <t>Mazanina z betónu  tr. C 16/20 - ochrana izolácie</t>
  </si>
  <si>
    <t>631362021.S</t>
  </si>
  <si>
    <t>Výstuž mazanín z betónov (z kameniva) a z ľahkých betónov zo zváraných sietí z drôtov typu KARI</t>
  </si>
  <si>
    <t>SO 05-33-06 Železničný most v žkm 171,378 nad poľnou cestou</t>
  </si>
  <si>
    <t>Výkop nezapaženej jamy v hornine 3, nad 1000 do 10000 m3</t>
  </si>
  <si>
    <t>175101101.S</t>
  </si>
  <si>
    <t>Obsyp potrubia sypaninou z vhodných hornín 1 až 4 bez prehodenia sypaniny</t>
  </si>
  <si>
    <t>583310003000.S</t>
  </si>
  <si>
    <t>Štrkopiesok frakcia 0-22 mm</t>
  </si>
  <si>
    <t>593840001300.P2</t>
  </si>
  <si>
    <t>Oporný uholník betónový, výška 1,0 m, šírka 1,1 m, dĺžka 3,0 m</t>
  </si>
  <si>
    <t>Mostné krídla a záverné stienky z betónu železového tr. C 35/45</t>
  </si>
  <si>
    <t>421362126.P3</t>
  </si>
  <si>
    <t>Výstuž doskového mosta z oceľových profilov HE450B</t>
  </si>
  <si>
    <t>SO 05-33-07 Úprava železničného mosta v žkm 171,710 (km 172,746)</t>
  </si>
  <si>
    <t>212756155.S</t>
  </si>
  <si>
    <t>Montáž trativodu z flexodrenážnych rúr PVC/PE, DN 160</t>
  </si>
  <si>
    <t>286110016480</t>
  </si>
  <si>
    <t>Flexibilná drenážna rúra PVC-U, DN 160, SN4, s geotextíliou, žltá, dĺ. 25 m</t>
  </si>
  <si>
    <t>317321121.S</t>
  </si>
  <si>
    <t>Mostové rímsy a záverné múry z betónu železového triedy C 45/55</t>
  </si>
  <si>
    <t>Debnenie mostných ríms  a záverných múrov všetkých tvarov - zhotovenie</t>
  </si>
  <si>
    <t>Debnenie mostových ríms a záverných múrov všetkých tvarov - odstránenie</t>
  </si>
  <si>
    <t>4213212340.S</t>
  </si>
  <si>
    <t>Mostné nosné konštrukcie doskové z betónu železového tr. C 45/55</t>
  </si>
  <si>
    <t>421351211.S</t>
  </si>
  <si>
    <t>Debnenie presahu spriahnutej mostovky - zhotovenie</t>
  </si>
  <si>
    <t>421351311.S</t>
  </si>
  <si>
    <t>Debnenie presahu spriahnutej mostovky - odstránenie</t>
  </si>
  <si>
    <t>423905211.S</t>
  </si>
  <si>
    <t>Zdvih alebo spustenie poľa z tyčových dielcov do 5000 kN</t>
  </si>
  <si>
    <t>564702221.S</t>
  </si>
  <si>
    <t>Podkladné vrstvy pre koľaj novozriaďovanú, s urovnaním hornej plochy z kameniva drveného</t>
  </si>
  <si>
    <t>622661335.S</t>
  </si>
  <si>
    <t>Zjednocujúci náter betónových konštrukcií</t>
  </si>
  <si>
    <t>627471133.S</t>
  </si>
  <si>
    <t>Reprofilácia podhľadov sanačnou maltou - systémové riešenie vr. ochrany výstuže</t>
  </si>
  <si>
    <t>627471153.S</t>
  </si>
  <si>
    <t>Reprofilácia stien sanačnou maltou - systémové riešenie vr. ochrany výstuže</t>
  </si>
  <si>
    <t>931993111.S</t>
  </si>
  <si>
    <t>Sanácia oceľových ložísk</t>
  </si>
  <si>
    <t>938902031.S</t>
  </si>
  <si>
    <t>Otryskanie degradovaného betónu vodou,  -0,02200t</t>
  </si>
  <si>
    <t>938902071.S</t>
  </si>
  <si>
    <t>Očistenie povrchu betónových konštrukcií tlakovou vodou</t>
  </si>
  <si>
    <t>941941031.S</t>
  </si>
  <si>
    <t>Montáž lešenia ľahkého pracovného radového s podlahami šírky od 0,80 do 1,00 m, výšky do 10 m</t>
  </si>
  <si>
    <t>941941191.S</t>
  </si>
  <si>
    <t>Príplatok za prvý a každý ďalší i začatý mesiac použitia lešenia ľahkého pracovného radového s podlahami šírky od 0,80 do 1,00 m, výšky do 10 m</t>
  </si>
  <si>
    <t>941941831.S</t>
  </si>
  <si>
    <t>Demontáž lešenia ľahkého pracovného radového s podlahami šírky nad 0,80 do 1,00 m, výšky do 10 m</t>
  </si>
  <si>
    <t>943943221.S</t>
  </si>
  <si>
    <t>Montáž lešenia priestorového ľahkého bez podláh pri zaťaženie do 2 kPa, výšky do 10 m</t>
  </si>
  <si>
    <t>943943292.S</t>
  </si>
  <si>
    <t>Príplatok za prvý a každý ďalší i začatý mesiac používania lešenia priestorového ľahkého bez podláh výšky do 10 m a nad 10 do 22 m</t>
  </si>
  <si>
    <t>943943821.S</t>
  </si>
  <si>
    <t>Demontáž lešenia priestorového ľahkého bez podláh pri zaťažení do 2 kPa, výšky do 10 m</t>
  </si>
  <si>
    <t>943955021.S</t>
  </si>
  <si>
    <t>Montáž lešeňovej podlahy s priečnikmi alebo pozdĺžnikmi výšky do do 10 m</t>
  </si>
  <si>
    <t>943955191.S</t>
  </si>
  <si>
    <t>Príplatok za prvý a každý i začatý mesiac použitia lešeňovej podlahy pre všetky výšky do 40 m</t>
  </si>
  <si>
    <t>943955821.S</t>
  </si>
  <si>
    <t>Demontáž lešeňovej podlahy s priečnikmi alebo pozdľžnikmi výšky do 10 m</t>
  </si>
  <si>
    <t>959941121.S</t>
  </si>
  <si>
    <t>Chemická kotva s kotevným  do betónu, ŽB, kameňa, s vyvŕtaním otvoru M12/105 mm - spriahnuté dosky</t>
  </si>
  <si>
    <t>959941132.S</t>
  </si>
  <si>
    <t>Chemická kotva s kotevným do betónu, ŽB, kameňa, s vyvŕtaním otvoru M16/500 mm - záverné múry</t>
  </si>
  <si>
    <t>Búranie mazanín hr.do 100 mm, plochy nad 4 m2 -2,20000t</t>
  </si>
  <si>
    <t>960000001.S</t>
  </si>
  <si>
    <t xml:space="preserve">Demontáž káblového kanálu z prefabrikovaných betónových žľabov </t>
  </si>
  <si>
    <t>900000002.S</t>
  </si>
  <si>
    <t xml:space="preserve">Nový káblový kanál z prefabrikovaných betónových žľabov </t>
  </si>
  <si>
    <t>Káblový žľab  betónový</t>
  </si>
  <si>
    <t>Betónový kryt pre káblové žľaby</t>
  </si>
  <si>
    <t>711000001.S</t>
  </si>
  <si>
    <t>Odstránenie izolácie mostoviek, -0,01400t</t>
  </si>
  <si>
    <t>764353860.S</t>
  </si>
  <si>
    <t>Demontáž žľabov a rúr z pozinkovaného plechu,  -0,00600t</t>
  </si>
  <si>
    <t>764751601.S</t>
  </si>
  <si>
    <t>Žľaby z PVC - systémové riešenie vr. doplnkov</t>
  </si>
  <si>
    <t>764951003.S</t>
  </si>
  <si>
    <t>Odpadové rúry z PVC - systémové riešenie vr. doplnkov</t>
  </si>
  <si>
    <t>998764102.S</t>
  </si>
  <si>
    <t>Presun hmôt pre konštrukcie klampiarske v objektoch výšky nad 6 do 12 m</t>
  </si>
  <si>
    <t>767995102.S</t>
  </si>
  <si>
    <t xml:space="preserve">Montáž ostatných atypických kovových stavebných doplnkových konštrukcií </t>
  </si>
  <si>
    <t>136110001000.S</t>
  </si>
  <si>
    <t>Plech oceľový vr. povrchovej úpravy</t>
  </si>
  <si>
    <t>133310003100.S</t>
  </si>
  <si>
    <t>Oceľové dištančné pásy vr. povrchovej úpravy</t>
  </si>
  <si>
    <t>767995155.S</t>
  </si>
  <si>
    <t>Montáž kompozitných roštov - systémové riešenie vr. doplnkov</t>
  </si>
  <si>
    <t>631260001295.S</t>
  </si>
  <si>
    <t>Rošt kompozitný hr. 20 mm vr. doplnkov</t>
  </si>
  <si>
    <t>998767102.S</t>
  </si>
  <si>
    <t>Presun hmôt pre kovové stavebné doplnkové konštrukcie v objektoch výšky nad 6 do 12 m</t>
  </si>
  <si>
    <t>783101851.S</t>
  </si>
  <si>
    <t>Odstránenie starých náterov z oceľových konštrukcií železničných mostov brúsením, oklepaním alebo oškrabaním</t>
  </si>
  <si>
    <t>783903811.S</t>
  </si>
  <si>
    <t>Ostatné práce odmastenie a umytie</t>
  </si>
  <si>
    <t>Nový náter oceľových konštrukcií v troch vrstvách</t>
  </si>
  <si>
    <t>SO 05-33-08 ŽST SPIŠSKÁ NOVÁ VES, podchod pre cestujúcich v žkm 172,242</t>
  </si>
  <si>
    <t>Poznámka k položke:_x000D_
 - zásyp zeminou z výkopu</t>
  </si>
  <si>
    <t>273321121.S</t>
  </si>
  <si>
    <t>Základové dosky mostných konštrukcií z betónu železového tr. C 20/25</t>
  </si>
  <si>
    <t>273362212.S</t>
  </si>
  <si>
    <t>Výstuž základových dosiek zo zváraných sietí nad 3,5 do 6 kg/m2 mostných konštrukcií</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</si>
  <si>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</si>
  <si>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</si>
  <si>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</si>
  <si>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</si>
  <si>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</si>
  <si>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</si>
  <si>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</si>
  <si>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</si>
  <si>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346244811.P</t>
  </si>
  <si>
    <t>Prímurovky izolačné a ochranné z tehál dĺžky 290 mm na MC 10 hr. 50 mm</t>
  </si>
  <si>
    <t>457311127.S</t>
  </si>
  <si>
    <t>Vyrovnávací alebo spádový betón C 25/30 vrátane úpravy povrchu</t>
  </si>
  <si>
    <t>622661324.S</t>
  </si>
  <si>
    <t>Náter betónu mosta akrylátový 1x podklad + 2x ochranný OS-DI</t>
  </si>
  <si>
    <t>631312661.P</t>
  </si>
  <si>
    <t>Mazanina z betónu (m3) tr. C 20/25 hr. 50 mm, vrátane drôtenej vložky</t>
  </si>
  <si>
    <t>894401111.P</t>
  </si>
  <si>
    <t>Šachta zberná, svetlé rozmery 600x900 mm – dodávka + montáž</t>
  </si>
  <si>
    <t>552410002790</t>
  </si>
  <si>
    <t>Poklop nerezový s rámom 600x600 mm</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</si>
  <si>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</si>
  <si>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</si>
  <si>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</si>
  <si>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</si>
  <si>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</si>
  <si>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</si>
  <si>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</si>
  <si>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</si>
  <si>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</si>
  <si>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</si>
  <si>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</si>
  <si>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</si>
  <si>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931994178</t>
  </si>
  <si>
    <t>Prekrytie dilatačnej škáry betónovej konštrukcie nerezovým plechom šírky 120mm</t>
  </si>
  <si>
    <t>931994180</t>
  </si>
  <si>
    <t>Prekrytie dilatačnej škáry betónovej konštrukcie hliníkovým profilom</t>
  </si>
  <si>
    <t>285947121.S</t>
  </si>
  <si>
    <t>Tŕň z betonár. ocele pri priem. ocele 20-26 mm, dľžky 0,4-3,0m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</si>
  <si>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</si>
  <si>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</si>
  <si>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</si>
  <si>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</si>
  <si>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</si>
  <si>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</si>
  <si>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</si>
  <si>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</si>
  <si>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</si>
  <si>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</si>
  <si>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</si>
  <si>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</si>
  <si>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</si>
  <si>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</si>
  <si>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</si>
  <si>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</si>
  <si>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</si>
  <si>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</si>
  <si>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SO 05-33-08.1 ŽST SPIŠSKÁ NOVÁ VES, podchod pre cestujúcich v žkm 172,242 - zastrešenie výstupov</t>
  </si>
  <si>
    <t>Poznámka k položke:_x000D_
 - zásyp zeminou vyzískanou z výkopov</t>
  </si>
  <si>
    <t>Poznámka k položke:_x000D_
 - vrátane obetónovania stĺpov</t>
  </si>
  <si>
    <t>998011001.S</t>
  </si>
  <si>
    <t>Presun hmôt pre budovy (801, 803, 812), zvislá konštr. z tehál, tvárnic, z kovu výšky do 6 m</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</si>
  <si>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</si>
  <si>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</si>
  <si>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</si>
  <si>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</si>
  <si>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</si>
  <si>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</si>
  <si>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</si>
  <si>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</si>
  <si>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764430430.P</t>
  </si>
  <si>
    <t>Oplechovanie muriva a atík z pozinkovaného farbeného PZf plechu, vrátane rohov r.š. 475 mm</t>
  </si>
  <si>
    <t>764430440.P</t>
  </si>
  <si>
    <t>Oplechovanie muriva a atík z pozinkovaného farbeného PZf plechu, vrátane rohov r.š. 505 mm</t>
  </si>
  <si>
    <t>767163045.P</t>
  </si>
  <si>
    <t>Montáž zábradlia, výplň bezpečnostné sklo</t>
  </si>
  <si>
    <t>553520001800.P</t>
  </si>
  <si>
    <t>Zábradlie, výplň bezpečnostné sklo kalené lepené 1010.4 opatrené sieťotlačou, výška do 1200 mm, bez madla, vhodné do interiéru aj exteriéru</t>
  </si>
  <si>
    <t>767397101.S</t>
  </si>
  <si>
    <t>Montáž strešných sendvičových panelov na OK, hrúbky do 80 mm</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</si>
  <si>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</si>
  <si>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</si>
  <si>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</si>
  <si>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</si>
  <si>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</si>
  <si>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</si>
  <si>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</si>
  <si>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</si>
  <si>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</si>
  <si>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</si>
  <si>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</si>
  <si>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</si>
  <si>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</si>
  <si>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</si>
  <si>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</si>
  <si>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</si>
  <si>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</si>
  <si>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</si>
  <si>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</si>
  <si>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t>
  </si>
  <si>
    <t>Zasklievanie</t>
  </si>
  <si>
    <t>787120381.P</t>
  </si>
  <si>
    <t>Zasklievanie stien a priečok sklom plochým kaleným lepeným</t>
  </si>
  <si>
    <t>6343A0138P</t>
  </si>
  <si>
    <t>Sklo bezpečnostné kalené lepené 1010.4  brúsené hrany, opatrené sieťotlačou</t>
  </si>
  <si>
    <t>998787101.S</t>
  </si>
  <si>
    <t>Presun hmôt pre zasklievanie v objektoch výšky do 6 m</t>
  </si>
  <si>
    <t>SO 05-33-09 ŽST SPIŠSKÁ NOVÁ VES, batožinový podchod v žkm 172,370</t>
  </si>
  <si>
    <t>SO 05-33-09.1 ŽST SPIŠSKÁ NOVÁ VES, batožinový podchod v žkm 172,370 - zastrešenie výstupov</t>
  </si>
  <si>
    <t>SO 05-33-12 Obojstranný zárez v žkm 166,200-166,760</t>
  </si>
  <si>
    <t>131501102.S</t>
  </si>
  <si>
    <t>Výkop nezapaženej jamy v hornine 6, nad 100 do 1000 m3</t>
  </si>
  <si>
    <t>162501232.S</t>
  </si>
  <si>
    <t>Vodorovné premiestnenie výkopku po spevnenej ceste z horniny tr.5-7, nad 100 do 1000 m3 na vzdialenosť do 3000 m</t>
  </si>
  <si>
    <t>Poznámka k položke:_x000D_
- zásyp zeminou z výzisku</t>
  </si>
  <si>
    <t>182301132.S</t>
  </si>
  <si>
    <t>Rozprestretie ornice na svahu so sklonom nad 1:5, plocha nad 500 m2, hr.nad 100 do 150 mm</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</si>
  <si>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</si>
  <si>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</si>
  <si>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</si>
  <si>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</si>
  <si>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</si>
  <si>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</si>
  <si>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</si>
  <si>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</si>
  <si>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216341112.P</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</si>
  <si>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</si>
  <si>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</si>
  <si>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</si>
  <si>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</si>
  <si>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</si>
  <si>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262303372.S</t>
  </si>
  <si>
    <t>Vrty pre injektáž zvislé povrchové, D nad 93 do 156 mm, v hĺbke 0 - 25 m, v hornine III</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</si>
  <si>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</si>
  <si>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</si>
  <si>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</si>
  <si>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</si>
  <si>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</si>
  <si>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</si>
  <si>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</si>
  <si>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</si>
  <si>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</si>
  <si>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</si>
  <si>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</si>
  <si>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</si>
  <si>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</si>
  <si>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</si>
  <si>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</si>
  <si>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</si>
  <si>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</si>
  <si>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</si>
  <si>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15 m a 17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</si>
  <si>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</si>
  <si>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</si>
  <si>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</si>
  <si>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</si>
  <si>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</si>
  <si>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</si>
  <si>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</si>
  <si>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</si>
  <si>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Betón nadzákladových múrov, železový (bez výstuže) tr. C 30/37</t>
  </si>
  <si>
    <t>311351101.S</t>
  </si>
  <si>
    <t>Debnenie nadzákladových múrov jednostranné, zhotovenie-dielce</t>
  </si>
  <si>
    <t>311351102.S</t>
  </si>
  <si>
    <t>Debnenie nadzákladových múrov jednostranné, odstránenie-dielce</t>
  </si>
  <si>
    <t>Výstuž nadzákladových múrov B500 (10505)</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</si>
  <si>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</si>
  <si>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</si>
  <si>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</si>
  <si>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</si>
  <si>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</si>
  <si>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</si>
  <si>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</si>
  <si>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</si>
  <si>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457311125.P</t>
  </si>
  <si>
    <t>Vyrovnávací betón zvislý C 16/20 vrátane úpravy povrchu</t>
  </si>
  <si>
    <t>348171211.P</t>
  </si>
  <si>
    <t>Osadzovanie a dodávka zábradlia oceľového na múroch a valoch, vrátane spojenia dielcov, hmotnosti do 100 kg/m, vrátane povrchovej úpravy</t>
  </si>
  <si>
    <t>592460020100.S</t>
  </si>
  <si>
    <t>Dlažba betónová zatrávňovacia, rozmer 400x400x80 mm, prírodná</t>
  </si>
  <si>
    <t>89593111.SP</t>
  </si>
  <si>
    <t>Vpusť prefabrikovaný s armatúrnou úpravou</t>
  </si>
  <si>
    <t>592270000400.P</t>
  </si>
  <si>
    <t>Tvárnica priekopová TBM 53-30</t>
  </si>
  <si>
    <t>SO 05-33-13 Zakladanie násypu v žkm 166,900-167,500</t>
  </si>
  <si>
    <t>122101103.S</t>
  </si>
  <si>
    <t>Odkopávka a prekopávka nezapažená v horninách 1 a 2 nad 1000 do 10000 m3</t>
  </si>
  <si>
    <t>132101203.S</t>
  </si>
  <si>
    <t>Výkop ryhy šírky 600-2000mm hor 1-2 nad 1000 do 10000 m3</t>
  </si>
  <si>
    <t xml:space="preserve">Poznámka k položke:_x000D_
- odvoz na uložisko_x000D_
</t>
  </si>
  <si>
    <t>17110110.SP</t>
  </si>
  <si>
    <t>Zhutnenie podložia nad 96 do 100 % podľa Proctor-Standard</t>
  </si>
  <si>
    <t>171101103.S</t>
  </si>
  <si>
    <t>Uloženie sypaniny do násypu  súdržnej horniny s mierou zhutnenia nad 96 do 100 % podľa Proctor-Standard</t>
  </si>
  <si>
    <t>58341000440.SP</t>
  </si>
  <si>
    <t>Plošný dren zo štrkodrvy</t>
  </si>
  <si>
    <t>58341000210.SP</t>
  </si>
  <si>
    <t>Kamenivo drvené hrubé frakcia 8-125 mm</t>
  </si>
  <si>
    <t>211971122.S</t>
  </si>
  <si>
    <t>Zhotov. oplášt. výplne z geotext. v ryhe alebo v záreze pri rozvinutej šírke opláštenia nad 2, 5 m</t>
  </si>
  <si>
    <t>69311000471.Sp</t>
  </si>
  <si>
    <t>Geotextília,filtračno separačná geotextília T&gt;10/10 kN/m</t>
  </si>
  <si>
    <t>69311000471.Sp1</t>
  </si>
  <si>
    <t>Geotextília,separačná netkaná geotextília T&gt;20/20 kN/m</t>
  </si>
  <si>
    <t>28997143.SP</t>
  </si>
  <si>
    <t>Geotextília PET/PES tkaná pre stabilizáciu podkladu, pevnosť v ťahu 200/45 kN/m</t>
  </si>
  <si>
    <t>SO 05-33-14 TUNEL KALMANKA - zárubná stena východného portálu</t>
  </si>
  <si>
    <t>131401103.S</t>
  </si>
  <si>
    <t>Výkop nezapaženej jamy v hornine 5, nad 1000 do 10000 m3</t>
  </si>
  <si>
    <t>152112030.S</t>
  </si>
  <si>
    <t>Striekaný betón C 25/30 - kalota, lavica, výklenky hr. do 0,20 m</t>
  </si>
  <si>
    <t>152213530.S</t>
  </si>
  <si>
    <t>Zvárané siete hmotnosti do 3, 5kg / m2</t>
  </si>
  <si>
    <t>162301261.S</t>
  </si>
  <si>
    <t>Vodorovné premiestnenie výkopku po nespevnenej ceste z horniny tr.5-7, nad 1000 do 10000 m3 na vzdialenosť do 500 m</t>
  </si>
  <si>
    <t>162501273.S</t>
  </si>
  <si>
    <t>Vodorovné premiestnenie výkopku po spevnenej ceste z horniny tr.5-7, nad 10000 m3, príplatok k cene za každých ďalšich a začatých 1000 m</t>
  </si>
  <si>
    <t>Poplatok za skladovanie - zemina a kamenivo (17 05) ostatné</t>
  </si>
  <si>
    <t>152534631</t>
  </si>
  <si>
    <t>Svorníky do d=40 mm dĺžky do 6m</t>
  </si>
  <si>
    <t>152534831</t>
  </si>
  <si>
    <t>Svorník do d=40 mm dĺžky do 8m</t>
  </si>
  <si>
    <t>269011323.S</t>
  </si>
  <si>
    <t>Vrty (odvodňovcie, pre geotechnický monitoring) nepažené podzemné priemeru cez 93mm do 156mm dĺžky nad 10m</t>
  </si>
  <si>
    <t>274321511.S</t>
  </si>
  <si>
    <t>Betón základových pásov, železový (bez výstuže), tr. C 30/37</t>
  </si>
  <si>
    <t>285375115.S</t>
  </si>
  <si>
    <t>Kotvy lanové z popúšťaných pramencov alebo drôtov, ich dodanie a osadenie pre nosnosť 0,62-0,93 MN</t>
  </si>
  <si>
    <t>285376115.S</t>
  </si>
  <si>
    <t>Napnutie lanovej kotvy pri únosnosti kotvy nad 0, 62 do 0,93 MN</t>
  </si>
  <si>
    <t>311321822.S</t>
  </si>
  <si>
    <t>Príplatok za pohľadový betón nadzákladových múrov triedy SB 2</t>
  </si>
  <si>
    <t>376121112</t>
  </si>
  <si>
    <t>Montáž dielcov prefa</t>
  </si>
  <si>
    <t>593430000801</t>
  </si>
  <si>
    <t>ŽB-prefabrikát (485x110x2000)</t>
  </si>
  <si>
    <t>379381117</t>
  </si>
  <si>
    <t>Kotevné prahy z vytuženého betónu triedy C30/37</t>
  </si>
  <si>
    <t>373351114</t>
  </si>
  <si>
    <t>Debnenie kotevných prahov</t>
  </si>
  <si>
    <t>379361116</t>
  </si>
  <si>
    <t>Výstuž kotevého železobetónového prahu z betonárskej ocele B500 (10505)</t>
  </si>
  <si>
    <t>631313611.S</t>
  </si>
  <si>
    <t>Mazanina z betónu prostého (m3) tr. C 16/20 hr.nad 80 do 120 mm</t>
  </si>
  <si>
    <t>935112211.S</t>
  </si>
  <si>
    <t>Osadenie priekop. žľabu z betón. priekopových tvárnic šírky 500- 800 mm do betónu C 12/15</t>
  </si>
  <si>
    <t>592270000451</t>
  </si>
  <si>
    <t>Priekopová tvárnica, rozmer 600x330x160 mm</t>
  </si>
  <si>
    <t>998252232</t>
  </si>
  <si>
    <t>Presun hmôt pre tunely</t>
  </si>
  <si>
    <t>767162111R</t>
  </si>
  <si>
    <t>D+M zábradlia rovného z profilovej ocele</t>
  </si>
  <si>
    <t>43-M</t>
  </si>
  <si>
    <t>Montáž oceľových konštrukcií</t>
  </si>
  <si>
    <t>430865020.S</t>
  </si>
  <si>
    <t>Výroba segmentov pre oceľové konštrukcie a prvky, celkovej hmotnosti do 300 kg, stupeň zložitosti opracovania 5</t>
  </si>
  <si>
    <t>SO 05-33-15 TUNEL KALMANKA - východný portál</t>
  </si>
  <si>
    <t>152534431</t>
  </si>
  <si>
    <t>Svorník do d=40 mm dĺžky do 4m</t>
  </si>
  <si>
    <t>289971412.S</t>
  </si>
  <si>
    <t>Geomreža pre stabilizáciu podkladu, tuhá jednoosá z polyetylénu pevnosť v ťahu do 65 kN/m sklon do 1 : 5</t>
  </si>
  <si>
    <t>327210140.S</t>
  </si>
  <si>
    <t>Montáž obkladov z drôtokamenných košov z zo zváraných panelov, povrchová ochrana</t>
  </si>
  <si>
    <t>313920003800.S</t>
  </si>
  <si>
    <t>Obklad z drôtokamenných košov - zvárané, rozmer oka 10x10, priemer drôtu 4,0 mm povrchová ochrana (Zn+5%Al)</t>
  </si>
  <si>
    <t>430865020R</t>
  </si>
  <si>
    <t>Výroba segmentov pre oceľové konštrukcie a prvky</t>
  </si>
  <si>
    <t>SO 05-33-16 TUNEL KALMANKA - razený železničný dvojkoľajný tunel</t>
  </si>
  <si>
    <t>143112000.S</t>
  </si>
  <si>
    <t>Výlom kaloty trieda výrubu II</t>
  </si>
  <si>
    <t>143113000.S</t>
  </si>
  <si>
    <t>Výlom kaloty trieda výrubu III</t>
  </si>
  <si>
    <t>143114000.S</t>
  </si>
  <si>
    <t>Výlom kaloty trieda výrubu IV</t>
  </si>
  <si>
    <t>143115001.S</t>
  </si>
  <si>
    <t>Výlom kaloty trieda výrubu Va</t>
  </si>
  <si>
    <t>143115002.S</t>
  </si>
  <si>
    <t>Výlom kaloty trieda výrubu Vb</t>
  </si>
  <si>
    <t>143122000.S</t>
  </si>
  <si>
    <t>Výlom lavice trieda výrubu II</t>
  </si>
  <si>
    <t>143123000.S</t>
  </si>
  <si>
    <t>Výlom lavice trieda výrubu III</t>
  </si>
  <si>
    <t>143124000.S</t>
  </si>
  <si>
    <t>Výlom lavice trieda výrubu IV</t>
  </si>
  <si>
    <t>143125001.S</t>
  </si>
  <si>
    <t>Výlom lavice trieda výrubu Va</t>
  </si>
  <si>
    <t>143125002.S</t>
  </si>
  <si>
    <t>Výlom lavice trieda výrubu Vb</t>
  </si>
  <si>
    <t>143132000.S</t>
  </si>
  <si>
    <t>Výlom dna trieda výrubu II</t>
  </si>
  <si>
    <t>143133000.S</t>
  </si>
  <si>
    <t>Výlom dna trieda výrubu III</t>
  </si>
  <si>
    <t>143134000.S</t>
  </si>
  <si>
    <t>Výlom dna trieda výrubu IV</t>
  </si>
  <si>
    <t>143135001.S</t>
  </si>
  <si>
    <t>Výlom dna trieda výrubu Va</t>
  </si>
  <si>
    <t>143135002.S</t>
  </si>
  <si>
    <t>Výlom dna trieda výrubu Vb</t>
  </si>
  <si>
    <t>143162100.S</t>
  </si>
  <si>
    <t>Výlom výklenkov trieda výrubu II</t>
  </si>
  <si>
    <t>143163100.S</t>
  </si>
  <si>
    <t>Výlom výklenkov trieda výrubu III</t>
  </si>
  <si>
    <t>144164100.S</t>
  </si>
  <si>
    <t>Výlom výklenkov trieda výrubu IV</t>
  </si>
  <si>
    <t>145165101.S</t>
  </si>
  <si>
    <t>Výlom výklenkov trieda výrubu Va</t>
  </si>
  <si>
    <t>145165102.S</t>
  </si>
  <si>
    <t>Výlom výklenkov trieda výrubu Vb</t>
  </si>
  <si>
    <t>143170100.S</t>
  </si>
  <si>
    <t>Výlom tunelového profilu do pôvodného tvaru na základe neočakávane vysokých deformácí</t>
  </si>
  <si>
    <t>143170200.S</t>
  </si>
  <si>
    <t>Naloženie rúbaniny z geologicky podmieneného nadvýlomu</t>
  </si>
  <si>
    <t>143170101R</t>
  </si>
  <si>
    <t>Prerušenie raziacich prác 6 - 24 h</t>
  </si>
  <si>
    <t>143170102R</t>
  </si>
  <si>
    <t>Prerušenie raziacich prác &gt; 24 h</t>
  </si>
  <si>
    <t>152111531R</t>
  </si>
  <si>
    <t>Striekaný betón C 20/25 - kalota, lavica, výklenky hr. do 0,15 m</t>
  </si>
  <si>
    <t>152112031.S</t>
  </si>
  <si>
    <t>Striekaný betón C 20/25 - kalota, lavica, výklenky hr. do 0,20 m</t>
  </si>
  <si>
    <t>152112531.S</t>
  </si>
  <si>
    <t>Striekaný betón C 20/25 - kalota, lavica, výklenky hr. do 0,25 m</t>
  </si>
  <si>
    <t>152122531.S</t>
  </si>
  <si>
    <t>Primárne ostenie, striekaný betón C 25/30 - zárodok hr. do 0,25 m</t>
  </si>
  <si>
    <t>152130531.S</t>
  </si>
  <si>
    <t>Primárne ostenie, striekaný betón C 20/25 - čelba hr. do 0,05 m</t>
  </si>
  <si>
    <t>152131031.S</t>
  </si>
  <si>
    <t>Primárne ostenie, striekaný betón C 20/25 - čelba hr. do 0,10 m</t>
  </si>
  <si>
    <t>152140031.S</t>
  </si>
  <si>
    <t>Striekaný betón C 25/30geologicky podmienenéh nadvýlomu</t>
  </si>
  <si>
    <t>152421831.S</t>
  </si>
  <si>
    <t>Oblúkové priehradové nosníky do 18 kg / m</t>
  </si>
  <si>
    <t>162303111.S</t>
  </si>
  <si>
    <t>Vodorovné premiestnenie výkopku priamo vyťaženého do 500 m</t>
  </si>
  <si>
    <t>162304112.S</t>
  </si>
  <si>
    <t>Vodorovné premiestn.s naložením odtečeného výkopku 500-1000 m</t>
  </si>
  <si>
    <t>162703120.S</t>
  </si>
  <si>
    <t>Vodorovné premiestnenie s naložením odtečeného neuľahnutého výkopku. Príplatok za každých ďalších aj začatých 1000 m nad 1000m</t>
  </si>
  <si>
    <t>152631230.S</t>
  </si>
  <si>
    <t>Ochranný dáždnik - mikropiloty priemeru do 200 mm</t>
  </si>
  <si>
    <t>592250003401.S</t>
  </si>
  <si>
    <t>Prefbarikovaná zákrytová doska s hrdlom</t>
  </si>
  <si>
    <t>27432131R</t>
  </si>
  <si>
    <t>Betón výplňový, tr. C 16/20</t>
  </si>
  <si>
    <t>373382116.S</t>
  </si>
  <si>
    <t>Klenba tunelov a portálov, tunel dvojkoľajový v hornine I., suchej, betón tr. C 30/37 vodostavebný</t>
  </si>
  <si>
    <t>317361822.S</t>
  </si>
  <si>
    <t>Výstuž klenieb z ocele B500 (10505)</t>
  </si>
  <si>
    <t>871314043.S</t>
  </si>
  <si>
    <t>Montáž chráničky PE-HD 90/75mm</t>
  </si>
  <si>
    <t>286130073700.S</t>
  </si>
  <si>
    <t>Chránička ohybná dvojplášťová korugovaná DN 90, HDPE</t>
  </si>
  <si>
    <t>871314444.S</t>
  </si>
  <si>
    <t>Potrubie kanalizačné korugované PP SN 10 DN 150</t>
  </si>
  <si>
    <t>871354047.S</t>
  </si>
  <si>
    <t>Montáž chráničky (hladké, pevné) PP (PE) SN8 110x4,7mm</t>
  </si>
  <si>
    <t>286130071700.S1</t>
  </si>
  <si>
    <t>Chránička delená DN 110x4,7</t>
  </si>
  <si>
    <t>871354446.S</t>
  </si>
  <si>
    <t>Potrubie kanalizačné korugované PP SN 10 DN 200</t>
  </si>
  <si>
    <t>871394452.S</t>
  </si>
  <si>
    <t>Potrubie kanalizačné korugované PP SN 10 DN 400</t>
  </si>
  <si>
    <t>877314140.S</t>
  </si>
  <si>
    <t>Montáž kanalizačného PP kolena korugovaného DN 150</t>
  </si>
  <si>
    <t>286540075000.S</t>
  </si>
  <si>
    <t>Koleno PP, DN 150x45° korugované pre gravitačnú kanalizáciu</t>
  </si>
  <si>
    <t>877354006.S</t>
  </si>
  <si>
    <t>Montáž kanalizačného PP kolena DN 200</t>
  </si>
  <si>
    <t>28654007140R</t>
  </si>
  <si>
    <t>Koleno  PP, DN 200x15°</t>
  </si>
  <si>
    <t>894403022.S</t>
  </si>
  <si>
    <t>Osadenie dna šachty akéhokoľvek druhu</t>
  </si>
  <si>
    <t>286610025301</t>
  </si>
  <si>
    <t>Polypropylénové šachtové dno  PP DN 600 x 1200 / 970 mm</t>
  </si>
  <si>
    <t>286610019300.S</t>
  </si>
  <si>
    <t>Šachtové dno 600x700 drenážnej šachty</t>
  </si>
  <si>
    <t>894502201.S.1</t>
  </si>
  <si>
    <t>Debnenie stien šachiet armatúrnych pravouhlých alebo štvorhraných a viachranných obojstranné</t>
  </si>
  <si>
    <t>895111142.S</t>
  </si>
  <si>
    <t>Plastové šachtové dno stavítková šachta PP DN 1000 drenážneho odvodnenia na VP</t>
  </si>
  <si>
    <t>594350004700.S</t>
  </si>
  <si>
    <t>Zákrytová doska pre retenčnú nádrž DN 1000/150, s otvorom DN 600 a liatinovým poklopom tr. zaťaženia D400, železobetónová</t>
  </si>
  <si>
    <t>552410003501.S</t>
  </si>
  <si>
    <t>Mreža liatinová štvorcová 500x500 mm na teleskopickú rúru DN 425, tr. zaťaženia D400</t>
  </si>
  <si>
    <t>899304111.S</t>
  </si>
  <si>
    <t>Osadenie poklopu železobetónového vrátane rámu akejkoľvek hmotnosti</t>
  </si>
  <si>
    <t>592240008301.S</t>
  </si>
  <si>
    <t>Poklop betón -  pre revízne šachty 760x580x120</t>
  </si>
  <si>
    <t>592240008201.S</t>
  </si>
  <si>
    <t>Poklop betón - pre revízne šachty 480x580x120</t>
  </si>
  <si>
    <t>286620000203.S</t>
  </si>
  <si>
    <t>Poklop plný, tr. zaťaženia D400, pre PP revízne šachty DN 200</t>
  </si>
  <si>
    <t>919726512.S</t>
  </si>
  <si>
    <t>Tesnenie dilatačných škár zálievkou za studena pre komôrku s tesniacim profilom š. 10 mm hl. 25 mm</t>
  </si>
  <si>
    <t>592270063900</t>
  </si>
  <si>
    <t>Odvodňovací žľab Multiline V150G so spádom 0,5 %, dĺ. 1 m, svetlá šírka 150 mm, s liatinovou ochrannou hranou, polymérbetón,</t>
  </si>
  <si>
    <t>592270065000</t>
  </si>
  <si>
    <t>Odvodňovací žľab Multiline V150 bez spádu, pretvarovaný odtok DN 160, typ 10.1, dĺ. 0,5 m, svetlá šírka 150 mm, s nerezovou ochrannou hranou, polymérbetón,</t>
  </si>
  <si>
    <t>592270090301.S</t>
  </si>
  <si>
    <t>Vpust polymérbetónový s ochrannou hranou a roštom, výška 500 mm, dĺ. 0,5 m, odtok s tesnením, vrátane kalového koša, pre odvodňovacie žľaby vysokého zaťaženia svetlej šírky 150 mm</t>
  </si>
  <si>
    <t>592270067900.S</t>
  </si>
  <si>
    <t>Mriežkový rošt nerezový, dĺ. 1 m, D 400, pre odvodňovacie žľaby univerzálne polymérbetónové alebo plastové s ochrannou hranou svetlej šírky 150 mm</t>
  </si>
  <si>
    <t>936945112.S</t>
  </si>
  <si>
    <t>Fotoluminiscenčná značka informačná - osadenie</t>
  </si>
  <si>
    <t>FLZ1000000704</t>
  </si>
  <si>
    <t>Fotoluminiscenčná značka</t>
  </si>
  <si>
    <t>959941111.S</t>
  </si>
  <si>
    <t>Chemická kotva s kotevným svorníkom tesnená chemickou ampulkou do betónu, ŽB, kameňa, s vyvŕtaním otvoru M10/30/130 mm</t>
  </si>
  <si>
    <t>998252231.S</t>
  </si>
  <si>
    <t>Presun hmôt pre tunely razené s výnimkou metra pri vertikálnom presune nad 75 do 150 m</t>
  </si>
  <si>
    <t>998252239.S</t>
  </si>
  <si>
    <t>Príplatok za zväčšený presun pre tunely razené s výnimkou metra cez najväčšiu dopr. vzdial. za každých ďalších 500 m v podzemí</t>
  </si>
  <si>
    <t>998252229.S</t>
  </si>
  <si>
    <t>Príplatok za zväčšený presun pre tunely razené s výnimkou metra cez najväčšiu dopravnú vzd. za každých ďalších 500 m na povrchu</t>
  </si>
  <si>
    <t>693110001600.S</t>
  </si>
  <si>
    <t>Geotextília polypropylénová netkaná 800 g/m2</t>
  </si>
  <si>
    <t>711641567.S</t>
  </si>
  <si>
    <t>Zhotovenie  izolácie podzemných objektov pásmi pritavením rubová NAIP</t>
  </si>
  <si>
    <t>628310000200.S</t>
  </si>
  <si>
    <t>Pás ťažký asfaltový, vložka strojná lepenka 380 SH S 40</t>
  </si>
  <si>
    <t>711662201.S</t>
  </si>
  <si>
    <t>Zhotovenie  izolácie podzemných objektov gumovou fóliou medziľahlá zosilnením spojov pásikom so zaliatím</t>
  </si>
  <si>
    <t>283230003461.S</t>
  </si>
  <si>
    <t>Hydroizolačná PVC (PE) fólia hr.min 2,1 - 2,50 mm, izolácia proti vlhkosti, protiradónová</t>
  </si>
  <si>
    <t>711691170.S</t>
  </si>
  <si>
    <t>Prikotvenie rubovej ochrannej vrstvy izolácie z textílie, pre, objekty v podzemí, tunely, terčíkmi</t>
  </si>
  <si>
    <t>311970001700R</t>
  </si>
  <si>
    <t>Vrut na kotvenie ochrannej vrstvy textílie</t>
  </si>
  <si>
    <t>713391192.S</t>
  </si>
  <si>
    <t>Montáž tesnenia spojov  profil. gumovým tesnením</t>
  </si>
  <si>
    <t>272890000101.S</t>
  </si>
  <si>
    <t>Pásy gumové 10x50mm</t>
  </si>
  <si>
    <t>552380013001</t>
  </si>
  <si>
    <t>Madlo nerezové  z rúrok alebo tenkostenných profilov</t>
  </si>
  <si>
    <t>767510111.S</t>
  </si>
  <si>
    <t>Montáž káblových krytov vrátane osadenia krytov</t>
  </si>
  <si>
    <t>136110035001</t>
  </si>
  <si>
    <t>Plech nerezový, akosť ocele 1.4301</t>
  </si>
  <si>
    <t>SO 05-33-17 TUNEL KALMANKA - západný portál</t>
  </si>
  <si>
    <t>SO 05-33-18 TUNEL KALMANKA - geomonitoring</t>
  </si>
  <si>
    <t>9-2</t>
  </si>
  <si>
    <t>Geotechnický monitoring</t>
  </si>
  <si>
    <t>960011025.S</t>
  </si>
  <si>
    <t>Geodetické meranie 3D deformácií portálových svahov</t>
  </si>
  <si>
    <t>bod</t>
  </si>
  <si>
    <t>939150132</t>
  </si>
  <si>
    <t>Meranie napätí v lanových kotvách</t>
  </si>
  <si>
    <t>960111005.S</t>
  </si>
  <si>
    <t>Merania 3D deformácií vo vrtoch zvislým inklinometrom</t>
  </si>
  <si>
    <t>961071005.S</t>
  </si>
  <si>
    <t>Geodetické meranie 3D deformácií povrchu výrubu</t>
  </si>
  <si>
    <t>939120631.S</t>
  </si>
  <si>
    <t>Extenzometrické merania</t>
  </si>
  <si>
    <t>939150134</t>
  </si>
  <si>
    <t>Meranie napätí v primárnom ostení</t>
  </si>
  <si>
    <t>939120637.S</t>
  </si>
  <si>
    <t>Hydrogeologické sledovania a merania</t>
  </si>
  <si>
    <t>súb</t>
  </si>
  <si>
    <t>961021042.S</t>
  </si>
  <si>
    <t>Sledovanie chemizmu podzemnej vody</t>
  </si>
  <si>
    <t>939120636.S</t>
  </si>
  <si>
    <t>Geologické a geotechnické sledovanie čelby</t>
  </si>
  <si>
    <t>SO 05-33-19 Zakladanie násypu v žkm 168,700-169,650</t>
  </si>
  <si>
    <t>22452111.SP</t>
  </si>
  <si>
    <t>Výplň pilót zo štrkodrvy</t>
  </si>
  <si>
    <t>264221511.S</t>
  </si>
  <si>
    <t>Vrty pre pilóty zapažené zvislé, priemeru nad 650 do 850 mm, v hĺbke od 0 do 5 m v hornine II</t>
  </si>
  <si>
    <t>28997144.Sp</t>
  </si>
  <si>
    <t>Geomreža pre stabilizáciu podkladu, výstužná viacosá monolitická</t>
  </si>
  <si>
    <t>SO 05-33-20 Oporný múr v žkm 169,140-169,680</t>
  </si>
  <si>
    <t>100004212.S</t>
  </si>
  <si>
    <t>Hutnenie uloženej a urovnanej sypaniny z hornín 5 až 7 jedným pojazdom valca do 600 mm</t>
  </si>
  <si>
    <t>171151101.S</t>
  </si>
  <si>
    <t>Hutnenie bokov násypov z hornín súdržných a sypkých</t>
  </si>
  <si>
    <t>289971212.S</t>
  </si>
  <si>
    <t>Zhotovenie vrstvy z geotextílie na upravenom povrchu sklon do 1 : 5 , šírky nad 3 do 6 m</t>
  </si>
  <si>
    <t>289971477.S</t>
  </si>
  <si>
    <t>Geomreža pre stabilizáciu podkladu, tkaná z polyesteru povrstvená pevnosť v ťahu do 150 kN/m sklon do 1 : 5</t>
  </si>
  <si>
    <t>SO 05-33-21 Oporný múr v žkm 169,140-169,370</t>
  </si>
  <si>
    <t>274313521.S</t>
  </si>
  <si>
    <t>Betón základových pásov, prostý tr. C 12/15</t>
  </si>
  <si>
    <t>289971411.S</t>
  </si>
  <si>
    <t>Geomreža pre stabilizáciu podkladu, tuhá jednoosá z polyetylénu pevnosť v ťahu do 50 kN/m sklon do 1 : 5</t>
  </si>
  <si>
    <t>31712121.SP</t>
  </si>
  <si>
    <t>Dodávka a osadenie železobetónových lícnych panelov s kotvením</t>
  </si>
  <si>
    <t>317322511.S</t>
  </si>
  <si>
    <t>Betón ríms alebo žľabových ríms železový (bez výstuže) tr. C 30/37</t>
  </si>
  <si>
    <t>SO 05-33-22 Oporný múr v žkm 169,500-169,650</t>
  </si>
  <si>
    <t>SO 05-33-23 Jednostranný zárez v žkm 170,200-170,350</t>
  </si>
  <si>
    <t>162501182.S</t>
  </si>
  <si>
    <t>Vodorovné premiestnenie výkopku po nespevnenej ceste z horniny tr.1-4, nad 10000 m3 na vzdialenosť do 3000 m</t>
  </si>
  <si>
    <t>162501183.S</t>
  </si>
  <si>
    <t>Vodorovné premiestnenie výkopku po nespevnenej ceste z horniny tr.1-4, nad 10000 m3, príplatok k cene za každých ďalšich a začatých 1000 m</t>
  </si>
  <si>
    <t>16610110.SP</t>
  </si>
  <si>
    <t>Premiestnenie prehodením, premiestnenie výkopu ,ošetrenie ornice na medziskládke (2x za rok)</t>
  </si>
  <si>
    <t>183405212.S</t>
  </si>
  <si>
    <t>Výsev trávniku hydroosevom na hlušinu</t>
  </si>
  <si>
    <t>269011223.P</t>
  </si>
  <si>
    <t>Vrty (odvodňovcie, pre geotechnický monitoring) nepažené podzemné priemeru cez 56mm do 93mm, dĺžky nad 10m - inklinometre</t>
  </si>
  <si>
    <t>Poznámka k položke:_x000D_
 - Inklino deformatické merania – dĺžky 17 m + 1m nad terénom_x000D_
 - Inklino deformatické merania – dĺžky 21 m + 1m nad terénom</t>
  </si>
  <si>
    <t>Betón základových dosiek, prostý tr. C 16/20-podkladný betón</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</si>
  <si>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</si>
  <si>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</si>
  <si>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</si>
  <si>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</si>
  <si>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457311125.S</t>
  </si>
  <si>
    <t>Vyrovnávací alebo spádový betón C 16/20 vrátane úpravy povrchu -zvislý</t>
  </si>
  <si>
    <t>592460019800.S</t>
  </si>
  <si>
    <t>Dlažba betónová, systémová, hrúbky 100 mm, rozmerov 100x200, 200x200, 300x200, 300x100 mm</t>
  </si>
  <si>
    <t>767911130.P1</t>
  </si>
  <si>
    <t>Montáž a dodávka oploteniam (pletivo, stĺpiky, vzpery, ...)</t>
  </si>
  <si>
    <t>SO 05-33-24 Zakladanie násypu v žkm 170,700-171,400</t>
  </si>
  <si>
    <t>Poznámka k položke:_x000D_
- zásyp vyziskom</t>
  </si>
  <si>
    <t>69311000471.Sp2</t>
  </si>
  <si>
    <t>Geotextília,separačná geotextília T&gt;10/10 kN/m</t>
  </si>
  <si>
    <t>SO 05-33-25 ZAST TEPLIČKA, cestný most v žkm 166,650 na poľnej ceste s koridorom pre cestujúcich nad traťou ŽSR</t>
  </si>
  <si>
    <t>121101102.S</t>
  </si>
  <si>
    <t>Odstránenie ornice s vodor. premiestn. na hromady, so zložením na vzdialenosť do 100 m a do 50 m3</t>
  </si>
  <si>
    <t>131301102.S</t>
  </si>
  <si>
    <t>Výkop nezapaženej jamy v hornine 4, nad 100 do 1000 m3</t>
  </si>
  <si>
    <t>172102101.S</t>
  </si>
  <si>
    <t>Zriadenie tesniacej výplne so zhutnením do 100% PSalebo I(d) 0, 9</t>
  </si>
  <si>
    <t>Poznámka k položke:_x000D_
 - zemina z výzisku</t>
  </si>
  <si>
    <t>Poznámka k položke:_x000D_
 - zásyp zeminou z výzisku</t>
  </si>
  <si>
    <t>182301121.S</t>
  </si>
  <si>
    <t>Rozprestretie ornice na svahu so sklonom nad 1:5, plocha do 500 m2, hr.do 100 mm</t>
  </si>
  <si>
    <t>264322112.S</t>
  </si>
  <si>
    <t>Vrty pre pilóty zapažené zvislé, priemeru nad 850 do 1050 mm, v hĺbke od 0 do 10 m, v hornine III</t>
  </si>
  <si>
    <t>224311212.S</t>
  </si>
  <si>
    <t>Výplň pilót z portlandského betónu vodostavebného tr. C 25/30 s z cementu portlandského pažiacou suspenziou</t>
  </si>
  <si>
    <t>Výstuž pilót betónovaných do zeme, s vytiahnutím pažnice, z ocele B500 (10505)</t>
  </si>
  <si>
    <t>317321119.S</t>
  </si>
  <si>
    <t>Mostové rímsy z betónu železového triedy C 35/45</t>
  </si>
  <si>
    <t>334323148.S</t>
  </si>
  <si>
    <t>Mostné piliere a stĺpy z betónu železového tr. C 30/37</t>
  </si>
  <si>
    <t>334353121.S</t>
  </si>
  <si>
    <t>Debnenie mostných konštrukcií-stĺpov kruhových a oválnych , výšky do 20 m, zhotovenie</t>
  </si>
  <si>
    <t>334353221.S</t>
  </si>
  <si>
    <t>Debnenie mostných konštrukcií- stĺpov kruhových a oválnych , výšky do 20 m,  odstránenie</t>
  </si>
  <si>
    <t>388995213.S</t>
  </si>
  <si>
    <t>Chránička káblov z rúr HDPE v mostnej rímse nad DN 110 do DN 140</t>
  </si>
  <si>
    <t>421351211.P1</t>
  </si>
  <si>
    <t>Debnenie spriahujúcej dosky- zhotovenie</t>
  </si>
  <si>
    <t>421351311.P1</t>
  </si>
  <si>
    <t>Debnenie spriahujúcej dosky- odstránenie</t>
  </si>
  <si>
    <t>423121113.S</t>
  </si>
  <si>
    <t>Osadenie mostného prefabrikovaného nosníka v celku hm. nad 10 do 25 t</t>
  </si>
  <si>
    <t>593830002500.P</t>
  </si>
  <si>
    <t>Nosníky prefabrikované z predpätého betónu C45/55 - 15m</t>
  </si>
  <si>
    <t>428941511.P</t>
  </si>
  <si>
    <t>Osadenie a dodávka mostného ložiska oceľového hrncového</t>
  </si>
  <si>
    <t>451477121.S</t>
  </si>
  <si>
    <t>Podkladová vrstva plastbetónová drenážna - prvá vrstva hr. 20 mm</t>
  </si>
  <si>
    <t>465513157.S</t>
  </si>
  <si>
    <t>Dlažba svahu pri oporách z upraveného lomového žulového kameňa LK 20 do lôžka C 25/30 plochy nad 10 m2</t>
  </si>
  <si>
    <t>573231107.S</t>
  </si>
  <si>
    <t>Postrek asfaltový spojovací bez posypu kamenivom z cestnej emulzie v množstve 0,50 kg/m2</t>
  </si>
  <si>
    <t>577134231.S</t>
  </si>
  <si>
    <t>Asfaltový betón vrstva obrusná AC 11 O v pruhu š. do 3 m z nemodifik. asfaltu tr. II, po zhutnení hr. 40 mm</t>
  </si>
  <si>
    <t>577144251.P</t>
  </si>
  <si>
    <t>Asfaltový betón vrstva obrusná AC 11 O v pruhu š. do 3 m z modifik. asfaltu tr. I, po zhutnení hr. 45 mm</t>
  </si>
  <si>
    <t>62266122P</t>
  </si>
  <si>
    <t>Náter betónu mosta epoxidový  - zapečaťujúca vrstva - dodávka+montáž</t>
  </si>
  <si>
    <t>911333111.P</t>
  </si>
  <si>
    <t>Osadenie ochranného zariadenia na mostoch pri vzd.stĺpikov 2 m zvodidlo oceľové jednoduché H3 - dodávka+montáž</t>
  </si>
  <si>
    <t>911334631.S</t>
  </si>
  <si>
    <t>Mostné zvodidlo oceľové zábradľové komplet s náterom, úrovne zachytenia H3, vzdialenosť stĺpikov 1,267 m</t>
  </si>
  <si>
    <t>912910003.P</t>
  </si>
  <si>
    <t>Oceľová konštrukcie - zábrany mosta, dodávka+montáž</t>
  </si>
  <si>
    <t>919726532.S</t>
  </si>
  <si>
    <t>Tesnenie dilatačných škár zálievkou za studena pre komôrku s tesniacim profilom š. 20 mm hl. 40 mm</t>
  </si>
  <si>
    <t>Poznámka k položke:_x000D_
 - vrátane: predtesnenie+impregnačný náter+kotevný náter</t>
  </si>
  <si>
    <t>931941131.P1</t>
  </si>
  <si>
    <t>Mostný záver povrchový - dodávka+montáž</t>
  </si>
  <si>
    <t>592270000450.S</t>
  </si>
  <si>
    <t>Priekopová tvárnica, rozmer 620x300x154,5 mm</t>
  </si>
  <si>
    <t>21279231.SP</t>
  </si>
  <si>
    <t>Odvodnenia mosta z potrubia HDPE DN 200 montáž+ materiál</t>
  </si>
  <si>
    <t>936942122.P</t>
  </si>
  <si>
    <t>Osadenie a dodávka mostného odvodňovača</t>
  </si>
  <si>
    <t>948101411.S</t>
  </si>
  <si>
    <t>Podperné konštrukcie dočasné, výšky do 30 m, pri použití do 1 mesiaca typu PIŽMO</t>
  </si>
  <si>
    <t>948101439.S</t>
  </si>
  <si>
    <t>Príplatok k cene za každý ďalší aj začatý mesiac nad 1 mesiac použitia typu PIŽMO</t>
  </si>
  <si>
    <t>948101421.S</t>
  </si>
  <si>
    <t>Podperné konštrukcie dočasné, odstránenie výšky do 30 m typu PIŽMO</t>
  </si>
  <si>
    <t>628310001000.S</t>
  </si>
  <si>
    <t>Pás asfaltový s posypom hr. 3,5 mm vystužený sklenenou rohožou</t>
  </si>
  <si>
    <t>711341111.S</t>
  </si>
  <si>
    <t>Zhotovenie izolácie NAIP pritavením cestných mostoviek</t>
  </si>
  <si>
    <t>628340000100.S</t>
  </si>
  <si>
    <t>Pás asfaltový SBS s bridličným posypom hr. 5,5 mm vystužený netkanou polyesterovou rohožou</t>
  </si>
  <si>
    <t>693110001500.S</t>
  </si>
  <si>
    <t>Geotextília polypropylénová netkaná 600 g/m2</t>
  </si>
  <si>
    <t>SO 05-33-26 ŽST SPIŠSKÁ NOVÁ VES, lávka pre chodcov v žkm 171,987</t>
  </si>
  <si>
    <t>131101103.S</t>
  </si>
  <si>
    <t>Výkop nezapaženej jamy v hornine 1-2, nad 1000 do 10000 m3</t>
  </si>
  <si>
    <t>131101201.S</t>
  </si>
  <si>
    <t>Výkop zapaženej jamy v hornine 1-2, do 100 m3</t>
  </si>
  <si>
    <t>151301202.S</t>
  </si>
  <si>
    <t>Paženie stien zápoové hĺbky do 8 m</t>
  </si>
  <si>
    <t>151301212.S</t>
  </si>
  <si>
    <t>Odstránenie paženia stien záporového hĺbky do 8</t>
  </si>
  <si>
    <t>Vodorovné premiestnenie výkopku z horniny tr.1-4, nad 100 do 1000 m3 na vzdialenosť do 3000 m</t>
  </si>
  <si>
    <t>Vodorovné premiestnenie výkopku z horniny tr.1-4, nad 100 do 1000 m3, príplatok k cene za každých ďalšich a začatých 1000 m</t>
  </si>
  <si>
    <t>229942124.S</t>
  </si>
  <si>
    <t>Mikropilóty pri priemere 200 mm</t>
  </si>
  <si>
    <t>229946124.S</t>
  </si>
  <si>
    <t>Hlava mikropilóty pri priemere mikropilóty 200 mm</t>
  </si>
  <si>
    <t>Základové dosky mostných konštrukcií z betónu prostého tr. C 12/15 - podkladný betón</t>
  </si>
  <si>
    <t>274321117.S</t>
  </si>
  <si>
    <t>Základové pásy mostných konštrukcií z betónu železového tr. C 25/30</t>
  </si>
  <si>
    <t>275321117.S</t>
  </si>
  <si>
    <t>Základové pätky a bloky mostných konštrukcií z betónu železového tr. C 25/30</t>
  </si>
  <si>
    <t>Výstuž základových pätiek a blokov z betonárskej ocele B500 (10505)  mostných konštrukcií</t>
  </si>
  <si>
    <t>330321823.S</t>
  </si>
  <si>
    <t>Príplatok za pohľadový betón stĺpov,pilierov a stien triedy SB 3</t>
  </si>
  <si>
    <t>331321610.S</t>
  </si>
  <si>
    <t>Betón stĺpov a pilierov hranatých, ťahadiel, rámových stojok, vzpier, železový (bez výstuže) tr. C 30/37</t>
  </si>
  <si>
    <t>331351101.S</t>
  </si>
  <si>
    <t>Debnenie hranatých stĺpov prierezu pravouhlého štvoruholníka výšky do 4 m, zhotovenie-dielce</t>
  </si>
  <si>
    <t>331351102.S</t>
  </si>
  <si>
    <t>Debnenie hranatých stĺpov prierezu pravouhlého štvoruholníka výšky do 4 m, odstránenie-dielce</t>
  </si>
  <si>
    <t>331361821.S</t>
  </si>
  <si>
    <t>Výstuž stĺpov, pilierov, stojok hranatých z bet. ocele B500 (10505)</t>
  </si>
  <si>
    <t>334362146.S</t>
  </si>
  <si>
    <t>Výstuž driekov kruhových stĺpov z betonárskej ocele B500 (10505) mostných konštrukcií</t>
  </si>
  <si>
    <t>341321610.S</t>
  </si>
  <si>
    <t>Betón stien, železový (bez výstuže) tr. C 30/37</t>
  </si>
  <si>
    <t>341351105.S</t>
  </si>
  <si>
    <t>Debnenie stien a priečok obojstranné zhotovenie-dielce</t>
  </si>
  <si>
    <t>341351106.S</t>
  </si>
  <si>
    <t>Debnenie stien a priečok obojstranné odstránenie-dielce</t>
  </si>
  <si>
    <t>341361821.S</t>
  </si>
  <si>
    <t>Výstuž stien a priečok B500 (10505)</t>
  </si>
  <si>
    <t>348171121.S</t>
  </si>
  <si>
    <t>Osadenie mostného oceľového zábradlia</t>
  </si>
  <si>
    <t>411323823.S</t>
  </si>
  <si>
    <t>Príplatok za pohľadový betón stropov a klenieb triedy SB 3</t>
  </si>
  <si>
    <t>411321616.S</t>
  </si>
  <si>
    <t>Betón stropov doskových a trámových,  železový tr. C 30/37</t>
  </si>
  <si>
    <t>411351101.S</t>
  </si>
  <si>
    <t>Debnenie stropov doskových zhotovenie-dielce</t>
  </si>
  <si>
    <t>411351102.S</t>
  </si>
  <si>
    <t>Debnenie stropov doskových odstránenie-dielce</t>
  </si>
  <si>
    <t>411354173.S</t>
  </si>
  <si>
    <t>Podporná konštrukcia stropov výšky do 4 m pre zaťaženie do 12 kPa zhotovenie</t>
  </si>
  <si>
    <t>411354174.S</t>
  </si>
  <si>
    <t>Podporná konštrukcia stropov výšky do 4 m pre zaťaženie do 12 kPa odstránenie</t>
  </si>
  <si>
    <t>411354189.S</t>
  </si>
  <si>
    <t>Príplatok pre výšku do 8 m podpornej konštrukcii stropov pre zaťaženie do 12kPa zhotovenie</t>
  </si>
  <si>
    <t>411354190.S</t>
  </si>
  <si>
    <t>Príplatok pre výšku do 8 m podpornej konštrukcii stropov pre zaťaženie do 12kPa odstránenie</t>
  </si>
  <si>
    <t>411361821.S</t>
  </si>
  <si>
    <t>Výstuž stropov doskových, trámových, vložkových,konzolových alebo balkónových, B500 (10505)</t>
  </si>
  <si>
    <t>Mostné nosné konštrukcie doskové z betónu železového tr. C 30/37 - spriahnutá doska</t>
  </si>
  <si>
    <t>423355312.S</t>
  </si>
  <si>
    <t>Stratené debnenie - spriahnutej dosky</t>
  </si>
  <si>
    <t>Debnenie bočnej steny konštrukcie mostov výšky do 350 mm - zhotovenie</t>
  </si>
  <si>
    <t>Debnenie bočnej steny konštrukcie mostov výšky do 350 mm - odstránenie</t>
  </si>
  <si>
    <t>334323168.S</t>
  </si>
  <si>
    <t>Mostné bloky ložísk z betónu železového tr. C 30/37</t>
  </si>
  <si>
    <t>334362166.S</t>
  </si>
  <si>
    <t>Výstuž blokov ložísk z betonárskej ocele B500 (10505) mostných konštrukcií</t>
  </si>
  <si>
    <t>428941514.S</t>
  </si>
  <si>
    <t xml:space="preserve">Osadenie mostného ložiska hrncového </t>
  </si>
  <si>
    <t>437390000000.S</t>
  </si>
  <si>
    <t>Hrncové ložisko</t>
  </si>
  <si>
    <t>564000000.S</t>
  </si>
  <si>
    <t>Kryt z kameniva drobného s rozprestretím hr. 200 mm</t>
  </si>
  <si>
    <t>917862111.S</t>
  </si>
  <si>
    <t>Osadenie chodník. obrubníka betónového stojatého do lôžka z betónu prosteho tr. C 12/15 s bočnou oporou</t>
  </si>
  <si>
    <t>Obrubník rovný, lxšxv 1000x100x200 mm, prírodný</t>
  </si>
  <si>
    <t>918101111.S</t>
  </si>
  <si>
    <t>Lôžko pod obrubníky, krajníky alebo obruby z dlažobných kociek z betónu prostého tr. C 12/15</t>
  </si>
  <si>
    <t>Osadenie mostného záveru povrchového</t>
  </si>
  <si>
    <t>437390001900.S</t>
  </si>
  <si>
    <t>Povrchový mostný záver</t>
  </si>
  <si>
    <t>936941221.S</t>
  </si>
  <si>
    <t>552410003800.S</t>
  </si>
  <si>
    <t>Mostný odvodňovač vr. hrdla</t>
  </si>
  <si>
    <t>Zhotovenie  izolácie proti zemnej vlhkosti zvislá a vodorovná asfaltovým lakom za studena</t>
  </si>
  <si>
    <t>711381024.S</t>
  </si>
  <si>
    <t>Stierková pochôdzná izolácia hr. 5 mm</t>
  </si>
  <si>
    <t>767340085.S</t>
  </si>
  <si>
    <t>Montáž protidotykovej prekážky na lávke</t>
  </si>
  <si>
    <t>553580006100.S</t>
  </si>
  <si>
    <t>Protidotyková prekážka, výplň plexisklo</t>
  </si>
  <si>
    <t>Montáž ostatných atypických kovových stavebných doplnkových konštrukcií nad 500 kg vr. kotviaceho materiálu</t>
  </si>
  <si>
    <t>132110003800.S</t>
  </si>
  <si>
    <t>Oceľová konštrukcia vr. povrchovej úpravy</t>
  </si>
  <si>
    <t>Výroba doplnku stavebného atypického o hmotnosti nad 500 kg</t>
  </si>
  <si>
    <t>SO 05-33-27 Zbúranie železničného mosta v km 167,512</t>
  </si>
  <si>
    <t>111201101.S</t>
  </si>
  <si>
    <t>Odstránenie krovín a stromov s koreňom s priemerom kmeňa do 100 mm, do 1000 m2</t>
  </si>
  <si>
    <t>162301500.S</t>
  </si>
  <si>
    <t>Vodorovné premiestnenie vyklčovaných krovín do priemeru kmeňa 100 mm na vzdialenosť 3000 m</t>
  </si>
  <si>
    <t>162301509.S</t>
  </si>
  <si>
    <t>Príplatok za každých ďalších 1000 m premiest., vyklčovaných krovín po spevnenej ceste</t>
  </si>
  <si>
    <t>97908911P.S</t>
  </si>
  <si>
    <t xml:space="preserve">Poplatok za uloženie/spracovanie drevnej hmoty </t>
  </si>
  <si>
    <t>961021112.S</t>
  </si>
  <si>
    <t>Búranie mostných základov, muriva a pilierov alebo nosných konštrukcií z kameňa  -2,49000t</t>
  </si>
  <si>
    <t>961041211.S</t>
  </si>
  <si>
    <t>Búranie mostných základov, muriva a pilierov alebo nosných konštrukcií z prost.,betónu,  -2,20000t</t>
  </si>
  <si>
    <t>978071251.S</t>
  </si>
  <si>
    <t>Odsekanie a odstránenie izolácie lepenkovej vodorovnej,  -0,07300t</t>
  </si>
  <si>
    <t>979087112.S</t>
  </si>
  <si>
    <t>Nakladanie na dopravný prostriedok pre vodorovnú dopravu sutiny</t>
  </si>
  <si>
    <t>SO 05-33-28 Zbúranie železničného mosta v km 168,303</t>
  </si>
  <si>
    <t>SO 05-33-29 Zbúranie železničného mosta v km 169,193</t>
  </si>
  <si>
    <t>584121111.S</t>
  </si>
  <si>
    <t>Osadenie cestných panelov zo železového betónu, so zhotovením podkladu z kam. ťaženého do hr. 40 mm</t>
  </si>
  <si>
    <t>593810000600.P</t>
  </si>
  <si>
    <t>Cestný panel IZD 300/200/15 JP 6 ton, lxšxv 3000x2000x150 mm - obrátkovosť materiálu</t>
  </si>
  <si>
    <t>966075141.S</t>
  </si>
  <si>
    <t>Odstránenie konštrukcií na mostoch kamenných alebo betónových kovového zábradlia v celku,  -0,01800t</t>
  </si>
  <si>
    <t>767996801.S</t>
  </si>
  <si>
    <t>Demontáž ostatných doplnkov stavieb s hmotnosťou jednotlivých dielov konštrukcií do 50 kg,  -0,00100t</t>
  </si>
  <si>
    <t>998226011.S</t>
  </si>
  <si>
    <t>Presun hmôt pre komunikácie a letiská s krytom montovaným z cest. panelov zo železového betónu</t>
  </si>
  <si>
    <t>SO 05-33-30 Zbúranie železničného mosta v km 169,851</t>
  </si>
  <si>
    <t>SO 05-33-31 Zbúranie železničného mosta v km 170,189</t>
  </si>
  <si>
    <t>966077111.P</t>
  </si>
  <si>
    <t>Odstránenie oceľovej konštrukcie mosta</t>
  </si>
  <si>
    <t>SO 05-33-32 Zbúranie železničného mosta v km 171,938</t>
  </si>
  <si>
    <t>SO 05-33-33 Zbúranie železničného mosta v km 1,318 trate SNV - Levoča</t>
  </si>
  <si>
    <t>SO 05-34-01.01 ZAST TEPLIČKA, prístrešky pre cestujúcich ŽSR, Stavebná časť</t>
  </si>
  <si>
    <t>Násyp pod základové konštrukcie so zhutnením z  kameniva hrubého drveného fr.32-63 mm</t>
  </si>
  <si>
    <t>38112201288 P</t>
  </si>
  <si>
    <t>D+M   Betónový nástupištní prístrešok  tvar 2U – dve časti tvaru U  vrátane strechy, základovej dosky, lavičky, koša, vitríny</t>
  </si>
  <si>
    <t>38112201289 P</t>
  </si>
  <si>
    <t>Doprava betónového prístrešok  tvar 2U – dve časti tvaru U</t>
  </si>
  <si>
    <t>998151111.S</t>
  </si>
  <si>
    <t>Presun hmôt pre obj.8152, 8153,8159,zvislá nosná konštr.z tehál,tvárnic,blokov výšky do 10 m</t>
  </si>
  <si>
    <t>7838900109 P</t>
  </si>
  <si>
    <t xml:space="preserve">Nátery  betónových povrchov </t>
  </si>
  <si>
    <t>Antigraffiti PCS náter, permanentná ochrana povrchu pred chemikáliami</t>
  </si>
  <si>
    <t>SO 05-34-01.02 ZAST TEPLIČKA, prístrešky pre cestujúcich ŽSR, Elektroinštalácia a bleskozvod</t>
  </si>
  <si>
    <t>210010025.S</t>
  </si>
  <si>
    <t>Rúrka ohybná elektroinštalačná z PVC typ FXP 20, uložená pevne</t>
  </si>
  <si>
    <t>345710009100</t>
  </si>
  <si>
    <t>Rúrka ohybná vlnitá pancierová PVC-U, FXP D 20</t>
  </si>
  <si>
    <t>Zapojenie svietidla IP66, LED, priemyselné stropného - nástenného</t>
  </si>
  <si>
    <t>348320000700.P</t>
  </si>
  <si>
    <t xml:space="preserve">priemyselné svietidlo, prevedenie antivandal, svetelný zdroj LED, 11W, 1413lm, 4000K, IP65, IK10,trieda izolácie II., zapustené v betónovom strope v nike, (napr. BOXER-LED-II-1650-4K, 11W, 1413lm, 4000K, IP65, IK10, trieda izolácie II.) </t>
  </si>
  <si>
    <t>210201916.S</t>
  </si>
  <si>
    <t>Montáž svietidla interiérového na strop do 3 kg</t>
  </si>
  <si>
    <t>210950202.S</t>
  </si>
  <si>
    <t>Príplatok na zaťahovanie káblov, váha kábla do 2 kg</t>
  </si>
  <si>
    <t>Stavebno montážne práce náročné ucelené - odborné, tvorivé remeselné (Tr. 3) v rozsahu viac ako 8 hodín - meranie parametrov osvetlenia a vyhotovenie protokolu o meraní, komplexné vyskúšanie</t>
  </si>
  <si>
    <t>Stavebno montážne práce najnáročnejšie na odbornosť - prehliadky pracoviska a revízie (Tr. 4) v rozsahu viac ako 8 hodín - vykonanie revízie a vykonanie úradnej skúšky, vyhotovenie reviznej správy</t>
  </si>
  <si>
    <t>SO 05-34-02.01  ZAST TEPLIČKA, technologický domček, Stavebná časť</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</si>
  <si>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</si>
  <si>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</si>
  <si>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</si>
  <si>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</si>
  <si>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</si>
  <si>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Kontaktný zatepľovací systém hr. 150 mm PCI MultiTherm M - dosky z MW, skrutkovacie kotvy</t>
  </si>
  <si>
    <t>642944121.S</t>
  </si>
  <si>
    <t>Dodatočná montáž oceľovej dverovej zárubne, plochy otvoru do 2,5 m2</t>
  </si>
  <si>
    <t>553310007500.S</t>
  </si>
  <si>
    <t>Zárubňa oceľová oblá šxvxhr 800x1970x100 mm L</t>
  </si>
  <si>
    <t>941955004.S</t>
  </si>
  <si>
    <t>Lešenie ľahké pracovné pomocné s výškou lešeňovej podlahy nad 2,50 do 3,5 m</t>
  </si>
  <si>
    <t>952901221.S</t>
  </si>
  <si>
    <t>Vyčistenie budov priemyselných objektov akejkoľvek výšky</t>
  </si>
  <si>
    <t>Zhotovenie  izolácie proti zemnej vlhkosti vodorovná AIP na sucho</t>
  </si>
  <si>
    <t>722250180.S</t>
  </si>
  <si>
    <t>Montáž hasiaceho prístroja na stenu</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</si>
  <si>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</si>
  <si>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</si>
  <si>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</si>
  <si>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</si>
  <si>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</si>
  <si>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</si>
  <si>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</si>
  <si>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</si>
  <si>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</si>
  <si>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</si>
  <si>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766641161.S</t>
  </si>
  <si>
    <t>Montáž dverí plastových, vchodových, 1 m obvodu dverí</t>
  </si>
  <si>
    <t>611420000100.SP</t>
  </si>
  <si>
    <t>Dvere plastové zateplené otvárave 2000x800 mm</t>
  </si>
  <si>
    <t>998766101.S</t>
  </si>
  <si>
    <t>Presun hmot pre konštrukcie stolárske v objektoch výšky do 6 m</t>
  </si>
  <si>
    <t>776572115.S</t>
  </si>
  <si>
    <t>Lepenie textilných podláh - kobercov z pásov antistatický systém</t>
  </si>
  <si>
    <t>284110002500</t>
  </si>
  <si>
    <t>Podlaha PVC homogénna antistatická iQ Toro SC, hrúbka 2 mm, trieda záťaže 34/43, 5x 10^4 &lt; R &lt; 10^6 Ohm, TARKETT</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</si>
  <si>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</si>
  <si>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</si>
  <si>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</si>
  <si>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</si>
  <si>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</si>
  <si>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</si>
  <si>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SO 05-34-02.02  ZAST TEPLIČKA, technologický domček, Elektroinštalácia a bleskozvod</t>
  </si>
  <si>
    <t>899623141</t>
  </si>
  <si>
    <t>Obetónovanie potrubia alebo muriva stôk betónom prostým tr. C 12/15 v otvorenom výkope (pásovina FeZn vo výkope)</t>
  </si>
  <si>
    <t>210010024.S</t>
  </si>
  <si>
    <t>Rúrka ohybná elektroinštalačná z PVC typ FXP 16, uložená pevne</t>
  </si>
  <si>
    <t>345710009000.S</t>
  </si>
  <si>
    <t>Rúrka ohybná vlnitá pancierová so strednou mechanickou odolnosťou z PVC-U, D 16</t>
  </si>
  <si>
    <t>210010026.S</t>
  </si>
  <si>
    <t>345710009200.S</t>
  </si>
  <si>
    <t>Rúrka ohybná vlnitá pancierová so strednou mechanickou odolnosťou z PVC-U, D 25</t>
  </si>
  <si>
    <t>210010027.S</t>
  </si>
  <si>
    <t>Rúrka ohybná elektroinštalačná z PVC typ FXP 32, uložená pevne</t>
  </si>
  <si>
    <t>345710009300.S</t>
  </si>
  <si>
    <t>Rúrka ohybná vlnitá pancierová so strednou mechanickou odolnosťou z PVC-U, D 32</t>
  </si>
  <si>
    <t>345750065400.S</t>
  </si>
  <si>
    <t>Lišta vkladacia z PVC, LV 18x13 mm</t>
  </si>
  <si>
    <t>345410014700</t>
  </si>
  <si>
    <t>Krabica odbočná s viečkom VLK 80/R a svorkovnicou S - 66 z PVC biela LK 80R/3 HB, šxvxh 81x81x24,5 mm, KOPOS</t>
  </si>
  <si>
    <t>345610004910.S</t>
  </si>
  <si>
    <t>Svorkovnica S-66, z PA</t>
  </si>
  <si>
    <t>210011309.S</t>
  </si>
  <si>
    <t>Osadenie polyamidovej príchytky (hmoždinky) HM 6 do tvrdého kameňa, jednoduchého betónu a železobetónu</t>
  </si>
  <si>
    <t>311310008390.S</t>
  </si>
  <si>
    <t>Hmoždinka pre tvrdé podklady na elektroinštaláciu 6x30 mm, PE</t>
  </si>
  <si>
    <t>210111142.S</t>
  </si>
  <si>
    <t>Priemyslová zásuvka nástenná prívodná CEE 400 V / 16A, vrátane zapojenia, IPN, IPG 1643, 3P + PE, IPN, IPG 1653, 3P + N + PE</t>
  </si>
  <si>
    <t>345540008945.S</t>
  </si>
  <si>
    <t>Zásuvka nástenná prívodná priemyslová IPN 1653, 3P + N + PE, IP 44 - 400V, 16A</t>
  </si>
  <si>
    <t>210190001.S</t>
  </si>
  <si>
    <t>Montáž oceľoplechovej rozvodnice do váhy 20 kg</t>
  </si>
  <si>
    <t>357140008215P1</t>
  </si>
  <si>
    <t>Rozvodnicová skriňa plastová nástenná, počet radov 1, modulov v rade 18, PE+N, IP65 - atypická náplň RT-EH</t>
  </si>
  <si>
    <t>210190003.S</t>
  </si>
  <si>
    <t>Montáž oceľoplechovej rozvodnice do váhy 100 kg</t>
  </si>
  <si>
    <t>357140008240P2</t>
  </si>
  <si>
    <t>Rozvodnicová skriňa nástenná, počet radov 4, modulov v rade 12, modulov celkom 72, PE+N, IP65 - atypická náplň R-OZN</t>
  </si>
  <si>
    <t>348320000701.P</t>
  </si>
  <si>
    <t>priemyselné svietidlo s LED svetelným zdrojom, 66W/9063lm, IP 65, IK10, umiestnené na strope, (napr. EUROPA-LED_10000-236-4K, 66W, IP65, IK10)</t>
  </si>
  <si>
    <t>348320000702.P</t>
  </si>
  <si>
    <t>priemyselné svietidlo s LED svetelným zdrojom, 33W/4531lm, IP 65, IK10, umiestnené na strope, (napr. EUROPA-LED_5000-218-4K, 33W, IP65, IK10)</t>
  </si>
  <si>
    <t>210220031.S-P</t>
  </si>
  <si>
    <t>Ekvipotenciálna svorkovnica EVP2-SK na povrch</t>
  </si>
  <si>
    <t>345610005100.S-P</t>
  </si>
  <si>
    <t>Svorkovnica ekvipotencionálna na povrch s krytom EVP2-SK (SEZ DK)</t>
  </si>
  <si>
    <t>210220040.S</t>
  </si>
  <si>
    <t>Svorka na potrubie Bernard vrátane pásika Cu</t>
  </si>
  <si>
    <t>354410006200.S</t>
  </si>
  <si>
    <t>Svorka uzemňovacia Bernard ZSA 16</t>
  </si>
  <si>
    <t>354410066900.S</t>
  </si>
  <si>
    <t>Páska CU, bleskozvodný a uzemňovací materiál, dĺžka 0,5 m</t>
  </si>
  <si>
    <t>210220204.S</t>
  </si>
  <si>
    <t>Zachytávacia tyč FeZn bez osadenia JP 10, JP 15, JP 20</t>
  </si>
  <si>
    <t>354410023200.S</t>
  </si>
  <si>
    <t>Tyč zachytávacia FeZn na upevnenie do muriva označenie JP 20</t>
  </si>
  <si>
    <t>Svorka FeZn k uzemňovacej tyči označenie SJ 01</t>
  </si>
  <si>
    <t>210220246.S</t>
  </si>
  <si>
    <t>Svorka FeZn na odkvapový žľab SO</t>
  </si>
  <si>
    <t>354410004200.S</t>
  </si>
  <si>
    <t>Svorka FeZn odkvapová označenie SO</t>
  </si>
  <si>
    <t>354410004300.S</t>
  </si>
  <si>
    <t>Svorka FeZn skúšobná označenie SZ</t>
  </si>
  <si>
    <t>354410000900.S</t>
  </si>
  <si>
    <t>Svorka FeZn uzemňovacia označenie SR 03 A</t>
  </si>
  <si>
    <t>354410053400.S</t>
  </si>
  <si>
    <t>Uholník ochranný FeZn označenie OU 2 m</t>
  </si>
  <si>
    <t>210220265.S</t>
  </si>
  <si>
    <t>Držiak ochranného uholníka FeZn univerzálny DOU</t>
  </si>
  <si>
    <t>354410053900.S</t>
  </si>
  <si>
    <t>Držiak FeZn ochranného uholníka univerzálny s vrutom označenie DOU vr. 2</t>
  </si>
  <si>
    <t>210220303.S</t>
  </si>
  <si>
    <t>Ochranné pospájanie v práčovniach, kúpeľniach, pevné uloženie CY 10-16 mm2</t>
  </si>
  <si>
    <t>341310009300.S</t>
  </si>
  <si>
    <t>Vodič medený flexibilný H07V-K 16 mm2 (zž)</t>
  </si>
  <si>
    <t>341110000700P1</t>
  </si>
  <si>
    <t>341110000700P2</t>
  </si>
  <si>
    <t>Kábel medený CYKY 3x2,5 mm2</t>
  </si>
  <si>
    <t>460200133.S</t>
  </si>
  <si>
    <t>Hĺbenie káblovej ryhy ručne 35 cm širokej a 50 cm hlbokej, v zemine triedy 3</t>
  </si>
  <si>
    <t>460560133.S</t>
  </si>
  <si>
    <t>Ručný zásyp nezap. káblovej ryhy bez zhutn. zeminy, 35 cm širokej, 50 cm hlbokej v zemine tr. 3</t>
  </si>
  <si>
    <t>Stavebno montážne práce náročné ucelené - odborné, tvorivé remeselné (Tr. 3) v rozsahu viac ako 8 hodín  - meranie parametrov osvetlenia a vyhotovenie protokolu o meraní, komplexné vyskúšanie</t>
  </si>
  <si>
    <t>SO 05-34-02.03  ZAST TEPLIČKA, technologický domček, Elektroinštalácia a bleskozvod</t>
  </si>
  <si>
    <t>Ústredné vykurovanie, vykurovacie telesá</t>
  </si>
  <si>
    <t>735 19</t>
  </si>
  <si>
    <t>Vykurovacie telesá PROTHERM 1000</t>
  </si>
  <si>
    <t>769 60.29.1</t>
  </si>
  <si>
    <t>Klimatizačná jednotka HIREF HTI 073</t>
  </si>
  <si>
    <t>769 51.13.12</t>
  </si>
  <si>
    <t>Protidažďová žalúzia</t>
  </si>
  <si>
    <t>769 51.13.13</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</si>
  <si>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</si>
  <si>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</si>
  <si>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</si>
  <si>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</si>
  <si>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</si>
  <si>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</si>
  <si>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</si>
  <si>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</si>
  <si>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</si>
  <si>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</si>
  <si>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</si>
  <si>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</si>
  <si>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</si>
  <si>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</si>
  <si>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</si>
  <si>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</si>
  <si>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SO 05-34-03.01 TUNEL KALMANKA, energoblok - stavebná časť, Stavebná časť</t>
  </si>
  <si>
    <t>162501112.S</t>
  </si>
  <si>
    <t>Vodorovné premiestnenie výkopku po nespevnenej ceste z horniny tr.1-4, do 100 m3 na vzdialenosť do 3000 m</t>
  </si>
  <si>
    <t>162501113.S</t>
  </si>
  <si>
    <t>Vodorovné premiestnenie výkopku po nespevnenej ceste z horniny tr.1-4, do 100 m3, príplatok k cene za každých ďalšich a začatých 1000 m</t>
  </si>
  <si>
    <t>175101201.S</t>
  </si>
  <si>
    <t>Obsyp objektov sypaninou z vhodných hornín 1 až 4 bez prehodenia sypaniny</t>
  </si>
  <si>
    <t>271582001.S</t>
  </si>
  <si>
    <t>Násyp pod základové konštrukcie zo štrku z penového skla (sklopenový granulát)</t>
  </si>
  <si>
    <t>38112291 P</t>
  </si>
  <si>
    <t>Železobetónová prefabrikovaná samonosná krabicová bunka  3,6x4,8</t>
  </si>
  <si>
    <t>38112292 P</t>
  </si>
  <si>
    <t>Železobetónová prefabrikovaná samonosná krabicová bunka  3,4x4,8</t>
  </si>
  <si>
    <t>38112293 P</t>
  </si>
  <si>
    <t>Železobetónová prefabrikovaná samonosná krabicová bunka  dvojposchodová  4,64x4,8</t>
  </si>
  <si>
    <t>38112294 P</t>
  </si>
  <si>
    <t>Železobetónová prefabrikovaná samonosná krabicová bunka  5,26x4,8</t>
  </si>
  <si>
    <t>4111211211 P</t>
  </si>
  <si>
    <t xml:space="preserve">Montáž panela stropného prefabrikovaného z vodostavebného  železobetónu </t>
  </si>
  <si>
    <t>593860000221 P</t>
  </si>
  <si>
    <t xml:space="preserve">Panel  železobetónový </t>
  </si>
  <si>
    <t>622460121.S</t>
  </si>
  <si>
    <t>Príprava vonkajšieho podkladu stien penetráciou základnou</t>
  </si>
  <si>
    <t>622461033.S</t>
  </si>
  <si>
    <t>Vonkajšia omietka stien pastovitá silikátová roztieraná, hr. 2 mm</t>
  </si>
  <si>
    <t>622461281.S</t>
  </si>
  <si>
    <t>Vonkajšia omietka stien pastovitá dekoratívna mozaiková</t>
  </si>
  <si>
    <t>625250553.S</t>
  </si>
  <si>
    <t>Kontaktný zatepľovací systém soklovej alebo vodou namáhanej časti hr. 150 mm, skrutkovacie kotvy</t>
  </si>
  <si>
    <t>625250710.S</t>
  </si>
  <si>
    <t>Kontaktný zatepľovací systém z minerálnej vlny hr. 150 mm, skrutkovacie kotvy</t>
  </si>
  <si>
    <t>631313511.S</t>
  </si>
  <si>
    <t>Mazanina z betónu prostého (m3) tr. C 12/15 hr.nad 80 do 120 mm</t>
  </si>
  <si>
    <t>9277274 P</t>
  </si>
  <si>
    <t>Prestupy káblov ROXTEC</t>
  </si>
  <si>
    <t>952901411.S</t>
  </si>
  <si>
    <t>Vyčistenie ostatných objektov (kanálov, zásobníkov a pod.) akejkoľvek výšky</t>
  </si>
  <si>
    <t>953945314.S</t>
  </si>
  <si>
    <t>Hliníkový soklový profil šírky 153 mm</t>
  </si>
  <si>
    <t>953946521</t>
  </si>
  <si>
    <t>Rohový ochranný profil s integrovanou sieťovinou  (hliníkový)</t>
  </si>
  <si>
    <t>9539479521 P</t>
  </si>
  <si>
    <t>Montáž hranatej kovovej vetracej mriežky</t>
  </si>
  <si>
    <t>429720339521 P</t>
  </si>
  <si>
    <t>Mriežka vetracia do dverí</t>
  </si>
  <si>
    <t>998012021.S</t>
  </si>
  <si>
    <t>Presun hmôt pre budovy (801, 803, 812), zvislá konštr. monolit. betónová výšky do 6 m</t>
  </si>
  <si>
    <t>246170001000</t>
  </si>
  <si>
    <t>Lak asfaltový ALT-RENOLAK SN v sudoch</t>
  </si>
  <si>
    <t>712290010.S</t>
  </si>
  <si>
    <t>Zhotovenie parozábrany pre strechy ploché do 10°</t>
  </si>
  <si>
    <t>283290004000.S</t>
  </si>
  <si>
    <t>Parozábrana</t>
  </si>
  <si>
    <t>712290051.S</t>
  </si>
  <si>
    <t xml:space="preserve">Zhotovenie separačnej alebo klznej vrstvy z parozábrany </t>
  </si>
  <si>
    <t>Separačná fólia</t>
  </si>
  <si>
    <t>712370070.S</t>
  </si>
  <si>
    <t>Zhotovenie povlakovej krytiny striech plochých do 10° PVC-P fóliou upevnenou prikotvením so zvarením spoju</t>
  </si>
  <si>
    <t>283220002000.S</t>
  </si>
  <si>
    <t>Hydroizolačná fólia PVC-P hr. 1,5 mm izolácia plochých striech</t>
  </si>
  <si>
    <t>311970001500.S</t>
  </si>
  <si>
    <t>Vrut do dĺžky 150 mm na upevnenie do kombi dosiek</t>
  </si>
  <si>
    <t>712370360.S</t>
  </si>
  <si>
    <t>Zhotovenie povlakovej krytiny striech plochých do 10° fóliou EPDM celoplošne lepenou</t>
  </si>
  <si>
    <t>628510001000.S</t>
  </si>
  <si>
    <t>Fólia strešná hydroizolačná EPDM hr. 1 - 1,6 mm</t>
  </si>
  <si>
    <t>Montáž tepelnej izolácie striech plochých do 10° polystyrénom, jednovrstvová prilepením</t>
  </si>
  <si>
    <t>449170000900.S</t>
  </si>
  <si>
    <t>Prenosný hasiaci prístroj práškový P6Če 6 kg, 21A</t>
  </si>
  <si>
    <t>764454021.S</t>
  </si>
  <si>
    <t>Montáž odbočky z titánzinkového TiZn plechu, pre zvodové rúry</t>
  </si>
  <si>
    <t>553440056300.S</t>
  </si>
  <si>
    <t>Odbočka zvodová titán-zinok, priemer 120/100 mm</t>
  </si>
  <si>
    <t>764454023.S</t>
  </si>
  <si>
    <t>Montáž kolien z titánzinkového TiZn plechu, pre zvodové rúry</t>
  </si>
  <si>
    <t>553440057100.S</t>
  </si>
  <si>
    <t>Koleno lisované titán-zinok 72°, priemer 120 mm</t>
  </si>
  <si>
    <t>766621400.S</t>
  </si>
  <si>
    <t>Montáž okien plastových s hydroizolačnými páskami (exteriérová a interiérová)</t>
  </si>
  <si>
    <t>283290006100.S</t>
  </si>
  <si>
    <t>Tesniaca paropriepustná fólia polymér-flísová, š. 290 mm, dĺ. 30 m, pre tesnenie pripájacej škáry okenného rámu a muriva z exteriéru</t>
  </si>
  <si>
    <t>283290006200.S</t>
  </si>
  <si>
    <t>Tesniaca paronepriepustná fólia polymér-flísová, š. 70 mm, dĺ. 30 m, pre tesnenie pripájacej škáry okenného rámu a muriva z interiéru</t>
  </si>
  <si>
    <t>611410091020.S</t>
  </si>
  <si>
    <t>Okno plastové jednokrídlové OS, izolačné trojsklo</t>
  </si>
  <si>
    <t>766621405.S</t>
  </si>
  <si>
    <t>Montáž  plastových dverí s hydroizolačnými páskami (exteriérová a interiérová)</t>
  </si>
  <si>
    <t>6117300000311</t>
  </si>
  <si>
    <t>Dvere vchodové plastové jednokrídlové zateplené</t>
  </si>
  <si>
    <t>6117300000312</t>
  </si>
  <si>
    <t>Dvere vchodové plastové dvojkrídlové zateplené</t>
  </si>
  <si>
    <t>7671621101 P</t>
  </si>
  <si>
    <t>Montáž zábradlia rovného z profilovej ocele do muriva, s hmotnosťou 1 m zábradlia do 20 kg</t>
  </si>
  <si>
    <t>7679952051 P</t>
  </si>
  <si>
    <t>Výroba atypického zábradlia rovného z profilovanej ocele</t>
  </si>
  <si>
    <t>631260001020.S</t>
  </si>
  <si>
    <t>Zábradlie oceľové</t>
  </si>
  <si>
    <t>767590111 P</t>
  </si>
  <si>
    <t>Montáž a dodávka podlahových konštrukcií podlahových roštov odnímateľných</t>
  </si>
  <si>
    <t>7678335111 P</t>
  </si>
  <si>
    <t xml:space="preserve">Montáž rebríkov </t>
  </si>
  <si>
    <t>767995225.S</t>
  </si>
  <si>
    <t>Výroba atypického výrobku - rebríka</t>
  </si>
  <si>
    <t>631260001135.S</t>
  </si>
  <si>
    <t>Rebrík  vrátane kotvenia z kompozitných úchytov</t>
  </si>
  <si>
    <t>777110039 P</t>
  </si>
  <si>
    <t>Epoxidová liata podlaha</t>
  </si>
  <si>
    <t>783125130.S</t>
  </si>
  <si>
    <t>Nátery oceľ.konštr. syntetické ľahkých C alebo veľmi ľahkých CC dvojnásobné - 70μm</t>
  </si>
  <si>
    <t>783125730.S</t>
  </si>
  <si>
    <t>Nátery oceľ.konštr. syntetické ľahkých C alebo veľmi ľahkých CC základné - 35μm</t>
  </si>
  <si>
    <t>783222100.S</t>
  </si>
  <si>
    <t>Nátery kov.stav.doplnk.konštr. syntetické farby šedej na vzduchu schnúce dvojnásobné - 70µm</t>
  </si>
  <si>
    <t>783226100.S</t>
  </si>
  <si>
    <t>Nátery kov.stav.doplnk.konštr. syntetické na vzduchu schnúce základný - 35µm</t>
  </si>
  <si>
    <t xml:space="preserve"> Antigraffiti PCS náter, permanentná ochrana povrchu pred chemikáliami</t>
  </si>
  <si>
    <t>783904811.S</t>
  </si>
  <si>
    <t>Ostatné práce odmastenie chemickými odhrdzavenie kovových konštrukcií</t>
  </si>
  <si>
    <t>430861001.S</t>
  </si>
  <si>
    <t>Montáž rôznych dielov OK - prvá cenová krivka do 300 kg vrátane</t>
  </si>
  <si>
    <t>5538500003089</t>
  </si>
  <si>
    <t>Prvky pre oceľovú nosnú konštrukciu - stĺpy, väzniky prierez nad 300 mm</t>
  </si>
  <si>
    <t>430865100.S</t>
  </si>
  <si>
    <t>Výroba segmentov pre ľahké, jednoduché, krátke oceľové konštrukcie a prvky, celkovej hmotnosti nad 300 do 1000 kg</t>
  </si>
  <si>
    <t>SO 05-34-03.02 TUNEL KALMANKA, energoblok - stavebná časť, Elektroinštalácia a bleskozvod</t>
  </si>
  <si>
    <t>274313721.S</t>
  </si>
  <si>
    <t>Betónovanie základových pásov, betón prostý</t>
  </si>
  <si>
    <t>589310005800.S</t>
  </si>
  <si>
    <t>Betón STN EN 206-1-C 25/30-XC3 (SK)-Cl 0,4-Dmax 22 - S2 z cementu portlandského</t>
  </si>
  <si>
    <t>713530060.S</t>
  </si>
  <si>
    <t>Tmelenie š/h 50x20 mm v požiarnych deliacich konštrukciách silikónovým protipožiarnym tmelom El90-180, výplň TI</t>
  </si>
  <si>
    <t>449410002710.S</t>
  </si>
  <si>
    <t>Protipožiarny silikónový tmel, objem 310 ml, zabezpečuje dilatácie protipožiarnych spojov a prestupov potrubí</t>
  </si>
  <si>
    <t>210010108.S</t>
  </si>
  <si>
    <t>Lišta elektroinštalačná z PVC 24x22, uložená pevne, vkladacia</t>
  </si>
  <si>
    <t>345750065500.S</t>
  </si>
  <si>
    <t>Lišta vkladacia z PVC, LV 24x22 mm</t>
  </si>
  <si>
    <t>345750059160.SP</t>
  </si>
  <si>
    <t>Kryty, spojky, koncovky pre lištu LV 24x22 mm</t>
  </si>
  <si>
    <t>345410014670.S</t>
  </si>
  <si>
    <t>Krabica odbočná LK 80/3 s viečkom VLK 80 a svorkovnicou S - 66, z PVC</t>
  </si>
  <si>
    <t>354310022800.S</t>
  </si>
  <si>
    <t>Káblové oko medené lisovacie CU 50x10 KU-L</t>
  </si>
  <si>
    <t>354310015000.S</t>
  </si>
  <si>
    <t>Káblové oko hliníkové lisovacie 240 Al 617210</t>
  </si>
  <si>
    <t>210100253.S</t>
  </si>
  <si>
    <t>Ukončenie celoplastových káblov zmrašť. záklopkou alebo páskou do 4 x 50 mm2</t>
  </si>
  <si>
    <t>343430004700.S</t>
  </si>
  <si>
    <t>Bužírka zmrašťovacia 9,5x4,8 mm, dĺžka 1 m</t>
  </si>
  <si>
    <t>345810007600.S</t>
  </si>
  <si>
    <t>Zmršťovacia káblová koncovka VE4021 4x35 - 4x50 mm2</t>
  </si>
  <si>
    <t>210100258.S</t>
  </si>
  <si>
    <t>Ukončenie celoplastových káblov zmrašť. záklopkou alebo páskou do 5 x 4 mm2</t>
  </si>
  <si>
    <t>343820000100.S</t>
  </si>
  <si>
    <t>Páska izolačná čierna 19 mm, dĺ. 10 m</t>
  </si>
  <si>
    <t>343820000700.S</t>
  </si>
  <si>
    <t>Páska izolačná zeleno-žltá 19 mm, dĺ. 10 m</t>
  </si>
  <si>
    <t>210100259.S</t>
  </si>
  <si>
    <t>Ukončenie celoplastových káblov zmrašť. záklopkou alebo páskou do 5 x 10 mm2</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</si>
  <si>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</si>
  <si>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</si>
  <si>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</si>
  <si>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</si>
  <si>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</si>
  <si>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</si>
  <si>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KVZ000000041</t>
  </si>
  <si>
    <t>Zásuvka nástenná IZN3253 400V 32A 5P IP44</t>
  </si>
  <si>
    <t>210193083.S</t>
  </si>
  <si>
    <t>Domova rozvodnica do 56 M povrchová montáž IP 40</t>
  </si>
  <si>
    <t>357140008121.SP</t>
  </si>
  <si>
    <t>R-OZN - Rozvodnicová skriňa plastová nástenná, cca 56 modulov, PE+N, IP40/20, komplet vrátane elektrovýzbroje</t>
  </si>
  <si>
    <t>210193201.S</t>
  </si>
  <si>
    <t>Domova rozvodnica do 8 M povrchová montáž IP 65</t>
  </si>
  <si>
    <t>357140008205.SP</t>
  </si>
  <si>
    <t>Skrine prepäťových ochrán SPO1 až SPO2,  komplet vrátane elektrovýzbroje</t>
  </si>
  <si>
    <t>210193204.S</t>
  </si>
  <si>
    <t>Domova rozvodnica do 54 M povrchová montáž IP 65</t>
  </si>
  <si>
    <t>357140008231.SP</t>
  </si>
  <si>
    <t>R-SZ - Rozvodnicová skriňa plastová nástenná, cca 36 modulov, PE+N, IP40/20, komplet vrátane elektrovýzrojevýzbroje</t>
  </si>
  <si>
    <t>348320000700.SP</t>
  </si>
  <si>
    <t>LED svietidlo priemyselné stropné 1x17W, 1903lm, 4000K, IP66, IK10</t>
  </si>
  <si>
    <t>348320000800.SP</t>
  </si>
  <si>
    <t>LED svietidlo priemyselné stropné 1x35W, 3806lm, 4000K, IP66, IK10</t>
  </si>
  <si>
    <t>210220030.SP</t>
  </si>
  <si>
    <t>Ekvipotenciálna svorkovnica EP na stenu</t>
  </si>
  <si>
    <t>345610005000.SP</t>
  </si>
  <si>
    <t>Svorkovnica ekvipotencionálna EP, priemyselná, komplet podľa PD, IP 44</t>
  </si>
  <si>
    <t>354410064600.S</t>
  </si>
  <si>
    <t>Štítok orientačný nerezový zemniaci na zvody</t>
  </si>
  <si>
    <t>354410034800.S</t>
  </si>
  <si>
    <t>Podpera vedenia FeZn na ploché strechy označenie PV 21 oceľ</t>
  </si>
  <si>
    <t>210220104.S</t>
  </si>
  <si>
    <t>Podpery vedenia FeZn na plechové strechy PV23, PV24</t>
  </si>
  <si>
    <t>354410037400.S</t>
  </si>
  <si>
    <t>Podpera vedenia FeZn na plechové strechy označenie PV 23 vytočená</t>
  </si>
  <si>
    <t>354410067000.S</t>
  </si>
  <si>
    <t>Tesniaci set</t>
  </si>
  <si>
    <t>210220107.S</t>
  </si>
  <si>
    <t>Podpery vedenia FeZn PV17 na zateplené fasády</t>
  </si>
  <si>
    <t>354410034300.S</t>
  </si>
  <si>
    <t>Podpera vedenia FeZn na zateplené fasády označenie PV 17-4</t>
  </si>
  <si>
    <t>354410024800.S</t>
  </si>
  <si>
    <t>Podstavec betónový k zachytávacej tyči FeZn označenie JP a OB 350x350</t>
  </si>
  <si>
    <t>354410000700.S</t>
  </si>
  <si>
    <t>Svorka FeZn odbočovacia spojovacia označenie SR 02 (M8) s podložkou</t>
  </si>
  <si>
    <t>210292011.S</t>
  </si>
  <si>
    <t>Zmeranie zemného odporu s demontážou, premeraním a opätovným zmontovaním svorky</t>
  </si>
  <si>
    <t>210800101.S</t>
  </si>
  <si>
    <t>Kábel medený uložený voľne CYKY 450/750 V 2x1,5</t>
  </si>
  <si>
    <t>210800107.S</t>
  </si>
  <si>
    <t>Kábel medený uložený voľne CYKY 450/750 V 3x1,5</t>
  </si>
  <si>
    <t>210800108.S</t>
  </si>
  <si>
    <t>Kábel medený uložený voľne CYKY 450/750 V 3x2,5</t>
  </si>
  <si>
    <t>210800121.S</t>
  </si>
  <si>
    <t>Kábel medený uložený voľne CYKY 450/750 V 5x4</t>
  </si>
  <si>
    <t>210800162.S</t>
  </si>
  <si>
    <t>Kábel medený uložený pevne CYKY 450/750 V 5x10</t>
  </si>
  <si>
    <t>341110002300.S</t>
  </si>
  <si>
    <t>Kábel medený CYKY-J 5x10 mm2</t>
  </si>
  <si>
    <t>210800628.S</t>
  </si>
  <si>
    <t>Vodič medený uložený pevne H07V-K (CYA)  450/750 V 6</t>
  </si>
  <si>
    <t>210800631.S</t>
  </si>
  <si>
    <t>Vodič medený uložený pevne H07V-K (CYA)  450/750 V 25</t>
  </si>
  <si>
    <t>341310009400.S</t>
  </si>
  <si>
    <t>Vodič medený flexibilný H07V-K 25 mm2</t>
  </si>
  <si>
    <t>210810124.S</t>
  </si>
  <si>
    <t>Kábel medený silový uložený pevne 1-CYKY 0,6/1 kV 4x50 pre vonkajšie práce</t>
  </si>
  <si>
    <t>210902213.S</t>
  </si>
  <si>
    <t>Kábel hliníkový silový uložený pevne 1-AYKY 0,6/1 kV 3x240+120 pre vonkajšie práce</t>
  </si>
  <si>
    <t>460200154.S</t>
  </si>
  <si>
    <t>Hĺbenie káblovej ryhy ručne 35 cm širokej a 70 cm hlbokej, v zemine triedy 4</t>
  </si>
  <si>
    <t>460560154.S</t>
  </si>
  <si>
    <t>Ručný zásyp nezap. káblovej ryhy bez zhutn. zeminy, 35 cm širokej, 70 cm hlbokej v zemine tr. 4</t>
  </si>
  <si>
    <t>SO 05-34-03.03 TUNEL KALMANKA, energoblok - stavebná časť, Vykurovanie a klimatizácia</t>
  </si>
  <si>
    <t>735 18.1</t>
  </si>
  <si>
    <t>Vykurovacie telesá PROTHERM 600</t>
  </si>
  <si>
    <t>735 19.1</t>
  </si>
  <si>
    <t>Vykurovacie telesá PROTHERM 800</t>
  </si>
  <si>
    <t>769 51.13.6</t>
  </si>
  <si>
    <t>769 51.13.9</t>
  </si>
  <si>
    <t>Tepelná izolácia hr.20 mm s AL vrstvou samolepisca</t>
  </si>
  <si>
    <t>769 12</t>
  </si>
  <si>
    <t>Regulačná klapka na servo JK 250</t>
  </si>
  <si>
    <t>769 16.1</t>
  </si>
  <si>
    <t>Mriežka kruhová 250 mm mm</t>
  </si>
  <si>
    <t>769 60.45</t>
  </si>
  <si>
    <t>VZT jednotka prívodná</t>
  </si>
  <si>
    <t>SO 05-34-04.01 ZAST SPIŠSKÁ NOVÁ VES-MADARAS, prístrešky pre cestujúcich ŽSR, Stavebná časť</t>
  </si>
  <si>
    <t>D+M   Betónový nástupištní prístrešok  tvar 2U – štyri časti tvaru U  vrátane strechy, základovej dosky, lavičky, koša, vitríny</t>
  </si>
  <si>
    <t>Doprava betónového prístrešok  tvar 2U – štyri časti tvaru U</t>
  </si>
  <si>
    <t>SO 05-34-04.02 ZAST SPIŠSKÁ NOVÁ VES-MADARAS, prístrešky pre cestujúcich ŽSR, Elektroinštalácia a bleskozvod</t>
  </si>
  <si>
    <t>SO 05-34-05.01 ZAST SPIŠSKÁ NOVÁ VES-MADARAS, technologický domček, Stavebná časť</t>
  </si>
  <si>
    <t>767652210.S</t>
  </si>
  <si>
    <t>Montáž vrát otočných, osadených do oceľovej konštrukcie, s plochou do 6 m2</t>
  </si>
  <si>
    <t>55351001052.SP</t>
  </si>
  <si>
    <t>Bránka jednokrídlová, pozinkovaná, výplň zváraný 3D panel</t>
  </si>
  <si>
    <t>767914150.S</t>
  </si>
  <si>
    <t>Montáž oplotenia panelového z pletiva na stĺpiky výšky do 2,2 m</t>
  </si>
  <si>
    <t>553510025500.S</t>
  </si>
  <si>
    <t>Panel pre panelový plotový systém, veľkosť oka 200x50 mm, vxl 3x2,31 m, poplastovaný na pozinkovanej oceli</t>
  </si>
  <si>
    <t>SO 05-34-05.02 ZAST SPIŠSKÁ NOVÁ VES-MADARAS, technologický domček, Elektroinštalácia a bleskozvod</t>
  </si>
  <si>
    <t>SO 05-34-05.03 ZAST SPIŠSKÁ NOVÁ VES-MADARAS, technologický domček, Vykurovanie a klimatizácia</t>
  </si>
  <si>
    <t>SO 05-34-05.1.01 ZAST SPIŠSKÁ NOVÁ VES-MADARAS, technologický domček GSM-R Kalmanka, Stavebná časť</t>
  </si>
  <si>
    <t>271571111.S</t>
  </si>
  <si>
    <t>Vankúše zhutnené pod základy zo štrkopiesku</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</si>
  <si>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</si>
  <si>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</si>
  <si>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</si>
  <si>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</si>
  <si>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</si>
  <si>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</si>
  <si>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</si>
  <si>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</si>
  <si>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</si>
  <si>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</si>
  <si>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</si>
  <si>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</si>
  <si>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</si>
  <si>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</si>
  <si>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</si>
  <si>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</si>
  <si>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</si>
  <si>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</si>
  <si>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</si>
  <si>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</si>
  <si>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</si>
  <si>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</si>
  <si>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</si>
  <si>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</si>
  <si>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</si>
  <si>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</si>
  <si>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</si>
  <si>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</si>
  <si>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</si>
  <si>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</si>
  <si>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bal</t>
  </si>
  <si>
    <t>767912150.S</t>
  </si>
  <si>
    <t>Montáž ostnatého drôtu</t>
  </si>
  <si>
    <t>156140003300</t>
  </si>
  <si>
    <t>Drôt ostnatý CORRAL d 1,7 mm, dĺžka 250 m, pozinkovaný, DIRICKX</t>
  </si>
  <si>
    <t>767915810.S</t>
  </si>
  <si>
    <t>Osadenie bavoletu na oceľový stĺpik pre pletivové ploty</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</si>
  <si>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</si>
  <si>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</si>
  <si>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</si>
  <si>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</si>
  <si>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</si>
  <si>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</si>
  <si>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</si>
  <si>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</si>
  <si>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</si>
  <si>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</si>
  <si>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</si>
  <si>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</si>
  <si>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</si>
  <si>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</si>
  <si>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</si>
  <si>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</si>
  <si>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</si>
  <si>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</si>
  <si>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</si>
  <si>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</si>
  <si>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</si>
  <si>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</si>
  <si>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</si>
  <si>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</si>
  <si>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</si>
  <si>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</si>
  <si>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</si>
  <si>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</si>
  <si>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</si>
  <si>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</si>
  <si>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</si>
  <si>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</si>
  <si>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</si>
  <si>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</si>
  <si>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</si>
  <si>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</si>
  <si>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</si>
  <si>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</si>
  <si>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</si>
  <si>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</si>
  <si>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</si>
  <si>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</si>
  <si>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</si>
  <si>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</si>
  <si>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</si>
  <si>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</si>
  <si>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</si>
  <si>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</si>
  <si>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</si>
  <si>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</si>
  <si>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</si>
  <si>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</si>
  <si>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</si>
  <si>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</si>
  <si>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</si>
  <si>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</si>
  <si>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</si>
  <si>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</si>
  <si>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</si>
  <si>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</si>
  <si>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</si>
  <si>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</si>
  <si>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</si>
  <si>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</si>
  <si>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</si>
  <si>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</si>
  <si>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 xml:space="preserve">SO 05-34-05.1.02 ZAST SPIŠSKÁ NOVÁ VES-MADARAS, technologický domček GSM-R Kalmanka, Elektroinštalácia </t>
  </si>
  <si>
    <t>354310021200.S</t>
  </si>
  <si>
    <t>Káblové oko medené lisovacie CU 25x10 KU-L</t>
  </si>
  <si>
    <t>210193272.SP</t>
  </si>
  <si>
    <t>Rozvádzač oceľoplechový povrchová montáž IP 55</t>
  </si>
  <si>
    <t>357140008030.SP</t>
  </si>
  <si>
    <t>R-GSMR Rozvodnicová skriňa oceľoplechová nástenná podľa PD, komplet vrátane elektrovýzbroje</t>
  </si>
  <si>
    <t>LED svietidlo priemyselné stropné 1x34W, 3806lm, 4000K, IP65, IK10</t>
  </si>
  <si>
    <t>210220031.S</t>
  </si>
  <si>
    <t>Ekvipotenciálna svorkovnica EPS 2 v krabici KO 125 E</t>
  </si>
  <si>
    <t>345610005100.S</t>
  </si>
  <si>
    <t>Svorkovnica ekvipotencionálna EPS 2, z PP</t>
  </si>
  <si>
    <t>210220206.SP</t>
  </si>
  <si>
    <t>Zachytávacia tyč FeZn s osadením JP 20</t>
  </si>
  <si>
    <t>354410023400.SP</t>
  </si>
  <si>
    <t>Tyč zachytávacia FeZn bez označenia JP 20</t>
  </si>
  <si>
    <t>SO 05-34-05.1.03 ZAST SPIŠSKÁ NOVÁ VES-MADARAS, technologický domček GSM-R Kalmanka, Klimatizácia</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</si>
  <si>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</si>
  <si>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</si>
  <si>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</si>
  <si>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</si>
  <si>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</si>
  <si>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</si>
  <si>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</si>
  <si>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</si>
  <si>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</si>
  <si>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</si>
  <si>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</si>
  <si>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</si>
  <si>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</si>
  <si>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735413040.S</t>
  </si>
  <si>
    <t>Montáž konvektora nástenného výšky 450 mm šírky 120 mm dĺžky 400-800 mm</t>
  </si>
  <si>
    <t>48454000711.SP</t>
  </si>
  <si>
    <t>Konvektor nástenný, hĺxlxv 60-120x800x450 mm s možnosťou bočného a spodného napojenia - 500W</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</si>
  <si>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</si>
  <si>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</si>
  <si>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</si>
  <si>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</si>
  <si>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</si>
  <si>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</si>
  <si>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</si>
  <si>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</si>
  <si>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</si>
  <si>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</si>
  <si>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</si>
  <si>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</si>
  <si>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</si>
  <si>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</si>
  <si>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</si>
  <si>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</si>
  <si>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</si>
  <si>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</si>
  <si>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</si>
  <si>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</si>
  <si>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</si>
  <si>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</si>
  <si>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</si>
  <si>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</si>
  <si>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</si>
  <si>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</si>
  <si>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</si>
  <si>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</si>
  <si>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</si>
  <si>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</si>
  <si>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</si>
  <si>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Kábel medený CYKY 5x1,5 mm2</t>
  </si>
  <si>
    <t>HZS000111.S</t>
  </si>
  <si>
    <t>Stavebno montážne práce menej náročne, pomocné alebo manupulačné (Tr. 1) v rozsahu viac ako 8 hodín, zaškolenie personálu v obsluhe a údržbe VZT</t>
  </si>
  <si>
    <t>SO 05-34-05.2.01 ZAST SPIŠSKÁ NOVÁ VES-MADARAS, technologický domček GSM-R repeater Kamanka, Stavebná časť</t>
  </si>
  <si>
    <t>275321511.S</t>
  </si>
  <si>
    <t>Betón základových pätiek, železový (bez výstuže), tr. C 30/37</t>
  </si>
  <si>
    <t>275361821.S</t>
  </si>
  <si>
    <t>Výstuž základových pätiek z ocele B500 (10505)</t>
  </si>
  <si>
    <t>275362442.S</t>
  </si>
  <si>
    <t>Výstuž základových pätiek zo zvár. sietí KARI, priemer drôtu 8/8 mm, veľkosť oka 150x150 mm</t>
  </si>
  <si>
    <t>338171121.S</t>
  </si>
  <si>
    <t>Osadzovanie stĺpika oceľového plotového výšky nad 2 m so zaliatím cementovou maltou do vynechaných otvorov</t>
  </si>
  <si>
    <t>55351002290.P</t>
  </si>
  <si>
    <t>Stĺpik, d 60 mm, výška 3,0 m, výška pletiva 2,0 m, poplastovaný s PVC čiapkou, pre pletivo v rolkách</t>
  </si>
  <si>
    <t>338172113.S</t>
  </si>
  <si>
    <t xml:space="preserve">Osadzovanie vzpery oceľovej plotovej </t>
  </si>
  <si>
    <t>553510022400 P</t>
  </si>
  <si>
    <t>Vzpera, d 48 mm, výška 1,64 m, výška pletiva 2 m, pozinkovaná, pre pletivo v rolkách</t>
  </si>
  <si>
    <t>348121121.S</t>
  </si>
  <si>
    <t>Osadenie dosky plotovej železobetónovej prefabrikovanej 300x50x2000 mm</t>
  </si>
  <si>
    <t>592330003111 P</t>
  </si>
  <si>
    <t>Panel betónový, podhrabová doska pre oplotenie z pletiva, v. 300 mm</t>
  </si>
  <si>
    <t>631313661.S</t>
  </si>
  <si>
    <t>Mazanina z betónu prostého (m3) tr. C 20/25 hr.nad 80 do 120 mm</t>
  </si>
  <si>
    <t>631315661.S</t>
  </si>
  <si>
    <t>Mazanina z betónu prostého (m3) tr. C 20/25 hr.nad 120 do 240 mm uprava okolo pätky stožiara</t>
  </si>
  <si>
    <t>631319153.S</t>
  </si>
  <si>
    <t>Príplatok za prehlad. povrchu betónovej mazaniny min. tr.C 8/10 oceľ. hlad. hr. 80-120 mm</t>
  </si>
  <si>
    <t>631351101.S</t>
  </si>
  <si>
    <t>Debnenie stien, rýh a otvorov v podlahách zhotovenie</t>
  </si>
  <si>
    <t>631351102.S</t>
  </si>
  <si>
    <t>Debnenie stien, rýh a otvorov v podlahách odstránenie</t>
  </si>
  <si>
    <t>631501111.S</t>
  </si>
  <si>
    <t>Násyp s utlačením a urovnaním povrchu z kameniva ťaženého hrubého a drobného</t>
  </si>
  <si>
    <t>631571003.S</t>
  </si>
  <si>
    <t>Násyp zo štrkopiesku 0-32 (pre spevnenie podkladu)</t>
  </si>
  <si>
    <t>592170002900</t>
  </si>
  <si>
    <t>Obrubník  parkový, lxšxv 1000x50x200 mm, sivá</t>
  </si>
  <si>
    <t>918101112.S</t>
  </si>
  <si>
    <t>Lôžko pod obrubníky, krajníky alebo obruby z dlažobných kociek z betónu prostého tr. C 16/20</t>
  </si>
  <si>
    <t>767649195.S</t>
  </si>
  <si>
    <t>Montáž doplnkov dverí - zámok</t>
  </si>
  <si>
    <t>549320000209 P</t>
  </si>
  <si>
    <t>Zámok pre bránku</t>
  </si>
  <si>
    <t>7679111301 P</t>
  </si>
  <si>
    <t>313290006100.S</t>
  </si>
  <si>
    <t>Pletivo poplastované zvárané štvorhranné, oko 50,8x50,8 mm, drôt d 2,4 mm, vxl 2x25 m</t>
  </si>
  <si>
    <t>156140003300.S</t>
  </si>
  <si>
    <t>Drôt ostnatý d 1,7 mm, dĺžka 250 m, pozinkovaný</t>
  </si>
  <si>
    <t>553510023400.S</t>
  </si>
  <si>
    <t>Bavolet jednostranný , pre 2 rady drôtov, pre stĺpiky</t>
  </si>
  <si>
    <t>7679202201 P</t>
  </si>
  <si>
    <t>Montáž vrát a vrátok k oploteniu osadzovaných na stĺpiky oceľové, s plochou jednotlivo nad 2 do 4 m2</t>
  </si>
  <si>
    <t>553510010100</t>
  </si>
  <si>
    <t>Bránka  jednokrídlová, šxv 1,085x1,95 m, úprava ZN+PVC, výplň jokel 20x20 mm</t>
  </si>
  <si>
    <t>5650011 P</t>
  </si>
  <si>
    <t>5650012 P</t>
  </si>
  <si>
    <t>5650017 P</t>
  </si>
  <si>
    <t>5650018 P</t>
  </si>
  <si>
    <t>5650029 P</t>
  </si>
  <si>
    <t>5650041 P</t>
  </si>
  <si>
    <t>5650043 P</t>
  </si>
  <si>
    <t>565001 P</t>
  </si>
  <si>
    <t>565004 P</t>
  </si>
  <si>
    <t>565005 P</t>
  </si>
  <si>
    <t>565005a P</t>
  </si>
  <si>
    <t>565006a P</t>
  </si>
  <si>
    <t>565007 P</t>
  </si>
  <si>
    <t>565008 P</t>
  </si>
  <si>
    <t>565009 P</t>
  </si>
  <si>
    <t>565010 P</t>
  </si>
  <si>
    <t>565011 P</t>
  </si>
  <si>
    <t>565012 P</t>
  </si>
  <si>
    <t>565015 P</t>
  </si>
  <si>
    <t>565026 P</t>
  </si>
  <si>
    <t>565029 P</t>
  </si>
  <si>
    <t>565030 P</t>
  </si>
  <si>
    <t xml:space="preserve">SO 05-34-05.2.02 ZAST SPIŠSKÁ NOVÁ VES-MADARAS, technologický domček GSM-R repeater Kamanka, Elektroinštalácia </t>
  </si>
  <si>
    <t>SO 05-34-05.2.03 ZAST SPIŠSKÁ NOVÁ VES-MADARAS, technologický domček GSM-R repeater Kamanka, Klimatizácia</t>
  </si>
  <si>
    <t>SO 05-34-07.01 ZAST SPIŠSKÁ NOVÁ VES-MADARAS, prístrešky pre cestujúcich SAD, Stavebná časť</t>
  </si>
  <si>
    <t>D+M   Betónový nástupištní prístrešok  tvar U –  vrátane strechy, základovej dosky, lavičky, koša, vitríny</t>
  </si>
  <si>
    <t xml:space="preserve">Doprava betónového prístrešok  tvar U </t>
  </si>
  <si>
    <t>SO 05-34-07.02 ZAST SPIŠSKÁ NOVÁ VES-MADARAS, prístrešky pre cestujúcich SAD, Elektroinštalácia a bleskozvod</t>
  </si>
  <si>
    <t>460490012.S</t>
  </si>
  <si>
    <t>Rozvinutie a uloženie výstražnej fólie z PE do ryhy, šírka do 33 cm</t>
  </si>
  <si>
    <t>283230008000.S</t>
  </si>
  <si>
    <t>Výstražná fóla PE, š. 300, farba červená</t>
  </si>
  <si>
    <t>460510021.S</t>
  </si>
  <si>
    <t>Úplné zriadenie a osadenie káblového priestupu z PVC rúr svetlosti do 10,5 cm bez zemných prác</t>
  </si>
  <si>
    <t>345710006210.S</t>
  </si>
  <si>
    <t>Rúrka ohybná 09040 dvojplášťová korugovaná z HDPE, UV stabilná bezhalogénová, D 40 mm</t>
  </si>
  <si>
    <t>SO 05-34-10.01  ŽST SPIŠSKÁ NOVÁ VES, výpravná budova (rekonštrukcia existujúcej PB), Stavebná časť</t>
  </si>
  <si>
    <t>113106611.S</t>
  </si>
  <si>
    <t>Rozoberanie zámkovej dlažby všetkých druhov v ploche do 20 m2,  -0,2600 t</t>
  </si>
  <si>
    <t>Kladenie betónovej zámkovej dlažby komunikácií pre peších (materiál z výzisku)   U2, U3</t>
  </si>
  <si>
    <t>596911161.S1</t>
  </si>
  <si>
    <t>Kladenie betónovej zámkovej dlažby nová - U1</t>
  </si>
  <si>
    <t>592460003600</t>
  </si>
  <si>
    <t xml:space="preserve">Dlažba betónová </t>
  </si>
  <si>
    <t>Poznámka k položke:_x000D_
Spotreba 34 ks/m2</t>
  </si>
  <si>
    <t>62547.1.1P</t>
  </si>
  <si>
    <t>Úprava fasády - umiestnenie káblov v stene, úprava fasády v mieste osadenia</t>
  </si>
  <si>
    <t>919735124.S</t>
  </si>
  <si>
    <t>Rezanie existujúceho betónového krytu alebo podkladu hĺbky nad 150 do 200 mm</t>
  </si>
  <si>
    <t>941955001.S</t>
  </si>
  <si>
    <t>Lešenie ľahké pracovné pomocné, s výškou lešeňovej podlahy do 1,20 m</t>
  </si>
  <si>
    <t>979082111.S</t>
  </si>
  <si>
    <t>Vnútrostavenisková doprava sutiny a vybúraných hmôt do 10 m</t>
  </si>
  <si>
    <t>979082121.S</t>
  </si>
  <si>
    <t>Vnútrostavenisková doprava sutiny a vybúraných hmôt za každých ďalších 5 m</t>
  </si>
  <si>
    <t>999281111.S</t>
  </si>
  <si>
    <t>Presun hmôt pre opravy a údržbu objektov vrátane vonkajších plášťov výšky do 25 m</t>
  </si>
  <si>
    <t>762331921.S</t>
  </si>
  <si>
    <t>Vyrezanie časti strešnej väzby prierezovej plochy reziva do 224 cm2, dĺžky krovového prvku do 3 m -0,012000 t</t>
  </si>
  <si>
    <t>762332120.S</t>
  </si>
  <si>
    <t>Montáž viazaných konštrukcií krovov striech z reziva priemernej plochy 120 - 224 cm2</t>
  </si>
  <si>
    <t>605120002900.S</t>
  </si>
  <si>
    <t>Hranoly z mäkkého reziva neopracované hranené akosť I</t>
  </si>
  <si>
    <t>762341004.S</t>
  </si>
  <si>
    <t>Montáž debnenia jednoduchých striech, na krokvy a kontralaty z dosiek na zraz</t>
  </si>
  <si>
    <t>605110000100.S</t>
  </si>
  <si>
    <t>Dosky a fošne z mäkkého reziva neopracované neomietané akosť I</t>
  </si>
  <si>
    <t>762341032.S</t>
  </si>
  <si>
    <t>Montáž debnenia  z tatranského profilu pre všetky druhy striech</t>
  </si>
  <si>
    <t>611920005700.S</t>
  </si>
  <si>
    <t>Drevený obklad tatranský profil, hrúbka 15 mm, šírka 96 mm, smrek, I. trieda</t>
  </si>
  <si>
    <t>762395000.P</t>
  </si>
  <si>
    <t>Spojovacie prostriedky pre viazané konštrukcie krovov, debnenie a laťovanie, nadstrešné konštr., spádové kliny - svorky, dosky, klince, pásová oceľ, vruty</t>
  </si>
  <si>
    <t>762341921.S</t>
  </si>
  <si>
    <t>Debnenie a latovanie striech vyrezanie otvorov v debnení z dosiek do hr. 32 mm plochy otvoru do 1 m2 -0,01700 t</t>
  </si>
  <si>
    <t>762341924.S</t>
  </si>
  <si>
    <t>Debnenie a latovanie striech vyrezanie otvorov v debnení z dosiek do hr. 32 mm plochy otvoru nad 4 m2 -0,01700 t</t>
  </si>
  <si>
    <t>762811912.S</t>
  </si>
  <si>
    <t>Záklop stropu vyrezanie časti záklopu (alebo v podbíjaní) hr. do 32 mm plochy nad 0,25 do 1,00 m2</t>
  </si>
  <si>
    <t>762811913.S</t>
  </si>
  <si>
    <t>Záklop stropu vyrezanie časti záklopu (alebo v podbíjaní) hr. do 32 mm plochy nad  4,00 m2</t>
  </si>
  <si>
    <t>998762102.S</t>
  </si>
  <si>
    <t>Presun hmôt pre konštrukcie tesárske v objektoch výšky do 12 m</t>
  </si>
  <si>
    <t>764171301.S</t>
  </si>
  <si>
    <t>Krytina falcovaná pozink farebný, sklon strechy do 30°</t>
  </si>
  <si>
    <t>764171475</t>
  </si>
  <si>
    <t xml:space="preserve">Krytina  - lemovanie múru </t>
  </si>
  <si>
    <t>764171873</t>
  </si>
  <si>
    <t>Krytina  - hrebene z hrebenáčov s vetracím pásom, sklon strechy do 30°</t>
  </si>
  <si>
    <t>764171885</t>
  </si>
  <si>
    <t>Krytina  - odkvapové lemovanie, sklon strechy do 30°</t>
  </si>
  <si>
    <t>764312822.P</t>
  </si>
  <si>
    <t>Demontáž krytiny hladkej strešnej z tabúľ 2000 x 670 mm, do 30st.,  -0,00751t  vrátrane lemovania</t>
  </si>
  <si>
    <t>Demontáž ostatných doplnkov stavieb - zábradlie,  -0,00100t</t>
  </si>
  <si>
    <t>SO 05-34-10.02  ŽST SPIŠSKÁ NOVÁ VES, výpravná budova (rekonštrukcia existujúcej PB), Elektroinštalácia a bleskozvod</t>
  </si>
  <si>
    <t>210120401.S</t>
  </si>
  <si>
    <t>Istič vzduchový jednopólový do 63 A</t>
  </si>
  <si>
    <t>358220006700.S</t>
  </si>
  <si>
    <t>Istič 1P, 10 A, charakteristika B, 10 kA, 1 modul</t>
  </si>
  <si>
    <t>210161011.SP</t>
  </si>
  <si>
    <t>Elektromer trojfázový na priame pripojenie s prenosom</t>
  </si>
  <si>
    <t>357120000811</t>
  </si>
  <si>
    <t>Elektromer ciachovaný 3fázový podľa požiadaviek ŽE, s rozšírenou funkciou</t>
  </si>
  <si>
    <t>357120000812</t>
  </si>
  <si>
    <t>Variomod  GPRS</t>
  </si>
  <si>
    <t>210193093.S</t>
  </si>
  <si>
    <t>Skriňa RE plastová, trojfázová, jednotarifná</t>
  </si>
  <si>
    <t>357140008230.SP</t>
  </si>
  <si>
    <t>Rozvodnicová skriňa plastová nástenná RE-ŽT, elektromerová,  komplet vrátane elektrovýzbroje</t>
  </si>
  <si>
    <t>210201310.S</t>
  </si>
  <si>
    <t>Zapojenie svietidla IP65, 1x svetelný zdroj, priemyselné nástenné - stropné s lineárnou žiarivkou</t>
  </si>
  <si>
    <t>210201926.S</t>
  </si>
  <si>
    <t>Montáž svietidla exteriérového na stenu do 3 kg</t>
  </si>
  <si>
    <t>210201926.SP</t>
  </si>
  <si>
    <t>Demontáž svietidla exteriérového na stenu do 3 kg</t>
  </si>
  <si>
    <t>210220220.S</t>
  </si>
  <si>
    <t>Držiak zachytávacej tyče FeZn DJ1-8</t>
  </si>
  <si>
    <t>354410023700.SP</t>
  </si>
  <si>
    <t>Držiak zachytávacej tyče podľa existujúcehpo stavu</t>
  </si>
  <si>
    <t>341110000700.SP</t>
  </si>
  <si>
    <t>341110000800.SP</t>
  </si>
  <si>
    <t>210800120.S</t>
  </si>
  <si>
    <t>Kábel medený uložený voľne CYKY 450/750 V 5x2,5</t>
  </si>
  <si>
    <t>210800630.S</t>
  </si>
  <si>
    <t>Vodič medený uložený pevne H07V-K (CYA)  450/750 V 16</t>
  </si>
  <si>
    <t>Vodič medený flexibilný H07V-K 16 mm2</t>
  </si>
  <si>
    <t>220830156</t>
  </si>
  <si>
    <t>Montáž tlačidla núdzového zastavenia, pripojenie,pripevnenie tlačidla do krabice a preskúšanie</t>
  </si>
  <si>
    <t>404830004200</t>
  </si>
  <si>
    <t>POŽIARNE TLAČÍTKO CENTRAL STOP  ako napríklad GW 42201, RAL 3000 /červená/  IP 55 v ochrannej krabici so sklom</t>
  </si>
  <si>
    <t>SO 05-34-11.01  ŽST SPIŠSKÁ NOVÁ VES, prevádzková budova (rekonštrukcia existujúcej VB), Stavebná časť</t>
  </si>
  <si>
    <t>310239211.S</t>
  </si>
  <si>
    <t>Zamurovanie otvoru s plochou nad 1 do 4 m2 v murive nadzákladného tehlami na maltu vápennocementovú</t>
  </si>
  <si>
    <t>317944313.S</t>
  </si>
  <si>
    <t>Valcované nosníky dodatočne osadzované do pripravených otvorov bez zamurovania hláv č.14 až 22</t>
  </si>
  <si>
    <t>340291122.S</t>
  </si>
  <si>
    <t>Dodatočné ukotvenie priečok k tehelným konštrukciam plochými nerezovými kotvami hr. priečky nad 100 mm</t>
  </si>
  <si>
    <t>342240131.S</t>
  </si>
  <si>
    <t>Priečky z tehál pálených dierovaných brúsených na pero a drážku hrúbky 100 mm, na maltu pre tenké škáry</t>
  </si>
  <si>
    <t>411388531.S</t>
  </si>
  <si>
    <t>Zabetónov. otvoru s plochou 0,25-1,00 m2, v stropoch zo železobetónu a tvárnicových a v klenbách</t>
  </si>
  <si>
    <t>612421321.S</t>
  </si>
  <si>
    <t>Vyspravenie vnútorných vápenných omietok, hladkých</t>
  </si>
  <si>
    <t>622461063.S</t>
  </si>
  <si>
    <t>Vonkajšia omietka stien pastovitá silikónová ryhovaná, hr. 2 mm</t>
  </si>
  <si>
    <t>622491320.S</t>
  </si>
  <si>
    <t>Fasádny náter silikónový, dvojnásobný</t>
  </si>
  <si>
    <t>625250550.S</t>
  </si>
  <si>
    <t>Kontaktný zatepľovací systém soklovej alebo vodou namáhanej časti hr. 120 mm, skrutkovacie kotvy</t>
  </si>
  <si>
    <t>952901111.S</t>
  </si>
  <si>
    <t>Vyčistenie budov pri výške podlaží do 4 m</t>
  </si>
  <si>
    <t>953996121 P</t>
  </si>
  <si>
    <t>Omietkový profil</t>
  </si>
  <si>
    <t>962031132.S</t>
  </si>
  <si>
    <t>Búranie priečok alebo vybúranie otvorov plochy nad 4 m2 z tehál pálených, plných alebo dutých hr. do 150 mm,  -0,19600t</t>
  </si>
  <si>
    <t>965043341.S</t>
  </si>
  <si>
    <t>Búranie podkladov pod dlažby, liatych dlažieb a mazanín,betón s poterom,teracom hr.do 100 mm, plochy nad 4 m2  -2,20000t</t>
  </si>
  <si>
    <t>965081412.S</t>
  </si>
  <si>
    <t>Búranie chemicky odolnej dlažby,  -0,03900t</t>
  </si>
  <si>
    <t>965081812.S</t>
  </si>
  <si>
    <t>Búranie dlažieb, z kamen., cement., terazzových, čadičových alebo keramických, hr. nad 10 mm,  -0,06500t</t>
  </si>
  <si>
    <t>9660012111 P</t>
  </si>
  <si>
    <t>Demontáž  prístrešku so strechou z nerezu bez bočných stien,  -0,50000 t</t>
  </si>
  <si>
    <t>967031732.S</t>
  </si>
  <si>
    <t>Prikresanie plošné, muriva z akýchkoľvek tehál pálených na akúkoľvek maltu hr. do 100 mm,  -0,18300t   R1, R2</t>
  </si>
  <si>
    <t>968061125.S</t>
  </si>
  <si>
    <t>Vyvesenie dreveného dverného krídla do suti plochy do 2 m2, -0,02400t</t>
  </si>
  <si>
    <t>968072455.S</t>
  </si>
  <si>
    <t>Vybúranie kovových dverových zárubní plochy do 2 m2,  -0,07600t</t>
  </si>
  <si>
    <t>968081115.S</t>
  </si>
  <si>
    <t>Demontáž okien plastových, 1 bm obvodu - 0,007t</t>
  </si>
  <si>
    <t>968081116.S</t>
  </si>
  <si>
    <t>Demontáž dverí plastových vchodových, 1 bm obvodu - 0,012t</t>
  </si>
  <si>
    <t>971033461.S</t>
  </si>
  <si>
    <t>Vybúranie otvoru v murive tehl. plochy do 0,25 m2 hr. do 600 mm,  -0,29200t</t>
  </si>
  <si>
    <t>971033651.S</t>
  </si>
  <si>
    <t>Vybúranie otvorov v murive tehl. plochy do 4 m2 hr. do 600 mm,  -1,87500t</t>
  </si>
  <si>
    <t>972054341.S</t>
  </si>
  <si>
    <t>Vybúranie otvoru v stropoch a klenbách železob. plochy do 0,25 m2, hr. nad 120 mm,  -0,09000t</t>
  </si>
  <si>
    <t>973031151.S</t>
  </si>
  <si>
    <t>Vysekanie v murive z tehál výklenkov pohľadovej plochy väčších než 0,25 m2,  -1,80000t</t>
  </si>
  <si>
    <t>973042361.S</t>
  </si>
  <si>
    <t>Vysekanie v murive betónovom kapsy plochy do 0,25 m2,  -0,15000t</t>
  </si>
  <si>
    <t>978015291.S</t>
  </si>
  <si>
    <t>Otlčenie omietok vonkajších priečelí jednoduchých, s vyškriabaním škár, očistením muriva, v rozsahu do 100 %,  -0,05900t</t>
  </si>
  <si>
    <t>978059611.S</t>
  </si>
  <si>
    <t>Odsekanie a odobratie obkladov stien z obkladačiek vonkajších vrátane podkladovej omietky do 2 m2,  -0,08900t</t>
  </si>
  <si>
    <t>978065071.S</t>
  </si>
  <si>
    <t>Odstránenie kontaktného zateplenia vrátane povrchovej úpravy z dosiek z minerálnej vlny hrúbky nad 120-150 mm,  -0,04382t  R1, R2</t>
  </si>
  <si>
    <t>714</t>
  </si>
  <si>
    <t>Akustické a protiotrasové opatrenie</t>
  </si>
  <si>
    <t>714110130.S</t>
  </si>
  <si>
    <t xml:space="preserve">Montáž akustických minerálnych obkladov na stenu </t>
  </si>
  <si>
    <t>590110003500.S</t>
  </si>
  <si>
    <t>Doska sadrokartónová akustická OBIFON</t>
  </si>
  <si>
    <t>998714102.S</t>
  </si>
  <si>
    <t>Presun hmôt pre izolácie akustické a protiotrasové opatrenia v objektoch výšky (hĺbky) nad 6 do 12 m</t>
  </si>
  <si>
    <t>721210814.S</t>
  </si>
  <si>
    <t>Demontáž vpustu podlahového ,  -0,04285t</t>
  </si>
  <si>
    <t>725</t>
  </si>
  <si>
    <t>Zdravotechnika - zariaďovacie predmety</t>
  </si>
  <si>
    <t>725210821.S</t>
  </si>
  <si>
    <t>Demontáž umývadiel alebo umývadielok bez výtokovej armatúry,  -0,01946t</t>
  </si>
  <si>
    <t>725860820.S</t>
  </si>
  <si>
    <t>Demontáž jednoduchej zápachovej uzávierky pre zariaďovacie predmety, umývadlá, drezy, práčky  -0,00085t</t>
  </si>
  <si>
    <t>76272 P</t>
  </si>
  <si>
    <t>Demontáž krovu</t>
  </si>
  <si>
    <t>763</t>
  </si>
  <si>
    <t>Konštrukcie - drevostavby</t>
  </si>
  <si>
    <t>76312008 P</t>
  </si>
  <si>
    <t>Sadrokartónový obklad</t>
  </si>
  <si>
    <t>763129522.S</t>
  </si>
  <si>
    <t>Demontáž sadrokartónovej predsadenej alebo šachtovej steny, s jednoduchou oceľovou konštrukciou, -0,03164t</t>
  </si>
  <si>
    <t>763135040 P</t>
  </si>
  <si>
    <t xml:space="preserve">Kazetový podhľad 600 x 600 mm, </t>
  </si>
  <si>
    <t>763138253</t>
  </si>
  <si>
    <t>Protipožiarny podhľad SDK Rigips 2xRFI 12.5 mm ( El60/45) závesný, dvojúrovňová oceľová podkonštrukcia CD, TI 40 mm</t>
  </si>
  <si>
    <t>998763101.S</t>
  </si>
  <si>
    <t>Presun hmôt pre drevostavby v objektoch výšky do 12 m</t>
  </si>
  <si>
    <t>76435.31 P</t>
  </si>
  <si>
    <t>Klampiarské konštrukcie - úprava strešnej krytiny z poplastovaného plechu</t>
  </si>
  <si>
    <t>766621 P</t>
  </si>
  <si>
    <t>Montáž  a dodávka presklenej PVC stena, výška 2850mm (plná PVC výplň 900mm nad podlahou, dverný otvor 900x2000 mm</t>
  </si>
  <si>
    <t>7666411611 P</t>
  </si>
  <si>
    <t>Montáž a dodávka dverí plastových jednokrídlových</t>
  </si>
  <si>
    <t>7666411612 P</t>
  </si>
  <si>
    <t>Montáž a dodávka dverí plastových jednokrídlovích s požiarnou odolnosťou</t>
  </si>
  <si>
    <t>998766102.S</t>
  </si>
  <si>
    <t>Presun hmot pre konštrukcie stolárske v objektoch výšky nad 6 do 12 m</t>
  </si>
  <si>
    <t>7671348211 P</t>
  </si>
  <si>
    <t>Demontáž staničného názvu,  -0,00400t</t>
  </si>
  <si>
    <t>767340030.S</t>
  </si>
  <si>
    <t>Montáž demontovaného prestrešenia vstupu z nerezového plechu kotveného do steny, rovná strecha  do plochy 10 m2</t>
  </si>
  <si>
    <t>767421101.S</t>
  </si>
  <si>
    <t>Montáž staničného názvu</t>
  </si>
  <si>
    <t>7675313271 P</t>
  </si>
  <si>
    <t>Zdvojená podlaha z rastrových profilov s bodovým zaťazením 1000kg/m2 mm výška rektifikačných stojok od 260 do 340 mm</t>
  </si>
  <si>
    <t>767920279 P</t>
  </si>
  <si>
    <t>Úprava jestvujúcej oceľovej búdky z trapézového plechu U1</t>
  </si>
  <si>
    <t>771</t>
  </si>
  <si>
    <t>Podlahy z dlaždíc</t>
  </si>
  <si>
    <t>771576105.S</t>
  </si>
  <si>
    <t xml:space="preserve">Montáž podláh z dlaždíc keramických do tmelu flexibilného mrazuvzdorného </t>
  </si>
  <si>
    <t>597740001410.S</t>
  </si>
  <si>
    <t>Dlaždice keramické</t>
  </si>
  <si>
    <t>998771102.S</t>
  </si>
  <si>
    <t>Presun hmôt pre podlahy z dlaždíc v objektoch výšky nad 6 do 12 m</t>
  </si>
  <si>
    <t>775</t>
  </si>
  <si>
    <t>Podlahy vlysové a parketové</t>
  </si>
  <si>
    <t>775521810.S</t>
  </si>
  <si>
    <t>Demontáž podláh drevených, laminátových, parketových položených voľne alebo spoj click, vrátane líšt -0,0150t</t>
  </si>
  <si>
    <t>776511820.S</t>
  </si>
  <si>
    <t>Odstránenie povlakových podláh z nášľapnej plochy lepených s podložkou,  -0,00100t</t>
  </si>
  <si>
    <t>783897015</t>
  </si>
  <si>
    <t>Antigraffiti preventívny náter dvojnásobný napr. Barbakan s penetráciou na preveciu silne nasiakavých materiálov</t>
  </si>
  <si>
    <t>784410100.S</t>
  </si>
  <si>
    <t>Penetrovanie jednonásobné jemnozrnných podkladov výšky do 3,80 m</t>
  </si>
  <si>
    <t>784451473.S</t>
  </si>
  <si>
    <t>Maľby stien a stropov výšky do 3,80 m</t>
  </si>
  <si>
    <t>33-M</t>
  </si>
  <si>
    <t>Montáže dopravných zariadení, skladových zariadení a váh</t>
  </si>
  <si>
    <t>330540310.S</t>
  </si>
  <si>
    <t>Rezanie plechu plameňom skrátenie trapézového plechu oceľovej búdky o 100mm</t>
  </si>
  <si>
    <t>SO 05-34-11.02  ŽST SPIŠSKÁ NOVÁ VES, prevádzková budova (rekonštrukcia existujúcej VB), Elektroinštalácia a bleskozvod</t>
  </si>
  <si>
    <t>612423521.S</t>
  </si>
  <si>
    <t>Omietka rýh v stenách maltou vápennou šírky ryhy do 150 mm omietkou hladkou</t>
  </si>
  <si>
    <t>979089312.SP</t>
  </si>
  <si>
    <t>Poplatok za skládku - elektro  (16 02 ), ostatné</t>
  </si>
  <si>
    <t>210010325.S</t>
  </si>
  <si>
    <t>Krabica (KUL 68 kruhová) do dutých stien odbočná s viečkom, svorkovnicou vrátane zapojenia</t>
  </si>
  <si>
    <t>345410015010.S</t>
  </si>
  <si>
    <t>Krabica odbočná KUL 68-45/LD2 s viečkom V 68, z PVC</t>
  </si>
  <si>
    <t>354310017900.S</t>
  </si>
  <si>
    <t>Káblové oko medené lisovacie CU 4x4 KU-L</t>
  </si>
  <si>
    <t>354310020500.S</t>
  </si>
  <si>
    <t>Káblové oko medené lisovacie CU 25x6 KU</t>
  </si>
  <si>
    <t>354310021700.S</t>
  </si>
  <si>
    <t>Káblové oko medené lisovacie CU 35x6 KU-L</t>
  </si>
  <si>
    <t>354310023400.S</t>
  </si>
  <si>
    <t>Káblové oko medené lisovacie CU 70x8 KU</t>
  </si>
  <si>
    <t>210100008.S</t>
  </si>
  <si>
    <t>Ukončenie vodičov v rozvádzač. vrátane zapojenia a vodičovej koncovky do 95 mm2</t>
  </si>
  <si>
    <t>354310024800.S</t>
  </si>
  <si>
    <t>Káblové oko medené lisovacie CU 95x08 KU-L</t>
  </si>
  <si>
    <t>210100254.S</t>
  </si>
  <si>
    <t>Ukončenie celoplastových káblov zmrašť. záklopkou alebo páskou do 4 x 95 mm2</t>
  </si>
  <si>
    <t>343430001700.S</t>
  </si>
  <si>
    <t>Teplom zmraštiteľná stredne hrubá trubica z polyolefinu MWTM bez lepidla, na cievkach 25/8-A/U 9-22,5, dĺ. 1000 mm</t>
  </si>
  <si>
    <t>343430005000.S</t>
  </si>
  <si>
    <t>Bužírka zmrašťovacia 12,7x6,4 mm, dĺžka 1 m</t>
  </si>
  <si>
    <t>210110041.S</t>
  </si>
  <si>
    <t>Spínač polozapustený a zapustený vrátane zapojenia jednopólový - radenie 1</t>
  </si>
  <si>
    <t>345340004500.S</t>
  </si>
  <si>
    <t>Prístroj spínača, radenie 1,1So</t>
  </si>
  <si>
    <t>345350001500.S</t>
  </si>
  <si>
    <t>Kryt spínača</t>
  </si>
  <si>
    <t>345350002300.S</t>
  </si>
  <si>
    <t>Rámček 1-násobný</t>
  </si>
  <si>
    <t>210110044.S</t>
  </si>
  <si>
    <t>Spínač polozapustený a zapustený vrátane zapojenia dvojitý prep.stried. - radenie 5 B</t>
  </si>
  <si>
    <t>345330003470.S</t>
  </si>
  <si>
    <t>Prepínač dvojitý striedavý polozapustený a zapustený, radenie 6+6</t>
  </si>
  <si>
    <t>345350004320.S</t>
  </si>
  <si>
    <t>Rámik jednoduchý pre spínače a zásuvky</t>
  </si>
  <si>
    <t>210161010.S</t>
  </si>
  <si>
    <t>Elektromer jednofázový na priame pripojenie</t>
  </si>
  <si>
    <t>389810000318.SP</t>
  </si>
  <si>
    <t>Elektromer ciachovaný 1f  podľa požiadaviek ŽE, výstup RS 485</t>
  </si>
  <si>
    <t>357120000812P</t>
  </si>
  <si>
    <t>Elektromer ciachovaný 3fázový podľa požiadaviek ŽE, polopriame meranie, RS 485</t>
  </si>
  <si>
    <t>389810003370.SP</t>
  </si>
  <si>
    <t>Merací transformátor prúdu 200A/5A, 05s, 10 VA</t>
  </si>
  <si>
    <t>Rozvodnicová skriňa plastová zapustená RE1 a RE2, elektromerová,  komplet vrátane elektrovýzbroje</t>
  </si>
  <si>
    <t>RSM-1 - Rozvodnicová skriňa plastová nástenná, cca 56 modulov, PE+N, IP40/20, komplet vrátane elektrovýzrojevýzbroje</t>
  </si>
  <si>
    <t>210201261.S</t>
  </si>
  <si>
    <t>Zapojenie LED svietidla IP20, zabudovatelné do podhľadu</t>
  </si>
  <si>
    <t>348130002404.S</t>
  </si>
  <si>
    <t>LED svietidlo interiérové zabudovateľné pohľadové 4x10,4W, IP20, 4000 K, rozmer 596x596x80 mm, mriežka</t>
  </si>
  <si>
    <t>210800124.SP</t>
  </si>
  <si>
    <t>Kábel medený uložený voľne CYKY 450/750 V 5x35</t>
  </si>
  <si>
    <t>341110006600.S</t>
  </si>
  <si>
    <t>Kábel medený 1-CYKY-J 5x35 mm2</t>
  </si>
  <si>
    <t>210800220.S</t>
  </si>
  <si>
    <t>Kábel medený uložený pod omietkou CYKY  450/750 V  2x1,5mm2</t>
  </si>
  <si>
    <t>210800226.S</t>
  </si>
  <si>
    <t>Kábel medený uložený pod omietkou CYKY  450/750 V  3x1,5mm2</t>
  </si>
  <si>
    <t>210800227.S</t>
  </si>
  <si>
    <t>Kábel medený uložený pod omietkou CYKY  450/750 V  3x2,5mm2</t>
  </si>
  <si>
    <t>210800232.S</t>
  </si>
  <si>
    <t>Kábel medený uložený pod omietkou CYKY  450/750 V  4x1,5mm2</t>
  </si>
  <si>
    <t>341110001300.SP</t>
  </si>
  <si>
    <t>Kábel medený CYKY-O 4x1,5 mm2</t>
  </si>
  <si>
    <t>210800238.S</t>
  </si>
  <si>
    <t>Kábel medený uložený pod omietkou CYKY  450/750 V  5x1,5mm2</t>
  </si>
  <si>
    <t>210800241.S</t>
  </si>
  <si>
    <t>Kábel medený uložený pod omietkou CYKY  450/750 V  5x6mm2</t>
  </si>
  <si>
    <t>210800635.S</t>
  </si>
  <si>
    <t>Vodič medený uložený pevne H07V-K (CYA)  450/750 V 95</t>
  </si>
  <si>
    <t>341310009800.S</t>
  </si>
  <si>
    <t>Vodič medený flexibilný H07V-K 95 mm2</t>
  </si>
  <si>
    <t>210902136.S</t>
  </si>
  <si>
    <t>Kábel hliníkový silový uložený v rúrke 1-AYKY 0,6/1 kV 3x95+70</t>
  </si>
  <si>
    <t>341110030800.SP</t>
  </si>
  <si>
    <t>Kábel hliníkový 1-AYKY 3x70+50 mm2</t>
  </si>
  <si>
    <t>HZS000112.SP</t>
  </si>
  <si>
    <t>Stavebno montážne práce náročnejšie, ucelené, obtiažne, rutinné (Tr. 2) v rozsahu viac ako 8 hodín náročnejšie - demontáž a úpravy v R2</t>
  </si>
  <si>
    <t>SO 05-34-11.03  ŽST SPIŠSKÁ NOVÁ VES, prevádzková budova (rekonštrukcia existujúcej VB), Vykurovanie a klimatizácia</t>
  </si>
  <si>
    <t>769 51.19.2</t>
  </si>
  <si>
    <t>Klimatizačné zariadenie nástenné modul M1</t>
  </si>
  <si>
    <t>769 51.19.3</t>
  </si>
  <si>
    <t>Klimatizačné zariadenie nástenné modul M2</t>
  </si>
  <si>
    <t>769 51.19.4</t>
  </si>
  <si>
    <t>Klimatizačné zariadenie nástenné modul M3</t>
  </si>
  <si>
    <t>769 60.36</t>
  </si>
  <si>
    <t>Klimatizačné zariadenie - potrubie Cu 12x1</t>
  </si>
  <si>
    <t>769 60.37.1</t>
  </si>
  <si>
    <t>Klimatizačné zariadenie - potrubie Cu 28x1</t>
  </si>
  <si>
    <t>769.08.60</t>
  </si>
  <si>
    <t>Klimatizačné zariadenie - demontáž</t>
  </si>
  <si>
    <t>769.08.61</t>
  </si>
  <si>
    <t>Medené potrubie vrátane tepelnej izolácie - demontáž</t>
  </si>
  <si>
    <t>769.08.62</t>
  </si>
  <si>
    <t>Konzoly pre klimatizačné zariadenie - demontáž</t>
  </si>
  <si>
    <t>733</t>
  </si>
  <si>
    <t>Ústredné kúrenie - rozvodné potrubie</t>
  </si>
  <si>
    <t>733166150.S</t>
  </si>
  <si>
    <t>Plasthliníkové potrubie v tyčiach pre vykurovanie spájané lisovaním d 16 mm</t>
  </si>
  <si>
    <t>286210001700.S</t>
  </si>
  <si>
    <t>Rúra plasthliníková, D 16 mm, 5 m tyče</t>
  </si>
  <si>
    <t>733160801.S</t>
  </si>
  <si>
    <t>Demontáž plastového PVC potrubia do D 25 mm -0,00050t</t>
  </si>
  <si>
    <t>733190801.S</t>
  </si>
  <si>
    <t>Demontáž príslušenstva potrubia, odrezanie objímky dvojitej do DN 50 -0,00072t</t>
  </si>
  <si>
    <t>733191914.S</t>
  </si>
  <si>
    <t>Oprava rozvodov potrubí z oceľových rúrok zaslepenie kovaním a zavarením DN 20</t>
  </si>
  <si>
    <t>733191924.S</t>
  </si>
  <si>
    <t>Oprava rozvodov potrubí - privarenie odbočky do DN 20</t>
  </si>
  <si>
    <t>733890801.S</t>
  </si>
  <si>
    <t>Vnútrostav. premiestnenie vybúraných hmôt rozvodov potrubia vodorovne do 100 m z obj. výš. do 6 m</t>
  </si>
  <si>
    <t>734</t>
  </si>
  <si>
    <t>Ústredné kúrenie - armatúry</t>
  </si>
  <si>
    <t>734200821.S</t>
  </si>
  <si>
    <t>Demontáž armatúry závitovej s dvomi závitmi do G 1/2 -0,00045t</t>
  </si>
  <si>
    <t>734291911.S</t>
  </si>
  <si>
    <t>Oprava armatúry závitovej, spätná montáž regulačného ventilu a kohútika do G 1/2</t>
  </si>
  <si>
    <t>734890801.S</t>
  </si>
  <si>
    <t>Vnútrostaveniskové premiestnenie vybúraných hmôt armatúr do 6m</t>
  </si>
  <si>
    <t>Ústredné kúrenie, vykurov. telesá</t>
  </si>
  <si>
    <t>735000912.S</t>
  </si>
  <si>
    <t>Vyregulovanie dvojregulačného ventilu s termostatickým ovládaním</t>
  </si>
  <si>
    <t>735151821.S</t>
  </si>
  <si>
    <t>Demontáž vykurovacieho telesa panelového dvojradového stavebnej dĺžky do 1500 mm,  -0,02493t</t>
  </si>
  <si>
    <t>735191910.S</t>
  </si>
  <si>
    <t>Napustenie vody do vykurovacieho systému vrátane potrubia o v. pl. vykurovacích telies</t>
  </si>
  <si>
    <t>735192923.S</t>
  </si>
  <si>
    <t>Spätná montáž vykurovacieho telesa článkového panelového dvojradového do 1500 mm</t>
  </si>
  <si>
    <t>EVY000004642</t>
  </si>
  <si>
    <t>Konvektor CWM 1000 U 200263 230V 1000W nástenný biely</t>
  </si>
  <si>
    <t>735890801.S</t>
  </si>
  <si>
    <t>Vnútrostaveniskové premiestnenie vybúraných hmôt vykurovacích telies do 6m</t>
  </si>
  <si>
    <t>767995101.1</t>
  </si>
  <si>
    <t>mont mat</t>
  </si>
  <si>
    <t>Závesný montážny a spojovací materiál (tesnenie, závitové tyče,skrutky, matice, podložky a tesniaci materiál)</t>
  </si>
  <si>
    <t>998767102</t>
  </si>
  <si>
    <t>23-M</t>
  </si>
  <si>
    <t>Montáže potrubia</t>
  </si>
  <si>
    <t>230120041.S</t>
  </si>
  <si>
    <t>Čistenie potrubia prefúkavaním alebo preplachovaním DN 32</t>
  </si>
  <si>
    <t>230170001.S</t>
  </si>
  <si>
    <t>Príprava pre skúšku tesnosti DN do - 40</t>
  </si>
  <si>
    <t>230170011.S</t>
  </si>
  <si>
    <t>Skúška tesnosti potrubia podľa STN 13 0020 do DN 40</t>
  </si>
  <si>
    <t>230230001</t>
  </si>
  <si>
    <t>Predbežná tlaková skúška vodou DN 50-80</t>
  </si>
  <si>
    <t>230230016</t>
  </si>
  <si>
    <t>Hlavná tlaková skúška vzduchom 0, 6 MPa - STN 38 6413 DN 50</t>
  </si>
  <si>
    <t>HZS00006</t>
  </si>
  <si>
    <t>Doprava na stavbu</t>
  </si>
  <si>
    <t>3169020110</t>
  </si>
  <si>
    <t>Sada lešenia rámového systémového š. 1,10 do 10 m</t>
  </si>
  <si>
    <t>Stavebno montážne práce náročné ucelené - odborné, tvorivé remeselné (Tr 3) v rozsahu viac ako 4 a menej ako 8 hodín</t>
  </si>
  <si>
    <t>Poznámka k položke:_x000D_
Revízie požiarnych klapiek.</t>
  </si>
  <si>
    <t>Stavebno montážne práce náročnejšie, ucelené, obtiažne, rutinné (Tr 2) v rozsahu menej ako 4 hodimy</t>
  </si>
  <si>
    <t>SO 05-34-12.01 ŽST SPIŠSKÁ NOVÁ VES, budova ŽSR ÚŽI v km 173,500 - stavebné úpravy,Stavebná časť</t>
  </si>
  <si>
    <t>622460243.S</t>
  </si>
  <si>
    <t>Vonkajšia omietka stien vápennocementová jadrová (hrubá), hr. 20 mm</t>
  </si>
  <si>
    <t>632452138.S</t>
  </si>
  <si>
    <t>Cementový poter</t>
  </si>
  <si>
    <t>919000000.S</t>
  </si>
  <si>
    <t>Zarezanie tehlového muriva - dorezanie tehál po búracích prácach</t>
  </si>
  <si>
    <t>Očistenie povrchu konštrukcií tlakovou vodou</t>
  </si>
  <si>
    <t>Búranie mazaniny z betónu</t>
  </si>
  <si>
    <t>968071136.S</t>
  </si>
  <si>
    <t>Vyvesenie kovového krídla vrát do suti plochy do 4 m2</t>
  </si>
  <si>
    <t>968072456.S</t>
  </si>
  <si>
    <t>Vybúranie kovových dverových zárubní plochy nad 2 m2,  -0,06300t</t>
  </si>
  <si>
    <t>968072558.S</t>
  </si>
  <si>
    <t>Vybúranie kovových vrát plochy do 5 m2,  -0,06000t</t>
  </si>
  <si>
    <t>978015391.S</t>
  </si>
  <si>
    <t>Otlčenie omietok v rozsahu do 100 %,  -0,05900t</t>
  </si>
  <si>
    <t>979089714.S</t>
  </si>
  <si>
    <t>Prenájom kontajneru 10 m3</t>
  </si>
  <si>
    <t>736</t>
  </si>
  <si>
    <t>Ústredné kúrenie - regulácie</t>
  </si>
  <si>
    <t>736000000.S</t>
  </si>
  <si>
    <t>Doregulovanie vykurovacej sústavy</t>
  </si>
  <si>
    <t>762000000.S</t>
  </si>
  <si>
    <t>Uzavretie priestoru strechy a zebezpečenie proti zatečeniu</t>
  </si>
  <si>
    <t>762341811.S</t>
  </si>
  <si>
    <t>Demontáž debnenia striech rovných, oblúkových do 60° z dosiek hrubých, hobľovaných, -0,01600 t</t>
  </si>
  <si>
    <t>762711830.S</t>
  </si>
  <si>
    <t>Demontáž priestorových viazaných konštrukcií z reziva hraneného plochy 224 - 288 cm2, -0,01300 t</t>
  </si>
  <si>
    <t>762811811.S</t>
  </si>
  <si>
    <t>Demontáž záklopov stropov vrchných, zapustených z hrubých dosiek hr. do 32 mm, -0,01400 t</t>
  </si>
  <si>
    <t>762822830.S</t>
  </si>
  <si>
    <t>Demontáž stropníc z reziva prierezovej plochy 288 - 450 cm2, -0,02500 t</t>
  </si>
  <si>
    <t>762841811.S</t>
  </si>
  <si>
    <t>Demontáž podbíjania obkladov stropov a striech sklonu do 60° z dosiek hr.do 35 mm bez omietky, -0,01400 t</t>
  </si>
  <si>
    <t>762841812.S</t>
  </si>
  <si>
    <t>Demontáž podbíjania obkladov stropov a striech sklonu do 60° z dosiek hr. do 35 mm s omietkou, -0,04000 t</t>
  </si>
  <si>
    <t>764311822.S</t>
  </si>
  <si>
    <t>Demontáž krytiny hladkej strešnej z tabúľ 2000 x 1000 mm, so sklonom do 30st.,  -0,00732t</t>
  </si>
  <si>
    <t>764322830.S</t>
  </si>
  <si>
    <t>Demontáž odkvapov na strechách s tvrdou krytinou bez podkladového plechu do 30° rš 400 mm,  -0,00320t</t>
  </si>
  <si>
    <t>764352810.S</t>
  </si>
  <si>
    <t>Demontáž žľabov pododkvapových polkruhových so sklonom do 30st. rš 330 mm,  -0,00330t</t>
  </si>
  <si>
    <t>SO 05-34-12.02 ŽST SPIŠSKÁ NOVÁ VES, budova ŽSR ÚŽI v km 173,500 - stavebné úpravy,Elektroinštalácia</t>
  </si>
  <si>
    <t>612423520.SP</t>
  </si>
  <si>
    <t>Rýhy v stenách pre káble do 15 mm strojovo</t>
  </si>
  <si>
    <t>612423531.S</t>
  </si>
  <si>
    <t>Omietka rýh v stenách maltou vápennou šírky ryhy do 150 mm omietkou štukovou</t>
  </si>
  <si>
    <t>971033181.S</t>
  </si>
  <si>
    <t>Vybúranie otvoru v murive tehl. priemeru profilu do 60 mm hr. do 900 mm,  -0,00300t</t>
  </si>
  <si>
    <t>210010322.S</t>
  </si>
  <si>
    <t>Krabica (KR 97) odbočná s viečkom, svorkovnicou vrátane zapojenia, kruhová</t>
  </si>
  <si>
    <t>345410001200.S</t>
  </si>
  <si>
    <t>Krabica odbočná z PVC s viečkom a svorkovnicou pod omietku KR 97/5</t>
  </si>
  <si>
    <t>210110021.S</t>
  </si>
  <si>
    <t>Jednopólový spínač - radenie 1, zapustená montáž IP 44, vrátane zapojenia</t>
  </si>
  <si>
    <t>345340007925.S</t>
  </si>
  <si>
    <t>Spínač jednopólový pre zapustenú montáž, radenie č.1, IP44</t>
  </si>
  <si>
    <t>210111012.S</t>
  </si>
  <si>
    <t>Domová zásuvka polozapustená alebo zapustená, 10/16 A 250 V 2P + Z 2 x zapojenie</t>
  </si>
  <si>
    <t>Zásuvka dvojnásobná zapustená, s viečkom, radenie 2x(2P+PE), IP44</t>
  </si>
  <si>
    <t>HZS000212.S</t>
  </si>
  <si>
    <t>Stavebno montážne práce náročnejšie, ucelené, obtiažne, rutinné (Tr. 2) v rozsahu viac ako 4 a menej ako 8 hodín</t>
  </si>
  <si>
    <t>SO 05-34-13 ŽST SPIŠSKÁ NOVÁ VES, úprava rampy skladu stavebnín v km 172,890</t>
  </si>
  <si>
    <t>113 10.41</t>
  </si>
  <si>
    <t>Odstránenie podkladu alebo krytu asfaltového, hr. vrstvy do 50mm</t>
  </si>
  <si>
    <t>113 20.1</t>
  </si>
  <si>
    <t>Vybúranie obrubníkov</t>
  </si>
  <si>
    <t>174 10.13</t>
  </si>
  <si>
    <t>Zásyp jám, šachiet, rýh, zárezov so zhutnením - štrkodrvou</t>
  </si>
  <si>
    <t>Základy</t>
  </si>
  <si>
    <t>271 31.3</t>
  </si>
  <si>
    <t>Podkladné dosky z betónu (B20) C16/20</t>
  </si>
  <si>
    <t>283 04</t>
  </si>
  <si>
    <t>Kotvy lepené</t>
  </si>
  <si>
    <t>327 32.2</t>
  </si>
  <si>
    <t>Oporné múry zo železobetónu C30/37</t>
  </si>
  <si>
    <t>327 32.11</t>
  </si>
  <si>
    <t>Oporné múry - výstuž</t>
  </si>
  <si>
    <t>388 12.9.1</t>
  </si>
  <si>
    <t>Dielce prefabrikované tvaru L</t>
  </si>
  <si>
    <t>421 32.10</t>
  </si>
  <si>
    <t>Dosky zo železobetónu (B35) C30/37 (ztužujúce prahy, nosníky, vence..)</t>
  </si>
  <si>
    <t>421 32.11</t>
  </si>
  <si>
    <t>Dosky - výstuž</t>
  </si>
  <si>
    <t>430 32.3</t>
  </si>
  <si>
    <t>Schody zo železobetónu C30/37</t>
  </si>
  <si>
    <t>D5</t>
  </si>
  <si>
    <t>564 76.1</t>
  </si>
  <si>
    <t>Podklad z mechanicky spevneného kameniva hrúbky 15cm</t>
  </si>
  <si>
    <t>573 13.2</t>
  </si>
  <si>
    <t>Kryt z asfaltového betónu hrúbky 5cm</t>
  </si>
  <si>
    <t>573 21.1</t>
  </si>
  <si>
    <t>Spojovací postrek</t>
  </si>
  <si>
    <t>D6</t>
  </si>
  <si>
    <t>Úpravy povrchov, podlahy</t>
  </si>
  <si>
    <t>622 46.1</t>
  </si>
  <si>
    <t>Reprofilovanie povrchu betónu</t>
  </si>
  <si>
    <t>D7</t>
  </si>
  <si>
    <t>743 06.05.2</t>
  </si>
  <si>
    <t>Skrutky a matice</t>
  </si>
  <si>
    <t>767 15.1</t>
  </si>
  <si>
    <t>Oceľové zábradlie</t>
  </si>
  <si>
    <t>D8</t>
  </si>
  <si>
    <t>Náter</t>
  </si>
  <si>
    <t>783 89.9</t>
  </si>
  <si>
    <t>Bezpečnostný náter žlto čierny</t>
  </si>
  <si>
    <t>D9</t>
  </si>
  <si>
    <t>Búracie práce a ostatné</t>
  </si>
  <si>
    <t>916 53.1</t>
  </si>
  <si>
    <t>Obrubník betónový (záhonový, parkový..)</t>
  </si>
  <si>
    <t>936 17.4</t>
  </si>
  <si>
    <t>Doplnkové oceľové konštrukcie</t>
  </si>
  <si>
    <t>961 04</t>
  </si>
  <si>
    <t>Búranie základov z betónu</t>
  </si>
  <si>
    <t>978 17 1</t>
  </si>
  <si>
    <t>Otryskanie povrchu vysokotlakovým vodným lúčom do hr. 20mm</t>
  </si>
  <si>
    <t>979 08.18</t>
  </si>
  <si>
    <t>Odvoz sutiny a vybúraných hmôt na skládku nad 25 km do 30 km</t>
  </si>
  <si>
    <t>991 1</t>
  </si>
  <si>
    <t>Poplatok za uloženie na skládku - ostatný odpad</t>
  </si>
  <si>
    <t>991 2</t>
  </si>
  <si>
    <t>Poplatok za uloženie na skládku - bitúmenové zmesi iné ako 17 03 01</t>
  </si>
  <si>
    <t xml:space="preserve">SO 05-34-14.01 ŽST SPIŠSKÁ NOVÁ VES, sociálno-prevádzková budova ŽSR, Stavebná časť </t>
  </si>
  <si>
    <t>273361821.S</t>
  </si>
  <si>
    <t>Výstuž základových dosiek z ocele B500 (10505)</t>
  </si>
  <si>
    <t>311233031.S</t>
  </si>
  <si>
    <t>Murivo nosné (m3) z tehál pálených dierovaných nebrúsených na pero a drážku hrúbky 380 mm, na klasickú maltu</t>
  </si>
  <si>
    <t>311233061.S</t>
  </si>
  <si>
    <t>Murivo nosné (m3) z tehál pálených dierovaných nebrúsených na pero a drážku hrúbky 250 mm, na klasickú maltu</t>
  </si>
  <si>
    <t>317162131</t>
  </si>
  <si>
    <t>Keramický preklad POROTHERM KPP 7, šírky 70 mm, výšky 238 mm, dĺžky 1000 mm</t>
  </si>
  <si>
    <t>317162132</t>
  </si>
  <si>
    <t>Keramický preklad POROTHERM KPP 7, šírky 70 mm, výšky 238 mm, dĺžky 1250 mm</t>
  </si>
  <si>
    <t>317162133</t>
  </si>
  <si>
    <t>Keramický preklad POROTHERM KPP 7, šírky 70 mm, výšky 238 mm, dĺžky 1500 mm</t>
  </si>
  <si>
    <t>317162134</t>
  </si>
  <si>
    <t>Keramický preklad POROTHERM KPP 7, šírky 70 mm, výšky 238 mm, dĺžky 1750 mm</t>
  </si>
  <si>
    <t>317162135</t>
  </si>
  <si>
    <t>Keramický preklad POROTHERM KPP 7, šírky 70 mm, výšky 238 mm, dĺžky 2000 mm</t>
  </si>
  <si>
    <t>317162136</t>
  </si>
  <si>
    <t>Keramický preklad POROTHERM KPP 7, šírky 70 mm, výšky 238 mm, dĺžky 2250 mm</t>
  </si>
  <si>
    <t>341321410.S</t>
  </si>
  <si>
    <t>Betón stien a priečok, železový (bez výstuže) tr. C 25/30</t>
  </si>
  <si>
    <t>342240111.S</t>
  </si>
  <si>
    <t>Priečky z tehál pálených dierovaných brúsených na pero a drážku hrúbky 80 mm, na maltu pre tenké škáry</t>
  </si>
  <si>
    <t>342240141.S</t>
  </si>
  <si>
    <t>Priečky z tehál pálených dierovaných brúsených na pero a drážku hrúbky 115 mm, na maltu pre tenké škáry</t>
  </si>
  <si>
    <t>342240171.S</t>
  </si>
  <si>
    <t>Priečky z tehál pálených dierovaných brúsených na pero a drážku hrúbky 175 mm, na maltu pre tenké škáry</t>
  </si>
  <si>
    <t>346245311.S</t>
  </si>
  <si>
    <t>Prímurovky izolačné a ochranné z tehál dĺžky 250 mm na MC 10 hr. 65 mm</t>
  </si>
  <si>
    <t>411321414.S</t>
  </si>
  <si>
    <t>Betón stropov doskových a trámových,  železový tr. C 25/30</t>
  </si>
  <si>
    <t>417321515.S</t>
  </si>
  <si>
    <t>Betón stužujúcich pásov a vencov železový tr. C 25/30</t>
  </si>
  <si>
    <t>417351115.S</t>
  </si>
  <si>
    <t>Debnenie bočníc stužujúcich pásov a vencov vrátane vzpier zhotovenie</t>
  </si>
  <si>
    <t>417351116.S</t>
  </si>
  <si>
    <t>Debnenie bočníc stužujúcich pásov a vencov vrátane vzpier odstránenie</t>
  </si>
  <si>
    <t>417361821.S</t>
  </si>
  <si>
    <t>Výstuž stužujúcich pásov a vencov z betonárskej ocele B500 (10505)</t>
  </si>
  <si>
    <t>417391151.S</t>
  </si>
  <si>
    <t>Montáž obkladu betónových konštrukcií vykonaný súčasne s betónovaním extrudovaným polystyrénom</t>
  </si>
  <si>
    <t>283750000900.S</t>
  </si>
  <si>
    <t>Doska XPS hr. 80 mm, zateplenie vencov</t>
  </si>
  <si>
    <t>430321414.S</t>
  </si>
  <si>
    <t>Schodiskové konštrukcie, betón železový tr. C 25/30</t>
  </si>
  <si>
    <t>430361821.S</t>
  </si>
  <si>
    <t>Výstuž schodiskových konštrukcií z betonárskej ocele B500 (10505)</t>
  </si>
  <si>
    <t>430991091.S</t>
  </si>
  <si>
    <t>Flexibilný samolepiaci izolačný pás pre odhlučnenie schodísk šírky pásu 240 mm</t>
  </si>
  <si>
    <t>431351121.S</t>
  </si>
  <si>
    <t>Debnenie do 4 m výšky - podest a podstupňových dosiek pôdorysne priamočiarych zhotovenie</t>
  </si>
  <si>
    <t>431351122.S</t>
  </si>
  <si>
    <t>Debnenie do 4 m výšky - podest a podstupňových dosiek pôdorysne priamočiarych odstránenie</t>
  </si>
  <si>
    <t>433351131.S</t>
  </si>
  <si>
    <t>Debnenie - vrátane podpernej konštrukcie - schodníc pôdorysne priamočiarych zhotovenie</t>
  </si>
  <si>
    <t>433351132.S</t>
  </si>
  <si>
    <t>Debnenie - vrátane podpernej konštrukcie - schodníc pôdorysne priamočiarych odstránenie</t>
  </si>
  <si>
    <t>61242.3</t>
  </si>
  <si>
    <t>Vnútorná omietka   hr. 7,5 mm</t>
  </si>
  <si>
    <t>61242.4 P</t>
  </si>
  <si>
    <t>Vnútorná omietka  cementová  hr. 10 mm</t>
  </si>
  <si>
    <t xml:space="preserve">Vonkajšia omietka stien </t>
  </si>
  <si>
    <t>612460121.S</t>
  </si>
  <si>
    <t>Príprava vnútorného podkladu stien penetráciou základnou</t>
  </si>
  <si>
    <t>625250711.S</t>
  </si>
  <si>
    <t>Kontaktný zatepľovací systém z minerálnej vlny hr. 160 mm, skrutkovacie kotvy</t>
  </si>
  <si>
    <t>625251438</t>
  </si>
  <si>
    <t>Kontaktný zatepľovací systém podzemných stien hr. 160 mm, skrutkovacie kotvy</t>
  </si>
  <si>
    <t>631319163.S</t>
  </si>
  <si>
    <t>Príplatok za prehlad. betónovej mazaniny min. tr.C 8/10 oceľ. hlad. hr. 80-120 mm (20kg/m3)</t>
  </si>
  <si>
    <t>642942111.S</t>
  </si>
  <si>
    <t>Osadenie oceľovej dverovej zárubne alebo rámu, plochy otvoru do 2,5 m2</t>
  </si>
  <si>
    <t>55331000840.1</t>
  </si>
  <si>
    <t>Zárubňa oceľová CgU šxvxhr 600x1970</t>
  </si>
  <si>
    <t>55331000870.1</t>
  </si>
  <si>
    <t>Zárubňa oceľová CgU šxvxhr 800x1970</t>
  </si>
  <si>
    <t>55331000890.1</t>
  </si>
  <si>
    <t>Zárubňa oceľová CgU šxvxhr 900x1970</t>
  </si>
  <si>
    <t>931961112.S2</t>
  </si>
  <si>
    <t>Vložky do dilatačných škár zvislé, z minerálnej plsti hr. 50 mm</t>
  </si>
  <si>
    <t>941941041.S</t>
  </si>
  <si>
    <t>Montáž lešenia ľahkého pracovného radového s podlahami šírky nad 1,00 do 1,20 m, výšky do 10 m</t>
  </si>
  <si>
    <t>941941291.S</t>
  </si>
  <si>
    <t>Príplatok za prvý a každý ďalší i začatý mesiac použitia lešenia ľahkého pracovného radového s podlahami šírky nad 1,00 do 1,20 m, výšky do 10 m</t>
  </si>
  <si>
    <t>941941841.S</t>
  </si>
  <si>
    <t>Demontáž lešenia ľahkého pracovného radového s podlahami šírky nad 1,00 do 1,20 m, výšky do 10 m</t>
  </si>
  <si>
    <t>941955002.S</t>
  </si>
  <si>
    <t>Lešenie ľahké pracovné pomocné s výškou lešeňovej podlahy nad 1,20 do 1,90 m</t>
  </si>
  <si>
    <t>941955202p</t>
  </si>
  <si>
    <t>Lešenie ľahké pracovné vo svetlíku alebo šachte plochy do 6 m2, s výškou podlahy nad 3,50 m</t>
  </si>
  <si>
    <t>998011002.S</t>
  </si>
  <si>
    <t>Presun hmôt pre budovy (801, 803, 812), zvislá konštr. z tehál, tvárnic, z kovu výšky do 12 m</t>
  </si>
  <si>
    <t>71111.2 P</t>
  </si>
  <si>
    <t>Izolácia proti vlhkosti náterom</t>
  </si>
  <si>
    <t>71111.7 P</t>
  </si>
  <si>
    <t>Asfaltový hydroizolačný náter</t>
  </si>
  <si>
    <t>71113.4 P</t>
  </si>
  <si>
    <t>71114.3 P</t>
  </si>
  <si>
    <t>Izolácia proti vlhkosti lepením -asfaltový pás hr. 5 mm, izolácia striech</t>
  </si>
  <si>
    <t>71314 10.1 P</t>
  </si>
  <si>
    <t>Tepelná izolácia penovým sklom hr.160 mm</t>
  </si>
  <si>
    <t>71314.17 P</t>
  </si>
  <si>
    <t>Tepelná izolácia podláh hr. 120 mm z extrudovaného  polystyrénu</t>
  </si>
  <si>
    <t>71314.2.4 P</t>
  </si>
  <si>
    <t>Tepelná izolácia z EPS hr.160 mm</t>
  </si>
  <si>
    <t>71314.2.6 P</t>
  </si>
  <si>
    <t>Tepelná izolácia striech z EPS hr.320 mm</t>
  </si>
  <si>
    <t>71314.2.7 P</t>
  </si>
  <si>
    <t>Tepelná izolácia striech z EPS spádové dosky pre vyspádovanie plochých striech, hr.80 mm</t>
  </si>
  <si>
    <t>71314.2.8 P</t>
  </si>
  <si>
    <t>Tepelná izolácie striech z extrudovaného polystyrénu hr.160 mm</t>
  </si>
  <si>
    <t>71314.4 P</t>
  </si>
  <si>
    <t xml:space="preserve">Tepelná izolácie striech </t>
  </si>
  <si>
    <t>713144020.S</t>
  </si>
  <si>
    <t>Montáž tepelnej izolácie na atiku polystyrénom do lepidla</t>
  </si>
  <si>
    <t>283720022800.S</t>
  </si>
  <si>
    <t>Doska fasádna EPS 70 F hr. 100 mm</t>
  </si>
  <si>
    <t>283720023400.S</t>
  </si>
  <si>
    <t>Doska fasádna EPS 70 F hr. 160 mm</t>
  </si>
  <si>
    <t>761</t>
  </si>
  <si>
    <t>Konštrukcie sklobetónové</t>
  </si>
  <si>
    <t>761623111.S</t>
  </si>
  <si>
    <t>Sklobetónové okná jednofarebné, klasické murovanie, tvarovky hladké veľ. 190x190x80 mm</t>
  </si>
  <si>
    <t>998761102.S</t>
  </si>
  <si>
    <t>Presun hmôt na sklobetónové konštrukcie v objektoch výšky nad 6 do 12 m</t>
  </si>
  <si>
    <t>763120011</t>
  </si>
  <si>
    <t>Sadrokartónová inštalačná predstena doska  2x12,5 mm</t>
  </si>
  <si>
    <t>76359 P</t>
  </si>
  <si>
    <t xml:space="preserve">Sadrokartónový kazetový podhľad </t>
  </si>
  <si>
    <t>76360.2 P</t>
  </si>
  <si>
    <t>Sadrokartónový podhľad protipožiarny do vlhkého prostredia</t>
  </si>
  <si>
    <t>764410350.S</t>
  </si>
  <si>
    <t xml:space="preserve">Oplechovanie parapetov z hliníkového Al plechu, vrátane rohov </t>
  </si>
  <si>
    <t>764430360.1</t>
  </si>
  <si>
    <t>Oplechovanie muriva a atík z hliníkového Al plechu, vrátane rohov nad r.š. 750 mm</t>
  </si>
  <si>
    <t>764430360.S</t>
  </si>
  <si>
    <t>Oplechovanie muriva a atík z hliníkového Al plechu, vrátane rohov do r.š. 750 mm</t>
  </si>
  <si>
    <t>764751113</t>
  </si>
  <si>
    <t xml:space="preserve">Odpadová rúra kruhová D 120 mm </t>
  </si>
  <si>
    <t>764751133</t>
  </si>
  <si>
    <t xml:space="preserve">Koleno odpadovej rúry D 120 mm </t>
  </si>
  <si>
    <t>764751143</t>
  </si>
  <si>
    <t xml:space="preserve">Výtokové koleno potrubia D 120 mm </t>
  </si>
  <si>
    <t>764751167</t>
  </si>
  <si>
    <t xml:space="preserve">Medzikus k odkvapovej rúre D 120 mm </t>
  </si>
  <si>
    <t>764761122</t>
  </si>
  <si>
    <t xml:space="preserve">Žľab pododkvapový polkruhový R 150 mm, vrátane čela, hákov, rohov, kútov </t>
  </si>
  <si>
    <t>764761232</t>
  </si>
  <si>
    <t>Žľabový kotlík k polkruhovým žľabom D 150 mm</t>
  </si>
  <si>
    <t>766662112.S</t>
  </si>
  <si>
    <t>Montáž dverového krídla otočného jednokrídlového poldrážkového, do existujúcej zárubne, vrátane kovania</t>
  </si>
  <si>
    <t>549150000600.S</t>
  </si>
  <si>
    <t>Kľučka dverová a rozeta 2x, nehrdzavejúca oceľ, povrch nerez brúsený</t>
  </si>
  <si>
    <t>611610000800.S</t>
  </si>
  <si>
    <t>Dvere vnútorné jednokrídlové, šírka 600-900 mm, výplň papierová voština, povrch CPL laminát, mechanicky odolné plné</t>
  </si>
  <si>
    <t>766694151.S</t>
  </si>
  <si>
    <t>Montáž parapetnej dosky plastovej šírky nad 300 mm, dĺžky do 1000 mm</t>
  </si>
  <si>
    <t>611560000600.S</t>
  </si>
  <si>
    <t>Parapetná doska plastová, šírka 400 mm, komôrková vnútorná, zlatý dub, mramor, mahagon, svetlý buk, orech</t>
  </si>
  <si>
    <t>611560000800.S</t>
  </si>
  <si>
    <t>Plastové krytky k vnútorným parapetom plastovým, pár, vo farbe biela, mramor, zlatý dub, buk, mahagón, orech</t>
  </si>
  <si>
    <t>766694152.S</t>
  </si>
  <si>
    <t>Montáž parapetnej dosky plastovej šírky nad 300 mm, dĺžky 1000-1600 mm</t>
  </si>
  <si>
    <t>611560000600.1</t>
  </si>
  <si>
    <t>611560000800.S1</t>
  </si>
  <si>
    <t>76697.1 P</t>
  </si>
  <si>
    <t>Kuchynská linka dĺžky 1,2 m</t>
  </si>
  <si>
    <t>76697.2 P</t>
  </si>
  <si>
    <t>Kuchynská linka dĺžky 1,5 m</t>
  </si>
  <si>
    <t>76697.3 P</t>
  </si>
  <si>
    <t>Kuchynská linka dĺžky 2,4 m</t>
  </si>
  <si>
    <t>76715.1 P</t>
  </si>
  <si>
    <t>767230070.S</t>
  </si>
  <si>
    <t>Montáž schodiskového madla na stenu</t>
  </si>
  <si>
    <t>61193000080 P</t>
  </si>
  <si>
    <t>Madlo schodiskové na stenu</t>
  </si>
  <si>
    <t>767310100.S</t>
  </si>
  <si>
    <t>Montáž výlezu do plochej strechy</t>
  </si>
  <si>
    <t>611330000501</t>
  </si>
  <si>
    <t>Strešný výlez DRL + LML 70x140 cm, pre plochú strechu</t>
  </si>
  <si>
    <t>6119 P</t>
  </si>
  <si>
    <t>Schodisko pre výlez</t>
  </si>
  <si>
    <t>767590215.S</t>
  </si>
  <si>
    <t>Montáž čistiacej rohože gumovo - hliníkovej na podlahu</t>
  </si>
  <si>
    <t>697510000400.S</t>
  </si>
  <si>
    <t>Hliníková čistiaca rohož s vložkou z polypropylénového vlákna a kartáčová násada s pridaním hliníkovej lišty, výška rohože 27 mm</t>
  </si>
  <si>
    <t>767590225.S</t>
  </si>
  <si>
    <t>Montáž hliníkového rámu L k čistiacim rohožiam</t>
  </si>
  <si>
    <t>697590000100.S</t>
  </si>
  <si>
    <t>Zápustný hliníkový rám L 25x20x3 mm, L 20x25x3 mm; L30x20x3 mm; k čistiacej rohoži</t>
  </si>
  <si>
    <t>767612100.S</t>
  </si>
  <si>
    <t>Montáž okien hliníkových s hydroizolačnými páskami (exteriérová a interiérová)</t>
  </si>
  <si>
    <t>553410091020.S</t>
  </si>
  <si>
    <t>Okno hliníkové jednokrídlové OS, izolačné trojsklo</t>
  </si>
  <si>
    <t>Poznámka k položke:_x000D_
Okno je vyhotovené v základnom prevední najbežnejšie používaného profilu. Je dimenzované tak, aby spĺňalo požiadavky na tepelnú izoláciu okien podľa platných predpisov. V prípade zmeny vlastností povrchovej úpravy rámu alebo zmeny typu izolačného skla resp. akejkoľvek inej modifikície sa cena môže líšiť a je potrebná individuálna kalkulácia. V cene materiálu nie je kalkulované príšlušenstvo (sieťky proti hmyzu, žalúzie, prahy, parapety, spojovacie a rozširovacie profily).</t>
  </si>
  <si>
    <t>553410091030.S</t>
  </si>
  <si>
    <t>Okno hliníkové dvojkrídklové OS+OS, izolačné trojsklo</t>
  </si>
  <si>
    <t>553410091040.1</t>
  </si>
  <si>
    <t>Okno hliníkové dvojkrídlové + horný svetlík, izolačné trojsklo</t>
  </si>
  <si>
    <t>76763501 P</t>
  </si>
  <si>
    <t>Piktogram</t>
  </si>
  <si>
    <t>767635010.S</t>
  </si>
  <si>
    <t>Montáž  fólie na okná</t>
  </si>
  <si>
    <t>283290007308</t>
  </si>
  <si>
    <t xml:space="preserve">Fólia na sklo nepriehľadná </t>
  </si>
  <si>
    <t>283290007309</t>
  </si>
  <si>
    <t>Fólia na sklo červená</t>
  </si>
  <si>
    <t>767640011</t>
  </si>
  <si>
    <t>Montáž  vchodových hliníkových dverí s hydroizolačnými páskami (exteriérová a interiérová)</t>
  </si>
  <si>
    <t>553410097091</t>
  </si>
  <si>
    <t>Dvere vchodové hliníkové, izolačné trojsklo</t>
  </si>
  <si>
    <t>767640031.S</t>
  </si>
  <si>
    <t>Montáž interierových hliníkových dverí na PUR penu</t>
  </si>
  <si>
    <t>553410097030.S</t>
  </si>
  <si>
    <t>Dvere hliníkové, izolačné trojsklo</t>
  </si>
  <si>
    <t>767832100.S</t>
  </si>
  <si>
    <t>Montáž rebríkov do muriva   Z1, Z3</t>
  </si>
  <si>
    <t>767833291.S</t>
  </si>
  <si>
    <t>Príplatok k cene za montáž rebríka na oceľovú konštrukciu  Z3</t>
  </si>
  <si>
    <t>767834102.S</t>
  </si>
  <si>
    <t>Montáž ochranného koša zváraním   Z1</t>
  </si>
  <si>
    <t>Výroba atypického výrobku - rebríka   Z1, Z3</t>
  </si>
  <si>
    <t>Rebrík vrátane kotvenia  Z1, Z3</t>
  </si>
  <si>
    <t>631260001145.S</t>
  </si>
  <si>
    <t>Ochranná klietka pre rebrík   Z1</t>
  </si>
  <si>
    <t>76799.12 P</t>
  </si>
  <si>
    <t>Prestrešenie nad vstupnými dverami</t>
  </si>
  <si>
    <t>77157.5 1 P</t>
  </si>
  <si>
    <t>Keramická dlažba - obklad</t>
  </si>
  <si>
    <t>77157.5 P</t>
  </si>
  <si>
    <t>Keramická dlažba</t>
  </si>
  <si>
    <t>77621 P</t>
  </si>
  <si>
    <t>Podlahovina PVC</t>
  </si>
  <si>
    <t>77622 P</t>
  </si>
  <si>
    <t>Podlahovina antistatická</t>
  </si>
  <si>
    <t>78446 P</t>
  </si>
  <si>
    <t>Maľby stien a stropov</t>
  </si>
  <si>
    <t>SO 05-34-14.03 ŽST SPIŠSKÁ NOVÁ VES, sociálno-prevádzková budova ŽSR, Elektroinštalácia a bleskozvod</t>
  </si>
  <si>
    <t xml:space="preserve">  Zakladanie</t>
  </si>
  <si>
    <t>274313811.S</t>
  </si>
  <si>
    <t>Betón základový, prostý tr.C30/37</t>
  </si>
  <si>
    <t xml:space="preserve">  Ostatné konštrukcie a práce-búranie</t>
  </si>
  <si>
    <t>974049311.S</t>
  </si>
  <si>
    <t>Vyrezanie rýh frézovaním v murive z porobetónu hĺbky 2,5 cm, šírky 4 cm -0,00120t</t>
  </si>
  <si>
    <t>973031616.S</t>
  </si>
  <si>
    <t>Vysek kapsy pre škatule, veľkosti do 100x100x50 mm -0,001 t</t>
  </si>
  <si>
    <t>973031825.S</t>
  </si>
  <si>
    <t>Vysek kapsy , výklenku  veľkosti  nad 300mm -0,02 t</t>
  </si>
  <si>
    <t xml:space="preserve">  Elektromontáže</t>
  </si>
  <si>
    <t>Rúrka ohybná elektroinštalačná z PVC uložená pevne , do FXP 25</t>
  </si>
  <si>
    <t>345710009200</t>
  </si>
  <si>
    <t>Rúrka ohybná pre elektroinštalaciu  FXP D16 - D25</t>
  </si>
  <si>
    <t>345710017900.S</t>
  </si>
  <si>
    <t>Spojka SM 16 - SM25</t>
  </si>
  <si>
    <t>345410002100.S</t>
  </si>
  <si>
    <t>Krabica prístrojová KP z PVC pod omietku</t>
  </si>
  <si>
    <t>210010311.S</t>
  </si>
  <si>
    <t>Krabica odbočná s viečkom, bez zapojenia</t>
  </si>
  <si>
    <t>345410002500.S</t>
  </si>
  <si>
    <t>Krabica odbočná KU68 s viečkom pod omietku</t>
  </si>
  <si>
    <t>210010351.S</t>
  </si>
  <si>
    <t>Krabic rozvod z lis izolan vre ukonč káblov a zapoj vodičov typ 6455-11 do 4mm2</t>
  </si>
  <si>
    <t>345410013000.S</t>
  </si>
  <si>
    <t>Krabica rozvodná na stenu 6455-11 , IP66</t>
  </si>
  <si>
    <t>210010503.S</t>
  </si>
  <si>
    <t>Osadenie lustrovej svorky vre zapojenia do 4x4</t>
  </si>
  <si>
    <t>345610009500.S</t>
  </si>
  <si>
    <t>Svorkovnica svietidlová 6311-06,250V ,IP20</t>
  </si>
  <si>
    <t>210011302.S</t>
  </si>
  <si>
    <t>Osadenie polyamid príchytky ( hmoždinky) HM8</t>
  </si>
  <si>
    <t>311310002800.S</t>
  </si>
  <si>
    <t>Hmoždinka klasická HM8</t>
  </si>
  <si>
    <t>210020308</t>
  </si>
  <si>
    <t>Káblový žľab pozink. vre príslušenstva do 250/50 bez veka vre podpery</t>
  </si>
  <si>
    <t>345750009000.S</t>
  </si>
  <si>
    <t>Káblový žľab do š.300mm</t>
  </si>
  <si>
    <t>210020801.S</t>
  </si>
  <si>
    <t>Protipožiarna prepážka a predel, veľkosť 0,20 m2</t>
  </si>
  <si>
    <t>44941000300</t>
  </si>
  <si>
    <t>Protipožiarna pena napr. CES-F FX s odolnosťou EI60 ( HILTI) objem 325ml</t>
  </si>
  <si>
    <t>210020951.S</t>
  </si>
  <si>
    <t>Výstražná a označ. tabuľka vč. montáže, smaltovaná, formát A3 - A4</t>
  </si>
  <si>
    <t>548230000400.S</t>
  </si>
  <si>
    <t>Tabuľka výstražná smaltovaná 297x210 mm A4</t>
  </si>
  <si>
    <t>210020953.S</t>
  </si>
  <si>
    <t>Výstražná a označ. tabuľka vč. montáže,pre kúpeľne</t>
  </si>
  <si>
    <t>Tabuľka výstražná smaltovaná150x210 mm dvojfarebná</t>
  </si>
  <si>
    <t>210021361.S</t>
  </si>
  <si>
    <t>Dokonč. práce, čisten, konzerv, oprav náter, apod, pole, rozvádzač do 35kV</t>
  </si>
  <si>
    <t>Ukončenie vodičov v rozvádzač. vrátane zapojenia a vodičovej koncovky do 2.5 mm2</t>
  </si>
  <si>
    <t>Ukončenie vodičov v rozvádzač. vrátane zapojenia a vodičovej koncovky do 6mm2</t>
  </si>
  <si>
    <t>Ukončenie vodičov v rozvádzač. vrátane zapojenia a vodičovej koncovky do 16mm2</t>
  </si>
  <si>
    <t>Spínač pozap a zap  vre zapoj jednopólový - radenie 1</t>
  </si>
  <si>
    <t>Spínač jednopolový rad 1, IP20, 250V, 10A</t>
  </si>
  <si>
    <t>210110043.S</t>
  </si>
  <si>
    <t>Spínač pozap a zap  vre zapoj sériový - radenie 5</t>
  </si>
  <si>
    <t>345340007955.S</t>
  </si>
  <si>
    <t>Spínač sériový rad 5, IP20, 250V, 10A</t>
  </si>
  <si>
    <t>210110045.S</t>
  </si>
  <si>
    <t>Spínač pozap a zap  vre zapoj striedavý prep. - radenie 6</t>
  </si>
  <si>
    <t>345340003510.S</t>
  </si>
  <si>
    <t>Spínač striedavý rad 6, IP20, 250V, 10A</t>
  </si>
  <si>
    <t>Spínač pozap a zap  vre zapoj striedavý dvojitý  - radenie5B</t>
  </si>
  <si>
    <t>345340003470.S</t>
  </si>
  <si>
    <t>Spínač striedavý prep. dvojitý rad 5B, IP20, 250V, 10A</t>
  </si>
  <si>
    <t>Spínač pozap a zap  vre zapoj jednopólový - radenie 1, IP44</t>
  </si>
  <si>
    <t>Spínač jednopolový rad 1, IP43 / IP44, 250V, 10A, pre zapustenú montáž</t>
  </si>
  <si>
    <t>210110013.S</t>
  </si>
  <si>
    <t>Striedavý prepínač - radenie 6,IP55</t>
  </si>
  <si>
    <t>345330003440.S</t>
  </si>
  <si>
    <t>Spínač jednopol./stried rad6/1/-zap mont napr.Legrand PLEXO, IP55, IK07,250V, 10A</t>
  </si>
  <si>
    <t>210110095.S</t>
  </si>
  <si>
    <t>Spínač snímač pohybu</t>
  </si>
  <si>
    <t>404610002800.S</t>
  </si>
  <si>
    <t>Senzor pohyb(ako napr.B.E.G.LUXOMAT PD3N-1C-SM/-FC/-FM- IP44/-IP23/-IP20,230V AC,1150 VA)</t>
  </si>
  <si>
    <t>210111011.S</t>
  </si>
  <si>
    <t>Domová zásuvka polozap alebo zapust vre zapoj, 10/16 A 250 V, vre zapojenia</t>
  </si>
  <si>
    <t>345520000430.S</t>
  </si>
  <si>
    <t>Zásuvka jednonásobná polzapust alebo zapust, 250V, 16A, IP20</t>
  </si>
  <si>
    <t>210111021.S</t>
  </si>
  <si>
    <t>Zásuvka IP44, vre zapojenia, 250V, 16A</t>
  </si>
  <si>
    <t>Zásuvka jednonásobná -250V AC,16A , IP 44</t>
  </si>
  <si>
    <t>Dom zásuv v krabici pre prostr vonk vre zap, 10/16 A 250 V 2P + Z dvoj zap</t>
  </si>
  <si>
    <t>345502222450.S</t>
  </si>
  <si>
    <t>Zásuvka dvojnásobná, 250V, 16A, IP20</t>
  </si>
  <si>
    <t>210111013.S</t>
  </si>
  <si>
    <t>Domová zásuvka s prepäťovou ochranou 250V, 16A</t>
  </si>
  <si>
    <t>34552000470.S</t>
  </si>
  <si>
    <t>Zásuvka s prepäťovou ochranou SPD3 -( ako napr.VALENA S701 96 /hliník)</t>
  </si>
  <si>
    <t>34552000470.1</t>
  </si>
  <si>
    <t>Zásuvka s prepäťovou ochranou SPD3  dvojitá</t>
  </si>
  <si>
    <t>210111033.S</t>
  </si>
  <si>
    <t>Zásuvka IP55 vre zapojenia, 250V, 16A</t>
  </si>
  <si>
    <t>34551001230.1</t>
  </si>
  <si>
    <t>Zásuv dvoj s vieč 250V AC,16A zapus mont , IP55, IK07ako napr. Legrand PLEXO</t>
  </si>
  <si>
    <t>345350003000.S</t>
  </si>
  <si>
    <t>Rámček 3-násobný</t>
  </si>
  <si>
    <t>345350003800.S</t>
  </si>
  <si>
    <t>Rámček 5-násobný</t>
  </si>
  <si>
    <t>210193051.S</t>
  </si>
  <si>
    <t>Skriňa RE plast, jednofáz/trojfáz, 1 tarif 1 odber</t>
  </si>
  <si>
    <t>RE</t>
  </si>
  <si>
    <t>Elektromerový rozvádzač pilierový typ RE2.0 K403 25A P0 HASMA v.č.17</t>
  </si>
  <si>
    <t>210193074.S</t>
  </si>
  <si>
    <t>Domová rozvodnica zapustená montáž do 72 modulov</t>
  </si>
  <si>
    <t>R2.1</t>
  </si>
  <si>
    <t>Rozvodnica pod omietku EATON 72 modulov typ BF-U-3/72-C výzbroj v.č.16</t>
  </si>
  <si>
    <t>Domová rozvodnica povrchová montáž do 8 modulov IP65</t>
  </si>
  <si>
    <t>R1.2, R1.3</t>
  </si>
  <si>
    <t>Rozvodnica EATON  IKA-1/8-ST-UV výzbroj v.č.15</t>
  </si>
  <si>
    <t>210193202.S</t>
  </si>
  <si>
    <t>Domová rozvodnica povrchová montáž do 18 modulov IP65</t>
  </si>
  <si>
    <t>R2.2</t>
  </si>
  <si>
    <t>Rozvodnica EATON  IKA-1/18-ST-UV výzbroj v.č.18</t>
  </si>
  <si>
    <t>ZS</t>
  </si>
  <si>
    <t>Zásuvková rozvodnica s ističmi a PCH napr. ROS 11, IP54 /SEZ DK/</t>
  </si>
  <si>
    <t>210193203.S</t>
  </si>
  <si>
    <t>Domová rozvodnica povrchová montáž do 36 modulov IP65</t>
  </si>
  <si>
    <t>HR4</t>
  </si>
  <si>
    <t>Rozvodnica EATON  IKA-2/36-ST-UV  výzbroj v.č.12</t>
  </si>
  <si>
    <t>HR5</t>
  </si>
  <si>
    <t>Rozvodnica EATON  IKA-2/36-ST-UV  výzbroj v.č.13</t>
  </si>
  <si>
    <t>HR6</t>
  </si>
  <si>
    <t>Rozvodnica EATON  IKA-2/24-ST-UV  výzbroj v.č.14</t>
  </si>
  <si>
    <t>HR1</t>
  </si>
  <si>
    <t>Rozvodnica EATON  IKA-2/36-ST-UV výzbroj v.č.8</t>
  </si>
  <si>
    <t>Domová rozvodnica povrchová montáž do 54 modulov IP65</t>
  </si>
  <si>
    <t>RSM</t>
  </si>
  <si>
    <t>Rozvodnica EATON  IKA-3/54-ST-UV výzbroj v.č.11</t>
  </si>
  <si>
    <t>HR3</t>
  </si>
  <si>
    <t>Rozvodnica EATON  IKA-3/54-ST-UV výzbroj v.č.10</t>
  </si>
  <si>
    <t>HR2</t>
  </si>
  <si>
    <t>Rozvodnica EATON  IKA-3/54-ST-UV výzbroj v.č. 9</t>
  </si>
  <si>
    <t>210193274.S</t>
  </si>
  <si>
    <t>Rozvádzač OCP povr montáž, IP43, v1950 x š 510 mm</t>
  </si>
  <si>
    <t>HRE</t>
  </si>
  <si>
    <t>Rozvádzač skriňový SVTL-MP-BF-6+6/4 - 2 polia / 600+600 výzbroj v.č.7</t>
  </si>
  <si>
    <t>210220030.S</t>
  </si>
  <si>
    <t>Ekvipotenciálna svorkovnica EPS 3 v krabici KO100E</t>
  </si>
  <si>
    <t>Prípojnica ekvipotenciál. vyrovnania OBO BETTERMANN, typ 1801 VDE (HUS)</t>
  </si>
  <si>
    <t>345610005100.</t>
  </si>
  <si>
    <t>Prípojnica ekvipotenciálového vyrovnania (EP,VP-VZT,VP-OZT)</t>
  </si>
  <si>
    <t>210290902.S</t>
  </si>
  <si>
    <t>Upevňovací bod pre svietidlo</t>
  </si>
  <si>
    <t>210201205.S</t>
  </si>
  <si>
    <t>Zapojenie LED svietidla, IP20 / 40, interiér, strop, násten</t>
  </si>
  <si>
    <t>A</t>
  </si>
  <si>
    <t>LED sviet napr.USLP414 mikroprizma UGR19 do podhlad,LED 45W,4900 lm/5 800 lm 4000K, 220-240V, 50Hz, IP 40</t>
  </si>
  <si>
    <t>B</t>
  </si>
  <si>
    <t>LED  svietidlo napr. USLP414 opál UGR19 do podhladu, LED 45W, 4900 lm/5 800 lm 4000K, 220-240V, 50Hz, IP 40</t>
  </si>
  <si>
    <t>C</t>
  </si>
  <si>
    <t>LED  svietidlo napr. DL ULTRA SLIM do podhladu, LED 24W, 1 800 lm 4000K, 220-240V, 50Hz, IP 44</t>
  </si>
  <si>
    <t>Zapojenie LED svietidla do IP65, strop, nástenné</t>
  </si>
  <si>
    <t>LED sviet priem s PMMA OPAL kryt LED ECO 33W, 4 400lm, 4 000 K, 220-240V, 50Hz, IP65 IK08</t>
  </si>
  <si>
    <t>E</t>
  </si>
  <si>
    <t>Svietidlo  s MW senzorom LED 12W/4000K, 110 st.SMD LED, 1440 lm,  IP 65</t>
  </si>
  <si>
    <t>210201512.S</t>
  </si>
  <si>
    <t>Zapojenie núdzového LED svietidla</t>
  </si>
  <si>
    <t>N</t>
  </si>
  <si>
    <t>Núdzové svietidlo s autotestom a autonómnosťou 1 hod. -AT 5xLED.1h IP65 IK10</t>
  </si>
  <si>
    <t>xN</t>
  </si>
  <si>
    <t>Núdzový zdroj do svietidla s autonom 1hod</t>
  </si>
  <si>
    <t>210203016.S</t>
  </si>
  <si>
    <t>LED pás osadený v lište</t>
  </si>
  <si>
    <t>LED</t>
  </si>
  <si>
    <t>LED pás s príslušenstvom</t>
  </si>
  <si>
    <t>210203030.S</t>
  </si>
  <si>
    <t>LED napájací zdroj</t>
  </si>
  <si>
    <t>347730009300.S</t>
  </si>
  <si>
    <t>Napájací zdroj k LED pás</t>
  </si>
  <si>
    <t>210220302.S</t>
  </si>
  <si>
    <t>Ochranné pospájanie voľne uložené alebo v omietke Cu 4-16mm2, hlavné pospoj</t>
  </si>
  <si>
    <t>Vodič medený H07V-K 4zž - 6zž</t>
  </si>
  <si>
    <t>Vodič medený H07V-K 16zž - 25zž</t>
  </si>
  <si>
    <t>Páska Cu dĺžka 0,5m</t>
  </si>
  <si>
    <t>210220803.S</t>
  </si>
  <si>
    <t>Skrytý zvod pri zatepľovacom systéme AlMgSi drôt zvodový pr.8</t>
  </si>
  <si>
    <t>354410064400.S</t>
  </si>
  <si>
    <t>Drôt bleskozvodný izolovaný zliatina AlMgSi Rd8/11  napr.DEHN 840118</t>
  </si>
  <si>
    <t>Rúrka ohybná vlnitá pancier so stred mech odoln z PVC-U D32</t>
  </si>
  <si>
    <t>345710038300.S</t>
  </si>
  <si>
    <t>Príchytka 249 8-10 ST-OT</t>
  </si>
  <si>
    <t>345710038300.1</t>
  </si>
  <si>
    <t>Kotva OB MMS 7,5x50</t>
  </si>
  <si>
    <t>210220800.S</t>
  </si>
  <si>
    <t>Uzemňovacie vedenie na povrchu AlMgSi d 8-10 mm</t>
  </si>
  <si>
    <t>354410064200.S</t>
  </si>
  <si>
    <t>Drôt bleskozvodný zliatina AlMgSi Rd8/11  napr.DEHN 840118</t>
  </si>
  <si>
    <t>210220810.S</t>
  </si>
  <si>
    <t>Podpera vedenia  na plochú strechu PV21 zliatina AlMgSi</t>
  </si>
  <si>
    <t>354410035100.S</t>
  </si>
  <si>
    <t>Podpera vedenia  na ploché strechy typ PV21</t>
  </si>
  <si>
    <t>354410035200.S</t>
  </si>
  <si>
    <t>Nadstavec PV21 beton</t>
  </si>
  <si>
    <t>210220831.S</t>
  </si>
  <si>
    <t>Zachytávacia tyč zliatina AlMgSi s osadením JP10-30</t>
  </si>
  <si>
    <t>354410030600.S</t>
  </si>
  <si>
    <t>Zachytávacia tyč zliatina AlMgSi označenie JP30</t>
  </si>
  <si>
    <t>210220853.S</t>
  </si>
  <si>
    <t>Spojovacia svorka SS AlMgSi</t>
  </si>
  <si>
    <t>354410012900.S</t>
  </si>
  <si>
    <t>210220856.S</t>
  </si>
  <si>
    <t>Svorka okapová  SO</t>
  </si>
  <si>
    <t>354410013800.S</t>
  </si>
  <si>
    <t>Svorka okapu označenie SO</t>
  </si>
  <si>
    <t>210220230.S</t>
  </si>
  <si>
    <t>Ochranná strieška</t>
  </si>
  <si>
    <t>354410025000.S</t>
  </si>
  <si>
    <t>Uzemňovacie vedenie v zemi  FeZn páska do 120mm2</t>
  </si>
  <si>
    <t>Uzemnovací drot FeZn 30/4 mm</t>
  </si>
  <si>
    <t>Svorka k zachyt tyči SJ</t>
  </si>
  <si>
    <t>Svorka k zachyt tyči typ SJ01</t>
  </si>
  <si>
    <t>Svorka skúšobná   SZ</t>
  </si>
  <si>
    <t>Svorka  skúšobná označenie SZ</t>
  </si>
  <si>
    <t>Svorka krížová SK</t>
  </si>
  <si>
    <t>354410013800.1</t>
  </si>
  <si>
    <t>Svorka krížová do zeme napr. DEHN 318033</t>
  </si>
  <si>
    <t>354410002500.1</t>
  </si>
  <si>
    <t>Svorka krížová ozn SK</t>
  </si>
  <si>
    <t>Držiak zachytávacej tyči</t>
  </si>
  <si>
    <t>354410023900.S</t>
  </si>
  <si>
    <t>Držiak DJ</t>
  </si>
  <si>
    <t>210220262.S</t>
  </si>
  <si>
    <t>Ochranná rúrka</t>
  </si>
  <si>
    <t>345710000000.1</t>
  </si>
  <si>
    <t>Rúrka IES HFIRM40</t>
  </si>
  <si>
    <t>345710000000.2</t>
  </si>
  <si>
    <t>Zmršťovacia bužírka Tracon SZ127</t>
  </si>
  <si>
    <t>Štítok na označenie SZ</t>
  </si>
  <si>
    <t>210020951.S.1</t>
  </si>
  <si>
    <t>Výstražná a označ tabuľka vre montáže, smaltovaná, formát A3 - A4</t>
  </si>
  <si>
    <t>548230000400.S.1</t>
  </si>
  <si>
    <t>Tabuľka výstra dvojfarebn.297x210mm výstraha pred krok a dotyk napätím</t>
  </si>
  <si>
    <t>210220098.S</t>
  </si>
  <si>
    <t>Montáž vysúvacieho rebríka na budovách do 12 m výšky na 1 zvode</t>
  </si>
  <si>
    <t>Svorka pripojovacia SP</t>
  </si>
  <si>
    <t>Svorka pripájacia označenie SP1</t>
  </si>
  <si>
    <t>210220094.S</t>
  </si>
  <si>
    <t>Pasívna ochrana- zlepšenie odporu územia bentonitom</t>
  </si>
  <si>
    <t>581280000200.S</t>
  </si>
  <si>
    <t>Bentonit mletý</t>
  </si>
  <si>
    <t>210220030.S.1</t>
  </si>
  <si>
    <t>Krabica KO 100</t>
  </si>
  <si>
    <t>34541000000.S</t>
  </si>
  <si>
    <t>Revízna krabica PAWBOL R.8145</t>
  </si>
  <si>
    <t>230210015.S</t>
  </si>
  <si>
    <t>Asfaltová zálievka normálna</t>
  </si>
  <si>
    <t>Kábel medený CYKY 450/ 750 V  3x1.5mm2</t>
  </si>
  <si>
    <t>Kábel silový medený CYKY-J 3x1,5 RE</t>
  </si>
  <si>
    <t>341110000700.S.1</t>
  </si>
  <si>
    <t>Kábel silový medený CYKY-O 3x1,5 RE</t>
  </si>
  <si>
    <t>Kábel medený CYKY 450/ 750 V  3x2.5mm2</t>
  </si>
  <si>
    <t>Kábel silový medený CYKY-J 3x2,5 RE</t>
  </si>
  <si>
    <t>210800148.S</t>
  </si>
  <si>
    <t>Kábel medený CYKY 450/ 750 V  3x4 mm2</t>
  </si>
  <si>
    <t>Kábel silový medený CYKY-J 3x4 RE</t>
  </si>
  <si>
    <t>210800152.S</t>
  </si>
  <si>
    <t>Kábel medený CYKY 450/ 750 V  4x1.5mm2</t>
  </si>
  <si>
    <t>341110001300.S</t>
  </si>
  <si>
    <t>Kábel silový medený CYKY-J 4x1,5 RE</t>
  </si>
  <si>
    <t>Kábel medený CYKY 450/ 750 V  5x1.5mm2</t>
  </si>
  <si>
    <t>Kábel silový medený CYKY-J 5x1,5 RE</t>
  </si>
  <si>
    <t>Kábel medený CYKY 450/ 750 V  5x4mm2</t>
  </si>
  <si>
    <t>Kábel silový medený CYKY-J 5x4 RE</t>
  </si>
  <si>
    <t>Kábel medený CYKY 450/ 750 V  5x6mm2</t>
  </si>
  <si>
    <t>Kábel silový medený CYKY-J 5x6 RE</t>
  </si>
  <si>
    <t>Kábel medený CYKY 450/ 750 V  5x10mm2</t>
  </si>
  <si>
    <t>Kábel silový medený CYKY-J 5x10 RE</t>
  </si>
  <si>
    <t>210800163.S</t>
  </si>
  <si>
    <t>Kábel medený CYKY 450/ 750 V  5x16mm2</t>
  </si>
  <si>
    <t>341110002400.S</t>
  </si>
  <si>
    <t>Kábel silový medený CYKY-J 5x16 RE</t>
  </si>
  <si>
    <t>210881075.S</t>
  </si>
  <si>
    <t>Kábel bezhalogénový N2XH 3x1,5 mm2</t>
  </si>
  <si>
    <t>341610031400.S</t>
  </si>
  <si>
    <t>Kábel bezhalogénový-N2XH-J 3x1,5 FE180/PS90Fca</t>
  </si>
  <si>
    <t>210950101.S</t>
  </si>
  <si>
    <t>Označovací štítok na kábel (naviac proti norme)</t>
  </si>
  <si>
    <t>345840002400.S</t>
  </si>
  <si>
    <t>Označovač káblov 1,5-4 mm2</t>
  </si>
  <si>
    <t>210950201.S</t>
  </si>
  <si>
    <t>Príplatok za zaťahovanie kábla do rúrky</t>
  </si>
  <si>
    <t>210292022.S</t>
  </si>
  <si>
    <t>Vypnutie a opätovné zapnutie vedenia</t>
  </si>
  <si>
    <t>Stavebno montážne práce menej náročne (Tr 1) v rozsahu viac ako 8 hodín-nepredvídané a nevyšpecifikované v rozpočte</t>
  </si>
  <si>
    <t>Stavebno montážne práce náročné - odborné (Tr 3) v rozsahu viac ako 8 hodín-zapojenie a preskúšanie okruhov rozvádzačov a úpravy</t>
  </si>
  <si>
    <t>HZS000113.S.1</t>
  </si>
  <si>
    <t>Stavebno montážne práce náročné - odborné (Tr 3) v rozsahu viac ako 8 hodín-zapojenie a preskúšanie bleskozvodu</t>
  </si>
  <si>
    <t>Stavebno montážne práce náročné - prehliadky pracoviska a revízie (Tr 4) v rozsahu viac ako 8 hodín -revízna skuska elektroinštalácie</t>
  </si>
  <si>
    <t>SO 05-34-14.04 ŽST SPIŠSKÁ NOVÁ VES, sociálno-prevádzková budova ŽSR, Zdravotechnická inštalácia</t>
  </si>
  <si>
    <t>131 20.11</t>
  </si>
  <si>
    <t>Výkop nezapaženej jamy v hornine tr. 1-3</t>
  </si>
  <si>
    <t>174 10.11</t>
  </si>
  <si>
    <t>Zásyp jám, šachiet, rýh, zárezov so zhutnením</t>
  </si>
  <si>
    <t>162 30.19</t>
  </si>
  <si>
    <t>Vodorovné premiestnenie výkopku nad 25km do 30km</t>
  </si>
  <si>
    <t>171 20.1</t>
  </si>
  <si>
    <t>Uloženie sypaniny na skládku</t>
  </si>
  <si>
    <t>175 10.15</t>
  </si>
  <si>
    <t>Obsyp potrubia so zhutnením - pieskom</t>
  </si>
  <si>
    <t>175 10.11</t>
  </si>
  <si>
    <t>Obsyp potrubia sypaninou so zhutnením</t>
  </si>
  <si>
    <t>831 35.5</t>
  </si>
  <si>
    <t>Zriadenie kanalizácie z plastových rúr priemeru 200mm</t>
  </si>
  <si>
    <t>871 22.3</t>
  </si>
  <si>
    <t>Potrubie z rúr PE tlakových 63x 6,7 mm</t>
  </si>
  <si>
    <t>Zdravotechnika vnútorná kanalizácia</t>
  </si>
  <si>
    <t>721 17.1</t>
  </si>
  <si>
    <t>Potrubie - kanalizácia</t>
  </si>
  <si>
    <t>Zdravotechnika vnútorný vodovod</t>
  </si>
  <si>
    <t>722 13.6</t>
  </si>
  <si>
    <t>Potrubie - vodovod</t>
  </si>
  <si>
    <t>Zariaďovacie predmety</t>
  </si>
  <si>
    <t>725 2.1</t>
  </si>
  <si>
    <t>Zariaďovacie predmety - výlevka - 3ks, WC - 12ks, umývadlo - 21ks, sprcha - 8ks, pisoár - 7ks, drez - 6ks</t>
  </si>
  <si>
    <t>725 2.3</t>
  </si>
  <si>
    <t>Zariaďovacie predmety - podl. vpust - 12ks , záp. uzáver klimat - 9ks. , hydrant nást. - 4ks</t>
  </si>
  <si>
    <t>Ústredné kúrenie, strojovne</t>
  </si>
  <si>
    <t>732 22</t>
  </si>
  <si>
    <t>Zásobník TÚV</t>
  </si>
  <si>
    <t>732 33</t>
  </si>
  <si>
    <t>Expanzná nádoba</t>
  </si>
  <si>
    <t>732 42</t>
  </si>
  <si>
    <t>Obehové cirkulačné čerpadlo - TÚV</t>
  </si>
  <si>
    <t>991 4</t>
  </si>
  <si>
    <t>Poplatok za uloženie na skládku - zemina</t>
  </si>
  <si>
    <t>SO 05-34-14.05 ŽST SPIŠSKÁ NOVÁ VES, sociálno-prevádzková budova ŽSR, Ústredné vykurovanie</t>
  </si>
  <si>
    <t>713483012.S</t>
  </si>
  <si>
    <t>Montáž technickej izolácie samolepiacej rohože hr. 40 mm na potrubia s rovnou plochou</t>
  </si>
  <si>
    <t>631470001400.S</t>
  </si>
  <si>
    <t>Lamelová rohož z minerálnej vlny hr. 40 mm s hliníkovou fóliou na izoláciu zakrivených plôch a potrubí</t>
  </si>
  <si>
    <t>713483104.S</t>
  </si>
  <si>
    <t>Montáž tepelnej izolácie pre rozvodné potrubia priemeru od 20 mm kúrenia, zdravotechniky, klimatizácie a chladenia</t>
  </si>
  <si>
    <t>283310028500.S</t>
  </si>
  <si>
    <t>Izolačná trubica elastomérová dxhr. 54x19 mm, dĺ. 2 m, pre izolovanie chladenia, klimatizácie, vzduchotechniky, vody a kúrenia</t>
  </si>
  <si>
    <t>733141018.S</t>
  </si>
  <si>
    <t>Potrubie z uhlíkovej ocele rúrok spájaných lisovaním dxt do 54x1,5 mm vrátane tvaroviek</t>
  </si>
  <si>
    <t>806873</t>
  </si>
  <si>
    <t>Trubka Prestabo 54 x 1,5 (30), ocel / pozinkovaný</t>
  </si>
  <si>
    <t>733167115.S</t>
  </si>
  <si>
    <t>Montáž plasthliníkového flexibilného potrubia pre vykurovanie lisovaním D 16 mm</t>
  </si>
  <si>
    <t>286210003700.S</t>
  </si>
  <si>
    <t>Rúra plasthliníková D 16 mm, kotúč</t>
  </si>
  <si>
    <t>733191202.S</t>
  </si>
  <si>
    <t>Tlaková skúška potrubia  z uhlíkovej ocele nad 35 do 64 mm</t>
  </si>
  <si>
    <t>733191301.S</t>
  </si>
  <si>
    <t>Tlaková skúška plastového potrubia do 32 mm</t>
  </si>
  <si>
    <t>998733101.S</t>
  </si>
  <si>
    <t>Presun hmôt pre rozvody potrubia v objektoch výšky do 6 m</t>
  </si>
  <si>
    <t>734209101.S</t>
  </si>
  <si>
    <t>Montáž závitovej armatúry s 1 závitom do G 1/2</t>
  </si>
  <si>
    <t>013G2940</t>
  </si>
  <si>
    <t>RA 2940 - zabudovaný snímač, protimrazová ochrana, s možnosťou plného uzatvorenia, rozsah 0..26°C, balenie 60ks termostatická hlavica</t>
  </si>
  <si>
    <t>734209112.S</t>
  </si>
  <si>
    <t>Montáž závitovej armatúry s 2 závitmi do G 1/2</t>
  </si>
  <si>
    <t>003L0124</t>
  </si>
  <si>
    <t>RLV-S 15, priame, DN1/2", kvs 2,5 pre pripojenie na sústavu vnútorným závitom, minimálny odber 10ks radiátorové šrúbenie</t>
  </si>
  <si>
    <t>013G4202</t>
  </si>
  <si>
    <t>RA-N 15, priamy, DN1/2", balenie 60ks termostatický ventil</t>
  </si>
  <si>
    <t>013G7871</t>
  </si>
  <si>
    <t>RLV-KDV - rohové pravé, vrátane redukcie na 1/2" IG, DN 1/2" IG, Kv 3/4" AG, balenie po 15 ks</t>
  </si>
  <si>
    <t>013G1360</t>
  </si>
  <si>
    <t>Rohový adaptér pre integrované ventily so závitom M 30x1,5 a hlavice RAE so západkovým upevnením</t>
  </si>
  <si>
    <t>734223154.S</t>
  </si>
  <si>
    <t>Montáž vyvažovacieho ventilu priameho pre kúrenie DN 25</t>
  </si>
  <si>
    <t>551210044306.S</t>
  </si>
  <si>
    <t>Ventil vyvažovací DN 25, priamy 2 vrty 1/4 uzatvorené uzávermi</t>
  </si>
  <si>
    <t>998734101.S</t>
  </si>
  <si>
    <t>Presun hmôt pre armatúry v objektoch výšky do 6 m</t>
  </si>
  <si>
    <t>735154144.S</t>
  </si>
  <si>
    <t>Montáž vykurovacieho telesa panelového dvojradového výšky 600 mm/ dĺžky 2000-2600 mm</t>
  </si>
  <si>
    <t>pk0226020009016011</t>
  </si>
  <si>
    <t>Radiátor KORAD 22K 600x2000 PLAN s hladkou čelnou plochou</t>
  </si>
  <si>
    <t>pv0226020009016011</t>
  </si>
  <si>
    <t>Radiátor KORAD 22VK 600x2000 PLAN s hladkou čelnou plochou</t>
  </si>
  <si>
    <t>735162140.S</t>
  </si>
  <si>
    <t>Montáž vykurovacieho telesa rúrkového výšky 1500 mm</t>
  </si>
  <si>
    <t>484520002900.S</t>
  </si>
  <si>
    <t>Teleso vykurovacie rebríkové oceľové, lxvxhĺ 750x1500x30-65 mm, pripojenie G 1/2" vnútorné</t>
  </si>
  <si>
    <t>735311620.S</t>
  </si>
  <si>
    <t>Montáž zostavy rozdeľovač / zberač na stenu typ 12 cestný</t>
  </si>
  <si>
    <t>484650036400.S</t>
  </si>
  <si>
    <t>Rozdeľovač s prietokomermi z ušľachtilej ocele, šxvxhĺ 696x341x89 mm, 12 vykurovacích okruhov, ušľachtilá oceľ</t>
  </si>
  <si>
    <t>551240012000.S</t>
  </si>
  <si>
    <t>Set guľových kohútov 1“ (2 ks rohové 90°) na pripojenie k rozdeľovaču</t>
  </si>
  <si>
    <t>735311770.S</t>
  </si>
  <si>
    <t>Montáž skrinky rozdeľovača pod omietku 9-12 okruhov</t>
  </si>
  <si>
    <t>484650041800.S</t>
  </si>
  <si>
    <t>Skrinka rozdelovača pre montáž pod omietku, 9 - 12 okruhov, šxvxhĺ 950x715-895x110-150 mm, oceľový plech</t>
  </si>
  <si>
    <t>230120043.S</t>
  </si>
  <si>
    <t>Čistenie potrubia prefúkavaním alebo preplachovaním DN 50</t>
  </si>
  <si>
    <t>230170002.S</t>
  </si>
  <si>
    <t>Príprava pre skúšku tesnosti DN 50 - 80</t>
  </si>
  <si>
    <t>230170012.S</t>
  </si>
  <si>
    <t>Skúška tesnosti potrubia podľa STN 13 0020 DN 50 - 80</t>
  </si>
  <si>
    <t>Poznámka k položke:_x000D_
Vyreegulovanie systému vzduchotechniky.</t>
  </si>
  <si>
    <t>SO 05-34-14.06 ŽST SPIŠSKÁ NOVÁ VES, sociálno-prevádzková budova ŽSR, Klimatizácia a vetranie</t>
  </si>
  <si>
    <t>713 56.1.1</t>
  </si>
  <si>
    <t>Samolepiaca tepelná izolácia kaučuk s Al. fóliou hr.20mm</t>
  </si>
  <si>
    <t>713 41</t>
  </si>
  <si>
    <t>Tepelná izolácia potrubia 32 mm</t>
  </si>
  <si>
    <t>Chladenie, rozvodné potrubie</t>
  </si>
  <si>
    <t>733 11.3.2</t>
  </si>
  <si>
    <t>Rozvodné potrubie vnútorné</t>
  </si>
  <si>
    <t>769 60.51.3</t>
  </si>
  <si>
    <t>Vnútorná kanálová jednotka neopláštená 3,6 kW</t>
  </si>
  <si>
    <t>769 60.61.8</t>
  </si>
  <si>
    <t>Vetracia jednotka s rekuperáciou V=1320 m3/h</t>
  </si>
  <si>
    <t>769 60.61.9</t>
  </si>
  <si>
    <t>Vetracia jednotka s rekuperáciou V=3660 m3/h</t>
  </si>
  <si>
    <t>769 11.1</t>
  </si>
  <si>
    <t>Potrubný radiálny ventilátor</t>
  </si>
  <si>
    <t>769 60.23.1</t>
  </si>
  <si>
    <t>Potrubie flexibilné fí 100</t>
  </si>
  <si>
    <t>769 60.23</t>
  </si>
  <si>
    <t>Potrubie flexibilné izolované fí 200</t>
  </si>
  <si>
    <t>769 60.20</t>
  </si>
  <si>
    <t>Kruhové potrubie Spiro fí 100 - rovné</t>
  </si>
  <si>
    <t>769 60.21</t>
  </si>
  <si>
    <t>Kruhové potrubie Spiro fí 100 - tvarovky</t>
  </si>
  <si>
    <t>769 60.14</t>
  </si>
  <si>
    <t>Kruhové potrubie Spiro fí 200 - rovné</t>
  </si>
  <si>
    <t>769 60.15</t>
  </si>
  <si>
    <t>Kruhové potrubie Spiro fí 200 - tvarovky</t>
  </si>
  <si>
    <t>769 18.1</t>
  </si>
  <si>
    <t>Kruhové SPIRO potrubie D315</t>
  </si>
  <si>
    <t>769 60.11</t>
  </si>
  <si>
    <t>Odvodný oceľový ventil fí 125</t>
  </si>
  <si>
    <t>769 60.09.1</t>
  </si>
  <si>
    <t>Prívodný kovový ventil fí 125</t>
  </si>
  <si>
    <t>769 60.06</t>
  </si>
  <si>
    <t>Protidažďová žalúzia 200x200</t>
  </si>
  <si>
    <t>769 60.06.4</t>
  </si>
  <si>
    <t>Protidažďová žalúzia 500x500</t>
  </si>
  <si>
    <t>769 60.06.5</t>
  </si>
  <si>
    <t>Protidažďová žalúzia 1200x500</t>
  </si>
  <si>
    <t>769 60.03.1</t>
  </si>
  <si>
    <t>Tlmič hluku do kruhového potrubia</t>
  </si>
  <si>
    <t>769 60.03.5</t>
  </si>
  <si>
    <t>Tlmič hluku do štvorhranného potrubia</t>
  </si>
  <si>
    <t>769 60.11.6</t>
  </si>
  <si>
    <t>Výfuková hlavica 630 mm</t>
  </si>
  <si>
    <t>769 60.11.7</t>
  </si>
  <si>
    <t>Výfuková hlavica 900 mm</t>
  </si>
  <si>
    <t>769 60.11.4</t>
  </si>
  <si>
    <t>Prívodný amenostat s boxom 200mm do odhladu 600x600 mm</t>
  </si>
  <si>
    <t>769 60.11.5</t>
  </si>
  <si>
    <t>Odvodná výustka 200mm do odhladu 600x600 mm</t>
  </si>
  <si>
    <t>769 60.25</t>
  </si>
  <si>
    <t>Závesový materiál</t>
  </si>
  <si>
    <t>936 17.7</t>
  </si>
  <si>
    <t>Doplnkové oceľové konštrukcie - oceľ rúrky priemeru do 100mm</t>
  </si>
  <si>
    <t>SO 05-34-14.07 ŽST SPIŠSKÁ NOVÁ VES, sociálno-prevádzková budova ŽSR, Plynová kotolňa</t>
  </si>
  <si>
    <t>732</t>
  </si>
  <si>
    <t>Ústredné vykurovanie - strojovne</t>
  </si>
  <si>
    <t>732111404.S</t>
  </si>
  <si>
    <t>Montáž rozdeľovača a zberača združeného prietok Q 23 m3/h (modul 150 mm)</t>
  </si>
  <si>
    <t>484650000400.S</t>
  </si>
  <si>
    <t>Rozdeľovač a zberač modul 150 mm, max. prietok 23 m3/hod, prevádzková teplota 110°C, pretlak 0,6 Mpa</t>
  </si>
  <si>
    <t>484650038900.S</t>
  </si>
  <si>
    <t>Pevný stojan modul 150 mm, výška 200 - 800 mm pre rozdeľovače a zberače</t>
  </si>
  <si>
    <t>484650039500.S</t>
  </si>
  <si>
    <t>Nastaviteľný stojan 80 - 100 mm, výška 420 - 970 mm pre rozdeľovače a zberače</t>
  </si>
  <si>
    <t>732219220</t>
  </si>
  <si>
    <t>Montáž zásobníkového ohrievača vody pre ohrev pitnej vody v spojení s kotlami objem 500 l</t>
  </si>
  <si>
    <t>7760000</t>
  </si>
  <si>
    <t>Redukčná príruba s návarkom 6/4" rozostup 150mm</t>
  </si>
  <si>
    <t>Poznámka k položke:_x000D_
Redukčná príruba k závitovým elektrickým vykurovacím telesám EEHR</t>
  </si>
  <si>
    <t>9126480</t>
  </si>
  <si>
    <t>Elektrické závitové vykurovacie Reflex EEHR 9,0 kW</t>
  </si>
  <si>
    <t>Poznámka k položke:_x000D_
Elektrické výhrevné teleso – závitové 6/4" s termostatom do 80°C, pre inštaláciu do Storatherm Heat Combi HC/1 alebo 2, Storatharm Aqua a Storatherm Aqua Solar pre doplnkové vyhrievanie.</t>
  </si>
  <si>
    <t>7864200</t>
  </si>
  <si>
    <t>Akumulačný ohrievač Reflex Storatherm Aqua Heat Pump AH 500/1_B pre tepelné čerpadlá</t>
  </si>
  <si>
    <t>Poznámka k položke:_x000D_
Stacionárny, smaltovaný, zásobníkový ohrievač pitnej vody so zväčšenou teplozmennou plochou. Vhodný najmä do systémov s tepelnými čerpadlami.</t>
  </si>
  <si>
    <t>732230012.S</t>
  </si>
  <si>
    <t>Montáž akumulačnej nádoby vykurovacej vody bez výmenníka s izoláciou objem nad 900 do 1100 l</t>
  </si>
  <si>
    <t>484420001000.S</t>
  </si>
  <si>
    <t>Akumulačná nádoba oceľová pre uzatvorené vykurovacie  a chladiace systémy s mäkkou kaučukovou izoláciou hr. 100 mm, objem 1000 l</t>
  </si>
  <si>
    <t>732331009.S</t>
  </si>
  <si>
    <t>Montáž expanznej nádoby tlak do 6 bar s membránou 25 l</t>
  </si>
  <si>
    <t>484630005410</t>
  </si>
  <si>
    <t>Nádoba expanzná s membránou typ N 25 l, D 308 mm, v 481 mm, pripojenie R 3/4", 4 bar / 1,5 bar, šedá, REFLEX</t>
  </si>
  <si>
    <t>732331045</t>
  </si>
  <si>
    <t>Montáž expanznej nádoby tlak 6 barov s membránou 80 l</t>
  </si>
  <si>
    <t>484630006600</t>
  </si>
  <si>
    <t>Nádoba expanzná s membránou typ NG 80 l, D 480 mm, v 656 mm, pripojenie R 1", 6/1,5 bar, šedá, REFLEX</t>
  </si>
  <si>
    <t>Poznámka k položke:_x000D_
Expanzné nádoby pre vykurovacie a chladiace sústavy so závitovým pripojením, dovolená prevádzková teplota membrány 70°C, vhodné aj pre nemrznúce zmesi do koncentrácie 50%, schválené v zmysle Európskej smernice pre tlakové zariadenia 97/23/EG</t>
  </si>
  <si>
    <t>732331901</t>
  </si>
  <si>
    <t>Doplňovacie zariadenie fillset FKV s kontaktným vodomerom, do 10 bar/60st.C</t>
  </si>
  <si>
    <t>732331911</t>
  </si>
  <si>
    <t>Zmäkčovacie zariadenie doplňovanej vody fillsoft II, do 8 bar/40st.C</t>
  </si>
  <si>
    <t>732331921</t>
  </si>
  <si>
    <t>Automatické doplňovanie a kontrola tlaku vody fillcontrol typ PC, do 10 bar/60st.C</t>
  </si>
  <si>
    <t>436310005700</t>
  </si>
  <si>
    <t>Zmäkčovacia armatúra fillsoft II, 10 bar/30°C, pripojenie 1/2", REFLEX</t>
  </si>
  <si>
    <t>Poznámka k položke:_x000D_
Zmäkčovacie zariadenie pre prvé plnenie a doplňovanie vykurovacej sústavy, zmäkčovacia kapacita 12000 ltr. x °dH. Fillsoft I: zmäkčovacia kapacita 12.000 l x °dH.</t>
  </si>
  <si>
    <t>436310005800</t>
  </si>
  <si>
    <t>Náplň pre zmäkčovaciu armatúru fillsoft FP – náhradná cartridge, REFLEX</t>
  </si>
  <si>
    <t>Poznámka k položke:_x000D_
Náhradná náplň pre Fillsoft I alebo Fillsoft II.</t>
  </si>
  <si>
    <t>732331929</t>
  </si>
  <si>
    <t>Automatické doplňovanie a kontrola tlaku vody. Uvedenie do prevádzky servisom Reflex</t>
  </si>
  <si>
    <t>197730031890.S</t>
  </si>
  <si>
    <t>Medzikus na pripojenie expanznej nádobya umožňuje overenie tlaku plynu v nádobe 1"</t>
  </si>
  <si>
    <t>732332100.S</t>
  </si>
  <si>
    <t>Montáž základnej nádoby pre čerpadlový expanzný automat bez riadiacej jednotky 6 bar objem 200 l</t>
  </si>
  <si>
    <t>484640000500.S</t>
  </si>
  <si>
    <t>Nádoba základná expanzná s vymeniteľnou membránou, objem 200 l, 6 bar</t>
  </si>
  <si>
    <t>7993900</t>
  </si>
  <si>
    <t>Tepelná izolácia Reflex VW 1000/740</t>
  </si>
  <si>
    <t>Poznámka k položke:_x000D_
Tepelná izolácia VW pre základné nádoby VG alebo VF, oranžová tepelná izolácia z 50 mm hrubej mäkkej peny so zipsovým zapínaním.</t>
  </si>
  <si>
    <t>732332150</t>
  </si>
  <si>
    <t>Montáž riadiacej jednotky základnej nádoby 2-1/60 (230V) s jedným čerpadlom</t>
  </si>
  <si>
    <t>6940200</t>
  </si>
  <si>
    <t>Prepojovacia sada Reflex Variomat G 1 pre základnú nádobu d 200 mm</t>
  </si>
  <si>
    <t>Poznámka k položke:_x000D_
Slúži na prepojenie medzi riadiacou jednotkou a základnou nádobou VG</t>
  </si>
  <si>
    <t>8910200</t>
  </si>
  <si>
    <t>Riadiaca jednotka Reflex Variomat VS 2-1/60 s Control Touch</t>
  </si>
  <si>
    <t>Poznámka k položke:_x000D_
Čerpadlový expanzný automat s integrovaným doplňovaním a odplyňovaním pre vykurovacie a chladiace sústavy. Vždy zložený z riadiacej jednotky, prepojovacej sady a základnej nádoby VG. Väčší expanzný objem môže byť realizovaný buď s príslušne veľkej základn</t>
  </si>
  <si>
    <t>732422075</t>
  </si>
  <si>
    <t>Montáž obehového čerpadla teplovodného do DN 40 výtlak do 18 m</t>
  </si>
  <si>
    <t>426110006300</t>
  </si>
  <si>
    <t>Čerpadlo obehové MAGNA3 40-80 F N 220, PN 6/10, GRUNDFOS</t>
  </si>
  <si>
    <t>426110006500</t>
  </si>
  <si>
    <t>Čerpadlo obehové MAGNA3 40-100 F N 220, PN 6/10, GRUNDFOS</t>
  </si>
  <si>
    <t>732462040.S</t>
  </si>
  <si>
    <t>Montáž kaskády tepelných čerpadiel monoblok pre podlahové a radiátorové vykurovanie s možnosťou chladenia a ohrevom TV, do 45 kW (vzduch-voda) plynové</t>
  </si>
  <si>
    <t>484730002706.S</t>
  </si>
  <si>
    <t>Kompaktné inverterové tepelné čerpadlo vzduch-voda na vykurovanie a chladenie, 40/35,5 kW, vonkajšia jednotka Aisin GHP 13HP 40/35,5 kW vonkajšia jednotka + hydromodul AWS 8HP</t>
  </si>
  <si>
    <t>484730002982.S</t>
  </si>
  <si>
    <t>Regulácia tepelného čerpadla s nástenným krytom</t>
  </si>
  <si>
    <t>MaR730002985.S</t>
  </si>
  <si>
    <t>Rozvádzač MaR vrátane kábeláže a doplnkov a príslušenstva</t>
  </si>
  <si>
    <t>484730002997.S</t>
  </si>
  <si>
    <t>Modul ovládanie tepelného čerpadla cez internet</t>
  </si>
  <si>
    <t>484730003005.S</t>
  </si>
  <si>
    <t>Snímač teploty v systémoch tepelných čerpadiel, 2 m</t>
  </si>
  <si>
    <t>484730003025.S</t>
  </si>
  <si>
    <t>Obehové čerpadlo pre tepelné čerpadlá max. prietok 4,0 m3/h</t>
  </si>
  <si>
    <t>484730003325.S</t>
  </si>
  <si>
    <t>Elektrická vykurovacia príruba 280 mm do tlakových zásobníkových ohrievačov vody s prírubovým hrdlom, do 12kW</t>
  </si>
  <si>
    <t>484730003326.S</t>
  </si>
  <si>
    <t>Skrutkovacie elektrické ohrevné tleso, hĺbka ponoru 480 mm, rozsah nastavenia teploty 10-80° C</t>
  </si>
  <si>
    <t>upravňa vody</t>
  </si>
  <si>
    <t>Montáž úpravne vody</t>
  </si>
  <si>
    <t>Aquatip</t>
  </si>
  <si>
    <t>Úpravňa vody chemická Aquatrend typ Aquatip 17</t>
  </si>
  <si>
    <t>734213270.S</t>
  </si>
  <si>
    <t>Montáž ventilu odvzdušňovacieho závitového automatického G 1/2 so spätnou klapkou</t>
  </si>
  <si>
    <t>551210009300.S</t>
  </si>
  <si>
    <t>Ventil odvzdušňovací automatický 1/2” so spätnou klapkou</t>
  </si>
  <si>
    <t>734223160.S</t>
  </si>
  <si>
    <t>Montáž vyvažovacieho ventilu priameho pre kúrenie DN 50</t>
  </si>
  <si>
    <t>551210044312.S</t>
  </si>
  <si>
    <t>Ventil vyvažovací DN 50, priamy 2 vrty 1/4 uzatvorené uzávermi</t>
  </si>
  <si>
    <t>734223176.S</t>
  </si>
  <si>
    <t>Montáž vyvažovacieho ventilu šikmého pre kúrenie DN 50</t>
  </si>
  <si>
    <t>551210044370.S</t>
  </si>
  <si>
    <t>Ventil vyvažovací DN 50, šikmý regulátor diferenčného tlaku</t>
  </si>
  <si>
    <t>734224006.S</t>
  </si>
  <si>
    <t>Montáž guľového kohúta závitového G 1/2</t>
  </si>
  <si>
    <t>551210044600.S</t>
  </si>
  <si>
    <t>Guľový ventil 1/2”, páčka chróm</t>
  </si>
  <si>
    <t>734224021.S</t>
  </si>
  <si>
    <t>Montáž guľového kohúta závitového G 2</t>
  </si>
  <si>
    <t>551210045100.S</t>
  </si>
  <si>
    <t>Guľový ventil 2”, páčka chróm</t>
  </si>
  <si>
    <t>734240025.S</t>
  </si>
  <si>
    <t>Montáž spätnej klapky závitovej G 2</t>
  </si>
  <si>
    <t>551190001300.S</t>
  </si>
  <si>
    <t>Spätná klapka vodorovná závitová 2", PN 10, pre vodu, mosadz</t>
  </si>
  <si>
    <t>734252130.S</t>
  </si>
  <si>
    <t>Montáž ventilu poistného rohového G 1</t>
  </si>
  <si>
    <t>551210024200.S</t>
  </si>
  <si>
    <t>Ventil poistný pre kúrenie 1" x 5/4", PN16, mosadz</t>
  </si>
  <si>
    <t>734291370.S</t>
  </si>
  <si>
    <t>Montáž filtra závitového G 2 PN</t>
  </si>
  <si>
    <t>422010002600.S</t>
  </si>
  <si>
    <t>Filter závitový nerez 2", dĺ. 140 mm, pre vykurovanie a klimatizácie, rozvody vody a priemysel</t>
  </si>
  <si>
    <t>734296180.S</t>
  </si>
  <si>
    <t>Montáž zmiešavacej armatúry trojcestnej DN 32 so servopohonom</t>
  </si>
  <si>
    <t>551210037800.S</t>
  </si>
  <si>
    <t>Ventil zmiešavací trojcestný 5/4", PN 10 mosadz</t>
  </si>
  <si>
    <t>551210040900.S</t>
  </si>
  <si>
    <t>Servopohon ku zmiešavacím ventilom a kotlovým zostavám 230 V, krútiaci moment 5 Nm</t>
  </si>
  <si>
    <t>36-M</t>
  </si>
  <si>
    <t>Montáž prev.,mer. a regul.zariadení</t>
  </si>
  <si>
    <t>360412030</t>
  </si>
  <si>
    <t>Montáž ultrazvukového merača tepla</t>
  </si>
  <si>
    <t>389510003000</t>
  </si>
  <si>
    <t>Merač tepla a chladu ultrazvukový 6 m3/h, G 1 1/4“, dĺžka 260 mm, PN 16, bez napájacieho zdroja a snímačov teploty Danfoss Sonometer 1100</t>
  </si>
  <si>
    <t>3899002170</t>
  </si>
  <si>
    <t>Merač tepla a chladu ultrazvukový 3,5 m3/h, G 1 ¼“, 260 mm, PN16, 230V bez napájacieho zdroja a snímačov teploty, Danfoss Sonometer 1100</t>
  </si>
  <si>
    <t>Poznámka k položke:_x000D_
snímanie teploty v prietokomery, MID overenie</t>
  </si>
  <si>
    <t>3899002540</t>
  </si>
  <si>
    <t>Pár snímačov teploty Pt 500, dĺžka 27,5 mm, DS M10x1, kábel 1,5 m</t>
  </si>
  <si>
    <t>95-M</t>
  </si>
  <si>
    <t>Revízie</t>
  </si>
  <si>
    <t>950201001</t>
  </si>
  <si>
    <t>Prevádzková revízia tlakových nádob stabilných o obsahu do 0, 2 m3</t>
  </si>
  <si>
    <t>950202001</t>
  </si>
  <si>
    <t>Vnútorná revízia tlakových nádob stabilných o obsahu do 0, 2 m3</t>
  </si>
  <si>
    <t>950203001</t>
  </si>
  <si>
    <t>Skúška tesnosti tlakových nádob stabilných o obsahu do 0, 2 m3</t>
  </si>
  <si>
    <t>950204001</t>
  </si>
  <si>
    <t>Tlaková skúška tlakových nádob stabilných o obsahu do 0, 2 m3</t>
  </si>
  <si>
    <t>HZS00007</t>
  </si>
  <si>
    <t>Spustenie kotolne a funkčná skúška zariadení UK</t>
  </si>
  <si>
    <t>HZS00007.1</t>
  </si>
  <si>
    <t>Vyregulovanie VZT potrubia na stavbe a funkčná skúška zariadení VZT</t>
  </si>
  <si>
    <t>HZS000112</t>
  </si>
  <si>
    <t>Spustenie a uvedenie kotlov do prevádzky vrátane regulácie servisným technikom + prvá uradná skuška TZ a  odborná prehliadka kotolne</t>
  </si>
  <si>
    <t>SO 05-34-14.08 ŽST SPIŠSKÁ NOVÁ VES, sociálno-prevádzková budova ŽSR, Odberné plynové zariadenie  (OPZ)</t>
  </si>
  <si>
    <t>871 22.2</t>
  </si>
  <si>
    <t>Plynové potrubie z lPE Dxt 50x4,6 v chráničke</t>
  </si>
  <si>
    <t>877 23</t>
  </si>
  <si>
    <t>Regulačné a meracie zariadenie plynu</t>
  </si>
  <si>
    <t>891 40.3</t>
  </si>
  <si>
    <t>Hlavný uzáver plynu</t>
  </si>
  <si>
    <t>862 20.10</t>
  </si>
  <si>
    <t>Oceľové potrubie DN 25 - plyn</t>
  </si>
  <si>
    <t>862 20.11</t>
  </si>
  <si>
    <t>Oceľové potrubie DN 40 - plyn</t>
  </si>
  <si>
    <t>Zdravotechnika plynovod</t>
  </si>
  <si>
    <t>723 11</t>
  </si>
  <si>
    <t>Potrubie ohybne DN20  - plyn</t>
  </si>
  <si>
    <t>Ústredné kúrenie, armatúry</t>
  </si>
  <si>
    <t>734 20.1</t>
  </si>
  <si>
    <t>Armatúry závitové</t>
  </si>
  <si>
    <t>SO 05-34-15.01 ŽST SPIŠSKÁ NOVÁ VES, garáže pre ŽSR ÚŽI a sklad PHM, Stavebná časť</t>
  </si>
  <si>
    <t>121 10</t>
  </si>
  <si>
    <t>Odstránenie ornice</t>
  </si>
  <si>
    <t>122 10.1</t>
  </si>
  <si>
    <t>Odkopávka a prekopávka v hornine tr. 1-3</t>
  </si>
  <si>
    <t>132 20.11</t>
  </si>
  <si>
    <t>Výkop ryhy v hornine tr. 1-3</t>
  </si>
  <si>
    <t>271 58.1</t>
  </si>
  <si>
    <t>Vankúš pod základy zo štrkodrvy</t>
  </si>
  <si>
    <t>273 32.2</t>
  </si>
  <si>
    <t>Základové dosky zo železobetónu (B30) C25/30</t>
  </si>
  <si>
    <t>273 32.11</t>
  </si>
  <si>
    <t>Základové konštrukcie - výstuž</t>
  </si>
  <si>
    <t>271 57.1</t>
  </si>
  <si>
    <t>Základové konštrukcie z betónu (B30) C25/30</t>
  </si>
  <si>
    <t>311 10</t>
  </si>
  <si>
    <t>Vytvorenie prestupov v múroch z betónu a železobetónu vložkami s vonkajšou prierezovou plochou do -0,10 m2</t>
  </si>
  <si>
    <t>310 23.81</t>
  </si>
  <si>
    <t>Murivo z tehál</t>
  </si>
  <si>
    <t>411 31.2</t>
  </si>
  <si>
    <t>Konštrukcie z betónu železového Ž(B30) C25/30</t>
  </si>
  <si>
    <t>Úpravy povrchov</t>
  </si>
  <si>
    <t>611 46.01</t>
  </si>
  <si>
    <t>Príprava vnútorného podkladu stropov penetráciou základnou</t>
  </si>
  <si>
    <t>611 46.02</t>
  </si>
  <si>
    <t>Príprava vnútorného podkladu stropov penetráciou pod nátery a maľby</t>
  </si>
  <si>
    <t>611 46.03</t>
  </si>
  <si>
    <t>Vnútorná omietka stropov vápennocementová štuková (jemná), hr. 3 mm</t>
  </si>
  <si>
    <t>611 46.04</t>
  </si>
  <si>
    <t>Potiahnutie vnútorných stropov sklotextílnou mriežkou s vložením bez lepidla - vr. lepidla</t>
  </si>
  <si>
    <t>611 47.01</t>
  </si>
  <si>
    <t>611 47.02</t>
  </si>
  <si>
    <t>Príprava vnútorného podkladu stien penetráciou pod nátery a maľby</t>
  </si>
  <si>
    <t>611 47.03</t>
  </si>
  <si>
    <t>Vnútorná omietka stien vápennocementová jadrová (hrubá), hr. 10 mm</t>
  </si>
  <si>
    <t>611 47.04</t>
  </si>
  <si>
    <t>Vnútorná omietka stien vápennocementová štuková (jemná), hr. 3 mm</t>
  </si>
  <si>
    <t>620 991</t>
  </si>
  <si>
    <t>Zakrývanie výplní vonkajších otvorov s rámami a zárubňami, zábradlí, oplechovania, atď. zhotovené z lešenia akýmkoľvek spôsobom</t>
  </si>
  <si>
    <t>621 46.01</t>
  </si>
  <si>
    <t>Vonkajšia omietka podhľadov cementová hrubá, hr. 10 mm</t>
  </si>
  <si>
    <t>621 46.02</t>
  </si>
  <si>
    <t>Vonkajšia omietka podhľadov cementová štuková (jemná), hr. 2 mm</t>
  </si>
  <si>
    <t>622 46.4</t>
  </si>
  <si>
    <t>622 46.5</t>
  </si>
  <si>
    <t>Vonkajšia omietka stien cementová hrubá, hr. 10 mm</t>
  </si>
  <si>
    <t>622 46.6</t>
  </si>
  <si>
    <t>Vonkajšia omietka stien cementová štuková (jemná), hr. 2 mm</t>
  </si>
  <si>
    <t>631 31.7</t>
  </si>
  <si>
    <t>Mazanina z betónu (B25) C25/30</t>
  </si>
  <si>
    <t>631 57.2</t>
  </si>
  <si>
    <t>Praný riečny štrk 16/32</t>
  </si>
  <si>
    <t>748 05.04.3</t>
  </si>
  <si>
    <t>711 14.1</t>
  </si>
  <si>
    <t>Izolácia proti vlhkosti pritavením</t>
  </si>
  <si>
    <t>711 67.2</t>
  </si>
  <si>
    <t>Izolácia proti povrchovej vode, protiradónová, stierka hydroizolačná bitúmenová, betón. podklad</t>
  </si>
  <si>
    <t>Izolácie striech</t>
  </si>
  <si>
    <t>712 99</t>
  </si>
  <si>
    <t>Podkladná konštrukcia z OSB dosiek na atike šírky 251 - 310 mm pod klampiarske konštrukcie</t>
  </si>
  <si>
    <t>713 13.01</t>
  </si>
  <si>
    <t>Tepelná izolácia naddzemných stien a základov xps kotvením a lepením</t>
  </si>
  <si>
    <t>713 14.4</t>
  </si>
  <si>
    <t>Tepelná izolácia striech</t>
  </si>
  <si>
    <t>713 14.13</t>
  </si>
  <si>
    <t>Tepelná izolácia na atiku z XPS prikotvením vr. podhľadu</t>
  </si>
  <si>
    <t>713 14.15</t>
  </si>
  <si>
    <t>Spádový klin z MW na balkóny a terasy lepením</t>
  </si>
  <si>
    <t>Zdravotechnika, zariaďovacie predmety</t>
  </si>
  <si>
    <t>725 30</t>
  </si>
  <si>
    <t>Regále kovové 600x1500x2000</t>
  </si>
  <si>
    <t>725 31</t>
  </si>
  <si>
    <t>Prenosná záchytná vanička rozmeru 1500x800x100</t>
  </si>
  <si>
    <t>D10</t>
  </si>
  <si>
    <t>764 35.15</t>
  </si>
  <si>
    <t>Zvodové rúry z hliníkového Al plechu, kruhové priemer 150 mm</t>
  </si>
  <si>
    <t>764 35.16</t>
  </si>
  <si>
    <t>Odbočka zvodová hliník natur HZO 150/150, KJG</t>
  </si>
  <si>
    <t>764 35.17</t>
  </si>
  <si>
    <t>Zachytávač vody hliník, priemer 150 mm</t>
  </si>
  <si>
    <t>764 35.18</t>
  </si>
  <si>
    <t>Objímka lisovaná hliník, šrobovací hrot, priemer 150 mm</t>
  </si>
  <si>
    <t>764 35.19</t>
  </si>
  <si>
    <t>Žľaby z hliníkového farebného Al plechu, pododkvapové polkruhové r.š. 280 mm</t>
  </si>
  <si>
    <t>764 35.20</t>
  </si>
  <si>
    <t>Čelo lisované polkruhové hliník farebný, rozmer 280 mm</t>
  </si>
  <si>
    <t>764 35.21</t>
  </si>
  <si>
    <t>Oplechovanie parapetov z hliníkového Al plechu, vrátane rohov r.š. 250 mm</t>
  </si>
  <si>
    <t>764 35.22</t>
  </si>
  <si>
    <t>Oplechovanie parapetov z poplastovaného plechu, vrátane rohov r.š. 330 mm - vnútorné</t>
  </si>
  <si>
    <t>764 35.23</t>
  </si>
  <si>
    <t>Oplechovanie múrov, atík, nadmuroviek z viplanylového plechu, r.š. 500 mm</t>
  </si>
  <si>
    <t>764 35.24</t>
  </si>
  <si>
    <t>Zachytávač nečistôt plastový, priemer do 150 mm</t>
  </si>
  <si>
    <t>D11</t>
  </si>
  <si>
    <t>766 62.14</t>
  </si>
  <si>
    <t>Komprimovaná parotesná PUR expanzná páska 5-30x74 mm, pre okenné a fasádne konštrukcie</t>
  </si>
  <si>
    <t>766 62.15</t>
  </si>
  <si>
    <t>Plastové okno jednokrídlové OS, vxš 750x2500 mm, izolačné dvojsklo, 6 komorový profil</t>
  </si>
  <si>
    <t>766 62.16</t>
  </si>
  <si>
    <t>Plastové okno dvojkrídlové OS+O, vxš 750x2000 mm, izolačné trojsklo, 6 komorový profil - viď PD</t>
  </si>
  <si>
    <t>766 62.17</t>
  </si>
  <si>
    <t>766 62.18</t>
  </si>
  <si>
    <t>Exterierové dvere plastové  šxv 1100x2150 mm - exterierové, bezpečnostné, (1/2 presklené)</t>
  </si>
  <si>
    <t>D12</t>
  </si>
  <si>
    <t>767 18</t>
  </si>
  <si>
    <t>Zámočnícke výrobky - D+M</t>
  </si>
  <si>
    <t>767 62.11</t>
  </si>
  <si>
    <t>Vráta garážové vxš 3000x3300 mm vodorovne rebrované resp. kazetové vr. elektro pohonu  a vsadených otváravých dverí</t>
  </si>
  <si>
    <t>767 62.12</t>
  </si>
  <si>
    <t>Vráta garážové vxš 3600x3650 mm vodorovne rebrované resp. kazetové vr. elektropohonu a vsadených otváravých dverí</t>
  </si>
  <si>
    <t>767 83.03</t>
  </si>
  <si>
    <t>Rebrík oceľový vrátane kotvenia a úchytov + povrchová úprava</t>
  </si>
  <si>
    <t>D13</t>
  </si>
  <si>
    <t>771 57.8</t>
  </si>
  <si>
    <t>Dlaždice keramické soklové ododlné proti ropným látkam hr. 8mm</t>
  </si>
  <si>
    <t>771 57.9</t>
  </si>
  <si>
    <t>Dlaždice keramické ododlné proti ropným látkam hr. 8mm</t>
  </si>
  <si>
    <t>D14</t>
  </si>
  <si>
    <t>Podlahy liate</t>
  </si>
  <si>
    <t>777 61</t>
  </si>
  <si>
    <t>Izol. náter podláh betónových epoxidový, systém s maskou</t>
  </si>
  <si>
    <t>D15</t>
  </si>
  <si>
    <t>Obklady</t>
  </si>
  <si>
    <t>781 73.1</t>
  </si>
  <si>
    <t>Keramický obklad</t>
  </si>
  <si>
    <t>D16</t>
  </si>
  <si>
    <t>784 41</t>
  </si>
  <si>
    <t>Zakrývanie otvorov, podláh a zariadení fóliou v miestnostiach alebo na schodisku</t>
  </si>
  <si>
    <t>784 46</t>
  </si>
  <si>
    <t>D17</t>
  </si>
  <si>
    <t>942 94.01</t>
  </si>
  <si>
    <t>942 94.02</t>
  </si>
  <si>
    <t>942 94.03</t>
  </si>
  <si>
    <t>SO 05-34-15.03 ŽST SPIŠSKÁ NOVÁ VES, garáže pre ŽSR ÚŽI a sklad PHM, Elektroinštalácia a bleskozvod</t>
  </si>
  <si>
    <t>971033131.S</t>
  </si>
  <si>
    <t>Vybúranie otvoru v murive tehl. priemeru profilu do 60 mm hr. do 150 mm,  -0,00100t</t>
  </si>
  <si>
    <t>971033541.S</t>
  </si>
  <si>
    <t>Vybúranie otvorov v murive tehl. plochy do 1 m2 hr. do 300 mm,  -1,87500t</t>
  </si>
  <si>
    <t>210110096.S</t>
  </si>
  <si>
    <t>Spínač žaluziový ovládač tlačítkový</t>
  </si>
  <si>
    <t>374410021502.S</t>
  </si>
  <si>
    <t>Ovládač tlačítkový žalúziový pre blok elektroniky</t>
  </si>
  <si>
    <t>210110096.SP</t>
  </si>
  <si>
    <t>Spínač / ovládač tlačítkový, do výbuchu</t>
  </si>
  <si>
    <t>345340007925.SP</t>
  </si>
  <si>
    <t>Spínač jednopólový do výbuchu, II 2G Ex db eb IIC T6 Gb, IP 44</t>
  </si>
  <si>
    <t>374410021502.SP</t>
  </si>
  <si>
    <t>Ovládač tlačítkový nevýbušný, II 2G Ex db eb IIC T6 Gb, IP 44</t>
  </si>
  <si>
    <t>210150001.S</t>
  </si>
  <si>
    <t>Pomocné relé vrátane zapojenia, kontakty 1 P</t>
  </si>
  <si>
    <t>358260011900P</t>
  </si>
  <si>
    <t>Relé  tiché s oneskorením 1P, 16 A, cievka 230 V, 1 NO, v krabici na stene</t>
  </si>
  <si>
    <t>Elektromer trojfázový na priame meranie</t>
  </si>
  <si>
    <t>Elektromer ciachovaný 3fázový podľa požiadaviek ŽE, priame meranie, RS 485</t>
  </si>
  <si>
    <t>Rozvodnicová skriňa plastová zapustená RE-MUV, elektromerová,  komplet vrátane elektrovýzbroje</t>
  </si>
  <si>
    <t>210193204.SP</t>
  </si>
  <si>
    <t>Domova rozvodnica do 54 M zapustená alebo polozapustená montáž IP 44/20</t>
  </si>
  <si>
    <t>R1, R2, R3 - Rozvodnicová skriňa plastová zapustená/polozapustená, cca 36 modulov, PE+N, IP44/20, komplet vrátane elektrovýzrojevýzbroje</t>
  </si>
  <si>
    <t>210201910.S</t>
  </si>
  <si>
    <t>Montáž svietidla interiérového na strop do 0,5 kg</t>
  </si>
  <si>
    <t>348320000801.SP</t>
  </si>
  <si>
    <t>LED svietidlo do výbuchu, prisadené, 18W, IP66,II 2 G EEx dellC T6</t>
  </si>
  <si>
    <t>354410037300.S</t>
  </si>
  <si>
    <t>Podpera vedenia FeZn na plechové strechy označenie PV 23</t>
  </si>
  <si>
    <t>210800242.S</t>
  </si>
  <si>
    <t>Kábel medený uložený pod omietkou CYKY  450/750 V  5x10mm2</t>
  </si>
  <si>
    <t>SO 05-34-15.04 ŽST SPIŠSKÁ NOVÁ VES, garáže pre ŽSR ÚŽI a sklad PHM, Vzduchotechnika</t>
  </si>
  <si>
    <t>769 11.3</t>
  </si>
  <si>
    <t>Odsávací ventilátor do výbušného prostredia C10/2.T.ATEX,vrátane montáže</t>
  </si>
  <si>
    <t>Poznámka k položke:_x000D_
-vzduch.výkon 150m3/h,pri externom tlaku 210 Pa _x000D_
 - el.príkon 120 W, 400 V, 50 Hz, 0.36 A, IP65, Izolácia I_x000D_
 - vrátane krycie mriežky -2ks</t>
  </si>
  <si>
    <t>769 51.13.14</t>
  </si>
  <si>
    <t>Protidažďová žalúzia PZ AL 200 x 200 -S do potrubia, prívod, odvod vzduchu, vrátane montáže</t>
  </si>
  <si>
    <t>769 51.13.15</t>
  </si>
  <si>
    <t>Podtlaková žalúzia PTZ - S - 200x200 - 1 - P prívod vzduchu, vrátane montáže</t>
  </si>
  <si>
    <t>868 3.27</t>
  </si>
  <si>
    <t>Hranaté potrubie PA 12 0405 - z pozink. plechu do obvodu 800, 60 % tvarovky, vrátane montáže</t>
  </si>
  <si>
    <t>bm</t>
  </si>
  <si>
    <t>927 74.5</t>
  </si>
  <si>
    <t>Izolácia prívodného a odvodného potrubia v stene - Izoflex 15 zo samolepom a ALU fóliou, vrátane montáže</t>
  </si>
  <si>
    <t>931 99.9.2</t>
  </si>
  <si>
    <t>Samolepiaca páska hliníková š. 50 mm x 50 m, vrátane montáže</t>
  </si>
  <si>
    <t>914 40.3</t>
  </si>
  <si>
    <t>Závesne tyče M6 - 1000, kotvy M 6, vrátane montáže</t>
  </si>
  <si>
    <t>942 94.04</t>
  </si>
  <si>
    <t>Stavebná výpomoc - zhotovenie otvorov obvodová stena 4 x 220x220 mm</t>
  </si>
  <si>
    <t>celok</t>
  </si>
  <si>
    <t>936 17.9</t>
  </si>
  <si>
    <t>Spojovací, kotviací a tesiací materiál</t>
  </si>
  <si>
    <t xml:space="preserve">SO 05-34-18.01 ŽST SPIŠSKÁ NOVÁ VES, budova ŽSSK CARGO, Stavebná časť </t>
  </si>
  <si>
    <t>174 10.21</t>
  </si>
  <si>
    <t>Obsyp objektov so zhutnením</t>
  </si>
  <si>
    <t>162 30.2</t>
  </si>
  <si>
    <t>Vodorovné premiestnenie výkopku nad 500m do 1km</t>
  </si>
  <si>
    <t>167 10.1</t>
  </si>
  <si>
    <t>Nakladanie výkopku z hornín tr. 1-4</t>
  </si>
  <si>
    <t>271 57.13</t>
  </si>
  <si>
    <t>Základové konštrukcie z debniacich tvárnic</t>
  </si>
  <si>
    <t>271 57.7</t>
  </si>
  <si>
    <t>Výstuž základových konštrukcií</t>
  </si>
  <si>
    <t>317 32.2</t>
  </si>
  <si>
    <t>Rímsy zo železobetónu (B35) C30/37</t>
  </si>
  <si>
    <t>317 32.11</t>
  </si>
  <si>
    <t>Rímsy - výstuž</t>
  </si>
  <si>
    <t>342 24.4</t>
  </si>
  <si>
    <t>Priečky z keramických tehál hr. 80 mm a 115 mm</t>
  </si>
  <si>
    <t>411 31.1</t>
  </si>
  <si>
    <t>Stropná doska z keramických tvaroviek</t>
  </si>
  <si>
    <t>417 32.4</t>
  </si>
  <si>
    <t>Stužujúce pásy a vence z betónu železového C25/30</t>
  </si>
  <si>
    <t>417 36.1</t>
  </si>
  <si>
    <t>Výstuž stužujúcich pásov a vencov</t>
  </si>
  <si>
    <t>457 31.2</t>
  </si>
  <si>
    <t>Betónová mazanina (B20) C16/20</t>
  </si>
  <si>
    <t>457 45.4</t>
  </si>
  <si>
    <t>Cementová samonivelačná stierka hr. do 5 mm</t>
  </si>
  <si>
    <t>612 42.2</t>
  </si>
  <si>
    <t>Vonkajšie úpravy povrchov - sklotextilná sieťka</t>
  </si>
  <si>
    <t>612 42.2.1</t>
  </si>
  <si>
    <t>Vnútorné úpravy povrchov - sklotextilná sieťka</t>
  </si>
  <si>
    <t>612 43</t>
  </si>
  <si>
    <t>Vnútorná stierka stien a stropov</t>
  </si>
  <si>
    <t>622 43.1</t>
  </si>
  <si>
    <t>Vonkajšia omietka zo zvláštnych maltovín</t>
  </si>
  <si>
    <t>622 47.2</t>
  </si>
  <si>
    <t>Vonkajšie úpravy povrchov</t>
  </si>
  <si>
    <t>623 47.7</t>
  </si>
  <si>
    <t>711 11.3</t>
  </si>
  <si>
    <t>711 13.4</t>
  </si>
  <si>
    <t>713 14.11</t>
  </si>
  <si>
    <t>Tepelná izolácia podláh hr. 100 mm</t>
  </si>
  <si>
    <t>713 14.12</t>
  </si>
  <si>
    <t>Tepelná izolácia podláh hr. 120 mm</t>
  </si>
  <si>
    <t>713 15.7</t>
  </si>
  <si>
    <t>Tepelná izolácia stien základov z extrudovaného polystyrénu hr.160 mm</t>
  </si>
  <si>
    <t>713 16.6</t>
  </si>
  <si>
    <t>Tepelná izolácia stien, dosky z minerálnej vlny, hr. 160 mm</t>
  </si>
  <si>
    <t>713 17.1</t>
  </si>
  <si>
    <t>Tepelná izolácia vencov, hr. 50 mm</t>
  </si>
  <si>
    <t>764 35.14</t>
  </si>
  <si>
    <t>Klampiarske konštrukcie</t>
  </si>
  <si>
    <t>766 59</t>
  </si>
  <si>
    <t>Sadrokartónový kazetový podhľad</t>
  </si>
  <si>
    <t>766 60.2</t>
  </si>
  <si>
    <t>766 62.6</t>
  </si>
  <si>
    <t>Výplne otvorov - okná z hliníka</t>
  </si>
  <si>
    <t>766 66</t>
  </si>
  <si>
    <t>Výplne otvorov - dvere</t>
  </si>
  <si>
    <t>767 59.1</t>
  </si>
  <si>
    <t>Podlahové rošty</t>
  </si>
  <si>
    <t>Hliníkové dvere - dodávka a montáž</t>
  </si>
  <si>
    <t>767 84</t>
  </si>
  <si>
    <t>Rebrík</t>
  </si>
  <si>
    <t>767 99.12</t>
  </si>
  <si>
    <t>Prestrešenie na vstupnými dverami</t>
  </si>
  <si>
    <t>771 57.5</t>
  </si>
  <si>
    <t>776 52</t>
  </si>
  <si>
    <t>Podlahy z PVC</t>
  </si>
  <si>
    <t>783 89.6</t>
  </si>
  <si>
    <t>Náter omietok</t>
  </si>
  <si>
    <t>914 42.3</t>
  </si>
  <si>
    <t>927 74.3</t>
  </si>
  <si>
    <t>Prestupy káblov Roxtec</t>
  </si>
  <si>
    <t>SO 05-34-18.03  ŽST SPIŠSKÁ NOVÁ VES, budova ŽSSK CARGO, Elektroinštalácia a bleskozvod</t>
  </si>
  <si>
    <t>Krabicová rozvod z lis izolantu vre ukonč káblov a zapoj vod typ 6455-11 do 4mm2</t>
  </si>
  <si>
    <t>Dokonč. práce, čisten, konzerv, opravy náterov, apod. , pole, rozvádzač do 35kV</t>
  </si>
  <si>
    <t>Spínač 1pol./stried, rad 6/1/-zapust mont napr. Legrand PLEXO, IP 55, IK 07, 250V, 10A</t>
  </si>
  <si>
    <t>Senzor pohyb (ako napr.B.E.G. LUXOMAT PD3N-1C-SM/-FC/-FM- IP44/-IP23/-IP20,230V AC,1150 VA)</t>
  </si>
  <si>
    <t>34551001230</t>
  </si>
  <si>
    <t>Zásuv.1nás.s vieč 250V AC,16A zapust montáž, IP55, IK07, ako napr.Legrand PLEXO</t>
  </si>
  <si>
    <t>Zásuv.dvoj.s vieč 250V AC,16A zapust montáž, IP55, IK07, ako napr.Legrand PLEXO</t>
  </si>
  <si>
    <t>SPO</t>
  </si>
  <si>
    <t>Rozvodnica na omietku EATON IKA-1/12-ST-UV  s prísl výzbroj v.č.7</t>
  </si>
  <si>
    <t>Rozvádzač OCP povr montáž, IP43,/ IP54 do v1950</t>
  </si>
  <si>
    <t>Rozvádzač PROFI PLUS /EATON/typ  BPM-O-800/12P s prísl výzbroj v.č.5</t>
  </si>
  <si>
    <t>Prípojnica ekvipotenciálového vyrovnania (VP-OZT)</t>
  </si>
  <si>
    <t>LED pás s príslušenstvom 18W/m, IP20</t>
  </si>
  <si>
    <t>210220097.S</t>
  </si>
  <si>
    <t>Montáž vysúvacieho rebríka na budovách do 8 m výšky na 1 zvode</t>
  </si>
  <si>
    <t>210290752.S</t>
  </si>
  <si>
    <t>Montáž zapoj  spotrebič, ventilator</t>
  </si>
  <si>
    <t>SO 05-34-18.04 ŽST SPIŠSKÁ NOVÁ VES, budova ŽSSK CARGO, Zdravotechnická inštalácia</t>
  </si>
  <si>
    <t>725 2.11</t>
  </si>
  <si>
    <t>Zariaďovacie predmety - výlevka - 1ks, WC - 5ks, umývadlo - 7ks, sprcha - 3ks, pisoár - 1ks, drez - 2ks</t>
  </si>
  <si>
    <t>725 2.33</t>
  </si>
  <si>
    <t>Zariaďovacie predmety - podl. vpust - 4ks , záp. uzáver klimat -  7ks</t>
  </si>
  <si>
    <t>SO 05-34-18.05 ŽST SPIŠSKÁ NOVÁ VES, budova ŽSSK CARGO, Ústredné vykurovanie</t>
  </si>
  <si>
    <t>SO 05-34-18.06 ŽST SPIŠSKÁ NOVÁ VES, budova ŽSSK CARGO, Klimatizácia a vetranie</t>
  </si>
  <si>
    <t>713 41.3</t>
  </si>
  <si>
    <t>769 60.61.6</t>
  </si>
  <si>
    <t>Vetracia jednotka s rekuperáciou V=965 m3/h</t>
  </si>
  <si>
    <t>769 60.61.7</t>
  </si>
  <si>
    <t>Vetracia jednotka s rekuperáciou V=1950 m3/h</t>
  </si>
  <si>
    <t>769 60.79</t>
  </si>
  <si>
    <t>Odvodný radiálny ventilátor s časovým dobehom V=150m3/h</t>
  </si>
  <si>
    <t>769 60.06.6</t>
  </si>
  <si>
    <t>Protidažďová žalúzia 315x315</t>
  </si>
  <si>
    <t>769 60.03.4</t>
  </si>
  <si>
    <t>769 60.11.3</t>
  </si>
  <si>
    <t>Výfuková hlavica 315 mm</t>
  </si>
  <si>
    <t>769 60.11.1</t>
  </si>
  <si>
    <t>Výfuková hlavica 160 mm</t>
  </si>
  <si>
    <t>SO 05-34-18.07 ŽST SPIŠSKÁ NOVÁ VES, budova ŽSSK CARGO, Plynová kotolňa</t>
  </si>
  <si>
    <t>Kompaktné inverterové tepelné čerpadlo vzduch-voda na vykurovanie a chladenie, 250/22,4 kW, vonkajšia jednotka Aisin GHP 08HP 40/35,5 kW vonkajšia jednotka + hydromodul AWS 8HP</t>
  </si>
  <si>
    <t>SO 05-34-18.08 ŽST SPIŠSKÁ NOVÁ VES, budova ŽSSK CARGO, Odberné plynové zariadenie (OPZ)</t>
  </si>
  <si>
    <t xml:space="preserve">SO 05-34-20.01 ŽST SPIŠSKÁ NOVÁ VES, ŽSR ÚŽI - garáž pre MUV 69, Stavebná časť </t>
  </si>
  <si>
    <t>121101101.S</t>
  </si>
  <si>
    <t>Odstránenie ornice s vodor. premiestn. na hromady, so zložením na vzdialenosť do 100 m a do 30 m3</t>
  </si>
  <si>
    <t>130201001.S</t>
  </si>
  <si>
    <t>Výkop jamy a ryhy v obmedzenom priestore horn. tr.3 ručne</t>
  </si>
  <si>
    <t>132201201.S</t>
  </si>
  <si>
    <t>Výkop ryhy šírky 600-2000mm horn.3 do 100m3</t>
  </si>
  <si>
    <t>271521111.S</t>
  </si>
  <si>
    <t>Vankúše zhutnené pod základy z kameniva hrubého drveného, frakcie 16 - 125 mm</t>
  </si>
  <si>
    <t>311233421.S</t>
  </si>
  <si>
    <t>Murivo nosné (m3) z tehál pálených dierovaných brúsených tepelnoizolačných na pero a drážku hrúbky 440 mm, na murovaciu penu</t>
  </si>
  <si>
    <t>311233441.S</t>
  </si>
  <si>
    <t>Murivo nosné (m3) z tehál pálených dierovaných brúsených tepelnoizolačných na pero a drážku hrúbky 300 mm, na murovaciu penu -  Štítové steny</t>
  </si>
  <si>
    <t>3171212 P</t>
  </si>
  <si>
    <t>Keramický preklad nenosný š.145 mm v 71 mm dl. 2500 mm</t>
  </si>
  <si>
    <t>3171213 P</t>
  </si>
  <si>
    <t>Keramický preklad plochý  š.145 mm v 71 mm dl. 4,700 mm</t>
  </si>
  <si>
    <t>346245321.S</t>
  </si>
  <si>
    <t>Prímurovky izolačné a ochranné z tehál dĺžky 250 mm na MC 10 hr. 120 mm</t>
  </si>
  <si>
    <t>380321443.S</t>
  </si>
  <si>
    <t>Kompletné konštr. čistiarní odpad. vôd zo železobetónu tr. C 25/30, hr. nad 300 mm</t>
  </si>
  <si>
    <t>380356231.S</t>
  </si>
  <si>
    <t>Debnenie komplet. konštr. čistiarní odpadových vôd neomietaných, plôch rovinných zhotovenie</t>
  </si>
  <si>
    <t>380356232.S</t>
  </si>
  <si>
    <t>Debnenie komplet. konštr. čistiarní odpadových vôd neomietaných, plôch rovinných odstránenie</t>
  </si>
  <si>
    <t>380361006.S</t>
  </si>
  <si>
    <t>Výstuž komplet. konstr. čist., odpadových vôd a nádrží z ocele B500 (10505)</t>
  </si>
  <si>
    <t>411354171.S</t>
  </si>
  <si>
    <t>Podporná konštrukcia stropov výšky do 4 m pre zaťaženie do 5 kPa zhotovenie</t>
  </si>
  <si>
    <t>411354172.S</t>
  </si>
  <si>
    <t>Podporná konštrukcia stropov výšky do 4 m pre zaťaženie do 5 kPa odstránenie</t>
  </si>
  <si>
    <t>411354181.S</t>
  </si>
  <si>
    <t>Príplatok pre výšku nad 4 do 6 m podpornej konštrukcii stropov pre zaťaženie do 5 kPa zhotovenie</t>
  </si>
  <si>
    <t>411354182.S</t>
  </si>
  <si>
    <t>Príplatok pre výšku nad 4 do 6 m podpornej konštrukcii stropov pre zaťaženie do 5 kPa odstránenie</t>
  </si>
  <si>
    <t>283750000700.S</t>
  </si>
  <si>
    <t>Doska XPS hr. 50 mm, zateplenie vencov</t>
  </si>
  <si>
    <t>611460121.S</t>
  </si>
  <si>
    <t>611460364.S</t>
  </si>
  <si>
    <t>Vnútorná omietka stropov vápennocementová jednovrstvová, hr. 15 mm</t>
  </si>
  <si>
    <t>611481119.S</t>
  </si>
  <si>
    <t>Potiahnutie vnútorných stropov sklotextilnou mriežkou s celoplošným prilepením</t>
  </si>
  <si>
    <t>612460241.S</t>
  </si>
  <si>
    <t>612460383.S</t>
  </si>
  <si>
    <t>620991121.S</t>
  </si>
  <si>
    <t>621460121.S</t>
  </si>
  <si>
    <t>Príprava vonkajšieho podkladu podhľadov penetráciou základnou</t>
  </si>
  <si>
    <t>621460231.S</t>
  </si>
  <si>
    <t>621460236.S</t>
  </si>
  <si>
    <t>622460231.S</t>
  </si>
  <si>
    <t>622460236.S</t>
  </si>
  <si>
    <t>631313711.S</t>
  </si>
  <si>
    <t>Mazanina z betónu prostého (m3) tr. C 25/30 hr.nad 80 do 120 mm</t>
  </si>
  <si>
    <t>631319173.S</t>
  </si>
  <si>
    <t>Príplatok za strhnutie povrchu mazaniny latou pre hr. obidvoch vrstiev mazaniny nad 80 do 120 mm</t>
  </si>
  <si>
    <t>631361821.S</t>
  </si>
  <si>
    <t>Výstuž mazanín z betónov (z kameniva) a z ľahkých betónov z betonárskej ocele B500 (10505)</t>
  </si>
  <si>
    <t>631571015.S</t>
  </si>
  <si>
    <t>Násyp - ochranná krycia vrstva z praného kameniva s utlačením a urovnaním povrchu pre obrátené ploché strechy</t>
  </si>
  <si>
    <t>632452246.S</t>
  </si>
  <si>
    <t>Cementový poter (vhodný aj ako spádový), pevnosti v tlaku 25 MPa, hr. 34 mm     (montážna jama)</t>
  </si>
  <si>
    <t>632452252.SP</t>
  </si>
  <si>
    <t>Cementový poter (vhodný aj ako spádový), pevnosti v tlaku 25 MPa, hr. 30-100 mm     (montážna jama)</t>
  </si>
  <si>
    <t>931992225.S</t>
  </si>
  <si>
    <t>Montáž vložky do dilatačnej škáry zvislej, z extrudovaného polystyrénu (XPS) hr. nad 30 mm</t>
  </si>
  <si>
    <t>283750000700.SP</t>
  </si>
  <si>
    <t>Doska XPS hr. 50 mm, zateplenie soklov, suterénov, podláh</t>
  </si>
  <si>
    <t>968061115.SP</t>
  </si>
  <si>
    <t>Demontáž okien drevených, 1 bm obvodu vrátane odvozu - 0,008t</t>
  </si>
  <si>
    <t>71114.1 P</t>
  </si>
  <si>
    <t>71167.2 P</t>
  </si>
  <si>
    <t>Izolácia proti povrchovej vode, protiradónová stierka hydroizolačná bitumenová, betón. podklad</t>
  </si>
  <si>
    <t>712290020.S</t>
  </si>
  <si>
    <t>Zhotovenie parozábrany pre strechy šikmé do 30°</t>
  </si>
  <si>
    <t>283290004500.S</t>
  </si>
  <si>
    <t>Parozábrana s reflexnou hliníkovou vrstvou a lepiacou páskou, plošná hmotnosť 170 g/m2</t>
  </si>
  <si>
    <t>712341759.S</t>
  </si>
  <si>
    <t>Zhotovenie povlakovej krytiny striech plochých do 10° pásmi pritavením NAIP na celej ploche, modifikované pásy v dvoch vrstvách</t>
  </si>
  <si>
    <t>283280000900.S</t>
  </si>
  <si>
    <t>Poistná hydroizolačná paropriepustná fólia pod strešnú krytinu, plošná hmotnosť 180 g/m2</t>
  </si>
  <si>
    <t>712990040.S</t>
  </si>
  <si>
    <t>Položenie geotextílie vodorovne alebo zvislo na strechy ploché do 10°</t>
  </si>
  <si>
    <t>693110002700.S</t>
  </si>
  <si>
    <t>Geotextília polypropylénová netkaná 150 g/m2</t>
  </si>
  <si>
    <t>998712102.S</t>
  </si>
  <si>
    <t>Presun hmôt pre izoláciu povlakovej krytiny v objektoch výšky nad 6 do 12 m</t>
  </si>
  <si>
    <t>713111111.S</t>
  </si>
  <si>
    <t>Montáž tepelnej izolácie stropov minerálnou vlnou, vrchom kladenou voľne - drezina</t>
  </si>
  <si>
    <t>631440004600.S</t>
  </si>
  <si>
    <t>Doska z minerálnej vlny hr. 200 mm, izolácia pre šikmé strechy, nezaťažené stropy, priečky</t>
  </si>
  <si>
    <t>713122131.S</t>
  </si>
  <si>
    <t>Montáž tepelnej izolácie podláh polystyrénom, kladeným do lepidla</t>
  </si>
  <si>
    <t>283750002200.S</t>
  </si>
  <si>
    <t>Doska XPS 300 hr. 120 mm, zakladanie stavieb, podlahy, obrátené ploché strechy</t>
  </si>
  <si>
    <t>713141121.S</t>
  </si>
  <si>
    <t>Montáž tepelnej izolácie striech plochých do 10° minerálnou vlnou, jednovrstvová prilep. asfaltom bodovo</t>
  </si>
  <si>
    <t>631440033700.S</t>
  </si>
  <si>
    <t>Doska z minerálnej vlny hr. 200 mm, izolácia pre zateplenie plochých striech</t>
  </si>
  <si>
    <t>713141160.S</t>
  </si>
  <si>
    <t>Montáž tepelnej izolácie striech plochých do 10° spádovými doskami z minerálnej vlny v jednej vrstve</t>
  </si>
  <si>
    <t>63144002840.SP1</t>
  </si>
  <si>
    <t>Doska z minerálnej vlny jednostranne spádová 20-150mm, izolácia pre ploché strechy</t>
  </si>
  <si>
    <t>713144080.S</t>
  </si>
  <si>
    <t>Montáž tepelnej izolácie na atiku z XPS do lepidla</t>
  </si>
  <si>
    <t>283750002100.S</t>
  </si>
  <si>
    <t>Doska XPS 300 hr. 100 mm, atika</t>
  </si>
  <si>
    <t>998713102.S</t>
  </si>
  <si>
    <t>Presun hmôt pre izolácie tepelné v objektoch výšky nad 6 m do 12 m</t>
  </si>
  <si>
    <t>76233.3 P</t>
  </si>
  <si>
    <t>M + D krovu vrátane impregnácia dreva - drezina</t>
  </si>
  <si>
    <t>762810143</t>
  </si>
  <si>
    <t>Záklop stropov z dosiek CETRIS jednovrstvových skrutkovaných na rošt na pero a drážku hr. dosky 16 mm</t>
  </si>
  <si>
    <t>76281017P</t>
  </si>
  <si>
    <t>Nosná konštrukcia dosák CETRIS hr. 50 mm</t>
  </si>
  <si>
    <t>76431230.SP</t>
  </si>
  <si>
    <t>Krytiny plechová vrátane lemovania</t>
  </si>
  <si>
    <t>Oplechovanie parapetov z hliníkového Al plechu, vrátane rohov</t>
  </si>
  <si>
    <t>764430540.S</t>
  </si>
  <si>
    <t xml:space="preserve">Oplechovanie muriva a atík z poplastovaného plechu, vrátane rohov </t>
  </si>
  <si>
    <t xml:space="preserve">Žľaby z viplanylu s hákmi, čelami,rohmi a hrdlami </t>
  </si>
  <si>
    <t>Odpadové rúry z viplanylu</t>
  </si>
  <si>
    <t>764952005.S</t>
  </si>
  <si>
    <t xml:space="preserve">Koleno s objímkami k odpodovým rúram </t>
  </si>
  <si>
    <t>611410091030.S</t>
  </si>
  <si>
    <t>Okno plastové dvojkrídklové OS+OS, izolačné trojsklo</t>
  </si>
  <si>
    <t>76718 P</t>
  </si>
  <si>
    <t>Zámočnícke výrobky  D+M</t>
  </si>
  <si>
    <t>767658367.SP</t>
  </si>
  <si>
    <t>Montáž sekcionálnej brány  nad 13 m2</t>
  </si>
  <si>
    <t>55341006197.SP</t>
  </si>
  <si>
    <t>Brána sekčná zateplená dvojstenná oceľová lamela s elektrickým pohonom a integrovanými dverami, vxš 4400x5090 mm</t>
  </si>
  <si>
    <t>77761 P</t>
  </si>
  <si>
    <t>Izol.náter podláh betónových epoxidových systém s maskou</t>
  </si>
  <si>
    <t>781</t>
  </si>
  <si>
    <t>781672102.S</t>
  </si>
  <si>
    <t>Montáž obkladov parapetov z dlaždíc keramických kladených do malty akejkoľvek veľkosti</t>
  </si>
  <si>
    <t>597640000600.S</t>
  </si>
  <si>
    <t>Obkladačky keramické glazované jednofarebné hladké lxv 300x150x14 mm</t>
  </si>
  <si>
    <t>781764440.S</t>
  </si>
  <si>
    <t>Montáž obkladov vonkajších stien</t>
  </si>
  <si>
    <t>63231000010.SP</t>
  </si>
  <si>
    <t>Keramický obklad soklu v. 300 mm</t>
  </si>
  <si>
    <t>998781102.S</t>
  </si>
  <si>
    <t>Presun hmôt pre obklady keramické v objektoch výšky nad 6 do 12 m</t>
  </si>
  <si>
    <t>783201821.S</t>
  </si>
  <si>
    <t>Odstránenie starých náterov z kovových stavebných doplnkových konštrukcií opálením alebo oklepaním</t>
  </si>
  <si>
    <t>783903812.S</t>
  </si>
  <si>
    <t>Ostatné práce odmastenie chemickými saponátmi</t>
  </si>
  <si>
    <t>784410110.S</t>
  </si>
  <si>
    <t>Penetrovanie jednonásobné jemnozrnných podkladov výšky nad 3,80 m</t>
  </si>
  <si>
    <t>784418011.S</t>
  </si>
  <si>
    <t>784451472.SP</t>
  </si>
  <si>
    <t>Maľby z maliarskych zmesí práškových, ručne nanášané  dvojnásobné na jemnozrnný podklad výšky nad 3,80 m</t>
  </si>
  <si>
    <t>SO 05-34-20.03 ŽST SPIŠSKÁ NOVÁ VES, ŽSR ÚŽI - garáž pre MUV 69, Elektroinštalácia a bleskozvod</t>
  </si>
  <si>
    <t>210010085.SP</t>
  </si>
  <si>
    <t>Rúrka ohybná elektroinštalačná z HDPE, D 50 uložená do betónu</t>
  </si>
  <si>
    <t>345710005600.SP</t>
  </si>
  <si>
    <t>Rúrka do betónu dvojplášťová korugovaná z HDPE, bezhalogénová, D 50 mm</t>
  </si>
  <si>
    <t>Elektromer trojfázový na priame meranie s prenosom</t>
  </si>
  <si>
    <t>SO 05-34-20.04 ŽST SPIŠSKÁ NOVÁ VES, ŽSR ÚŽI - garáž pre MUV 69, Vzduchotechnika</t>
  </si>
  <si>
    <t>769 11.4</t>
  </si>
  <si>
    <t>Odstredivý potrubný ventilátor Lineo 100 VO,vrátane montáže</t>
  </si>
  <si>
    <t>Poznámka k položke:_x000D_
- el. príkon 23 W, 230 V, 50 Hz, 0,11 A _x000D_
- vzduch. výkon 80 m3/h, pri 120 Pa</t>
  </si>
  <si>
    <t>769 11.5</t>
  </si>
  <si>
    <t>Prívodný a odsávací tanierový difuzor TFF 100, vrátane montáže</t>
  </si>
  <si>
    <t>857 40.1</t>
  </si>
  <si>
    <t>Potrubie spiro  kruhové, z pozinkovaného plechu do priemeru d 100 mm včítane tvaroviek 40%, vrátane montáže</t>
  </si>
  <si>
    <t>927 74.4</t>
  </si>
  <si>
    <t>Izolácia odvodného potrubia v podlahe - Izoflex 15 zo samolepom a ALU fóliou, vrátane montáže</t>
  </si>
  <si>
    <t>931 99.9.3</t>
  </si>
  <si>
    <t>Držiak potrubia IMOS - DPK 100, vrátane montáže</t>
  </si>
  <si>
    <t>SO 05-34-20.05 ŽST SPIŠSKÁ NOVÁ VES, ŽSR ÚŽI - garáž pre MUV 69, Vykurovanie</t>
  </si>
  <si>
    <t>283310028100.S</t>
  </si>
  <si>
    <t>Izolačná trubica elastomérová dxhr. 18x19 mm, dĺ. 2 m, pre izolovanie chladenia, klimatizácie, vzduchotechniky, vody a kúrenia</t>
  </si>
  <si>
    <t>733111103.S</t>
  </si>
  <si>
    <t>Potrubie z rúrok závitových oceľových bezšvových bežných nízkotlakových DN 15</t>
  </si>
  <si>
    <t>733111104.S</t>
  </si>
  <si>
    <t>Potrubie z rúrok závitových oceľových bezšvových bežných nízkotlakových DN 20</t>
  </si>
  <si>
    <t>733190107.S</t>
  </si>
  <si>
    <t>Tlaková skúška potrubia z oceľových rúrok závitových</t>
  </si>
  <si>
    <t>735153300.S</t>
  </si>
  <si>
    <t>Príplatok k cene za odvzdušňovací ventil telies panelových oceľových s príplatkom 8 %</t>
  </si>
  <si>
    <t>735154153.S</t>
  </si>
  <si>
    <t>Montáž vykurovacieho telesa panelového dvojradového výšky 900 mm/ dĺžky 1400-1800 mm</t>
  </si>
  <si>
    <t>K00209016009016011</t>
  </si>
  <si>
    <t>Radiátor KORAD 20K 900x1600</t>
  </si>
  <si>
    <t>735158120.S</t>
  </si>
  <si>
    <t>Vykurovacie telesá panelové dvojradové, tlaková skúška telesa vodou</t>
  </si>
  <si>
    <t>735221425.S</t>
  </si>
  <si>
    <t>Register z oceľových rúrok hladkých do oblúkov DN 50 dvojpramenný dĺžky 5000mm</t>
  </si>
  <si>
    <t>783424341.S</t>
  </si>
  <si>
    <t>Nátery kov.potr.a armatúr v kanáloch a šachtách syntetické potrubie do DN 50 mm dvojnás. 1x email a základný náter - 140µm</t>
  </si>
  <si>
    <t>SO 05-34-21.01 ŽST SPIŠSKÁ NOVÁ VES, ŽSR ÚŽI - prístrešok pre BUS a sklad, Stavebná časť a statika</t>
  </si>
  <si>
    <t>132201101.S</t>
  </si>
  <si>
    <t>Výkop ryhy do šírky 600 mm v horn.3 do 100 m3</t>
  </si>
  <si>
    <t>132201109.S</t>
  </si>
  <si>
    <t>Príplatok k cene za lepivosť pri hĺbení rýh šírky do 600 mm zapažených i nezapažených s urovnaním dna v hornine 3</t>
  </si>
  <si>
    <t>27332151.SP</t>
  </si>
  <si>
    <t>Betón základových dosiek, železový (bez výstuže), tr. C 30/37 vrátane debnenia a odstránenie debnenia</t>
  </si>
  <si>
    <t>27336202.SP</t>
  </si>
  <si>
    <t>63131251.SP</t>
  </si>
  <si>
    <t>Mazanina z betónu prostého (m3) tr. C 12/15 hr.</t>
  </si>
  <si>
    <t>711141559.S</t>
  </si>
  <si>
    <t>Zhotovenie izolácie proti zemnej vlhkosti a tlakovej vode vodorovná NAIP pritavením</t>
  </si>
  <si>
    <t>62831000120.SP</t>
  </si>
  <si>
    <t>Pás asfaltový SBS 5 mm</t>
  </si>
  <si>
    <t>76417540.SP</t>
  </si>
  <si>
    <t>Prestrešenie plechom</t>
  </si>
  <si>
    <t>76417540.SP1</t>
  </si>
  <si>
    <t>Opláštenie plechom</t>
  </si>
  <si>
    <t>76432223.SP</t>
  </si>
  <si>
    <t>Oplechovanie odkvapov na strechách s tvrdou krytinou</t>
  </si>
  <si>
    <t>76432223.SP1</t>
  </si>
  <si>
    <t>Klampiarske konštrukcia</t>
  </si>
  <si>
    <t>76435120.SP</t>
  </si>
  <si>
    <t>Žľaby pododkvapové štvorhranné</t>
  </si>
  <si>
    <t>76439323.SP</t>
  </si>
  <si>
    <t>Hrebeň strechy</t>
  </si>
  <si>
    <t>767658345.S</t>
  </si>
  <si>
    <t>Montáž sekcionálnej brány pozink farebný plochy nad 9 do 13 m2</t>
  </si>
  <si>
    <t>55341006181.SP</t>
  </si>
  <si>
    <t>Brána sekčná, vxš 4500x3000 mm</t>
  </si>
  <si>
    <t>76799510.SP</t>
  </si>
  <si>
    <t>Oceľová konštrukcia - dodávka a montáž</t>
  </si>
  <si>
    <t>77761002.SP</t>
  </si>
  <si>
    <t>Povrchová úprava pre ododlnosť betónu voči chemickým vplyvom a zabezpečenie protišmykovosti - minerálny vsyp</t>
  </si>
  <si>
    <t>SO 05-34-21.02 ŽST SPIŠSKÁ NOVÁ VES, ŽSR ÚŽI - prístrešok pre BUS a sklad, Elektroinštalácia a bleskozvod</t>
  </si>
  <si>
    <t>Spojka nasúvacia z PVC pre elektroinštal. rúrky, D 25 mm</t>
  </si>
  <si>
    <t>345710018000.S</t>
  </si>
  <si>
    <t>Spojka nasúvacia z PVC pre elektroinštal. rúrky, D 32 mm</t>
  </si>
  <si>
    <t>210110011.S</t>
  </si>
  <si>
    <t>Jednopólový spínač - radenie 1, nástenný IP 55, vrátane zapojenia</t>
  </si>
  <si>
    <t>Spínač jednopólový nástenný IP 65</t>
  </si>
  <si>
    <t>Zásuvková rozvodnica do 18 M povrchová montáž IP 54</t>
  </si>
  <si>
    <t>345540009600.S</t>
  </si>
  <si>
    <t>Zásuvková rozvodnica 1x32A; 1x16A/400V/ 4x16A/230V, istená+pr.chránič IP54</t>
  </si>
  <si>
    <t>Rozvodnica do 108 M povrchová montáž IP 65, aj so zapojením</t>
  </si>
  <si>
    <t>357140008240.S</t>
  </si>
  <si>
    <t>Rozvodnicová skriňa plastová nástenná, počet radov 2x3, modulov v rade 18, modulov celkom 108, PE+N, IP65 aj s výzbrojou (1x elektromer)</t>
  </si>
  <si>
    <t>Zapojenie LED svietidla IP65, priemyselné stropné - nástenné</t>
  </si>
  <si>
    <t>348320001332</t>
  </si>
  <si>
    <t>LED svietidlo priemyselné lineárne prisadené, 32W, IP65, 4400 lm,  4000 K</t>
  </si>
  <si>
    <t>354410054810.S</t>
  </si>
  <si>
    <t>Drôt bleskozvodový FeZn, d 10 mm, PVC</t>
  </si>
  <si>
    <t>210220250.S</t>
  </si>
  <si>
    <t>Svorka FeZn univerzálna SU, SUA, SUB</t>
  </si>
  <si>
    <t>354410006000.S</t>
  </si>
  <si>
    <t>Svorka FeZn univerzálna označenie SU B</t>
  </si>
  <si>
    <t>Uzemňovacie vedenie na povrchu AlMgSi drôt zvodový Ø 8-10 mm</t>
  </si>
  <si>
    <t>Drôt bleskozvodový zliatina AlMgSi, d 8 mm, Al</t>
  </si>
  <si>
    <t>210220804.S</t>
  </si>
  <si>
    <t>Dilatačná spojka AlMgSi drôt Ø 8 mm</t>
  </si>
  <si>
    <t>210220813.S</t>
  </si>
  <si>
    <t>Podpery vedenia zliatina AlMgSi na plechové strechy PV 23 a PV 24</t>
  </si>
  <si>
    <t>354410052200.S</t>
  </si>
  <si>
    <t>Podpera vedenia na plechové strechy zliatina AlMgSi označenie PV 23 Al</t>
  </si>
  <si>
    <t>210800186.S</t>
  </si>
  <si>
    <t>Kábel medený uložený v rúrke CYKY 450/750 V 3x1,5</t>
  </si>
  <si>
    <t>210800187.S</t>
  </si>
  <si>
    <t>Kábel medený uložený v rúrke CYKY 450/750 V 3x2,5</t>
  </si>
  <si>
    <t>210800201.S</t>
  </si>
  <si>
    <t>Kábel medený uložený v rúrke CYKY 450/750 V 5x6</t>
  </si>
  <si>
    <t>Vodič medený flexibilný H07V-K 6 mm2 žz</t>
  </si>
  <si>
    <t>SO 05-34-21.1 ŽST SPIŠSKÁ NOVÁ VES, prekladisko sypkého materiálu</t>
  </si>
  <si>
    <t>113 10.43</t>
  </si>
  <si>
    <t>Odstránenie podkladu alebo krytu asfaltového, hr. vrstvy nad 100mm do 150mm</t>
  </si>
  <si>
    <t>131 20.21</t>
  </si>
  <si>
    <t>Výkop zapaženej jamy v hornine tr. 1-3</t>
  </si>
  <si>
    <t>211 51.12</t>
  </si>
  <si>
    <t>Výplň trativodných rýh štrkodrvou</t>
  </si>
  <si>
    <t>271 31.2</t>
  </si>
  <si>
    <t>Podkladné dosky z betónu (B15) C12/15</t>
  </si>
  <si>
    <t>273 32.3</t>
  </si>
  <si>
    <t>Základové dosky zo železobetónu C30/37</t>
  </si>
  <si>
    <t>289 97.1</t>
  </si>
  <si>
    <t>Zriadenie vrstvy z geotextílie</t>
  </si>
  <si>
    <t>339 13.01</t>
  </si>
  <si>
    <t>Oceľové profily HEB</t>
  </si>
  <si>
    <t>457 45.6</t>
  </si>
  <si>
    <t>Epoxidová malta hr  15 mm</t>
  </si>
  <si>
    <t>512 50.6</t>
  </si>
  <si>
    <t>Odstránenie koľajového lôžka z kameniva</t>
  </si>
  <si>
    <t>521 12.10</t>
  </si>
  <si>
    <t>Montáž koľaje na jame na železobetónových koľajových podkladoch, s tuhým upevnením, koľajnice S49</t>
  </si>
  <si>
    <t>525 04.5</t>
  </si>
  <si>
    <t>Vybratie koľaje s rozobratím do súčastí</t>
  </si>
  <si>
    <t>525 04.72</t>
  </si>
  <si>
    <t>Úprava lôžka do profilu</t>
  </si>
  <si>
    <t>543 14.1</t>
  </si>
  <si>
    <t>Smerové a výškové vyrovnanie koľaje a výhybiek (v rozvinutej dĺžke)</t>
  </si>
  <si>
    <t>543 14.2</t>
  </si>
  <si>
    <t>Smerové a výškové vyrovnanie koľaje a výhybiek (v rozvinutej dĺžke) s hutnením dynamickým stabilizátorom</t>
  </si>
  <si>
    <t>Rúrove vedenie</t>
  </si>
  <si>
    <t>831 36.1</t>
  </si>
  <si>
    <t>Potrubie PP DN 160, plnostenné</t>
  </si>
  <si>
    <t>SO 05-34-23.1.01  ŽST SPIŠSKÁ NOVÁ VES, stavebná časť pre zdvíhaciu plošinu, Stavebná časť</t>
  </si>
  <si>
    <t>271 57.6.1</t>
  </si>
  <si>
    <t>Základové dosky z betónu, železového (bez výstuže), tr. 20/25</t>
  </si>
  <si>
    <t>289 98.4</t>
  </si>
  <si>
    <t>Chemická kotva - s  kotevným svorníkom tesnená chemickou ampulkou do betónu,ŽB,kameňa</t>
  </si>
  <si>
    <t>421 32.11.2</t>
  </si>
  <si>
    <t>Výstuž základových dosiek zo zváraných sietí z drôtov typu KARI</t>
  </si>
  <si>
    <t>Poznámka k položke:_x000D_
- 2xKARI sieť 100/8x100/8 mm</t>
  </si>
  <si>
    <t>767 62</t>
  </si>
  <si>
    <t>Dvere oceľové dvojkrídlové zateplené</t>
  </si>
  <si>
    <t>767 91.44</t>
  </si>
  <si>
    <t>Oceľová konštrukcia - profily oceľové JAKL</t>
  </si>
  <si>
    <t>767 99.98.1</t>
  </si>
  <si>
    <t>Strešný sendvičový PU-R panel s viditeľným spojom na OK, hr. panela 40mm</t>
  </si>
  <si>
    <t>767 99.98.2</t>
  </si>
  <si>
    <t>Sendvičový panel stenový s viditeľným spojom na OK, hr. panela 40 mm</t>
  </si>
  <si>
    <t>783 22.1</t>
  </si>
  <si>
    <t>Náter kovových konštrukcií syntetický</t>
  </si>
  <si>
    <t>783 89</t>
  </si>
  <si>
    <t>Náter betónu</t>
  </si>
  <si>
    <t>Zariadenia a technológie</t>
  </si>
  <si>
    <t>790 01.6</t>
  </si>
  <si>
    <t>Prenosný hasiaci prístroj práškový 6kg</t>
  </si>
  <si>
    <t>931 99.9.0</t>
  </si>
  <si>
    <t>Tesniaci tmel, trvale plastický</t>
  </si>
  <si>
    <t>SO 05-34-23.1.02 ŽST SPIŠSKÁ NOVÁ VES, stavebná časť pre zdvíhaciu plošinu, Elektroinštalácia a bleskozvod</t>
  </si>
  <si>
    <t>210010451.S</t>
  </si>
  <si>
    <t>Krabica pancierová z PVC  93x93 mm, IP 54  - odbočná bez zapojenia vodičov</t>
  </si>
  <si>
    <t>345410014860.S</t>
  </si>
  <si>
    <t>Krabica 8102 s priechodkami 1601 a svorkovnicou S - 66, z PVC</t>
  </si>
  <si>
    <t>210010561.S</t>
  </si>
  <si>
    <t>Rúrka pružná elektroinštalačná vystúžená špirálou z PVC, D 20 uložená pevne</t>
  </si>
  <si>
    <t>345710008335.S</t>
  </si>
  <si>
    <t>Rúrka pružná s nízkou mechanickou odolnosťou vystužená špirálou z tvrdeného PVC, samozhášavá, D 20,7 mm</t>
  </si>
  <si>
    <t>345710038512.S</t>
  </si>
  <si>
    <t>Príchytka 5320 z PVC pre tuhé elektroinštal. rúrky D 20 mm, samozhášavé</t>
  </si>
  <si>
    <t>210193272.S</t>
  </si>
  <si>
    <t>Rozvádzač oceľoplechový povrchová montáž IP 43, výška 950, 1150 x šírka 510 mm</t>
  </si>
  <si>
    <t>357140007610.SP</t>
  </si>
  <si>
    <t>Rozvodnicová skriňa nástenná plastová RE-ZP, s vývodkami, komplet vrátane elektrovýzbroje</t>
  </si>
  <si>
    <t>Príplatok na zaťahovanie káblov, váha kábla do 0.75 kg</t>
  </si>
  <si>
    <t>SO 05-34-24.01 ŽST SPIŠSKÁ NOVÁ VES, stavadlo v km 173,950 - stavebné úpravy,Stavebná časť</t>
  </si>
  <si>
    <t>139711101.S</t>
  </si>
  <si>
    <t>Výkop v uzavretých priestoroch s naložením výkopu na dopravný prostriedok v hornine 1 až 4</t>
  </si>
  <si>
    <t>167101100.S</t>
  </si>
  <si>
    <t>Nakladanie výkopku tr.1-4 ručne</t>
  </si>
  <si>
    <t>171201101.S</t>
  </si>
  <si>
    <t>Uloženie sypaniny do násypov s rozprestretím sypaniny vo vrstvách a s hrubým urovnaním nezhutnených</t>
  </si>
  <si>
    <t>174101102.S</t>
  </si>
  <si>
    <t>Zásyp sypaninou -zához,  s urovnaním povrchu zásypu</t>
  </si>
  <si>
    <t>216904112.S</t>
  </si>
  <si>
    <t>Očistenie plôch tlakovou vodou L stien akéhokoľvek muriva a rubu klenieb</t>
  </si>
  <si>
    <t>311208454.S</t>
  </si>
  <si>
    <t>Dodatočná izolácia vlhkého muriva tlakovou injektážou kremičitým roztokom pre hrúbku muriva do 300 mm</t>
  </si>
  <si>
    <t>311208457.SP</t>
  </si>
  <si>
    <t>Dodatočná izolácia vlhkého muriva tlakovou injektážou kremičitým roztokom pre hrúbku muriva do 600 mm</t>
  </si>
  <si>
    <t>311275021.S</t>
  </si>
  <si>
    <t>Murivo nosné (m3) z pórobetónových tvárnic hladkých pevnosti P2 až P4, nad 400 do 600 kg/m3 hrúbky 250 mm  m.č. 202</t>
  </si>
  <si>
    <t>317161111.S</t>
  </si>
  <si>
    <t>Pórobetónový preklad nenosný šírky 75 mm, výšky 250 mm, dĺžky 1000 mm</t>
  </si>
  <si>
    <t>317161121.S</t>
  </si>
  <si>
    <t>Pórobetónový preklad nenosný šírky 100 mm, výšky 250 mm, dĺžky 1000 mm</t>
  </si>
  <si>
    <t>340291121.S</t>
  </si>
  <si>
    <t>Dodatočné ukotvenie priečok k tehelným konštrukciam plochými nerezovými kotvami hr. priečky do 100 mm</t>
  </si>
  <si>
    <t>342272021.S</t>
  </si>
  <si>
    <t>Priečky z pórobetónových tvárnic hladkých s objemovou hmotnosťou do 600 kg/m3 hrúbky 75 mm</t>
  </si>
  <si>
    <t>342272031.S</t>
  </si>
  <si>
    <t>Priečky z pórobetónových tvárnic hladkých s objemovou hmotnosťou do 600 kg/m3 hrúbky 100 mm</t>
  </si>
  <si>
    <t>Podklad alebo podsyp zo štrkopiesku s rozprestretím, vlhčením a zhutnením, po zhutnení hr. 150 mm</t>
  </si>
  <si>
    <t>611460151.S</t>
  </si>
  <si>
    <t>Príprava vnútorného podkladu stropov cementovým prednástrekom, hr. 3 mm</t>
  </si>
  <si>
    <t>611463053.S</t>
  </si>
  <si>
    <t>Vnútorná omietka stropov pastovitá silikónová roztieraná, hr. 2 mm  m.č. 003</t>
  </si>
  <si>
    <t>612460364.S</t>
  </si>
  <si>
    <t>Vnútorná omietka stien vápennocementová jednovrstvová, hr. 15 mm</t>
  </si>
  <si>
    <t>612460382.S</t>
  </si>
  <si>
    <t>Vnútorná omietka stien vápennocementová štuková (jemná), hr. 2 mm</t>
  </si>
  <si>
    <t>612465121.S</t>
  </si>
  <si>
    <t>Vnútorný sanačný systém stien s obsahom cementu, podkladová / vyrovnávacia omietka, hr. 10 mm</t>
  </si>
  <si>
    <t>612465131.S</t>
  </si>
  <si>
    <t>Vnútorný sanačný systém stien s obsahom cementu, jadrová omietka, hr. 10 mm</t>
  </si>
  <si>
    <t>612465203.S</t>
  </si>
  <si>
    <t>Vnútorný sanačný systém stien s obsahom cementu, štuková omietka, hr. 3 mm</t>
  </si>
  <si>
    <t>612481119.S</t>
  </si>
  <si>
    <t>Potiahnutie vnútorných stien sklotextilnou mriežkou s celoplošným prilepením</t>
  </si>
  <si>
    <t>621461053.S</t>
  </si>
  <si>
    <t>Vonkajšia omietka podhľadov pastovitá silikónová roztieraná, hr. 2 mm</t>
  </si>
  <si>
    <t>622461053.S</t>
  </si>
  <si>
    <t>Vonkajšia omietka stien pastovitá silikónová roztieraná, hr. 2 mm</t>
  </si>
  <si>
    <t>62525.07 P</t>
  </si>
  <si>
    <t>Systém hydroizolácie - hydroizolačná stierka na báze cementu</t>
  </si>
  <si>
    <t>625250546.S</t>
  </si>
  <si>
    <t>Kontaktný zatepľovací systém soklovej alebo vodou namáhanej časti hr. 80 mm, skrutkovacie kotvy S3</t>
  </si>
  <si>
    <t>625250706.S</t>
  </si>
  <si>
    <t>Kontaktný zatepľovací systém z minerálnej vlny hr. 80 mm, skrutkovacie kotvy S2</t>
  </si>
  <si>
    <t>625250707.S</t>
  </si>
  <si>
    <t>Kontaktný zatepľovací systém z minerálnej vlny hr. 100 mm, skrutkovacie kotvy m.č. 003, ST5</t>
  </si>
  <si>
    <t>62525071.SP</t>
  </si>
  <si>
    <t>Kontaktný zatepľovací systém z minerálnej vlny hr. 160 mm, skrutkovacie kotvy  S1</t>
  </si>
  <si>
    <t>Kontaktný zatepľovací systém z minerálnej vlny hr. 160 mm, skrutkovacie kotvy ST4</t>
  </si>
  <si>
    <t>625250121.S</t>
  </si>
  <si>
    <t>Príplatok za zhotovenie vodorovnej podhľadovej konštrukcie z kontaktného zatepľovacieho systému z MW hr. do 190 mm</t>
  </si>
  <si>
    <t>62525089.SP</t>
  </si>
  <si>
    <t>Kontaktný zatepľovací systém z PIR spádové dosky hr. 30 - 100 mm</t>
  </si>
  <si>
    <t>62525089.SP1</t>
  </si>
  <si>
    <t>Kontaktný zatepľovací systém z PIR hr. 100 mm, lepené</t>
  </si>
  <si>
    <t>625250111.S</t>
  </si>
  <si>
    <t>Príplatok za zhotovenie vodorovnej podhľadovej konštrukcie z kontaktného zatepľovacieho systému z EPS hr. do 190 mm</t>
  </si>
  <si>
    <t>625255029.SP</t>
  </si>
  <si>
    <t xml:space="preserve">Systém hydroizolácie a zateplenia strechy  bez poteru hr. dosky z polyiso tuhej peny 100 mm (PIR) s hydroizolačným a oddeľovacím pásom </t>
  </si>
  <si>
    <t>632452254.S</t>
  </si>
  <si>
    <t>Cementový poter (vhodný aj ako spádový), pevnosti v tlaku 25 MPa, hr. 75 mm m.č. 002, 003</t>
  </si>
  <si>
    <t>632452684.S</t>
  </si>
  <si>
    <t>Cementová samonivelizačná stierka, pevnosti v tlaku 30 MPa, hr. 5 mm</t>
  </si>
  <si>
    <t>648991113.S</t>
  </si>
  <si>
    <t>Osadenie parapetných dosiek z plastických a poloplast., hmôt, š. nad 200 mm</t>
  </si>
  <si>
    <t>611560000400.S</t>
  </si>
  <si>
    <t>Parapetná doska plastová, šírka 300 mm, komôrková vnútorná, zlatý dub, mramor, mahagon, svetlý buk, orech</t>
  </si>
  <si>
    <t>592460014500.S</t>
  </si>
  <si>
    <t>Platňa betónová, rozmer 500x500x50 mm, prírodná</t>
  </si>
  <si>
    <t>Vyčistenie ostatných objektov vypratanie m.č. 003 a  po búracích prácach</t>
  </si>
  <si>
    <t>965044121.S</t>
  </si>
  <si>
    <t>Búranie podkladov pod dlažby hr.do 40 mm, s rabicovým pletivom v strešných konštr.,  - 0,09000t</t>
  </si>
  <si>
    <t>965044201.S</t>
  </si>
  <si>
    <t>Brúsenie existujúcich betónových podláh, zbrúsenie hrúbky do 3 mm -0,00600t</t>
  </si>
  <si>
    <t>968061115.S</t>
  </si>
  <si>
    <t>Demontáž okien drevených, 1 bm obvodu - 0,008t</t>
  </si>
  <si>
    <t>968061116.S</t>
  </si>
  <si>
    <t>Demontáž dverí drevených vchodových, 1 bm obvodu - 0,012t</t>
  </si>
  <si>
    <t>971036020.S</t>
  </si>
  <si>
    <t>Jadrové vrty diamantovými korunkami do D 250 mm do stien - murivo tehlové -0,00079t</t>
  </si>
  <si>
    <t>cm</t>
  </si>
  <si>
    <t>971036022.S</t>
  </si>
  <si>
    <t>Jadrové vrty diamantovými korunkami do D 350 mm do stien - murivo tehlové -0,00117t</t>
  </si>
  <si>
    <t>973031813.SP</t>
  </si>
  <si>
    <t>Vysekanie káps  v murive z tehál hr. do 150 mm,  -0,01000t    1.NP</t>
  </si>
  <si>
    <t>976071111.S</t>
  </si>
  <si>
    <t>Vybúranie kovových madiel a zábradlí,  -0,03700t</t>
  </si>
  <si>
    <t>978011191.S</t>
  </si>
  <si>
    <t>Otlčenie omietok stropov vnútorných vápenných alebo vápennocementových v rozsahu do 100 %,  -0,05000t</t>
  </si>
  <si>
    <t>978013191.S</t>
  </si>
  <si>
    <t>Otlčenie omietok stien vnútorných vápenných alebo vápennocementových v rozsahu do 100 %,  -0,04600t</t>
  </si>
  <si>
    <t>979011131.S</t>
  </si>
  <si>
    <t>Zvislá doprava sutiny po schodoch ručne do 3,5 m</t>
  </si>
  <si>
    <t>711113131.S</t>
  </si>
  <si>
    <t>Izolácie proti zemnej vlhkosti a povrchovej vode  stierkou hydroizolačnou</t>
  </si>
  <si>
    <t>711113141.S</t>
  </si>
  <si>
    <t xml:space="preserve">Izolácia proti zemnej vlhkosti a povrchovej vode stierkou hydroizolačnou </t>
  </si>
  <si>
    <t>71230083.SP</t>
  </si>
  <si>
    <t>Odstránenie povlakovej krytiny na strechách plochých 10° trojvrstvovej,  -0,01400t</t>
  </si>
  <si>
    <t>764313281.S</t>
  </si>
  <si>
    <t>Krytiny hladké z pozinkovaného farbeného PZf plechu, zo zvitkov šírky 670 mm, sklon do 30°</t>
  </si>
  <si>
    <t xml:space="preserve">Geotextília polypropylénová netkaná </t>
  </si>
  <si>
    <t>713000045.S</t>
  </si>
  <si>
    <t>Odstránenie nadstresnej tepelnej izolácie striech plochých  -0,021t</t>
  </si>
  <si>
    <t>762841210.S</t>
  </si>
  <si>
    <t>Montáž podbíjania stropov a striech rovných z hobľovaných dosiek na zraz, vrátane olištovania škár</t>
  </si>
  <si>
    <t>605460002400.S</t>
  </si>
  <si>
    <t>Dosky hobľované drevené</t>
  </si>
  <si>
    <t>763138220.S</t>
  </si>
  <si>
    <t>Podhľad SDK závesný na dvojúrovňovej oceľovej podkonštrukcií CD+UD, doska štandardná A 12.5 mm</t>
  </si>
  <si>
    <t>763139522.S</t>
  </si>
  <si>
    <t>Demontáž sadrokartónového podhľadu -  nosna konštrukciou , -0,02900t</t>
  </si>
  <si>
    <t>763139622.S</t>
  </si>
  <si>
    <t>Demontáž dosiek sadrokartónového podhľadu, -0,02230t</t>
  </si>
  <si>
    <t>763152445.S</t>
  </si>
  <si>
    <t>SDK suchá podlaha zo sádrovláknitých dosiek protipožiarnych GF-C1-I-W2 2x12.5 mm bez podsypu - m.č. 103</t>
  </si>
  <si>
    <t>764 01 P</t>
  </si>
  <si>
    <t>Klampiarské konštrukcie (žľaby, zvody...)</t>
  </si>
  <si>
    <t>764351810.S</t>
  </si>
  <si>
    <t>Demontáž žľabov pododkvap. štvorhranných rovných, oblúkových, do 30° rš 250 a 330 mm,  -0,00347t</t>
  </si>
  <si>
    <t>Oplechovanie parapetov z hliníkového Al plechu, vrátane rohov r.š. 330 mm</t>
  </si>
  <si>
    <t>764410850.S</t>
  </si>
  <si>
    <t>Demontáž oplechovania parapetov rš od 100 do 330 mm,  -0,00135t</t>
  </si>
  <si>
    <t>766421821.S</t>
  </si>
  <si>
    <t>Demontáž obloženia podhľadu  -0,01098t</t>
  </si>
  <si>
    <t>766421822.S</t>
  </si>
  <si>
    <t>Demontáž obloženia podhľadu, podkladových roštov,  -0,00800t</t>
  </si>
  <si>
    <t>Okno plastové, izolačné trojsklo</t>
  </si>
  <si>
    <t>611420091030.S</t>
  </si>
  <si>
    <t>Dvere plastové</t>
  </si>
  <si>
    <t>611610000400.S</t>
  </si>
  <si>
    <t>Dvere vnútorné jednokrídlové, šírka 600-900 mm, výplň papierová voština, povrch fólia, plné</t>
  </si>
  <si>
    <t>766702111.S</t>
  </si>
  <si>
    <t>Montáž zárubní obložkových pre dvere jednokrídlové</t>
  </si>
  <si>
    <t>611810002200.S</t>
  </si>
  <si>
    <t>Zárubňa vnútorná obložková, šírka 600-900 mm, výška 1970 mm, DTD doska, povrch fólia, pre stenu hrúbky 60-170 mm, pre jednokrídlové dvere</t>
  </si>
  <si>
    <t>76715.1P</t>
  </si>
  <si>
    <t>Montáž a dodávka zábradlia</t>
  </si>
  <si>
    <t>76719.P</t>
  </si>
  <si>
    <t>Montáž a dodávka zámočníckych výrobkov</t>
  </si>
  <si>
    <t>775530070.S</t>
  </si>
  <si>
    <t>Montáž podlahy z laminátových a drevených parkiet, vrátane soklíkov</t>
  </si>
  <si>
    <t>611980003035.S</t>
  </si>
  <si>
    <t>Podlaha laminátová, hrúbka 8 mm</t>
  </si>
  <si>
    <t>77652120.SP</t>
  </si>
  <si>
    <t>Lepenie povlakových podláh PVC vrátane soklíka a prípravy podkladu</t>
  </si>
  <si>
    <t>284110002300</t>
  </si>
  <si>
    <t>Podlaha PVC vrátane soklíka</t>
  </si>
  <si>
    <t>Poznámka k položke:_x000D_
Samoobnoviteľný PUR povrch</t>
  </si>
  <si>
    <t>777610240.S</t>
  </si>
  <si>
    <t>Uzatvárací náter na beton m.č. 003</t>
  </si>
  <si>
    <t>781445201.S</t>
  </si>
  <si>
    <t xml:space="preserve">Montáž obkladov vnútor. stien z obkladačiek kladených do tmelu flexibilného </t>
  </si>
  <si>
    <t>597640000800.S</t>
  </si>
  <si>
    <t>Obkladačky keramické  hladké vrátane lemovania</t>
  </si>
  <si>
    <t>783782406.S</t>
  </si>
  <si>
    <t>Nátery tesárskych konštrukcií, hĺbková impregnácia 3 v 1 s biocídom, jednonásobná</t>
  </si>
  <si>
    <t>783812100.S</t>
  </si>
  <si>
    <t>Nátery olejové farby bielej omietok stien dvojnásobné 1x s emailovaním</t>
  </si>
  <si>
    <t>783894312.S</t>
  </si>
  <si>
    <t>Náter farbami ekologickými riediteľnými vodou akrylátovými univerzálnymi stropov dvojnásobný</t>
  </si>
  <si>
    <t>783894322.S</t>
  </si>
  <si>
    <t>Náter farbami ekologickými riediteľnými vodou akrylátovými univerzálnymi stien dvojnásobný</t>
  </si>
  <si>
    <t>SO 05-34-24.03 ŽST SPIŠSKÁ NOVÁ VES, stavadlo v km 173,950 - stavebné úpravy,Elektroinštalácia a bleskozvod</t>
  </si>
  <si>
    <t>210010003.S</t>
  </si>
  <si>
    <t>Rúrka ohybná elektroinštalačná typ 23-25, uložená pod omietkou</t>
  </si>
  <si>
    <t>345710005430.S</t>
  </si>
  <si>
    <t>Rúrka ohybná 2325 s nízkou mechanickou odolnosťou z PE, bezhalogénová, D 25 mm</t>
  </si>
  <si>
    <t>210010004.S</t>
  </si>
  <si>
    <t>Rúrka ohybná elektroinštalačná typ 23-32, uložená pod omietkou</t>
  </si>
  <si>
    <t>345710005470.S</t>
  </si>
  <si>
    <t>Rúrka ohybná 2332 s nízkou mechanickou odolnosťou z PE, bezhalogénová, D 32 mm</t>
  </si>
  <si>
    <t>210010011.S</t>
  </si>
  <si>
    <t>Rúrka ohybná elektroinštalačná typ 23-20, uložená pod omietkou</t>
  </si>
  <si>
    <t>345710005460.S</t>
  </si>
  <si>
    <t>Rúrka ohybná 2320 s nízkou mechanickou odolnosťou z PE, bezhalogénová, D 20 mm</t>
  </si>
  <si>
    <t>345410002400.S</t>
  </si>
  <si>
    <t>Krabica inštalačná KU 68-1901 KA pod omietku</t>
  </si>
  <si>
    <t>210010303.S</t>
  </si>
  <si>
    <t>Krabica prístrojová trojnásobná, bez zapojenia (1901, KZ 3)</t>
  </si>
  <si>
    <t>345410001500.S</t>
  </si>
  <si>
    <t>Krabica prístrojová z PVC trojnásobná pod omietku KP 64/3</t>
  </si>
  <si>
    <t>210010321.S</t>
  </si>
  <si>
    <t>Krabica (1903, KR 68) odbočná s viečkom, svorkovnicou vrátane zapojenia, kruhová</t>
  </si>
  <si>
    <t>345410002600.S</t>
  </si>
  <si>
    <t>Krabica inštalačná KU 68-1903 KA so svorkovnicou a viečkom</t>
  </si>
  <si>
    <t>354310017600.S</t>
  </si>
  <si>
    <t>Káblové oko medené lisovacie CU 1,5x5 KU-L</t>
  </si>
  <si>
    <t>354310017700.S</t>
  </si>
  <si>
    <t>Káblové oko medené lisovacie CU 2,5x4 KU-L</t>
  </si>
  <si>
    <t>354310018000.S</t>
  </si>
  <si>
    <t>Káblové oko medené lisovacie CU 4x6 KU-L</t>
  </si>
  <si>
    <t>345720004200.S</t>
  </si>
  <si>
    <t>Dutinka lisovacia DI 25-22 izolovaná</t>
  </si>
  <si>
    <t>345720005400.S</t>
  </si>
  <si>
    <t>Dutinka lisovacia DI 50-20 izolovaná</t>
  </si>
  <si>
    <t>210110003.S</t>
  </si>
  <si>
    <t>Sériový spínač -  radenie 5, nástenný IP 44 vrátane zapojenia</t>
  </si>
  <si>
    <t>345330002915.S</t>
  </si>
  <si>
    <t>Prepínač nástenný, radenie 5, IP44</t>
  </si>
  <si>
    <t>2101100035.S</t>
  </si>
  <si>
    <t>Sériový spínač -  radenie 5, nástenný IP 20 vrátane zapojenia</t>
  </si>
  <si>
    <t>345330000100.S</t>
  </si>
  <si>
    <t>Prepínač nástenný radenie 5, IP 20</t>
  </si>
  <si>
    <t>210110016.S</t>
  </si>
  <si>
    <t>STOP Tlačítko, vrátane zapojenia</t>
  </si>
  <si>
    <t>345340008000.S</t>
  </si>
  <si>
    <t>Tlačidlo so spínacím kontaktom a orientačným alebo signalizačným osvetlením, radenie č 1/0, IP55</t>
  </si>
  <si>
    <t>210110068.S</t>
  </si>
  <si>
    <t>Spínač špeciálny vrátane zapojenia, termostat v krabici</t>
  </si>
  <si>
    <t>210111005.S</t>
  </si>
  <si>
    <t>Zásuvka vstavaná 230 V / 32A vrátane zapojenia, vyhotovenie 3P</t>
  </si>
  <si>
    <t>345540007720.S</t>
  </si>
  <si>
    <t>Zásuvka vstavaná priemyslová so škatuľou pod omietku IZV 3243, 3P + PE, IP 44 - 400V, 32A</t>
  </si>
  <si>
    <t>Domová zásuvka polozapustená alebo zapustená 250 V / 16A, vrátane zapojenia 2P + PE</t>
  </si>
  <si>
    <t>Zásuvka jednonásobná polozapustená, radenie 2P+PE, komplet</t>
  </si>
  <si>
    <t>345520000450.S</t>
  </si>
  <si>
    <t>Zásuvka dvojnásobná polozapustená, radenie 2x(2P+PE), komplet</t>
  </si>
  <si>
    <t>210120001.S</t>
  </si>
  <si>
    <t>Závitová poistka s predným prívodom E 27 do 25 A</t>
  </si>
  <si>
    <t>345290000100.S</t>
  </si>
  <si>
    <t>Hlavica poistková KDII E27, 2332003, 25A, 500V</t>
  </si>
  <si>
    <t>345290001600.S</t>
  </si>
  <si>
    <t>Spodok poistkový E27 EZ25</t>
  </si>
  <si>
    <t>345290008600.S</t>
  </si>
  <si>
    <t>Patrón poistkový 04A</t>
  </si>
  <si>
    <t>358220006600.S</t>
  </si>
  <si>
    <t>Istič 1P, 6 A, charakteristika B, 10 kA, 1 modul</t>
  </si>
  <si>
    <t>358220006900.S</t>
  </si>
  <si>
    <t>Istič 1P, 16 A, charakteristika B, 10 kA, 1 modul</t>
  </si>
  <si>
    <t>358220009700.S</t>
  </si>
  <si>
    <t>Istič 1P, 16 A, charakteristika C, 10 kA, 1 modul</t>
  </si>
  <si>
    <t>210120407.S</t>
  </si>
  <si>
    <t>Istič vzduchový trojpólový do 125 A na DIN lištu</t>
  </si>
  <si>
    <t>358220046300.S</t>
  </si>
  <si>
    <t>Istič 3P, 25 A, charakteristika B, 10 kA, 3 moduly</t>
  </si>
  <si>
    <t>358220048900.S</t>
  </si>
  <si>
    <t>Istič 3P, 16 A, charakteristika C, 10 kA, 3 moduly</t>
  </si>
  <si>
    <t>358220049200.S</t>
  </si>
  <si>
    <t>Istič 3P, 32 A, charakteristika C, 10 kA, 3 moduly</t>
  </si>
  <si>
    <t>210120414.S</t>
  </si>
  <si>
    <t>Prúdové chrániče s nadprúdovou ochranou dvojpólové</t>
  </si>
  <si>
    <t>358230002200.S</t>
  </si>
  <si>
    <t>Prúdový chránič s istením 1P+N, charakteristika C, 10 A, 6000 A/10 kA, 30 mA, typ AC, 2 moduly</t>
  </si>
  <si>
    <t>358230002300.S</t>
  </si>
  <si>
    <t>Prúdový chránič s istením 1P+N, charakteristika C, 16 A, 6000 A/10 kA, 30 mA, typ AC, 2 moduly</t>
  </si>
  <si>
    <t>210120423.S</t>
  </si>
  <si>
    <t>Zvodiče prepätia kombinované typu 1+2 (triedy B + C) 3pól, 3+1pól</t>
  </si>
  <si>
    <t>358240002400.S</t>
  </si>
  <si>
    <t>Zvodič prepätia kombinovaný 3P, 25kA, limp= 12,5kA/pól, 3 moduly</t>
  </si>
  <si>
    <t>210120426.S</t>
  </si>
  <si>
    <t>Zvodiče prepätia kombinované typu 1+2 (triedy B + C) 1pól, 1+1pól</t>
  </si>
  <si>
    <t>358240000600.S</t>
  </si>
  <si>
    <t>Zvodič prepätia kombinovaný 1P+N, 25kA, limp= 8kA/pól, 2 moduly</t>
  </si>
  <si>
    <t>210130101.S</t>
  </si>
  <si>
    <t>Stýkač dvojpólový na DIN lištu do 25 A</t>
  </si>
  <si>
    <t>358210000200.S</t>
  </si>
  <si>
    <t>Stýkač inštalačný 2P, 16 A, kontakty NC+NO, cievka 230 V, 1 modul</t>
  </si>
  <si>
    <t>358210000500.S</t>
  </si>
  <si>
    <t>Stýkač inštalačný 2P, 25A, kontakty 2 NO, cievka 230 V, 1 modul</t>
  </si>
  <si>
    <t>210130104.S</t>
  </si>
  <si>
    <t>Stýkač štvorpólový na DIN lištu do 40 A</t>
  </si>
  <si>
    <t>358210001800.S</t>
  </si>
  <si>
    <t>Stýkač inštalačný 4P, 40A, kontakty 4 NO, cievka 230 V, 3 moduly</t>
  </si>
  <si>
    <t>374350001510.S</t>
  </si>
  <si>
    <t>Termostat izbový zapustený, regulácia 5-30 °C, napájanie 230 V</t>
  </si>
  <si>
    <t>210193075.S</t>
  </si>
  <si>
    <t>Domova rozvodnica do 96 M pre zapustenú montáž bez sekacích prác</t>
  </si>
  <si>
    <t>357150000330.S</t>
  </si>
  <si>
    <t>Rozvodnicová skriňa plastová zapustená, počet radov 4, modulov v rade 14, modulov celkom 56, PE+N, IP40</t>
  </si>
  <si>
    <t>345610016290.S</t>
  </si>
  <si>
    <t>Svorka radová RS 6/0</t>
  </si>
  <si>
    <t>210201082.S</t>
  </si>
  <si>
    <t>Zapojenie LED svietidla IP54, stropného - nástenného</t>
  </si>
  <si>
    <t>348320000700.S</t>
  </si>
  <si>
    <t>LED svietidlo priemyselné stropné IP66, 4000K</t>
  </si>
  <si>
    <t>348140003472.S</t>
  </si>
  <si>
    <t>LED svietidlo interiérové, IP44, 4000 K</t>
  </si>
  <si>
    <t>348140003473.S</t>
  </si>
  <si>
    <t>LED svietidlo s pohybovým senzorom, IP65, 4000 K</t>
  </si>
  <si>
    <t>210201901.S</t>
  </si>
  <si>
    <t>Montáž svietidla interiérového na stenu do 1,0 kg</t>
  </si>
  <si>
    <t>210201912.S</t>
  </si>
  <si>
    <t>Montáž svietidla interiérového na strop do 2 kg</t>
  </si>
  <si>
    <t>210222001.S</t>
  </si>
  <si>
    <t>Uzemňovacie vedenie na povrchu AlMgSi, pre vonkajšie práce</t>
  </si>
  <si>
    <t>Drôt bleskozvodový izolovaný zliatina AlMgSi označenie O 8 Al PVC</t>
  </si>
  <si>
    <t>210222020.S</t>
  </si>
  <si>
    <t>Uzemňovacie vedenie v zemi FeZn do 120 mm2 vrátane izolácie spojov, pre vonkajšie práce</t>
  </si>
  <si>
    <t>210222021.S</t>
  </si>
  <si>
    <t>Uzemňovacie vedenie v zemi FeZn/PVC vrátane izolácie spojov d 10 mm, pre vonkajšie práce</t>
  </si>
  <si>
    <t>210222031.S</t>
  </si>
  <si>
    <t>Ekvipotenciálna svorkovnica EPS 2 v krabici KO 125 E, pre vonkajšie práce</t>
  </si>
  <si>
    <t>345410000400.S</t>
  </si>
  <si>
    <t>Krabica odbočná z PVC s viečkom pod omietku KO 125 E</t>
  </si>
  <si>
    <t>210222050.S</t>
  </si>
  <si>
    <t>Označenie zvodov číselnými štítkami, pre vonkajšie práce</t>
  </si>
  <si>
    <t>210222101.S</t>
  </si>
  <si>
    <t>Podpery vedenia FeZn na plochú strechu PV21, pre vonkajšie práce</t>
  </si>
  <si>
    <t>210222107.S</t>
  </si>
  <si>
    <t>Príchytka káblová jednostranná pod zateplenie, pre vonkajšie práce</t>
  </si>
  <si>
    <t>374590004400.S</t>
  </si>
  <si>
    <t>Príchytka jednostranná pre káble, rozmer 25,5x10 mm, vnút. priemere d 12 mm, pozinknovaná oceľ senzimir</t>
  </si>
  <si>
    <t>210222204.S</t>
  </si>
  <si>
    <t>Zachytávacia tyč AlMgSi montáž OB JP 10, JP 15, JP 20, pre vonkajšie práce</t>
  </si>
  <si>
    <t>354410064140.S</t>
  </si>
  <si>
    <t>Tyč izolujúca, sklolaminát 1 m</t>
  </si>
  <si>
    <t>354410068400.S</t>
  </si>
  <si>
    <t>Kotva stenová - držiak ocelová žiarovo zinkovaná označenie FR OB</t>
  </si>
  <si>
    <t>345410007610.S</t>
  </si>
  <si>
    <t>Krabica do zateplenia z PP, KEZ-300 KB</t>
  </si>
  <si>
    <t>354410058630.S</t>
  </si>
  <si>
    <t>Manžeta proti zatekaniu vody</t>
  </si>
  <si>
    <t>354410030500.S</t>
  </si>
  <si>
    <t>Tyč zachytávacia zliatina AlMgSi označenie JP 15 Al</t>
  </si>
  <si>
    <t>210222240.S</t>
  </si>
  <si>
    <t>Svorka FeZn k zachytávacej, uzemňovacej tyči SJ, pre vonkajšie práce</t>
  </si>
  <si>
    <t>354410001600.S</t>
  </si>
  <si>
    <t>Svorka FeZn k uzemňovacej tyči označenie SJ 01m</t>
  </si>
  <si>
    <t>210222246.S</t>
  </si>
  <si>
    <t>Svorka FeZn na odkvapový žľab SO, pre vonkajšie práce</t>
  </si>
  <si>
    <t>210222247.S</t>
  </si>
  <si>
    <t>Svorka FeZn skúšobná SZ, pre vonkajšie práce</t>
  </si>
  <si>
    <t>210222250.S</t>
  </si>
  <si>
    <t>Svorka FeZn univerzálna SU, SUA, SUB, pre vonkajšie práce</t>
  </si>
  <si>
    <t>210222252.S</t>
  </si>
  <si>
    <t>Svorka FeZn odbočovacia spojovacia SR 01, SR 02 (pásovina do 120 mm2), pre vonkajšie práce</t>
  </si>
  <si>
    <t>210222253.S</t>
  </si>
  <si>
    <t>Svorka FeZn uzemňovacia SR03, pre vonkajšie práce</t>
  </si>
  <si>
    <t>341110000701.S</t>
  </si>
  <si>
    <t>341110000801.S</t>
  </si>
  <si>
    <t>341110001000.S</t>
  </si>
  <si>
    <t>Kábel medený CYKY-J 3x6 mm2</t>
  </si>
  <si>
    <t>341310009600.S</t>
  </si>
  <si>
    <t>Vodič medený flexibilný H07V-K 50 mm2 žz</t>
  </si>
  <si>
    <t>Vodič medený flexibilný H07V-K 25 mm2 žz</t>
  </si>
  <si>
    <t>210800110.S</t>
  </si>
  <si>
    <t>Kábel medený uložený voľne CYKY 450/750 V 3x6</t>
  </si>
  <si>
    <t>210800119.S</t>
  </si>
  <si>
    <t>Kábel medený uložený voľne CYKY 450/750 V 5x1,5</t>
  </si>
  <si>
    <t>210800122.S</t>
  </si>
  <si>
    <t>Kábel medený uložený voľne CYKY 450/750 V 5x6</t>
  </si>
  <si>
    <t>210800189.S</t>
  </si>
  <si>
    <t>Kábel medený uložený v rúrke CYKY 450/750 V 3x6</t>
  </si>
  <si>
    <t>210800198.S</t>
  </si>
  <si>
    <t>Kábel medený uložený v rúrke CYKY 450/750 V 5x1,5</t>
  </si>
  <si>
    <t>210800616.S</t>
  </si>
  <si>
    <t>Vodič medený uložený voľne H07V-K (CYA)  450/750 V 25</t>
  </si>
  <si>
    <t>210800618.S</t>
  </si>
  <si>
    <t>Vodič medený uložený voľne H07V-K (CYA)  450/750 V 50</t>
  </si>
  <si>
    <t>210800646.S</t>
  </si>
  <si>
    <t>Vodič medený uložený v rúrke H07V-K (CYA)  450/750 V 25</t>
  </si>
  <si>
    <t>210961061.S</t>
  </si>
  <si>
    <t>Demontáž do sute - domová zásuvka polozapustená alebo zapustená 10/16 A 250 V 2P + Z   -0,00010 t</t>
  </si>
  <si>
    <t>210962348.S</t>
  </si>
  <si>
    <t>Demontáž skriňového rozvádzača nedeleného do 500kg</t>
  </si>
  <si>
    <t>210962974.S</t>
  </si>
  <si>
    <t>Demontáž - domova rozvodnica do 48 M zapustená   -0,02153 t</t>
  </si>
  <si>
    <t>210964303.S</t>
  </si>
  <si>
    <t>Demontáž do sute - svietidla interiérového na stenu do 2 kg vrátane odpojenia   -0,00200 t</t>
  </si>
  <si>
    <t>210967228.S</t>
  </si>
  <si>
    <t>Demontáž - kábel medený uložený voľne CYKY 450/750 V 3x2,5   -0,00019 t</t>
  </si>
  <si>
    <t>HZS000214.S</t>
  </si>
  <si>
    <t>Stavebno montážne práce najnáročnejšie na odbornosť - prehliadky pracoviska a revízie (Tr. 4) v rozsahu viac ako 4 a menej ako 8 hodín</t>
  </si>
  <si>
    <t>SO 05-34-24.04 ŽST SPIŠSKÁ NOVÁ VES, stavadlo v km 173,950 - stavebné úpravy,Zdravotechnická inštalácia</t>
  </si>
  <si>
    <t>831 35.4</t>
  </si>
  <si>
    <t>Zriadenie kanalizácie z plastových rúr priemeru 150mm</t>
  </si>
  <si>
    <t>871 22.5</t>
  </si>
  <si>
    <t>Potrubie z rúr PE tlakových 32x 3,4 mm</t>
  </si>
  <si>
    <t>725 1</t>
  </si>
  <si>
    <t>Prietokové ohrievače</t>
  </si>
  <si>
    <t>725 2.333</t>
  </si>
  <si>
    <t>Zariaďovacie predmety - WC - 1ks, umývadlo - 3ks, sprcha -1ks</t>
  </si>
  <si>
    <t>725 1.10</t>
  </si>
  <si>
    <t>Demontáž zariaďovacích predmetov, vratane batérií a záp. uzavierok</t>
  </si>
  <si>
    <t>SO 05-34-24.05 ŽST SPIŠSKÁ NOVÁ VES, stavadlo v km 173,950 - stavebné úpravy,Vykurovanie a klimatizácia</t>
  </si>
  <si>
    <t>Ústredné kúrenie, vykurovacie telesá</t>
  </si>
  <si>
    <t>735 15.3</t>
  </si>
  <si>
    <t>Rebríkové vykurovacie teleso elektricke napr. KDO-E 450x960, vrátane montáže</t>
  </si>
  <si>
    <t>735 15.4</t>
  </si>
  <si>
    <t>Rebríkové vykurovacie teleso elektricke napr. KDO-E 450x1320, vrátane montáže</t>
  </si>
  <si>
    <t>735 20.3</t>
  </si>
  <si>
    <t>Termostat do zásuvky  TH-810T</t>
  </si>
  <si>
    <t>748 05.74.1</t>
  </si>
  <si>
    <t>ECOFLEX SOLIUS II. 07 príkonu 750 W, Sálavý konvektor, vybavený digitálnym termostatom s týždenným programom a funkciou adaptívne riadeného spúšťania 230V/50Hz, vrátane montáže</t>
  </si>
  <si>
    <t>769 50.7.1</t>
  </si>
  <si>
    <t xml:space="preserve">Viessmann Vitoclima 200-S typ WS2035MHE2 (splitové klimatizačné zariadenie), pozostávajúcou z jednej vonkajšej jednotky chladiaceho výkonu 3,5 kW a jednou vnútornou nástennou jednotkou ,konzola na stenu pod vonkajšiu jednotku, montáž vonkajšej jednotky a </t>
  </si>
  <si>
    <t>769 50.7.2</t>
  </si>
  <si>
    <t>Uvedenie do prevádzky klimatizácie servisným technikom</t>
  </si>
  <si>
    <t>769 60.94.1</t>
  </si>
  <si>
    <t>Dvojica izolovaných chladiarenských medených potrubí priemeru 6/10 mm (1/4" a 3/8"), vrátane montáže potrubia chladiarenského</t>
  </si>
  <si>
    <t>SO 05-34-25 ŽST SPIŠSKÁ NOVÁ VES, zastrešenie nástupíšť</t>
  </si>
  <si>
    <t>979093512.S</t>
  </si>
  <si>
    <t>Drvenie stavebného odpadu z demolácií (recyklácia bez kov. mat.) z muriva z betónu prostého</t>
  </si>
  <si>
    <t>764430440.P1</t>
  </si>
  <si>
    <t>Oplechovanie muriva a atík z pozinkovaného farbeného PZf plechu, vrátane rohov r.š. 515 mm</t>
  </si>
  <si>
    <t>764611402.P</t>
  </si>
  <si>
    <t>Oplechovanie z pozinkovaného PZf plechu, hr. plechu 0,6 mm</t>
  </si>
  <si>
    <t>764611402.P1</t>
  </si>
  <si>
    <t>Oplechovanie stĺpov z pozinkovaného PZf plechu</t>
  </si>
  <si>
    <t>SO 05-34-26.01 ŽST SPIŠSKÁ NOVÁ VES, prístrešky pre cestujúcich SAD, Stavebná časť</t>
  </si>
  <si>
    <t>9361042121 P</t>
  </si>
  <si>
    <t>553560003.P</t>
  </si>
  <si>
    <t xml:space="preserve">Kôš odpadkový </t>
  </si>
  <si>
    <t>936941131.S</t>
  </si>
  <si>
    <t>Osadenie informačnej vitríny</t>
  </si>
  <si>
    <t>55356001230.SP</t>
  </si>
  <si>
    <t>Informačná vitrína 700x 700x40 mm Anti-vandal</t>
  </si>
  <si>
    <t>936941314.S</t>
  </si>
  <si>
    <t>Montáž zastávkového prístrešku z kaleného skla 3 polia s bočnými stenami</t>
  </si>
  <si>
    <t>553560017300.SP</t>
  </si>
  <si>
    <t>Prístrešok zastávkový zadná a bočné steny sklo - vrátane lavičky, stlpov, kotevných platní , závitovej tyče, opatrená zinkom a práškovým vypaľovaním</t>
  </si>
  <si>
    <t>767392112.S</t>
  </si>
  <si>
    <t>Montáž krytiny striech plechom tvarovaným skrutkovaním</t>
  </si>
  <si>
    <t>13831000330.P</t>
  </si>
  <si>
    <t>Plech trapézový  hr. 0,75 mm s aluzinkovou úpravou</t>
  </si>
  <si>
    <t>785</t>
  </si>
  <si>
    <t>Tapetovanie</t>
  </si>
  <si>
    <t>78500052199</t>
  </si>
  <si>
    <t>Lepenie a dodávka sieťotlače proti vtáctvu, vertikálne pásy</t>
  </si>
  <si>
    <t>SO 05-34-26.02 ŽST SPIŠSKÁ NOVÁ VES, prístrešky pre cestujúcich SAD, Elektroinštalácia a bleskozvod</t>
  </si>
  <si>
    <t>210010352.S</t>
  </si>
  <si>
    <t>Krabicová rozvodka z lisovaného izolantu vrátane ukončenia káblov a zapojenia vodičov typ 6455-26 do 6 m</t>
  </si>
  <si>
    <t>345410013400-P</t>
  </si>
  <si>
    <t>Krabica rozvodná PVC na stenu 6455-27P/2, šxvxh 144x144x67 mm, 5-pólová sivá, IP67</t>
  </si>
  <si>
    <t xml:space="preserve">priemyselné svietidlo, prevedenie antivandal, svetelný zdroj LED, 22W, 2860lm, 4000K, IP65, IK10,trieda izolácie II., upevnené na konštrukcii na strope prístrešku_x000D_, (napr. BOXER-LED-II-3300-4K, 22W, 2860lm, 4000K, IP65, IK10, trieda izolácie II.) </t>
  </si>
  <si>
    <t>SO 05-34-27 ŽST SPIŠSKÁ NOVÁ VES, transformovňa ŽSR TR2 22/0,4kV - stavebná časť</t>
  </si>
  <si>
    <t>998015011.S</t>
  </si>
  <si>
    <t>Presun hmôt pre objekty 801-812, zvislá konštrukcia montovaná plošná,jednoposchodové</t>
  </si>
  <si>
    <t>Uzemňovacie vedenie na povrchu FeZn, pre vonkajšie práce</t>
  </si>
  <si>
    <t>SO 05-34-27.1 ŽST SPIŠSKÁ NOVÁ VES, transformovňa ŽSR TR1 22/0,4kV - stavebná časť</t>
  </si>
  <si>
    <t>SO 05-34-28 ŽST SPIŠSKÁ NOVÁ VES, transformovňa ŽSR TR3 22/0,4kV - stavebná časť</t>
  </si>
  <si>
    <t>SO 05-34-29 ŽST SPIŠSKÁ NOVÁ VES, káblovod</t>
  </si>
  <si>
    <t>132 20.21</t>
  </si>
  <si>
    <t>Výkop ryhy vedľa koľaji v hornine tr. 1-3</t>
  </si>
  <si>
    <t>132 33.15</t>
  </si>
  <si>
    <t>Káblový žľab betónový, výška 215mm, šírka 600mm, dĺžka 1000mm</t>
  </si>
  <si>
    <t>133 20.11</t>
  </si>
  <si>
    <t>Výkop šachty v hornine triedy 1-3</t>
  </si>
  <si>
    <t>141 70.12</t>
  </si>
  <si>
    <t>Pretláčanie rúry v hornine tr. 1-4 vonkajšieho priemeru nad 200mm do 500mm</t>
  </si>
  <si>
    <t>141 70.13</t>
  </si>
  <si>
    <t>Pretláčanie rúry v hornine tr. 1-4 vonkajšieho priemeru nad 500mm do 800mm</t>
  </si>
  <si>
    <t>141 70.14</t>
  </si>
  <si>
    <t>Pretláčanie rúry v hornine tr. 1-4 vonkajšieho priemeru nad 800mm do 1000mm</t>
  </si>
  <si>
    <t>151101101.S</t>
  </si>
  <si>
    <t>Paženie a rozopretie stien rýh pre podzemné vedenie, príložné do 2 m</t>
  </si>
  <si>
    <t>151301102.S</t>
  </si>
  <si>
    <t>Paženie rýh pre podzemné vedenie, hnané hĺbky do 4 m</t>
  </si>
  <si>
    <t>151101111.S</t>
  </si>
  <si>
    <t>Odstránenie paženia rýh pre podzemné vedenie, príložné hĺbky do 2 m</t>
  </si>
  <si>
    <t>151101112.S</t>
  </si>
  <si>
    <t>Odstránenie paženia rýh pre podzemné vedenie, príložné hĺbky do 4 m</t>
  </si>
  <si>
    <t>151301112.S</t>
  </si>
  <si>
    <t>Odstránenie paženia rýh pre podzemné vedenie, hnané hĺbky do 4 m</t>
  </si>
  <si>
    <t>162 30.1</t>
  </si>
  <si>
    <t>Vodorovné premiestnenie výkopku do 500m</t>
  </si>
  <si>
    <t>175 10.13</t>
  </si>
  <si>
    <t>289 97.7</t>
  </si>
  <si>
    <t>Zriadenie vrstvy z geotextílie 300 g/m2</t>
  </si>
  <si>
    <t>755 39.17.01</t>
  </si>
  <si>
    <t>Chránička  PVC rúra (D 110mm) vrátane dodávky a uloženia</t>
  </si>
  <si>
    <t>755 39.17.02</t>
  </si>
  <si>
    <t>Chránička  PVC rúra DN 90/70 vrátane dodávky a uloženia</t>
  </si>
  <si>
    <t>767 83.01</t>
  </si>
  <si>
    <t>Rebrík oceľový dĺ. do 3m,vrátane dodávky ,upevnenia oceľového rebríka a povrchovou úpravou</t>
  </si>
  <si>
    <t>894 20.2</t>
  </si>
  <si>
    <t>Šachta zo železobetónu , vrátane všetkých podružných prác a materiálov</t>
  </si>
  <si>
    <t>899 10.1</t>
  </si>
  <si>
    <t>Oceľový poklop káblovej šachty</t>
  </si>
  <si>
    <t>961 04.1</t>
  </si>
  <si>
    <t>Búranie betónu</t>
  </si>
  <si>
    <t>SO 05-34-30 ŽST SPIŠSKÁ NOVÁ VES, staničný priestor - spevnené plochy</t>
  </si>
  <si>
    <t>122202203.S</t>
  </si>
  <si>
    <t>Odkopávka a prekopávka nezapažená pre cesty, v hornine 3 od 1000 do 10000m3</t>
  </si>
  <si>
    <t>122202209.S</t>
  </si>
  <si>
    <t>Odkopávky a prekopávky nezapažené pre cesty. Príplatok za lepivosť horniny 3</t>
  </si>
  <si>
    <t>1.1</t>
  </si>
  <si>
    <t>Zemné práce - výruby</t>
  </si>
  <si>
    <t>112101102.S</t>
  </si>
  <si>
    <t>Odstránenie listnatých stromov do priemeru 500 mm, motorovou pílou</t>
  </si>
  <si>
    <t>112101103.S</t>
  </si>
  <si>
    <t>Odstránenie listnatých stromov do priemeru 700 mm, motorovou pílou</t>
  </si>
  <si>
    <t>112201102.S</t>
  </si>
  <si>
    <t>Odstránenie pňov na vzdial. 50 m priemeru nad 300 do 500 mm</t>
  </si>
  <si>
    <t>112201103.S</t>
  </si>
  <si>
    <t>Odstránenie pňov na vzdial. 50 m priemeru nad 500 do 700 mm</t>
  </si>
  <si>
    <t>174201202.S</t>
  </si>
  <si>
    <t>Zásyp jám po pňoch výkopkov nad 300 do 500 mm</t>
  </si>
  <si>
    <t>174201203.S</t>
  </si>
  <si>
    <t>Zásyp jám po pňoch výkopkov nad 500 do 700 mm</t>
  </si>
  <si>
    <t>162401412.S</t>
  </si>
  <si>
    <t>Vodorovné premiestnenie konárov stromov nad 300 do 500 mm do 3000 m</t>
  </si>
  <si>
    <t>162401413.S</t>
  </si>
  <si>
    <t>Vodorovné premiestnenie konárov stromov nad 500 do 700 mm do 3000 m</t>
  </si>
  <si>
    <t>162401422.S</t>
  </si>
  <si>
    <t>Príplatok za každých ďalších 1000 m premiest.,konárov stromov nad 300 do 500 mm po spevnenej ceste</t>
  </si>
  <si>
    <t>162401423.S</t>
  </si>
  <si>
    <t>Príplatok za každých ďalších 1000 m premiest.,konárov stromov nad 500 do 700 mm po spevnenej ceste</t>
  </si>
  <si>
    <t>162501412.S</t>
  </si>
  <si>
    <t>Vodorovné premiestnenie kmeňov nad 300 do 500 mm do 3000 m</t>
  </si>
  <si>
    <t>162501413.S</t>
  </si>
  <si>
    <t>Vodorovné premiestnenie kmeňov nad 500 do 700 mm do 3000 m</t>
  </si>
  <si>
    <t>162501422.S</t>
  </si>
  <si>
    <t>Príplatok za každých ďalších 1000 m premiest.,kmeňov stromov nad 300 do 500 mm po spevnenej ceste</t>
  </si>
  <si>
    <t>162501423.S</t>
  </si>
  <si>
    <t>Príplatok za každých ďalších 1000 m premiest.,kmeňov stromov nad 500 do 700 mm po spevnenej ceste</t>
  </si>
  <si>
    <t>162601412.S</t>
  </si>
  <si>
    <t>Vodorovné premiestnenie pňov nad 300 do 500 mm do 3000 m</t>
  </si>
  <si>
    <t>162601413.S</t>
  </si>
  <si>
    <t>Vodorovné premiestnenie pňov nad 500 do 700 mm do 3000 m</t>
  </si>
  <si>
    <t>162601422.S</t>
  </si>
  <si>
    <t>Príplatok za každých ďalších 1000 m premiest.,pňov nad 300 do 500 mm po spevnenej ceste</t>
  </si>
  <si>
    <t>162601423.S</t>
  </si>
  <si>
    <t>Príplatok za každých ďalších 1000 m premiest.,pňov nad 500 do 700 mm po spevnenej ceste</t>
  </si>
  <si>
    <t>11210114P</t>
  </si>
  <si>
    <t>Preberanie porastov so spracovaním drevnej hmoty</t>
  </si>
  <si>
    <t>212572111.S</t>
  </si>
  <si>
    <t>Lôžko pre trativod zo štrkopiesku triedeného</t>
  </si>
  <si>
    <t>388129130.S</t>
  </si>
  <si>
    <t>Montáž dielca prefabrikovaného kanála tvaru L hmotnosti do 1 t</t>
  </si>
  <si>
    <t>593840001200.S</t>
  </si>
  <si>
    <t>Oporný uholník betónový, šírka 1000 mm, výška 1300 mm, dĺžka päty 700 mm, hrúbka 120 mm</t>
  </si>
  <si>
    <t>564871111.P1</t>
  </si>
  <si>
    <t>Podklad zo štrkodrviny s rozprestretím a zhutnením, po zhutnení hr. 300 mm</t>
  </si>
  <si>
    <t>564952111.S</t>
  </si>
  <si>
    <t>Podklad z mechanicky spevneného kameniva MSK s rozprestretím a zhutnením, po zhutnení hr. 150 mm</t>
  </si>
  <si>
    <t>569903311.S</t>
  </si>
  <si>
    <t>Zhotovenie zemných krajníc z hornín akejkoľvek triedy so zhutnením</t>
  </si>
  <si>
    <t>573211111.P</t>
  </si>
  <si>
    <t>Postrek asfaltový spojovací bez posypu kamenivom z asfaltu cestného v množstve 1,50 kg/m2</t>
  </si>
  <si>
    <t>577134231.P</t>
  </si>
  <si>
    <t>Asfaltový betón vrstva obrusná AC 11 O v pruhu š. do 3 m z nemodifik. asfaltu tr. I, po zhutnení hr. 40 mm</t>
  </si>
  <si>
    <t>577154231.P</t>
  </si>
  <si>
    <t>Asfaltový betón vrstva obrusná AC 11 O v pruhu š. do 3 m z nemodifik. asfaltu tr. I, po zhutnení hr. 80 mm</t>
  </si>
  <si>
    <t>582157111.S</t>
  </si>
  <si>
    <t>Kryt cementobetónový s kĺznymi tŕňami pre autobusové zastávky s povrchovou metličkovou úpravou hr. 260 mm</t>
  </si>
  <si>
    <t>596911164.S</t>
  </si>
  <si>
    <t>Kladenie betónovej zámkovej dlažby komunikácií pre peších hr. 80 mm pre peších nad 300 m2 so zriadením lôžka z kameniva hr. 30 mm</t>
  </si>
  <si>
    <t>592460008500.S</t>
  </si>
  <si>
    <t>Dlažba betónová škárová, rozmer 200x165x80 mm, prírodná</t>
  </si>
  <si>
    <t>592460007300.S</t>
  </si>
  <si>
    <t>Dlažba betónová pre nevidiacich, rozmer 200x200x60 mm, farebná</t>
  </si>
  <si>
    <t>911131111.S</t>
  </si>
  <si>
    <t>Osadenie a montáž cestného zábradlia oceľového s oceľovými stĺpikmi</t>
  </si>
  <si>
    <t>553550000100.P</t>
  </si>
  <si>
    <t>Oceľové zábradlie, vrátane povrchovej úpravy</t>
  </si>
  <si>
    <t>914001111.S</t>
  </si>
  <si>
    <t>Osadenie a montáž cestnej zvislej dopravnej značky na stĺpik, stĺp, konzolu alebo objekt</t>
  </si>
  <si>
    <t>404410011300.P</t>
  </si>
  <si>
    <t>Dopravná značka zvislá vrátane stĺpika</t>
  </si>
  <si>
    <t>915721212.S</t>
  </si>
  <si>
    <t>Vodorovné dopravné značenie striekané farbou prechodov pre chodcov, šípky, symboly a pod., biela retroreflexná</t>
  </si>
  <si>
    <t>915791112.S</t>
  </si>
  <si>
    <t>Predznačenie pre vodorovné značenie striekané farbou alebo vykonávané z náterových hmôt</t>
  </si>
  <si>
    <t>592170001000.P1</t>
  </si>
  <si>
    <t>Obrubník cestný, znížený, dĺžka 1 m</t>
  </si>
  <si>
    <t>592170001000.P2</t>
  </si>
  <si>
    <t>Obrubník bezbariérový, dĺžka 1 m</t>
  </si>
  <si>
    <t>916361113.p</t>
  </si>
  <si>
    <t>Osadenie cestného obrubníka betónového ležatého do lôžka z betónu prostého tr. C 20/25 s bočnou oporou</t>
  </si>
  <si>
    <t>592170001000.P</t>
  </si>
  <si>
    <t>Kasselský obrubník</t>
  </si>
  <si>
    <t>787120340.P</t>
  </si>
  <si>
    <t>Vodiaca stena s priehľadnou výplňou, dodávka + montáž</t>
  </si>
  <si>
    <t>113106122.S</t>
  </si>
  <si>
    <t>Rozoberanie dlažby pre peších, z kamenných dlaždíc alebo dosiek,  -0,24000t</t>
  </si>
  <si>
    <t>113106612.S</t>
  </si>
  <si>
    <t>Rozoberanie zámkovej dlažby všetkých druhov v ploche nad 20 m2,  -0,26000t</t>
  </si>
  <si>
    <t>113107242.S</t>
  </si>
  <si>
    <t>Odstránenie krytu asfaltového v ploche nad 200 m2, hr. nad 50 do 100 mm,  -0,25000t</t>
  </si>
  <si>
    <t>113107243.S</t>
  </si>
  <si>
    <t>Odstránenie krytu asfaltového v ploche nad 200 m2, hr. nad 100 do 150 mm,  -0,37500t</t>
  </si>
  <si>
    <t>113206111.S</t>
  </si>
  <si>
    <t>Vytrhanie obrúb betónových, z krajníkov alebo obrubníkov stojatých,  -0,06500t</t>
  </si>
  <si>
    <t>113307132.S</t>
  </si>
  <si>
    <t>Odstránenie podkladu v ploche do 200 m2 z betónu prostého, hr. vrstvy 150 do 300 mm,  -0,50000t</t>
  </si>
  <si>
    <t>113307231.S</t>
  </si>
  <si>
    <t>Odstránenie podkladu v ploche nad 200 m2 z betónu prostého, hr. vrstvy do 150 mm,  -0,22500t</t>
  </si>
  <si>
    <t>966006211.S</t>
  </si>
  <si>
    <t>Odstránenie (demontáž) zvislej dopravnej značky zo stĺpov, stĺpikov alebo konzol,  -0,00400t</t>
  </si>
  <si>
    <t>979084216.S</t>
  </si>
  <si>
    <t>Vodorovná doprava vybúraných hmôt po suchu bez naloženia, ale so zložením na vzdialenosť do 5 km</t>
  </si>
  <si>
    <t>979084219.S</t>
  </si>
  <si>
    <t>Príplatok k cene za každých ďalších aj začatých 5 km nad 5 km</t>
  </si>
  <si>
    <t>998225111.S</t>
  </si>
  <si>
    <t>Presun hmôt pre pozemnú komunikáciu a letisko s krytom asfaltovým akejkoľvek dĺžky objektu</t>
  </si>
  <si>
    <t>767920240.S</t>
  </si>
  <si>
    <t>Montáž vrát a vrátok k oploteniu osadzovaných na stĺpiky oceľové, s plochou jednotlivo nad 6 do 8 m2</t>
  </si>
  <si>
    <t>553510011000.P</t>
  </si>
  <si>
    <t>Brána dvojkrídlová, pre oplotenie</t>
  </si>
  <si>
    <t>SO 05-34-31 ŽST SPIŠSKÁ NOVÁ VES, staničný priestor - sadové úpravy</t>
  </si>
  <si>
    <t>184802111.S</t>
  </si>
  <si>
    <t>Chemické odburinenie pôdy v rovine alebo na svahu do 1:5 postrekom naširoko</t>
  </si>
  <si>
    <t>252340000100</t>
  </si>
  <si>
    <t>Postrekový prípravok Roundup biaktiv na ničenie burín, 1l balenie</t>
  </si>
  <si>
    <t>181301112.S</t>
  </si>
  <si>
    <t>Rozprestretie ornice v rovine, plocha nad 500 m2, hr.do 150 mm</t>
  </si>
  <si>
    <t>183101114.S</t>
  </si>
  <si>
    <t>Hĺbenie jamky v rovine alebo na svahu do 1:5, objem nad 0,05 do 0,125 m3</t>
  </si>
  <si>
    <t>184102112.S</t>
  </si>
  <si>
    <t>Výsadba dreviny s balom v rovine alebo na svahu do 1:5, priemer balu nad 200 do 300 mm</t>
  </si>
  <si>
    <t>026610005300</t>
  </si>
  <si>
    <t>Drevina ihličnatá Tuja západná - Thuja occidentalis Smaragd, v. 60/80, solitérne vzpriameno rastúca</t>
  </si>
  <si>
    <t>026610004700</t>
  </si>
  <si>
    <t>Drevina ihličnatá Tis prostredný - Taxus x media Hicksii, v. 30/40, solitérne vzpriameno rastúca</t>
  </si>
  <si>
    <t>026520002500</t>
  </si>
  <si>
    <t>Krík listnatý stálozelený Hlohyňa šarlátová - Pyracantha coccinea Orange Glow</t>
  </si>
  <si>
    <t>184808321.S</t>
  </si>
  <si>
    <t>Hnojenie ostatných drevín organickými hnojivami od 3 do 5 kg/sadenicu</t>
  </si>
  <si>
    <t>25191000010P</t>
  </si>
  <si>
    <t>Anorganické hnojivo v tabletách</t>
  </si>
  <si>
    <t>103110000200</t>
  </si>
  <si>
    <t>Rašelina záhradnícka a kompostová tr. II.</t>
  </si>
  <si>
    <t>25111000010P</t>
  </si>
  <si>
    <t>Pôdny kondicionér</t>
  </si>
  <si>
    <t>184921111.S</t>
  </si>
  <si>
    <t>Položenie mulčovacej textílie v rovine alebo na svahu do 1:5</t>
  </si>
  <si>
    <t>693710000200</t>
  </si>
  <si>
    <t xml:space="preserve">Mulčovacia textília, šxl 1,6x100 m, čierna 50 g/m2, </t>
  </si>
  <si>
    <t>184921116.S</t>
  </si>
  <si>
    <t>Položenie mulčovacej kôry v rovine alebo na svahu do 1:5</t>
  </si>
  <si>
    <t>055410000100</t>
  </si>
  <si>
    <t>Mulčovacia kôra</t>
  </si>
  <si>
    <t>998231311.S</t>
  </si>
  <si>
    <t>Presun hmôt pre sadovnícke a krajinárske úpravy do 5000 m vodorovne bez zvislého presunu</t>
  </si>
  <si>
    <t>Vedľajšie rozpočtové náklady</t>
  </si>
  <si>
    <t>Monitoring plôch</t>
  </si>
  <si>
    <t>VRN11</t>
  </si>
  <si>
    <t>Meranie</t>
  </si>
  <si>
    <t>001100002</t>
  </si>
  <si>
    <t>Meranie - chemický rozbor pôdy</t>
  </si>
  <si>
    <t>SO 05-34-32 ŽST SPIŠSKÁ NOVÁ VES, drobná architektúra</t>
  </si>
  <si>
    <t>271573001.SP</t>
  </si>
  <si>
    <t>Násyp pod základové konštrukcie</t>
  </si>
  <si>
    <t>936104211.S</t>
  </si>
  <si>
    <t>Osadenie odpadkového koša do betonovej pätky</t>
  </si>
  <si>
    <t>55356000480.SP</t>
  </si>
  <si>
    <t>Odpadkový kôš na zmiešaný odpad - špecifikácia viď.PD</t>
  </si>
  <si>
    <t>936124121.S</t>
  </si>
  <si>
    <t>Osadenie parkovej lavičky so zabetonováním nôh</t>
  </si>
  <si>
    <t>55356000250.SP</t>
  </si>
  <si>
    <t>Lavička s podrúčkami,zváraná oceľová konštrukcia z výpalkov z plechu spojených s lamelami z tropického dreva pomocou skrutkových spojov z nerezu -  podrobnejšia špecifikácia viď PD -L1</t>
  </si>
  <si>
    <t>55356000250.SP1</t>
  </si>
  <si>
    <t>Lavička pravá s podrúčkou,zváraná oceľová konštrukcia z výpalkov z plechu spojených s lamelami z tropického dreva pomocou skrutkových spojov z nerezu -  podrobnejšia špecifikácia viď PD- L2</t>
  </si>
  <si>
    <t>55356000250.SP2</t>
  </si>
  <si>
    <t>Lavička ľava s podrúčkou,zváraná oceľová konštrukcia z výpalkov z plechu spojených s lamelami z tropického dreva pomocou skrutkových spojov z nerezu -  podrobnejšia špecifikácia viď PD- L3</t>
  </si>
  <si>
    <t>936124121.SP</t>
  </si>
  <si>
    <t>Osadenie ischiatickej opierky so zabetonováním nôh</t>
  </si>
  <si>
    <t>553560002500.SP</t>
  </si>
  <si>
    <t>Ischiatická opierka trojmiestna,oceľová konštrukcia - špecifikácia viď. PD</t>
  </si>
  <si>
    <t>936174311.S</t>
  </si>
  <si>
    <t>Osadenie stojana na bicykle so zabetonováním nôh</t>
  </si>
  <si>
    <t>55356000930.SP</t>
  </si>
  <si>
    <t>Stojan na bicykel</t>
  </si>
  <si>
    <t>22032039.SP</t>
  </si>
  <si>
    <t>Orientačný systém - nástupištia</t>
  </si>
  <si>
    <t>22032039.SP1</t>
  </si>
  <si>
    <t>Orientačný systém - predstaničný priestor</t>
  </si>
  <si>
    <t>22032039.SP2</t>
  </si>
  <si>
    <t>Orientačný systém – podchody a nadchod</t>
  </si>
  <si>
    <t>SO 05-34-33 Oplotenia ŽSR</t>
  </si>
  <si>
    <t>131211101.S</t>
  </si>
  <si>
    <t>Hĺbenie jám v  hornine tr.3 súdržných - ručným náradím</t>
  </si>
  <si>
    <t>131211119.S</t>
  </si>
  <si>
    <t>Príplatok za lepivosť pri hĺbení jám ručným náradím v hornine tr. 3</t>
  </si>
  <si>
    <t>338171213.SP</t>
  </si>
  <si>
    <t>Osadzovanie stĺpika oceľového</t>
  </si>
  <si>
    <t>55351002980P</t>
  </si>
  <si>
    <t>Plotový stĺpik oceľový JAKL 50x50mm dĺžky 2.0m</t>
  </si>
  <si>
    <t>55351002980P1</t>
  </si>
  <si>
    <t>Oceľový stĺpik U100, rozmer  50x100x2700mm</t>
  </si>
  <si>
    <t>981 04.01</t>
  </si>
  <si>
    <t>Demontáž drevennej  konštrukcie</t>
  </si>
  <si>
    <t>767 99.5</t>
  </si>
  <si>
    <t>Oceľová konštrukcia</t>
  </si>
  <si>
    <t>13831000180.SP</t>
  </si>
  <si>
    <t>Plech vlnitý, vrátane príslušenstva</t>
  </si>
  <si>
    <t>55351002460.SP</t>
  </si>
  <si>
    <t>Plotový dielec.rozmer 2.4x1.95m ,rám L profil,výplň trapezový plech + montáž</t>
  </si>
  <si>
    <t>55351002460.SP1</t>
  </si>
  <si>
    <t>Plotový dielec.rozmer 1.85x1.45m,rám U40,výplň trapezový plech + montáž</t>
  </si>
  <si>
    <t>76791672.SP</t>
  </si>
  <si>
    <t xml:space="preserve">Osadenie stĺpika </t>
  </si>
  <si>
    <t>55351002990.SP</t>
  </si>
  <si>
    <t>Stĺpik plotový oceľový</t>
  </si>
  <si>
    <t>76792001.SP</t>
  </si>
  <si>
    <t>Montáž bránky k oploteniu</t>
  </si>
  <si>
    <t>55351001051.SP1</t>
  </si>
  <si>
    <t>Bránka, rozmer 1.0x2.0m ,výplň vlnitý plech</t>
  </si>
  <si>
    <t>767996801.SP</t>
  </si>
  <si>
    <t>Odstránenie oceľovej konštrukcie</t>
  </si>
  <si>
    <t>SO 05-34-34 Úprava oplotení</t>
  </si>
  <si>
    <t>27153300.SP</t>
  </si>
  <si>
    <t xml:space="preserve">Násyp pod základové konštrukcie so zhutnením z  kameniva </t>
  </si>
  <si>
    <t>327 12.13.1</t>
  </si>
  <si>
    <t>Plotové prefabrikované dielce</t>
  </si>
  <si>
    <t>971 01</t>
  </si>
  <si>
    <t>Rozobratie oplotenia, akéhokoľvek druhu</t>
  </si>
  <si>
    <t>313290002900.S</t>
  </si>
  <si>
    <t>Pletivo pozinkované pletené štvorhranné, oko 60 mm, drôt d 2 mm, vxl 2x25 m, bez napínacieho drôtu</t>
  </si>
  <si>
    <t>314780000100.S</t>
  </si>
  <si>
    <t>Drôt ostnatý pozinkovaný</t>
  </si>
  <si>
    <t>767916590.S</t>
  </si>
  <si>
    <t>Osadenie vzpery oceľovej plotovej na oceľovú platňu</t>
  </si>
  <si>
    <t>55351002230.SP</t>
  </si>
  <si>
    <t>Vzpera, d 50mm</t>
  </si>
  <si>
    <t>55341006070.SP2</t>
  </si>
  <si>
    <t>Oceľová brána k oploteniu, jednokrídlová š.1m, v. 2,0 m</t>
  </si>
  <si>
    <t>55341006070.SP3</t>
  </si>
  <si>
    <t>Bránka jednokrídlová,otváravá, šxv 1,0x1.8m,výplet štvorhranné pozinkované pletivo, vrátane oceľových stĺpikov (2ks) a jednostranného bavoletu</t>
  </si>
  <si>
    <t>767920220.S</t>
  </si>
  <si>
    <t>55341006070.SP</t>
  </si>
  <si>
    <t>Oceľová brána k oploteniu, jednokrídlová š.1,5 m, v. 2,0 m</t>
  </si>
  <si>
    <t>767920230.S</t>
  </si>
  <si>
    <t>Montáž vrát a vrátok k oploteniu osadzovaných na stĺpiky oceľové, s plochou jednotlivo nad 4 do 6 m2</t>
  </si>
  <si>
    <t>55341006070.SP1</t>
  </si>
  <si>
    <t>Oceľová brána k oploteniu, dvojkrídlová š. 3m, v. 2,0 m</t>
  </si>
  <si>
    <t>767920250.S</t>
  </si>
  <si>
    <t>Montáž vrát a vrátok k oploteniu osadzovaných na stĺpiky oceľové, s plochou jednotl. nad 8 do 10 m2</t>
  </si>
  <si>
    <t>55341006180.SP</t>
  </si>
  <si>
    <t>Oceľová brána k oploteniu, dvojkrídlová š. 4m, v. 2,0 m</t>
  </si>
  <si>
    <t>767920260.S</t>
  </si>
  <si>
    <t>Montáž vrát a vrátok k oploteniu osadzovaných na stĺpiky oceľové, s plochou jednotl. nad 10 do 15m2</t>
  </si>
  <si>
    <t>553510011140.SP</t>
  </si>
  <si>
    <t>Oceľová brána k oploteniu, dvojkrídlová š. 5m, v. 2,0 m - špecifikácia viď. PD</t>
  </si>
  <si>
    <t>SO 05-34-35 Protihlukové steny</t>
  </si>
  <si>
    <t>224311214.S</t>
  </si>
  <si>
    <t>Výplň pilót z portlandského betónu železového vodostavebného tr. C 25/30 s pažiacou suspenziou</t>
  </si>
  <si>
    <t>224311232.S</t>
  </si>
  <si>
    <t>Výplň pilót z portlandského betónu železového vodostavebného tr. C 30/37 s pažiacou suspenziou</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</si>
  <si>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</si>
  <si>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</si>
  <si>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</si>
  <si>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</si>
  <si>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</si>
  <si>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</si>
  <si>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</si>
  <si>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</si>
  <si>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</si>
  <si>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</si>
  <si>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</si>
  <si>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</si>
  <si>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</si>
  <si>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</si>
  <si>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</si>
  <si>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</si>
  <si>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</si>
  <si>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</si>
  <si>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</si>
  <si>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</si>
  <si>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134840001100.S</t>
  </si>
  <si>
    <t>Tyč oceľová prierezu 1/2 HEB 280 mm valcovaná za tepla, ozn. 11 375, podľa EN ISO S235JR</t>
  </si>
  <si>
    <t>132210002200.S</t>
  </si>
  <si>
    <t>Platňa oceľova</t>
  </si>
  <si>
    <t>SO 05-34-36 Protihlukové opatrenia na obytných budovách</t>
  </si>
  <si>
    <t>61242143.SP</t>
  </si>
  <si>
    <t>Vnútorné úpravy povrchov</t>
  </si>
  <si>
    <t>76662001.SP</t>
  </si>
  <si>
    <t>Vyvesenie krídel okien nad 2,5m2, vrátane demontáže rámov okien a parapetu</t>
  </si>
  <si>
    <t>766621400.SP</t>
  </si>
  <si>
    <t>Výplne otvorov - okná z plastov - montáž + materiál + príslušenstvo</t>
  </si>
  <si>
    <t>SO 05-35-01 Traťový úsek Markušovce – Spišská Nová Ves, trakčné vedenie</t>
  </si>
  <si>
    <t>Základy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</si>
  <si>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</si>
  <si>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</si>
  <si>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</si>
  <si>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</si>
  <si>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</si>
  <si>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</si>
  <si>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369210023120.S</t>
  </si>
  <si>
    <t>Výstuž prídavná pre základ hĺbený stupňový - rebrovaná kruhová tyč R14 mm, rozvinutá dĺžka 1800 mm</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</si>
  <si>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</si>
  <si>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</si>
  <si>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</si>
  <si>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</si>
  <si>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369210023150.S</t>
  </si>
  <si>
    <t>Výstuž prídavná pre základ hĺbený stupňový - rebrovaná kruhová tyč R14 mm, rozvinutá dĺžka 3300 mm</t>
  </si>
  <si>
    <t>369210023160.SP</t>
  </si>
  <si>
    <t>Výstuž prídavná pre základ hĺbený stupňový - rebrovaná kruhová tyč R14 mm, rozvinutá dĺžka 3800 mm</t>
  </si>
  <si>
    <t>369210023170.SP</t>
  </si>
  <si>
    <t>Výstuž prídavná pre základ hĺbený stupňový - rebrovaná kruhová tyč R14 mm, rozvinutá dĺžka 4300 mm</t>
  </si>
  <si>
    <t>369210024584.S</t>
  </si>
  <si>
    <t>Svorník trojitý s pätkou M42x3 - 950 mm - pre pätku BP stožiara</t>
  </si>
  <si>
    <t>369210024610.S</t>
  </si>
  <si>
    <t>Svorník kotevný M36 - 2500 mm, kĺbová podložka, 1 matica</t>
  </si>
  <si>
    <t>369210024620.S</t>
  </si>
  <si>
    <t>Svorník kotevný M42 - 2500 mm, kĺbová podložka, 1 matica</t>
  </si>
  <si>
    <t>369210024640.S</t>
  </si>
  <si>
    <t>Koš svorníkový M30 - 400x400 - 650 mm - KS30</t>
  </si>
  <si>
    <t>369210024650.S</t>
  </si>
  <si>
    <t>Koš svorníkový M36x3 - 400x400 - 750 mm - KS36</t>
  </si>
  <si>
    <t>369210024660.S</t>
  </si>
  <si>
    <t>Koš svorníkový M42x3 - 400x400 - 850 mm - KS42</t>
  </si>
  <si>
    <t>369210024670.S</t>
  </si>
  <si>
    <t>Koš svorníkový M30 - 400x700 - 650 mm - KSB30</t>
  </si>
  <si>
    <t>369210025100.S</t>
  </si>
  <si>
    <t>Ochrana svorníkov - plastová, dĺ. 120 mm, M30</t>
  </si>
  <si>
    <t>369210025110.S</t>
  </si>
  <si>
    <t>Ochrana svorníkov - plastová, dĺ. 120 mm, M36</t>
  </si>
  <si>
    <t>369210025120.S</t>
  </si>
  <si>
    <t>Ochrana svorníkov - plastová, dĺ. 120 mm, M42</t>
  </si>
  <si>
    <t>210251385.S</t>
  </si>
  <si>
    <t>Základy TV - Osadenie prefabrikovaného dielu pre zaistenie svahu pri trakčnom základe</t>
  </si>
  <si>
    <t>593840000310.S</t>
  </si>
  <si>
    <t>Prefabrikovaný krabicový diel IZT pre zaistenie svahu pre trakčný základ max. dĺžky 2000 mm</t>
  </si>
  <si>
    <t>210251071.S</t>
  </si>
  <si>
    <t>Základy TV - Montáž trakčného kotevného stĺpika do betónovaného základu</t>
  </si>
  <si>
    <t>369210025600.S</t>
  </si>
  <si>
    <t>Stĺpik kotevný malý - I220/1200 mm</t>
  </si>
  <si>
    <t>210251380.S</t>
  </si>
  <si>
    <t>Konštrukcie TV - Vŕtanie do betónu alebo skaly, vr. osadenia kotevnej skrutky pre konštrukcie TV</t>
  </si>
  <si>
    <t>369210025300.S</t>
  </si>
  <si>
    <t>Kotevný svorník</t>
  </si>
  <si>
    <t>369210025320.S</t>
  </si>
  <si>
    <t>Kamenáč do 200 mm</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</si>
  <si>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</si>
  <si>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</si>
  <si>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</si>
  <si>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</si>
  <si>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</si>
  <si>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</si>
  <si>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</si>
  <si>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</si>
  <si>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</si>
  <si>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</si>
  <si>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Stožiare a brány TV</t>
  </si>
  <si>
    <t>210251009.S</t>
  </si>
  <si>
    <t>Stožiare TV - Montáž oceľového rúrového jednoduchého stožiara na svorníky základu, typ TS (TSI) / TBS (TBSI) - dĺžky do 10,0 m</t>
  </si>
  <si>
    <t>369220038191.SP</t>
  </si>
  <si>
    <t>Stožiar rúrový jednoduchý na svorníky, typ TS 168/2,6 m</t>
  </si>
  <si>
    <t>369220038670.S</t>
  </si>
  <si>
    <t>Stožiar rúrový jednoduchý na svorníky, typ TS 324/9,0 m</t>
  </si>
  <si>
    <t>369220038690.S</t>
  </si>
  <si>
    <t>Stožiar rúrový jednoduchý na svorníky, typ TS 324/10,0 m</t>
  </si>
  <si>
    <t>369220039370.S</t>
  </si>
  <si>
    <t>Stožiar rúrový jednoduchý na svorníky - bránový, typ TBS 245/8,5 m - svorníky na 219</t>
  </si>
  <si>
    <t>369220039380.S</t>
  </si>
  <si>
    <t>Stožiar rúrový jednoduchý na svorníky - bránový, typ TBS 245/9,0 m - svorníky na 219</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</si>
  <si>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</si>
  <si>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</si>
  <si>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</si>
  <si>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</si>
  <si>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</si>
  <si>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</si>
  <si>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369220038710.S</t>
  </si>
  <si>
    <t>Stožiar rúrový jednoduchý na svorníky, typ TS 324/11,0 m</t>
  </si>
  <si>
    <t>369220038770.S</t>
  </si>
  <si>
    <t>Stožiar rúrový jednoduchý na svorníky, typ TS 324/14,0 m</t>
  </si>
  <si>
    <t>369220039410.S</t>
  </si>
  <si>
    <t>Stožiar rúrový jednoduchý na svorníky - bránový, typ TBS 245/10,5 m - svorníky na 219</t>
  </si>
  <si>
    <t>369220039420.S</t>
  </si>
  <si>
    <t>Stožiar rúrový jednoduchý na svorníky - bránový, typ TBS 245/11,0 m - svorníky na 219</t>
  </si>
  <si>
    <t>210251027.S</t>
  </si>
  <si>
    <t>Stožiare TV - Montáž oceľového rúrového dvojitého stožiara na svorníky základu, typ 2TS / 2TBS (2TBSI) - dĺžky do 10,0 m</t>
  </si>
  <si>
    <t>369220040340.S</t>
  </si>
  <si>
    <t>Stožiar rúrový dvojitý na svorníky - bránový, typ 2TBS 245/9,5 m - svorníky na 219</t>
  </si>
  <si>
    <t>369220040350.S</t>
  </si>
  <si>
    <t>Stožiar rúrový dvojitý na svorníky - bránový, typ 2TBS 245/10,0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</si>
  <si>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</si>
  <si>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</si>
  <si>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</si>
  <si>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</si>
  <si>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210251021.S</t>
  </si>
  <si>
    <t>Stožiare TV - Montáž oceľového profilového stožiara na svorníky základu, typ DS / DP - dĺžky do 10,0 m</t>
  </si>
  <si>
    <t>369220028000.S</t>
  </si>
  <si>
    <t>Stožiar profilový (rovnobežné stojiny) na svorníky, typ DS 16/10,0 m</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</si>
  <si>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</si>
  <si>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</si>
  <si>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</si>
  <si>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</si>
  <si>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</si>
  <si>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</si>
  <si>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</si>
  <si>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</si>
  <si>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</si>
  <si>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</si>
  <si>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</si>
  <si>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</si>
  <si>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</si>
  <si>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</si>
  <si>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</si>
  <si>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</si>
  <si>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</si>
  <si>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</si>
  <si>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</si>
  <si>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</si>
  <si>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</si>
  <si>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</si>
  <si>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</si>
  <si>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</si>
  <si>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</si>
  <si>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</si>
  <si>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</si>
  <si>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</si>
  <si>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</si>
  <si>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</si>
  <si>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</si>
  <si>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</si>
  <si>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</si>
  <si>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</si>
  <si>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</si>
  <si>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</si>
  <si>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</si>
  <si>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</si>
  <si>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369220036900.S</t>
  </si>
  <si>
    <t>Jednostranné vyvesenie nosného brvna na 1T stožiari</t>
  </si>
  <si>
    <t>210251065.S</t>
  </si>
  <si>
    <t>Brány TV - Montáž spojovacieho článku (brvienka) pre spojenie dvojice stožiarov</t>
  </si>
  <si>
    <t>369220037500.S</t>
  </si>
  <si>
    <t>Spojovací článok (brvienko) pre spojenie dvojice T stožiarov - osová vzd. stožiarov 100 cm</t>
  </si>
  <si>
    <t>Prvky TV</t>
  </si>
  <si>
    <t>210251070.S</t>
  </si>
  <si>
    <t>Konštrukcie TV - Montáž oceľovej konštrukcie netypovej</t>
  </si>
  <si>
    <t>369220040500.S</t>
  </si>
  <si>
    <t>Oceľová konštrukcia netypová s povrchovou úpravou</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</si>
  <si>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</si>
  <si>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</si>
  <si>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</si>
  <si>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</si>
  <si>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</si>
  <si>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</si>
  <si>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</si>
  <si>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</si>
  <si>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</si>
  <si>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</si>
  <si>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</si>
  <si>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</si>
  <si>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210251073.S</t>
  </si>
  <si>
    <t>Závesy TV - Montáž šikmej izolovanej konzoly, s prídavným lanom</t>
  </si>
  <si>
    <t>369230021400.S</t>
  </si>
  <si>
    <t>Záves TV na šikmej izolovanej konzole - zjazdný, s PL</t>
  </si>
  <si>
    <t>210251084.S</t>
  </si>
  <si>
    <t>Závesy TV - Montáž závesu na bráne so smerovým lanom, bez prídavného lana</t>
  </si>
  <si>
    <t>369230079200.S</t>
  </si>
  <si>
    <t>Záves TV na bráne so smerovým lanom - nezjazdný, nad 200 m od PB</t>
  </si>
  <si>
    <t>210251085.S</t>
  </si>
  <si>
    <t>Závesy TV - Montáž závesu na bráne so smerovým lanom, s prídavným lanom</t>
  </si>
  <si>
    <t>369230033200.S</t>
  </si>
  <si>
    <t>Záves TV na bráne so smerovým lanom - zjazdný, s PL, BD na ramienku, do 200 m od PB</t>
  </si>
  <si>
    <t>369230034800.S</t>
  </si>
  <si>
    <t>Záves TV na bráne so smerovým lanom - zjazdný, s PL, BD na ramienku, nad 200 m od PB</t>
  </si>
  <si>
    <t>210251093.S</t>
  </si>
  <si>
    <t>Závesy TV - Montáž závesu na zvislej izolovanej konzole SIK, s prídavným lanom</t>
  </si>
  <si>
    <t>369230067300.S</t>
  </si>
  <si>
    <t>Záves TV na zvislej izolovanej konzole SIK - zjazdný, s PL, s výstuhou, s kladkou</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</si>
  <si>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</si>
  <si>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</si>
  <si>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</si>
  <si>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</si>
  <si>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</si>
  <si>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</si>
  <si>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</si>
  <si>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</si>
  <si>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210251099.S</t>
  </si>
  <si>
    <t>Pozdĺžne polia TV - Montáž vodivého, potenciálneho a prúdového prepojenia TV</t>
  </si>
  <si>
    <t>369230104160.S</t>
  </si>
  <si>
    <t>Prúdové prepojenie zostáv TV vo výmennom poli alebo krížení (prepojovacie lano 95 Cu)</t>
  </si>
  <si>
    <t>369230104180.S</t>
  </si>
  <si>
    <t>Potenciálne prepojenie lán v neutrálnom poli elektrického delenia (prepojovacie lano 50 Bz)</t>
  </si>
  <si>
    <t>369230104200.S</t>
  </si>
  <si>
    <t>Prúdové prepojenie TD s NL (prepojovacie lano 95 Cu)</t>
  </si>
  <si>
    <t>210251101.S</t>
  </si>
  <si>
    <t>Pozdĺžne polia TV - Montáž spojky lán a trolejových drôtov</t>
  </si>
  <si>
    <t>369230104340.S</t>
  </si>
  <si>
    <t>Vodivá spojka trolejového drôtu - TD 80-150 Cu s lanom 50-70 mm2</t>
  </si>
  <si>
    <t>369230104400.S</t>
  </si>
  <si>
    <t>Vodivá spojka lana 50-120 mm2 s lanom 50-120 mm2</t>
  </si>
  <si>
    <t>369230104445.S</t>
  </si>
  <si>
    <t>Izolovaná spojka lana 50-120 mm2 s lanom 50-120 mm2</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</si>
  <si>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</si>
  <si>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</si>
  <si>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</si>
  <si>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</si>
  <si>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</si>
  <si>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</si>
  <si>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210251110.S</t>
  </si>
  <si>
    <t>Pozdĺžne polia TV - Montáž kotvenia PB nosného lana 1 koľaje na dvojicu trakčných brán vr. spojenia brvien</t>
  </si>
  <si>
    <t>369230105180.S</t>
  </si>
  <si>
    <t>Kotvenie pevného bodu NL na dvojicu trakčných brán, s izoláciou - vr. spojenia brvien</t>
  </si>
  <si>
    <t>210251112.S</t>
  </si>
  <si>
    <t>Pozdĺžne polia TV - Ťahanie lana pre pevný bod (PB) nosného lana</t>
  </si>
  <si>
    <t>369320000801.SP</t>
  </si>
  <si>
    <t>Lano nerezové 70 mm2</t>
  </si>
  <si>
    <t>210251116.S</t>
  </si>
  <si>
    <t>Priečne polia TV - Montáž jednostranného kotvenia 1-2 priečnych smerových lán na stožiar</t>
  </si>
  <si>
    <t>369230105400.S</t>
  </si>
  <si>
    <t>Pevné kotvenie 1 smerového lana 50-70 mm2 na BP, SK stožiari, bez izolácie</t>
  </si>
  <si>
    <t>369230105475.S</t>
  </si>
  <si>
    <t>Pevné kotvenie 1 smerového lana 50-70 mm2 na 2TB, 2D stožiari, bez izolácie</t>
  </si>
  <si>
    <t>369230105490.S</t>
  </si>
  <si>
    <t>Perové kotvenie 1 smerového lana 50-70 mm2 na BP, SK stožiari, bez izolácie</t>
  </si>
  <si>
    <t>369230105550.S</t>
  </si>
  <si>
    <t>Perové kotvenie 1 smerového lana 50-70 mm2 na 2TB, 2D stožiari, bez izolácie</t>
  </si>
  <si>
    <t>369230105570.S</t>
  </si>
  <si>
    <t>Pevné kotvenie 1 smerového lana 50-70 mm2 na BP, SK stožiari, s izoláciou</t>
  </si>
  <si>
    <t>369230105890.S</t>
  </si>
  <si>
    <t>Perové kotvenie 1 smerového lana 50-70 mm2 na 1T, 1D stožiari, s izoláciou</t>
  </si>
  <si>
    <t>210251121.S</t>
  </si>
  <si>
    <t>Priečne polia TV - Montáž kotvenia 1-2 priečnych nosných prevesových lán na stožiar</t>
  </si>
  <si>
    <t>369230106315.S</t>
  </si>
  <si>
    <t>Pevné kotvenie 1 priečneho nosného prevesového lana 70-95 mm2 na BP stožiari, bez izolácie</t>
  </si>
  <si>
    <t>210251124.S</t>
  </si>
  <si>
    <t>Priečne polia TV - Montáž "vloženej" spojky alebo izolácie do smerového lana</t>
  </si>
  <si>
    <t>369230106535.S</t>
  </si>
  <si>
    <t>Vložená izolácia v smerovom lane 50-70 mm2</t>
  </si>
  <si>
    <t>210251125.S</t>
  </si>
  <si>
    <t>Priečne polia TV - Ťahanie priečneho smerového lana, vr. osadenia tabuliek</t>
  </si>
  <si>
    <t>369320001100.S</t>
  </si>
  <si>
    <t>Lano bronzové Bz 50 mm2</t>
  </si>
  <si>
    <t>210251131.S</t>
  </si>
  <si>
    <t>Zostava TV - Montáž pohyblivého kotvenia 1 zostavy TV na st. BP - 2x15kN</t>
  </si>
  <si>
    <t>369230107185.S</t>
  </si>
  <si>
    <t>Pohyblivé kotvenie 1:3 s lanovou trecou brzdou - 1 zostavy TV na BP stožiari - 2x15 kN (betónové závažia)</t>
  </si>
  <si>
    <t>210251641.S</t>
  </si>
  <si>
    <t>Zostava TV - Montáž pružinového kotvenia TD alebo NL</t>
  </si>
  <si>
    <t>369230107835.S</t>
  </si>
  <si>
    <t>Pružinové kotvenie (TD alebo NL) - kompenzácia dĺžky 450-900 mm / ťah 15 kN - 2-4 pružiny</t>
  </si>
  <si>
    <t>210251642.S</t>
  </si>
  <si>
    <t>Zostava TV - Montáž upevnenia pružinového kotvenia TD alebo NL</t>
  </si>
  <si>
    <t>369230107865.S</t>
  </si>
  <si>
    <t>Upevňovacie lišty pre 2 paralelne osadené adaptéry pružinového kotvenia (TD alebo NL) - stranové, na hranatý stožiar</t>
  </si>
  <si>
    <t>210251146.S</t>
  </si>
  <si>
    <t>Zostava TV - Montáž pevného kotvenia 1 zostavy TV (2 laná kotevných nástavcov TD a NL) na stožiar do 2x15kN</t>
  </si>
  <si>
    <t>369230107900.S</t>
  </si>
  <si>
    <t>Pevné kotvenie - 1 zostavy TV na BP, SK stožiari - max. 2x15 kN, bez izolácie</t>
  </si>
  <si>
    <t>210251155.S</t>
  </si>
  <si>
    <t>Zostava TV - Ťahanie trolejového drôtu (TD) alebo nosného lana (NL) vr. lana kotevného nástavca</t>
  </si>
  <si>
    <t>369320001200.S</t>
  </si>
  <si>
    <t>Lano bronzové Bz 70 mm2</t>
  </si>
  <si>
    <t>369320001600.S</t>
  </si>
  <si>
    <t>Lano medené Cu 120 mm2</t>
  </si>
  <si>
    <t>369330000400.S</t>
  </si>
  <si>
    <t>Trolejový drôt Cu 150 mm2</t>
  </si>
  <si>
    <t>210251681.S</t>
  </si>
  <si>
    <t>Konštrukcie TV - Montáž násuvnej izolácie na laná TV</t>
  </si>
  <si>
    <t>343830000500.S</t>
  </si>
  <si>
    <t>Násuvná izolácia pre holé laná do 25 kV - prierez vodiča do 185 mm2</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</si>
  <si>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</si>
  <si>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</si>
  <si>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</si>
  <si>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</si>
  <si>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</si>
  <si>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</si>
  <si>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</si>
  <si>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</si>
  <si>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</si>
  <si>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</si>
  <si>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</si>
  <si>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</si>
  <si>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210251171.S</t>
  </si>
  <si>
    <t>Vzdušné pozdĺžne vedenia - Montáž obojstrannej lišty na stožiar pre kotvenie vodičov ZV, OV, NV</t>
  </si>
  <si>
    <t>369230108635.S</t>
  </si>
  <si>
    <t>Obojstranná lišta s praporcami pre 2 - 6 obojstranných kotvení vodičov ZV, OV, NV na BP stožiar</t>
  </si>
  <si>
    <t>210251174.S</t>
  </si>
  <si>
    <t>Vzdušné pozdĺžne vedenia - Montáž kotvenia 1 lana ZV, OV, NV na lištu</t>
  </si>
  <si>
    <t>369230108725.S</t>
  </si>
  <si>
    <t>Kotvenie ZV, OV, NV - 1 lano 240 mm2 AlFe - jednoduchý izolátor (max. 1x14 kN)</t>
  </si>
  <si>
    <t>210251175.S</t>
  </si>
  <si>
    <t>Vzdušné pozdĺžne vedenia - Montáž kotvenia 2 lán ZV, OV, NV na lištu</t>
  </si>
  <si>
    <t>369230108905.S</t>
  </si>
  <si>
    <t>Kotvenie ZV, OV, NV - 2 laná 120 mm2 Cu - jednoduchý izolátor (max. 2x10,92 kN)</t>
  </si>
  <si>
    <t>369230109085.S</t>
  </si>
  <si>
    <t>Kotvenie ZV, OV, NV - 2 laná 120 mm2 Cu - zdvojený izolátor (max. 2x10,92 kN)</t>
  </si>
  <si>
    <t>210251177.S</t>
  </si>
  <si>
    <t>Vzdušné pozdĺžne vedenia - Montáž konzoly ZV, OV, NV na stožiar pre zvislý záves</t>
  </si>
  <si>
    <t>369230109330.S</t>
  </si>
  <si>
    <t>Konzola ZV, OV, NV (dĺ. Y = 2 200 mm) na stožiari pre zvislý záves</t>
  </si>
  <si>
    <t>210251178.S</t>
  </si>
  <si>
    <t>Vzdušné pozdĺžne vedenia - Montáž konzoly ZV, OV, NV na stožiar pre "V" záves</t>
  </si>
  <si>
    <t>369230109390.S</t>
  </si>
  <si>
    <t>Konzola ZV, OV, NV (dĺ. X = 900 mm) na stožiari pre "V" záves</t>
  </si>
  <si>
    <t>210251179.S</t>
  </si>
  <si>
    <t>Vzdušné pozdĺžne vedenia - Montáž konzoly ZV, OV, NV na stožiar pre zvislý záves preponky</t>
  </si>
  <si>
    <t>369230109510.S</t>
  </si>
  <si>
    <t>Konzola ZV, OV, NV (dĺ. 900 mm) na stožiari pre zvislý záves preponky</t>
  </si>
  <si>
    <t>210251180.S</t>
  </si>
  <si>
    <t>Vzdušné pozdĺžne vedenia - Montáž zvislého závesu 1-2 lán ZV, OV, NV na konzolu alebo bránu</t>
  </si>
  <si>
    <t>369230088200.S</t>
  </si>
  <si>
    <t>Zvislý záves ZV, OV, NV (120Cu / 240AlFe) na konzole - 2 laná</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</si>
  <si>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</si>
  <si>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</si>
  <si>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</si>
  <si>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</si>
  <si>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</si>
  <si>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</si>
  <si>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210251184.S</t>
  </si>
  <si>
    <t>Vzdušné pozdĺžne vedenia - Montáž voľného závesu 1-2 lán ZV, OV, NV nad bránou</t>
  </si>
  <si>
    <t>369230098500.S</t>
  </si>
  <si>
    <t>Voľný záves ZV, OV, NV (120Cu / 240AlFe) na trubke s podpernými izolátormi nad bránou - 2 laná</t>
  </si>
  <si>
    <t>210251190.S</t>
  </si>
  <si>
    <t>Vzdušné pozdĺžne vedenia - Montáž prúdového prepojenia vodičov ZV, OV, NV so zostavou TV</t>
  </si>
  <si>
    <t>369230109750.S</t>
  </si>
  <si>
    <t>Prúdové prepojenie vodičov ZV, OV, NV z lana Cu 95-120 mm2 alebo AlFe 240 mm2 so zostavou TV (TD a NL)</t>
  </si>
  <si>
    <t>210251188.S</t>
  </si>
  <si>
    <t>Vzdušné pozdĺžne vedenia - Montáž distančnej rozperky pre 2-6 lán ZV, OV, NV</t>
  </si>
  <si>
    <t>369230110005.S</t>
  </si>
  <si>
    <t>Distančná rozperka vodičov ZV, OV, NV pre 2 laná Cu 120 mm2 alebo AlFe 240 mm2</t>
  </si>
  <si>
    <t>210251195.S</t>
  </si>
  <si>
    <t>Vzdušné pozdĺžne vedenia - Ťahanie lana zosilňovacieho (ZV), obchádzacieho (OV) alebo napájacieho (NV) vedenia</t>
  </si>
  <si>
    <t>343830000200.S</t>
  </si>
  <si>
    <t>Násuvná izolácia pre holé laná do 15 kV - prierez vodiča do 185 mm2</t>
  </si>
  <si>
    <t>210251197.S</t>
  </si>
  <si>
    <t>Trakčné odpájače - Montáž pohonu vonkajšieho odpájača na stožiar</t>
  </si>
  <si>
    <t>369230110405.S</t>
  </si>
  <si>
    <t>Elektromotorový pohon pre trakčný odpájač s dvojitou izoláciou</t>
  </si>
  <si>
    <t>369230110500.S</t>
  </si>
  <si>
    <t>Príplatok za lišty a tiahlo pre pohon trakčného odpájača - výška odpájača nad stanovišťom : 9,5 - 11,5 m</t>
  </si>
  <si>
    <t>210251199.S</t>
  </si>
  <si>
    <t>Trakčné odpájače - Montáž vonkajšieho odpájača na stožiar</t>
  </si>
  <si>
    <t>369230110645.S</t>
  </si>
  <si>
    <t>Trakčný vonkajší odpájač na stožiari (vr. tiahla pre pohon a upevnenia), bez pohonu</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</si>
  <si>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</si>
  <si>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</si>
  <si>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</si>
  <si>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</si>
  <si>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210251225.S</t>
  </si>
  <si>
    <t>Vzdušné priečne vedenia - Montáž kotevnej lišty napájacieho prevesu na stožiar - lišta pre 2-6 stranové kotvenia (vzd. praporcov 240cm)</t>
  </si>
  <si>
    <t>369230112040.S</t>
  </si>
  <si>
    <t>Lišta s praporcami pre 3 jednostranné kotvenia vodičov napájacích prevesov na BP stožiar</t>
  </si>
  <si>
    <t>210251227.S</t>
  </si>
  <si>
    <t>Vzdušné priečne vedenia - Montáž kotvenia 2 lán napájacieho prevesu na lištu</t>
  </si>
  <si>
    <t>183</t>
  </si>
  <si>
    <t>369230112290.S</t>
  </si>
  <si>
    <t>Kotvenie lán napájacieho prevesu - 2 laná 120 mm2 Cu - zdvojený izolátor</t>
  </si>
  <si>
    <t>184</t>
  </si>
  <si>
    <t>210251663.S</t>
  </si>
  <si>
    <t>Vzdušné priečne vedenia - Montáž 1 podperného izolátora-závesu napájacích lán na lištu</t>
  </si>
  <si>
    <t>185</t>
  </si>
  <si>
    <t>369230112725.S</t>
  </si>
  <si>
    <t>Podperný izolátor-záves napájacích lán (120Cu) na lištu</t>
  </si>
  <si>
    <t>186</t>
  </si>
  <si>
    <t>210251230.S</t>
  </si>
  <si>
    <t>Vzdušné priečne vedenia - Montáž lišty s 1 podperným izolátorom-závesom napájacích lán na stožiar alebo bránu</t>
  </si>
  <si>
    <t>187</t>
  </si>
  <si>
    <t>369230112785.S</t>
  </si>
  <si>
    <t>Lišta s 1 podperným izolátorom-závesom napájacích lán (120Cu) na stožiar</t>
  </si>
  <si>
    <t>188</t>
  </si>
  <si>
    <t>210251300.S</t>
  </si>
  <si>
    <t>Prepäťové ochrany TV - Montáž prepäťovej ochrany na stožiar TV, vr. pripojenia zvodu</t>
  </si>
  <si>
    <t>189</t>
  </si>
  <si>
    <t>369230114640.S</t>
  </si>
  <si>
    <t>Ochrana pred prepätím (rožková bleskoistka) na stožiari s pripojením na TV - izolovaná</t>
  </si>
  <si>
    <t>190</t>
  </si>
  <si>
    <t>210251304.S</t>
  </si>
  <si>
    <t>Prepäťové ochrany TV - Montáž upevnenia dvojitého izolovaného zvodu na stožiar TV</t>
  </si>
  <si>
    <t>191</t>
  </si>
  <si>
    <t>369230115030.S</t>
  </si>
  <si>
    <t>Dvojitý izolovaný zvod (2xFeZn D 10 mm), vr. skúšobnej svorky a upevnenia na stožiari</t>
  </si>
  <si>
    <t>192</t>
  </si>
  <si>
    <t>210251306.S</t>
  </si>
  <si>
    <t>Izolovaný zvod TV - Pripojenie izolovaného zvodu na koľ. pás, pásovinu alebo zbernicu</t>
  </si>
  <si>
    <t>193</t>
  </si>
  <si>
    <t>369230115060.S</t>
  </si>
  <si>
    <t>Pripojenie dvojitého izolovaného zvodu (2xFeZn D 10 mm) od skúšobnej svorky na koľajnicový pás</t>
  </si>
  <si>
    <t>194</t>
  </si>
  <si>
    <t>369230115205.S</t>
  </si>
  <si>
    <t>Drôt ukoľajňovací oceľový FeZn D 10 mm v izolovanej trubke</t>
  </si>
  <si>
    <t>195</t>
  </si>
  <si>
    <t>210251330.S</t>
  </si>
  <si>
    <t>Konštrukcie TV - Pripevnenie montážnej lávky pre 1 odpájač na stožiar</t>
  </si>
  <si>
    <t>196</t>
  </si>
  <si>
    <t>369230116500.S</t>
  </si>
  <si>
    <t>Montážna lávka (dĺ. 1040 mm) na stožiari - pre 1 odpájač</t>
  </si>
  <si>
    <t>197</t>
  </si>
  <si>
    <t>210251334.S</t>
  </si>
  <si>
    <t>Konštrukcie TV - Pripevnenie ovládacej lávky s bočnou lávkou na stožiar</t>
  </si>
  <si>
    <t>198</t>
  </si>
  <si>
    <t>369230116530.S</t>
  </si>
  <si>
    <t>Ovládacia lávka (dĺ. 2060 mm) s bočnou lávkou na stožiari - pre 1-2 pohony odpájačov (max. vzd. 800-1000 mm)</t>
  </si>
  <si>
    <t>199</t>
  </si>
  <si>
    <t>210251337.S</t>
  </si>
  <si>
    <t>Konštrukcie TV - Montáž rebríka na rúrový stožiar</t>
  </si>
  <si>
    <t>200</t>
  </si>
  <si>
    <t>369230116610.S</t>
  </si>
  <si>
    <t>Rebrík stúpadlový pre rúrový stožiar typu T 245/8,0 m</t>
  </si>
  <si>
    <t>201</t>
  </si>
  <si>
    <t>210251342.S</t>
  </si>
  <si>
    <t>Konštrukcie TV - Montáž bezpečnostnej alebo výstražnej tabuľky</t>
  </si>
  <si>
    <t>202</t>
  </si>
  <si>
    <t>369230116770.S</t>
  </si>
  <si>
    <t>Tabuľka bezpečnostná alebo výstražná smaltovaná vr. pripevňovacieho materiálu - na trakčnom stožiari</t>
  </si>
  <si>
    <t>203</t>
  </si>
  <si>
    <t>210251343.S</t>
  </si>
  <si>
    <t>Konštrukcie TV - Montáž tabuľky pre číslovanie stožiarov TV a pohonov odpájačov</t>
  </si>
  <si>
    <t>204</t>
  </si>
  <si>
    <t>369230116850.S</t>
  </si>
  <si>
    <t>Tabuľka pre číslovanie trakčných stožiarov vr. uchytenia - 2 znaky</t>
  </si>
  <si>
    <t>205</t>
  </si>
  <si>
    <t>369230116865.S</t>
  </si>
  <si>
    <t>Tabuľka pre číslovanie trakčných stožiarov vr. uchytenia - 3 znaky</t>
  </si>
  <si>
    <t>206</t>
  </si>
  <si>
    <t>369230116920.S</t>
  </si>
  <si>
    <t>Tabuľka pre číslovanie trakčných odpájačov vr. uchytenia na tiahlo pohonu - 1-5 znakov</t>
  </si>
  <si>
    <t>Rôzne, káble</t>
  </si>
  <si>
    <t>207</t>
  </si>
  <si>
    <t>000300013.P</t>
  </si>
  <si>
    <t>Geodetické práce - vykonávané pred výstavbou, určenie priebehu podzemného vedenia</t>
  </si>
  <si>
    <t>208</t>
  </si>
  <si>
    <t>246210002000.S</t>
  </si>
  <si>
    <t>Email olejový vonkajší O 2117</t>
  </si>
  <si>
    <t>209</t>
  </si>
  <si>
    <t>583830000900.P</t>
  </si>
  <si>
    <t>Značka meračská povrchová - drevený kolík</t>
  </si>
  <si>
    <t>210</t>
  </si>
  <si>
    <t>000300016.P</t>
  </si>
  <si>
    <t>Geodetické práce - vykonávané pred výstavbou, vytýčenie stavebného objektu</t>
  </si>
  <si>
    <t>211</t>
  </si>
  <si>
    <t>212</t>
  </si>
  <si>
    <t>Nátery a dokončovacie práce na TV</t>
  </si>
  <si>
    <t>213</t>
  </si>
  <si>
    <t>210251691.S</t>
  </si>
  <si>
    <t>Nátery TV - Ochrana vrchnej hrany základu TV, vr. očistenia</t>
  </si>
  <si>
    <t>214</t>
  </si>
  <si>
    <t>369210025400.S</t>
  </si>
  <si>
    <t>Impregnačná hmota pre trakčný základ</t>
  </si>
  <si>
    <t>215</t>
  </si>
  <si>
    <t>210251366.S</t>
  </si>
  <si>
    <t>Nátery TV - Náter svorníkov vyčnievajúcich zo základu TV</t>
  </si>
  <si>
    <t>216</t>
  </si>
  <si>
    <t>246280001450.S</t>
  </si>
  <si>
    <t>Jednozložkový ochranný náter s obsahom organického zinku, s galvanickými vlastnosťami</t>
  </si>
  <si>
    <t>217</t>
  </si>
  <si>
    <t>210251362.S</t>
  </si>
  <si>
    <t>Nátery TV - Bezpečnostný pruh žltý (žlto-čierny náter) - na stožiari alebo inom zariadení a prvku TV</t>
  </si>
  <si>
    <t>218</t>
  </si>
  <si>
    <t>210251363.S</t>
  </si>
  <si>
    <t>Nátery TV - Bezpečnostný pruh červený (červeno-biely náter) alebo modrý (modro-biely náter) - na stožiari TV</t>
  </si>
  <si>
    <t>219</t>
  </si>
  <si>
    <t>210251578.S</t>
  </si>
  <si>
    <t>Dokončovacie práce na TV - HZS pre TV, nešpecifikované práce a úpravy existujúceho zariadenia na TV</t>
  </si>
  <si>
    <t>220</t>
  </si>
  <si>
    <t>210251349.S</t>
  </si>
  <si>
    <t>Dokončovacie práce na TV - Úpravy TV - provizórne stavy za 100 m sprevádzkovaného úseku</t>
  </si>
  <si>
    <t>221</t>
  </si>
  <si>
    <t>210251351.S</t>
  </si>
  <si>
    <t>Dokončovacie práce na TV - Aktualizácia TV podľa koľajových postupov za 100 m sprevádzkovaného úseku</t>
  </si>
  <si>
    <t>222</t>
  </si>
  <si>
    <t>210251576.S</t>
  </si>
  <si>
    <t>Dokončovacie práce na TV - Výkon organizačných jednotiek Správcu TV a technická pomoc TV</t>
  </si>
  <si>
    <t>223</t>
  </si>
  <si>
    <t>210251376.S</t>
  </si>
  <si>
    <t>Dokončovacie práce na TV - Zameranie prevedenia TV 1 koľajová trať (100 m)</t>
  </si>
  <si>
    <t>Revízie, skúšky a merania TV</t>
  </si>
  <si>
    <t>224</t>
  </si>
  <si>
    <t>210251570.S</t>
  </si>
  <si>
    <t>Revízie, skúšky a merania TV - Dynamické meranie parametrov TV (meracím vozom)</t>
  </si>
  <si>
    <t>225</t>
  </si>
  <si>
    <t>210251571.S</t>
  </si>
  <si>
    <t>Revízie, skúšky a merania TV - Statické merania parametrov TV</t>
  </si>
  <si>
    <t>226</t>
  </si>
  <si>
    <t>210251573.S</t>
  </si>
  <si>
    <t>Revízie, skúšky a merania TV - Technická kontrola TV</t>
  </si>
  <si>
    <t>227</t>
  </si>
  <si>
    <t>210251572.S</t>
  </si>
  <si>
    <t>Revízie, skúšky a merania TV - Vystavenie protokolu spôsobilosti pre TV</t>
  </si>
  <si>
    <t>228</t>
  </si>
  <si>
    <t>210251575.S</t>
  </si>
  <si>
    <t>Revízie, skúšky a merania TV - Vystavenie revíznej správy UTZ</t>
  </si>
  <si>
    <t>Skladné</t>
  </si>
  <si>
    <t>229</t>
  </si>
  <si>
    <t>Poplatok za skladovanie stavebného odpadu (17) - zemina a kamenivo (17 05), ostatné</t>
  </si>
  <si>
    <t>SO 05-35-01.1 Traťový úsek Markušovce – Spišská Nová Ves, uchytenie ZOK na trakčné podpery</t>
  </si>
  <si>
    <t>210251425.S</t>
  </si>
  <si>
    <t>Optický kábel na TV - Montáž pripevnenia konzoly prostej pre ZOK na stožiar</t>
  </si>
  <si>
    <t>369270005005.S</t>
  </si>
  <si>
    <t>Pripevnenie konzoly prostej pre ZOK na stožiar - šróbovací program</t>
  </si>
  <si>
    <t>369270005220.S</t>
  </si>
  <si>
    <t>Pripevnenie konzoly prostej pre ZOK na stožiar - sťahovacím pásikom</t>
  </si>
  <si>
    <t>210251426.S</t>
  </si>
  <si>
    <t>Optický kábel na TV - Montáž pripevnenia konzoly podoprenej alebo vyvesenej pre ZOK na stožiar</t>
  </si>
  <si>
    <t>369270005235.S</t>
  </si>
  <si>
    <t>Pripevnenie konzoly podoprenej pre ZOK na stožiar - sťahovacím pásikom</t>
  </si>
  <si>
    <t>369270005265.S</t>
  </si>
  <si>
    <t>Pripevnenie konzoly vyvesenej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</si>
  <si>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</si>
  <si>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</si>
  <si>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</si>
  <si>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</si>
  <si>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</si>
  <si>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</si>
  <si>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</si>
  <si>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</si>
  <si>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369270005580.S</t>
  </si>
  <si>
    <t>Trubková konzola vyvesená so závesom pre ZOK na stožiar - šróbovací / páskovací program</t>
  </si>
  <si>
    <t>210251433.S</t>
  </si>
  <si>
    <t>Optický kábel na TV - Montáž konzoly so závesom pre ZOK nad bránou vr. pripevnenia</t>
  </si>
  <si>
    <t>369270005615.S</t>
  </si>
  <si>
    <t>Konzola typu "L" so závesom pre ZOK nad bránou vr. pripevnenia - šróbovací program</t>
  </si>
  <si>
    <t>210251441.S</t>
  </si>
  <si>
    <t>Optický kábel na TV - Montáž jednoduchého kotvenia ZOK na stožiar</t>
  </si>
  <si>
    <t>369270005800.S</t>
  </si>
  <si>
    <t>Jednoduché kotvenie ZOK na BP stožiari</t>
  </si>
  <si>
    <t>369270005825.S</t>
  </si>
  <si>
    <t>Jednoduché kotvenie ZOK na T, P stožiari</t>
  </si>
  <si>
    <t>210251451.S</t>
  </si>
  <si>
    <t>Optický kábel na TV - Montáž zvodu ZOK od kotvenia do zeme - dĺ. zvodu nad 8 m</t>
  </si>
  <si>
    <t>369270006010.S</t>
  </si>
  <si>
    <t>Vedenie ZOK po stožiari vr. ochranného krytu kábla - zvod ZOK (dľ. nad 8 m) od kotvenia do zeme</t>
  </si>
  <si>
    <t>210251455.S</t>
  </si>
  <si>
    <t>Optický kábel na TV - Montáž zvodu ZOK od kotvenia cez priebežnú rezervu ku kotveniu - dĺ. zvodu nad 8 m</t>
  </si>
  <si>
    <t>369270006120.S</t>
  </si>
  <si>
    <t>Vedenie ZOK cez 2ks priebežnej rezervy po stožiari - prechod ZOK (dĺ. nad 8 m) od kotvenia cez rezervu ku kotveniu</t>
  </si>
  <si>
    <t>210251458.S</t>
  </si>
  <si>
    <t>Optický kábel na TV - Montáž zvodu ZOK od kotvenia cez priebežnú rezervu a spojku ku kotveniu - dĺ. zvodu do 8 m</t>
  </si>
  <si>
    <t>369270006200.S</t>
  </si>
  <si>
    <t>Vedenie ZOK cez 2ks priebežnej rezervy a spojku po stožiari - prechod ZOK (dĺ. do 8 m) od kotvenia cez rezervu a spojku ku kotveniu</t>
  </si>
  <si>
    <t>210251459.S</t>
  </si>
  <si>
    <t>Optický kábel na TV - Montáž zvodu ZOK od kotvenia cez priebežnú rezervu a spojku ku kotveniu - dĺ. zvodu nad 8 m</t>
  </si>
  <si>
    <t>369270006190.S</t>
  </si>
  <si>
    <t>Vedenie ZOK cez 1ks priebežnej rezervy a spojku po stožiari - prechod ZOK (dĺ. nad 8 m) od kotvenia cez rezervu a spojku ku kotveniu</t>
  </si>
  <si>
    <t>210251460.S</t>
  </si>
  <si>
    <t>Optický kábel na TV - Montáž špirálovej armatúry s pevným závesom ZOK</t>
  </si>
  <si>
    <t>369270006305.S</t>
  </si>
  <si>
    <t>Špirálová armatúra pre záves ZOK pre rozpätie od 30m do 70 m - 1 tlmič vibrácií</t>
  </si>
  <si>
    <t>369270006325.S</t>
  </si>
  <si>
    <t>Špirálová armatúra pre záves ZOK pre rozpätie do 30 m - bez tlmiča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</si>
  <si>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</si>
  <si>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</si>
  <si>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</si>
  <si>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</si>
  <si>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</si>
  <si>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</si>
  <si>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</si>
  <si>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</si>
  <si>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</si>
  <si>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</si>
  <si>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</si>
  <si>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</si>
  <si>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</si>
  <si>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</si>
  <si>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Demontáže TV</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</si>
  <si>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</si>
  <si>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</si>
  <si>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</si>
  <si>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</si>
  <si>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</si>
  <si>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SO 05-35-02 Traťový úsek Markušovce – Spišská Nová Ves, ukoľajnenie a spätná vodivá cesta</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</si>
  <si>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</si>
  <si>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</si>
  <si>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</si>
  <si>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</si>
  <si>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</si>
  <si>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</si>
  <si>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</si>
  <si>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</si>
  <si>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</si>
  <si>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</si>
  <si>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</si>
  <si>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</si>
  <si>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</si>
  <si>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</si>
  <si>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</si>
  <si>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</si>
  <si>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</si>
  <si>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</si>
  <si>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</si>
  <si>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</si>
  <si>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</si>
  <si>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</si>
  <si>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</si>
  <si>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</si>
  <si>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</si>
  <si>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</si>
  <si>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</si>
  <si>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</si>
  <si>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</si>
  <si>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210251318.S</t>
  </si>
  <si>
    <t>Ukoľajnenie skupinové - Montáž konzoly pre 1-2 ochranné laná na stožiar TV alebo trakčnú bránu</t>
  </si>
  <si>
    <t>369230115615.S</t>
  </si>
  <si>
    <t>Konzola / lišta so svorkou pre uchytenie 1-2 ochranných lán (50-70 mm2 a 50-120 mm2) na stožiar / trakčnú bránu</t>
  </si>
  <si>
    <t>210251319.S</t>
  </si>
  <si>
    <t>Ukoľajnenie skupinové - Montáž kotvenia jednoduchého alebo dvojitého ochranného lana na stožiar TV</t>
  </si>
  <si>
    <t>369230115645.S</t>
  </si>
  <si>
    <t>Kotvenie 1 ochranného lana (50-120 mm2) na T, P stožiari - bez izolácie, vr. vodivého prepojenia na stožiar</t>
  </si>
  <si>
    <t>210251323.S</t>
  </si>
  <si>
    <t>Ukoľajnenie skupinové - Ťahanie ochranného lana (OL)</t>
  </si>
  <si>
    <t>369320001500.S</t>
  </si>
  <si>
    <t>Lano medené Cu 95 mm2</t>
  </si>
  <si>
    <t>210251345.S</t>
  </si>
  <si>
    <t>Konštrukcie TV - Montáž ochrannej siete na samostatnom podstavci alebo konštrukcii mosta</t>
  </si>
  <si>
    <t>369230116350.S</t>
  </si>
  <si>
    <t>Rovná ochranná sieť (rozmer 1020 x 2000 mm) proti dotyku živých častí TV na samostatnom základe (V=0,18 m3)</t>
  </si>
  <si>
    <t>369230116785.S</t>
  </si>
  <si>
    <t>Tabuľka bezpečnostná smaltovaná č. 0111 (STN 37 5199) vr. pripevňovacieho materiálu</t>
  </si>
  <si>
    <t>369280035110.S</t>
  </si>
  <si>
    <t>Záves (súdkový izolátor 750V + závesná svorka pre 1-2 káble 22kV) vr. upevnenia na betónovej konštrukcii</t>
  </si>
  <si>
    <t>210010153.S</t>
  </si>
  <si>
    <t>Rúrka ohybná elektroinštalačná z HDPE, D 90 uložená pevne</t>
  </si>
  <si>
    <t>286130079950.S</t>
  </si>
  <si>
    <t>Chránička korugovaná tuhá HDPE D 90 mm, dĺžky 6 m, kruhová tuhosť 14,0 kN/m2, 450N/5 cm, -25 až +60°C, UV stabilná</t>
  </si>
  <si>
    <t>210100111.S</t>
  </si>
  <si>
    <t>Ukončenie Cu a Al drôtov a lán včítane zapojenie, jedna žila, vodič s prierezom do 16 mm2 pre vonkajšie práce</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</si>
  <si>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</si>
  <si>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</si>
  <si>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</si>
  <si>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</si>
  <si>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210251552.S</t>
  </si>
  <si>
    <t>Demontáž TV - Ukoľajnenie konštrukcií a stožiarov TV vr. skupinového poprepájania oceľ. konštrukcií</t>
  </si>
  <si>
    <t>210251574.S</t>
  </si>
  <si>
    <t>Revízie, skúšky a merania TV - Meranie dotykového napätia na vodivej konštrukcii</t>
  </si>
  <si>
    <t>979089812.P</t>
  </si>
  <si>
    <t>Poplatok za skladovanie stavebného odpadu (16) - elektrické a elektronické zariadenia (16 02), ostatné</t>
  </si>
  <si>
    <t>SO 05-35-03 ŽST SPIŠSKÁ NOVÁ VES, trakčné vedenie</t>
  </si>
  <si>
    <t>162 30.19.1</t>
  </si>
  <si>
    <t>162 30.3</t>
  </si>
  <si>
    <t>Vodorovné premiestnenie výkopku nad 1km do 2km</t>
  </si>
  <si>
    <t>181 10.2</t>
  </si>
  <si>
    <t>Úprava pláne bez zhutnenia</t>
  </si>
  <si>
    <t>740 01.62</t>
  </si>
  <si>
    <t>Kotevný stĺpik trakčného vedenia (profil I)</t>
  </si>
  <si>
    <t>740 01.63</t>
  </si>
  <si>
    <t>Stožiar trakčného vedenia (trubkový jednoduchý)</t>
  </si>
  <si>
    <t>740 01.64</t>
  </si>
  <si>
    <t>Stožiar trakčného vedenia (trubkový dvojitý na svorníky)</t>
  </si>
  <si>
    <t>740 01.65</t>
  </si>
  <si>
    <t>Stožiar trakčného vedenia (trubkový  jednoduchý na svorníky)</t>
  </si>
  <si>
    <t>740 01.68</t>
  </si>
  <si>
    <t>Stožiar trakčného vedenia (priehradový)</t>
  </si>
  <si>
    <t>740 01.7</t>
  </si>
  <si>
    <t>Číslovanie stožiarov TV</t>
  </si>
  <si>
    <t>740 01.72</t>
  </si>
  <si>
    <t>Kotvenie ZV, NV, OV na stožiari, 1 - 2 laná</t>
  </si>
  <si>
    <t>740 01.75</t>
  </si>
  <si>
    <t>Úprava jestvujúceho vedenia ZV, NV, OV</t>
  </si>
  <si>
    <t>740 01.77</t>
  </si>
  <si>
    <t>Montáž brvna</t>
  </si>
  <si>
    <t>740 02.04</t>
  </si>
  <si>
    <t>Základ TV hĺbený stupňový</t>
  </si>
  <si>
    <t>740 02.05</t>
  </si>
  <si>
    <t>Základ TV hĺbený hranolový</t>
  </si>
  <si>
    <t>740 02.10</t>
  </si>
  <si>
    <t>Základ TV úprava káblov pri základoch</t>
  </si>
  <si>
    <t>740 03.13</t>
  </si>
  <si>
    <t>Šikmá izolovaná konzola TV - bez prídavného lana</t>
  </si>
  <si>
    <t>740 03.15</t>
  </si>
  <si>
    <t>Šikmá izolovaná konzola TV - s prídavným lanom</t>
  </si>
  <si>
    <t>740 03.16</t>
  </si>
  <si>
    <t>Kozlík na stožiari pre šikmú izolovanú konzolu TV</t>
  </si>
  <si>
    <t>740 03.31</t>
  </si>
  <si>
    <t>Zvislá izolovaná konzola TV - bez prídavného lana</t>
  </si>
  <si>
    <t>740 03.32</t>
  </si>
  <si>
    <t>Zvislá izolovaná konzola TV - s prídavným lanom</t>
  </si>
  <si>
    <t>740 03.33</t>
  </si>
  <si>
    <t>Záves TV na bráne so smerovým lanom - bez prídavného lana</t>
  </si>
  <si>
    <t>740 03.34</t>
  </si>
  <si>
    <t>Záves TV na bráne so smerovým lanom - s prídavným lanom</t>
  </si>
  <si>
    <t>740 03.4</t>
  </si>
  <si>
    <t>Výškové, smerové posunutie ramena TV, SIK-u, závesu</t>
  </si>
  <si>
    <t>740 03.50</t>
  </si>
  <si>
    <t>Odťah TR a NL</t>
  </si>
  <si>
    <t>740 04.35</t>
  </si>
  <si>
    <t>Vložená izolácia v trakčnom vedení</t>
  </si>
  <si>
    <t>740 04.41</t>
  </si>
  <si>
    <t>Zvislý záves lana ZV, NV, OV, 1 - 2 laná</t>
  </si>
  <si>
    <t>740 04.43</t>
  </si>
  <si>
    <t>V - záves lana ZV,NV, OV, 1 - 2 laná</t>
  </si>
  <si>
    <t>740 04.48</t>
  </si>
  <si>
    <t>Zvod z odpojovača na TV</t>
  </si>
  <si>
    <t>740 04.5</t>
  </si>
  <si>
    <t>Napájací preves 1-2 laná</t>
  </si>
  <si>
    <t>740 04.51</t>
  </si>
  <si>
    <t>Napájací preves 3-4 laná</t>
  </si>
  <si>
    <t>740 04.55</t>
  </si>
  <si>
    <t>Úprava napájacieho prevesu</t>
  </si>
  <si>
    <t>740 04.65</t>
  </si>
  <si>
    <t>Lano pre ZV, NV, OV</t>
  </si>
  <si>
    <t>740 04.71</t>
  </si>
  <si>
    <t>Zostava TV 100 Cu + 50 Bz</t>
  </si>
  <si>
    <t>740 04.72</t>
  </si>
  <si>
    <t>Zostava TV jestvujúca - úprava</t>
  </si>
  <si>
    <t>740 04.73</t>
  </si>
  <si>
    <t>Zostava TV 150 Cu + 120 Cu</t>
  </si>
  <si>
    <t>740 05.10</t>
  </si>
  <si>
    <t>Kotvenie TV pohyblivé / pružinové - BP stožiar</t>
  </si>
  <si>
    <t>740 05.11</t>
  </si>
  <si>
    <t>Kotvenie TV pohyblivé / pružinové - T stožiar</t>
  </si>
  <si>
    <t>740 05.13</t>
  </si>
  <si>
    <t>Kotvenie pevné na stožiar TV</t>
  </si>
  <si>
    <t>740 06.02</t>
  </si>
  <si>
    <t>Izolovaný zvod pod stožiari TV</t>
  </si>
  <si>
    <t>740 06.05</t>
  </si>
  <si>
    <t>Odpojovač / odpínač na stožiari TV - ručný pohon</t>
  </si>
  <si>
    <t>740 06.06</t>
  </si>
  <si>
    <t>Odpojovač / odpínač na stožiari TV - motorový pohon</t>
  </si>
  <si>
    <t>740 06.07</t>
  </si>
  <si>
    <t>Blestkoistka pre TV</t>
  </si>
  <si>
    <t>740 06.30</t>
  </si>
  <si>
    <t>Delič v troleji</t>
  </si>
  <si>
    <t>740 08.01</t>
  </si>
  <si>
    <t>Revízie a skúšky trakčného vedenia</t>
  </si>
  <si>
    <t>740 08.02</t>
  </si>
  <si>
    <t>Dynamické meranie parametrov TV podľa predpisov</t>
  </si>
  <si>
    <t>deň</t>
  </si>
  <si>
    <t>740 08.50</t>
  </si>
  <si>
    <t>Dokončievacie práce</t>
  </si>
  <si>
    <t>740 09.01</t>
  </si>
  <si>
    <t>Základ TV - demontáž</t>
  </si>
  <si>
    <t>740 09.11</t>
  </si>
  <si>
    <t>Stožiar D, T, TB - demontáž</t>
  </si>
  <si>
    <t>740 09.12</t>
  </si>
  <si>
    <t>Stožiar TS, TBS, 2TBS - demontáž</t>
  </si>
  <si>
    <t>740 09.13</t>
  </si>
  <si>
    <t>Stožiar BP, AP - demontáž</t>
  </si>
  <si>
    <t>740 09.21</t>
  </si>
  <si>
    <t>Kotvenie TV - demontáž</t>
  </si>
  <si>
    <t>740 09.24</t>
  </si>
  <si>
    <t>Kotvenie ZV, NV, OV na stožiari - demontáž</t>
  </si>
  <si>
    <t>740 09.25</t>
  </si>
  <si>
    <t>Brány, polbrány - demontáž</t>
  </si>
  <si>
    <t>740 09.31</t>
  </si>
  <si>
    <t>Prúdové prepojky pozdĺžne, priečne - demontáž</t>
  </si>
  <si>
    <t>740 09.35</t>
  </si>
  <si>
    <t>Konzola izolovaná šikmá / zvislá - demontáž</t>
  </si>
  <si>
    <t>740 09.36</t>
  </si>
  <si>
    <t>Záves na bráne / prevese - demontáž</t>
  </si>
  <si>
    <t>740 09.37</t>
  </si>
  <si>
    <t>Pevný bod - demontáž</t>
  </si>
  <si>
    <t>740 09.39</t>
  </si>
  <si>
    <t>Konzola ZV, NV, OV - demontáž</t>
  </si>
  <si>
    <t>740 09.40</t>
  </si>
  <si>
    <t>Napájací preves - demontáž</t>
  </si>
  <si>
    <t>740 09.41</t>
  </si>
  <si>
    <t>Odpojovač, odpínač - demontáž</t>
  </si>
  <si>
    <t>740 09.42</t>
  </si>
  <si>
    <t>Úsekový delič - demontáž</t>
  </si>
  <si>
    <t>740 09.45</t>
  </si>
  <si>
    <t>Vložená izolácia - demontáž</t>
  </si>
  <si>
    <t>740 09.46</t>
  </si>
  <si>
    <t>Bleskoistka - demontáž</t>
  </si>
  <si>
    <t>740 09.47</t>
  </si>
  <si>
    <t>Zvod z odpojovača na TV - demontáž</t>
  </si>
  <si>
    <t>740 09.48</t>
  </si>
  <si>
    <t>Preves - demontáž</t>
  </si>
  <si>
    <t>740 09.52</t>
  </si>
  <si>
    <t>Odťah trolejového vedenia - demontáž</t>
  </si>
  <si>
    <t>740 09.53</t>
  </si>
  <si>
    <t>Ostatné konštrukcie trakčného vedenia - demontáž</t>
  </si>
  <si>
    <t>740 09.64</t>
  </si>
  <si>
    <t>Lano ZV, NV, OV - demontáž</t>
  </si>
  <si>
    <t>740 09.65</t>
  </si>
  <si>
    <t>Trolejový drôt - demontáž</t>
  </si>
  <si>
    <t>740 09.66</t>
  </si>
  <si>
    <t>Nosné lano - demontáž</t>
  </si>
  <si>
    <t>SO 05-35-03.1 ŽST SPIŠSKÁ NOVÁ VES, trakčné vedenie - Depo</t>
  </si>
  <si>
    <t>369210024600.S</t>
  </si>
  <si>
    <t>Svorník kotevný M36 - 2200 mm, kĺbová podložka, 1 matica</t>
  </si>
  <si>
    <t>210251384.S</t>
  </si>
  <si>
    <t>Základy TV - Oprava existujúcich základov obetónovaním vr. obkopu, vŕtania, zvárania a zahádzania</t>
  </si>
  <si>
    <t>460050602.S</t>
  </si>
  <si>
    <t>Výkop jamy pre betónový základ, vr. prípadného čerpania vody pri vykonávaní výkopu, ručný, v zemine tr. 3 - 4</t>
  </si>
  <si>
    <t>369220038360.S</t>
  </si>
  <si>
    <t>Stožiar rúrový jednoduchý na svorníky, typ TS 219/8,0 m</t>
  </si>
  <si>
    <t>369220038370.S</t>
  </si>
  <si>
    <t>Stožiar rúrový jednoduchý na svorníky, typ TS 219/8,5 m</t>
  </si>
  <si>
    <t>369220033300.S</t>
  </si>
  <si>
    <t>Stožiar priehradový na svorníky, typ BP32, päta 600x800 mm, stojina L90/10, dĺ. 12,5 m</t>
  </si>
  <si>
    <t>369220037100.S</t>
  </si>
  <si>
    <t>Jednostranné vyvesenie nosného brvna na BP stožiari</t>
  </si>
  <si>
    <t>210251675.S</t>
  </si>
  <si>
    <t>Konštrukcie TV - Montáž chráničky proti dosadaniu vtákov na TV</t>
  </si>
  <si>
    <t>369310000100.S</t>
  </si>
  <si>
    <t>Ekochránička proti dosadaniu vtákov na prvky TV</t>
  </si>
  <si>
    <t>369230019800.S</t>
  </si>
  <si>
    <t>Záves TV na šikmej izolovanej konzole - zjazdný, bez PL</t>
  </si>
  <si>
    <t>210251092.S</t>
  </si>
  <si>
    <t>Závesy TV - Montáž závesu na zvislej izolovanej konzole SIK, bez prídavného lana</t>
  </si>
  <si>
    <t>369230064900.S</t>
  </si>
  <si>
    <t>Záves TV na zvislej izolovanej konzole SIK - zjazdný, bez PL, bez výstuhy, s kladkou</t>
  </si>
  <si>
    <t>369230064200.S</t>
  </si>
  <si>
    <t>Záves TV na zvislej izolovanej konzole SIK - zjazdný, bez PL, s výstuhou, s kladkou</t>
  </si>
  <si>
    <t>210251088.S</t>
  </si>
  <si>
    <t>Závesy TV - Montáž závesu na bráne s rozperkou, bez prídavného lana</t>
  </si>
  <si>
    <t>369230055400.S</t>
  </si>
  <si>
    <t>Záves TV na bráne s rozperkou - zjazdný, bez PL, pre rúrovú rozperku, do 200 m od PB</t>
  </si>
  <si>
    <t>369230056200.S</t>
  </si>
  <si>
    <t>Záves TV na bráne s rozperkou - zjazdný, bez PL, pre rúrovú rozperku, nad 200 m od PB</t>
  </si>
  <si>
    <t>210251096.S</t>
  </si>
  <si>
    <t>Pozdĺžne polia TV - Montáž zjazdného kríženia zostavy TV nad výhybkou alebo koľajovou križovatkou</t>
  </si>
  <si>
    <t>369230104105.S</t>
  </si>
  <si>
    <t>Kríženie plnokompenzovaných zostáv TV - zjazdné</t>
  </si>
  <si>
    <t>210251102.S</t>
  </si>
  <si>
    <t>Pozdĺžne polia TV - Montáž zjazdnej spojky trolejového drôtu</t>
  </si>
  <si>
    <t>369230104260.S</t>
  </si>
  <si>
    <t>Vodivá spojka trolejového drôtu - TD 80-150 Cu, zjazdná</t>
  </si>
  <si>
    <t>369230104365.S</t>
  </si>
  <si>
    <t>Izolovaná spojka trolejového drôtu - TD 80-150 Cu s lanom 50-70 mm2</t>
  </si>
  <si>
    <t>210251136.S</t>
  </si>
  <si>
    <t>Zostava TV - Montáž pohyblivého kotvenia 2 zostáv TV na st. BP - 8+10kN alebo 2x10kN</t>
  </si>
  <si>
    <t>369230106800.S</t>
  </si>
  <si>
    <t>Pohyblivé kotvenie 1:2 - 2 zostáv TV na BP stožiari - 8+10 kN, 2x10 kN (betónové závažia)</t>
  </si>
  <si>
    <t>369230107940.S</t>
  </si>
  <si>
    <t>Pevné kotvenie - 1 zostavy TV na T, D stožiari - max. 2x15 kN, bez izolácie</t>
  </si>
  <si>
    <t>210251147.S</t>
  </si>
  <si>
    <t>Zostava TV - Montáž pevného kotvenia 1 lana kotevného nástavca TD alebo NL na stožiar do 1x15kN</t>
  </si>
  <si>
    <t>369230107910.S</t>
  </si>
  <si>
    <t>Pevné kotvenie - 1 lana kotevného nástavca TD alebo NL na BP, SK stožiari - max. 15 kN, bez izolácie</t>
  </si>
  <si>
    <t>369330000200.S</t>
  </si>
  <si>
    <t>Trolejový drôt Cu 100 mm2</t>
  </si>
  <si>
    <t>369230108785.S</t>
  </si>
  <si>
    <t>Kotvenie ZV, OV, NV - 1 lano 120 mm2 Cu - jednoduchý izolátor (max. 1x10,92 kN)</t>
  </si>
  <si>
    <t>369230109300.S</t>
  </si>
  <si>
    <t>Konzola ZV, OV, NV (dĺ. X = 900 mm) na stožiari pre zvislý záves</t>
  </si>
  <si>
    <t>369230109430.S</t>
  </si>
  <si>
    <t>Konzola ZV, OV, NV (dĺ. Y = 2 200 mm) na stožiari pre "V" záves</t>
  </si>
  <si>
    <t>369230087800.S</t>
  </si>
  <si>
    <t>Zvislý záves ZV, OV, NV (120Cu / 240AlFe) na konzole - 1 lano</t>
  </si>
  <si>
    <t>369230092600.S</t>
  </si>
  <si>
    <t>"V" záves ZV, OV, NV (120Cu / 240AlFe) na konzole - 1 lano</t>
  </si>
  <si>
    <t>369230093300.S</t>
  </si>
  <si>
    <t>"V" záves ZV, OV, NV (120Cu / 240AlFe) na trakčnej bráne - 1 lano</t>
  </si>
  <si>
    <t>369230098100.S</t>
  </si>
  <si>
    <t>Voľný záves ZV, OV, NV (120Cu / 240AlFe) na trubke s podpernými izolátormi nad bránou - 1 lano</t>
  </si>
  <si>
    <t>210251186.S</t>
  </si>
  <si>
    <t>Vzdušné pozdĺžne vedenia - Montáž prúdového pripojenia lana Cu 95-120 mm2 na vodiče ZV, OV, NV</t>
  </si>
  <si>
    <t>369230109705.S</t>
  </si>
  <si>
    <t>Prúdové pripojenie lana Cu 95-120 mm2 na vodiče ZV, OV, NV z lana Cu 120 mm2 alebo AlFe 240 mm2</t>
  </si>
  <si>
    <t>210251202.S</t>
  </si>
  <si>
    <t>Vzdušné priečne vedenia - Montáž kotvenia jedného jednoduchého zvodu z odpájača s pripojením na TV na stožiar</t>
  </si>
  <si>
    <t>369230111155.S</t>
  </si>
  <si>
    <t>Kotvenie jedného jednoduchého zvodu z odpájača s pripojením na TV</t>
  </si>
  <si>
    <t>210251204.S</t>
  </si>
  <si>
    <t>Vzdušné priečne vedenia - Montáž kotvenia jedného dvojitého zvodu z odpájača s pripojením na TV na stožiar</t>
  </si>
  <si>
    <t>369230111215.S</t>
  </si>
  <si>
    <t>Kotvenie jedného dvojitého zvodu z odpájača s pripojením na TV</t>
  </si>
  <si>
    <t>369230115000.S</t>
  </si>
  <si>
    <t>Príplatok za upevnenie dvojitého izolovaného zvodu na stožiar - výška ukončenia izol. zvodu nad základom : 7,5 - 9,0 m</t>
  </si>
  <si>
    <t>369230115460.S</t>
  </si>
  <si>
    <t>Ukoľajnenie s opakovateľnou prierazkou stožiara alebo oceľovej konštrukcie, s objímkou / príložkou - 1 ukoľ. vodič</t>
  </si>
  <si>
    <t>369230115500.S</t>
  </si>
  <si>
    <t>Ukoľajnenie s opakovateľnou prierazkou stožiara alebo oceľovej konštrukcie, s objímkou / príložkou - 2 ukoľ. vodiče</t>
  </si>
  <si>
    <t>210251344.S</t>
  </si>
  <si>
    <t>Uzemnenie - Uzemnenie stožiara zemniacimi tyčami vr. pripojenia ukoľ. drôtom</t>
  </si>
  <si>
    <t>369230116200.S</t>
  </si>
  <si>
    <t>Uzemnenie stožiara zemniacimi tyčami vr. pripojenia ukoľ. drôtom FeZn D 10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</si>
  <si>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</si>
  <si>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</si>
  <si>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</si>
  <si>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</si>
  <si>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210251364.S</t>
  </si>
  <si>
    <t>Nátery TV - Základný a vrchný náter stožiarov a brán TV</t>
  </si>
  <si>
    <t>210251365.S</t>
  </si>
  <si>
    <t>Nátery TV - Odhrdzenie a očistenie stožiarov a brán TV</t>
  </si>
  <si>
    <t>210251510.S</t>
  </si>
  <si>
    <t>Demontáž TV - Búranie betónového základu TV vr. rozdrvenia bet. sute</t>
  </si>
  <si>
    <t>210251511.S</t>
  </si>
  <si>
    <t>Demontáž TV - Trakčný kotevný stĺpik alebo betónový blok, vr. zakotvenia</t>
  </si>
  <si>
    <t>210251512.S</t>
  </si>
  <si>
    <t>Demontáž TV - Stožiar TV jednoduchý - votknutý do základu - T, TB, D, P</t>
  </si>
  <si>
    <t>210251520.S</t>
  </si>
  <si>
    <t>Demontáž TV - Trakčné brány a polbrány - vr. vyvesenia a ukončenia</t>
  </si>
  <si>
    <t>210251521.S</t>
  </si>
  <si>
    <t>Demontáž TV - Záves TV na šikmej izolovanej konzole, vr. upevnenia</t>
  </si>
  <si>
    <t>210251525.S</t>
  </si>
  <si>
    <t>Demontáž TV - Záves TV na priečnom nosnom prevese, vr. upevnenia</t>
  </si>
  <si>
    <t>210251523.S</t>
  </si>
  <si>
    <t>Demontáž TV - Záves TV na zvislej izolovanej konzole - SIK, vr. upevnenia</t>
  </si>
  <si>
    <t>210251527.S</t>
  </si>
  <si>
    <t>Demontáž TV - Odťah TV, vr. upevnenia a lán</t>
  </si>
  <si>
    <t>210251529.S</t>
  </si>
  <si>
    <t>Demontáž TV - Vešiak TV</t>
  </si>
  <si>
    <t>210251530.S</t>
  </si>
  <si>
    <t>Demontáž TV - Prúdové, vodivé alebo potenciálne prepojky TV - pozdĺžne, priečne</t>
  </si>
  <si>
    <t>210251534.S</t>
  </si>
  <si>
    <t>Demontáž TV - Vložené izolácie v drôtoch, lanách a vedeniach TV</t>
  </si>
  <si>
    <t>210251540.S</t>
  </si>
  <si>
    <t>Demontáž TV - Kotvenie TD alebo NL - pevné</t>
  </si>
  <si>
    <t>210251541.S</t>
  </si>
  <si>
    <t>Demontáž TV - Kotvenie TD alebo NL - pohyblivé</t>
  </si>
  <si>
    <t>210251536.S</t>
  </si>
  <si>
    <t>Demontáž TV - Trolejový drôt (TD), nosné lano (NL), lano náhrad TD a NL, lano pevného bodu (PB) - strihanie</t>
  </si>
  <si>
    <t>210251522.S</t>
  </si>
  <si>
    <t>Demontáž TV - Konzola vodičov ZV, OV, NV, OL - vr. uchytenia</t>
  </si>
  <si>
    <t>210251526.S</t>
  </si>
  <si>
    <t>Demontáž TV - Záves vodičov ZV, OV, NV - vr. uchytenia</t>
  </si>
  <si>
    <t>210251542.S</t>
  </si>
  <si>
    <t>Demontáž TV - Kotvenie vodičov ZV, OV, NV, OL - vr. líšt a pripevnenia</t>
  </si>
  <si>
    <t>210251543.S</t>
  </si>
  <si>
    <t>Demontáž TV - Lano zosilňovacieho (ZV), obchádzacieho (OV) alebo napájacieho (NV) vedenia - strihanie</t>
  </si>
  <si>
    <t>210251735.S</t>
  </si>
  <si>
    <t>Demontáž TV - Pohon odpájača TV, vr. uchytenia</t>
  </si>
  <si>
    <t>210251546.S</t>
  </si>
  <si>
    <t>Demontáž TV - Odpájač TV, vr. uchytenia a tiahla</t>
  </si>
  <si>
    <t>210251551.S</t>
  </si>
  <si>
    <t>Demontáž TV - Bleskoistky a obmedzovače prepätia - vr. pripojenia na TV</t>
  </si>
  <si>
    <t>210251747.S</t>
  </si>
  <si>
    <t>Demontáž TV - Návestný štít pre el. prevádzku</t>
  </si>
  <si>
    <t>210251748.S</t>
  </si>
  <si>
    <t>Demontáž TV - Tabuľky - bezpečnostné, výstražné, označovacie</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</si>
  <si>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</si>
  <si>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</si>
  <si>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</si>
  <si>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</si>
  <si>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Poplatok za skladovanie stavebného odpadu (17) - betón, tehly, dlaždice (17 01), ostatné</t>
  </si>
  <si>
    <t>SO 05-35-03.2 ŽST SPIŠSKÁ NOVÁ VES, uchytenie ZOK na trakčné podpery</t>
  </si>
  <si>
    <t>210251457.S</t>
  </si>
  <si>
    <t>Optický kábel na TV - Montáž zvodu ZOK od kotvenia cez rezervu a spojku do zeme - dĺ. zvodu nad 8 m</t>
  </si>
  <si>
    <t>369270006155.S</t>
  </si>
  <si>
    <t>Vedenie ZOK cez 1ks rezervy a spojku po stožiari vr. ochranného krytu kábla - zvod ZOK (dĺ. nad 8 m) od kotvenia cez rezervu a spojku do zeme</t>
  </si>
  <si>
    <t>210251473.S</t>
  </si>
  <si>
    <t>Optický kábel na TV - Demontáž zvodu ZOK od kotvenia</t>
  </si>
  <si>
    <t>SO 05-35-04 ŽST SPIŠSKÁ NOVÁ VES, ukoľajnenie a spätná vodivá cesta</t>
  </si>
  <si>
    <t>369230115095.S</t>
  </si>
  <si>
    <t>Polarizovaný izolovaný styk (PIS)</t>
  </si>
  <si>
    <t>SO 05-35-05 ŽST SPIŠSKÁ NOVÁ VES, pripojenie EPZ na trakčné vedenie 3kV</t>
  </si>
  <si>
    <t>369230110735.S</t>
  </si>
  <si>
    <t>Trakčný vonkajší odpájač s uzemňovacím nožom na stožiari (vr. tiahla pre pohon a upevnenia), bez pohonu</t>
  </si>
  <si>
    <t>210251260.S</t>
  </si>
  <si>
    <t>Vzdušné priečne vedenia - Ťahanie lana napájacieho prevesu</t>
  </si>
  <si>
    <t>210251239.S</t>
  </si>
  <si>
    <t>Káblové vedenia - Montáž pripojenia 1 kábla cez poistku na trakčný odpájač na stožiari</t>
  </si>
  <si>
    <t>369230113455.S</t>
  </si>
  <si>
    <t>Pripojenie 1 kábla (bez koncovky) cez poistku s obmedzovačom prepätia na odpájač na stožiari - 25kV AC</t>
  </si>
  <si>
    <t>210251249.S</t>
  </si>
  <si>
    <t>Káblové vedenia - Montáž lišty s káblovou príchytkou na stožiar pre pripevnenie 1-6 káblov</t>
  </si>
  <si>
    <t>369230113500.S</t>
  </si>
  <si>
    <t>Lišta s káblovou príchytkou pre 1 kábel vr. pripevnenia na stožiar</t>
  </si>
  <si>
    <t>210251250.S</t>
  </si>
  <si>
    <t>Káblové vedenia - Montáž ochranného krytu 1 kábla na stožiar, vr. obetónovania a utesnenia krytu</t>
  </si>
  <si>
    <t>369230113575.S</t>
  </si>
  <si>
    <t>1 ochranný kryt kábla na stožiari (vr. obetónovania a utesnenia)</t>
  </si>
  <si>
    <t>210251307.S</t>
  </si>
  <si>
    <t>Izolovaný zvod TV - Pripojenie izolovaného zvodu na zemnič, vr. zarazenia zemniacich tyčí</t>
  </si>
  <si>
    <t>369230115065.S</t>
  </si>
  <si>
    <t>Pripojenie (uzemnenie) dvojitého izolovaného zvodu (2xFeZn D 10 mm) od skúšobnej svorky na zemnič vr. zemniacich tyčí</t>
  </si>
  <si>
    <t>SO 05-35-06 Spínacia stanica Rušňové depo Spišská Nová Ves – úprava pripojenia na TV</t>
  </si>
  <si>
    <t>Zásyp káblovej ryhy ručne, bez zhutnenia zeminy, 50 cm širokej, 120 cm hlbokej, v zemine tr. 4</t>
  </si>
  <si>
    <t>210251560.S</t>
  </si>
  <si>
    <t>Demontáž TV - Oceľová netypová konštrukcia</t>
  </si>
  <si>
    <t>210251547.S</t>
  </si>
  <si>
    <t>Demontáž TV - Zvody a prúd. spojenia z napájacieho prevesu a z odpájača, vr. kotvenia</t>
  </si>
  <si>
    <t>210251554.S</t>
  </si>
  <si>
    <t>Demontáž TV - Kábel VN, vr. ukončenia</t>
  </si>
  <si>
    <t>210251556.S</t>
  </si>
  <si>
    <t>Demontáž TV - Montážna lávka pre odpájač</t>
  </si>
  <si>
    <t>210251738.S</t>
  </si>
  <si>
    <t>Demontáž TV - Tvárnicová trasa - betónové žľaby</t>
  </si>
  <si>
    <t>210251743.S</t>
  </si>
  <si>
    <t>Demontáž TV - Rozvádzač spätných káblov</t>
  </si>
  <si>
    <t>210251744.S</t>
  </si>
  <si>
    <t>Demontáž TV - Búranie murovanej časti rozvádzača</t>
  </si>
  <si>
    <t>210251745.S</t>
  </si>
  <si>
    <t>Demontáž TV - Izolovaný zvod - vr. pripojenia na koľajnicu</t>
  </si>
  <si>
    <t>SO 05-35-07 Traťový úsek Markušovce – Spišská Nová Ves, demontáž trakčného vedenia</t>
  </si>
  <si>
    <t>210251517.S</t>
  </si>
  <si>
    <t>Demontáž TV - Stožiar TV priehradový - uchytený cez svorníky na základ - AP, BP, SK</t>
  </si>
  <si>
    <t>210251524.S</t>
  </si>
  <si>
    <t>Demontáž TV - Záves TV na bráne so smerovým lanom, vr. upevnenia</t>
  </si>
  <si>
    <t>210251528.S</t>
  </si>
  <si>
    <t>Demontáž TV - Priečne smerové alebo nosné prevesové lano, vr. kotvenia a strihania lán</t>
  </si>
  <si>
    <t>210251531.S</t>
  </si>
  <si>
    <t>Demontáž TV - Vodivé spojky drôtov, lán a vedení TV</t>
  </si>
  <si>
    <t>210251535.S</t>
  </si>
  <si>
    <t>Demontáž TV - Pevný bod TV (TD a NL), vr. kotvenia</t>
  </si>
  <si>
    <t>210251544.S</t>
  </si>
  <si>
    <t>Demontáž TV - Lano zosilňovacieho (ZV), obchádzacieho (OV) alebo napájacieho (NV) vedenia - stočenie na bubon</t>
  </si>
  <si>
    <t>SO 05-35-08 TUNEL KALMANKA, východný portál - prípojka vn pre TR ŽSR</t>
  </si>
  <si>
    <t>210040001.S</t>
  </si>
  <si>
    <t>Stožiar z predpätého betónu 9-15 m/3-45 kN jednoduchý - JB bez konzol a výzbroje</t>
  </si>
  <si>
    <t>592610002400.S</t>
  </si>
  <si>
    <t>Stožiar betónový predpätý, bez výstroja PBS 12/20, dĺžka 12,1 m, nosnosť 20 kN</t>
  </si>
  <si>
    <t>592610002100.S</t>
  </si>
  <si>
    <t>Stožiar betónový predpätý, bez výstroja PBS 12/10, dĺžka 12,1 m, nosnosť 10 kN</t>
  </si>
  <si>
    <t>210040002.S</t>
  </si>
  <si>
    <t>Stožiar z predpätého betónu 9-15 m/3-45 kN dvojitý - DB bez konzol a výzbroje</t>
  </si>
  <si>
    <t>210040076.S</t>
  </si>
  <si>
    <t>Čapica PVC na stožiar</t>
  </si>
  <si>
    <t>592610003800.S</t>
  </si>
  <si>
    <t>Držiak plastovej čapice na stĺp ELV</t>
  </si>
  <si>
    <t>592610004000.S</t>
  </si>
  <si>
    <t>Čapica z PVC, priemer 220 mm, na stĺp ELV</t>
  </si>
  <si>
    <t>210050023.S_p</t>
  </si>
  <si>
    <t>Konzola vrcholová (KV) montáž na zemi</t>
  </si>
  <si>
    <t>311820010900.S</t>
  </si>
  <si>
    <t>Konzola vrcholová na DB</t>
  </si>
  <si>
    <t>210050011.S</t>
  </si>
  <si>
    <t>Konzola ťažká pre 1xVN na stĺp JB montáž na zemi</t>
  </si>
  <si>
    <t>309020001800.S</t>
  </si>
  <si>
    <t>Skrutka šesťhranná DIN 931 M 20x160 mm, pevnostná trieda 8,8, zinok</t>
  </si>
  <si>
    <t>309020002600.S</t>
  </si>
  <si>
    <t>Skrutka šesťhranná DIN 933 M 20x40 mm, pevnostná trieda 8,8, zinok</t>
  </si>
  <si>
    <t>309020018400.S</t>
  </si>
  <si>
    <t>Skrutka svorníková M20 320x80x80 mm, pozinkovaná</t>
  </si>
  <si>
    <t>311110005200.S</t>
  </si>
  <si>
    <t>Matica presná M 20 mm, DIN 934, trieda 8,0 oceľ pozinkovaná</t>
  </si>
  <si>
    <t>311820005300.S</t>
  </si>
  <si>
    <t>Konzola VN pre holé vedenia ťažká T/Z</t>
  </si>
  <si>
    <t>311870004500.S</t>
  </si>
  <si>
    <t>Podpera ťažká T/Z pre konzolu VN pre holé vedenia</t>
  </si>
  <si>
    <t>210050301.S_p</t>
  </si>
  <si>
    <t>Montáž úsekového odpojovača na stožiar ale bez dodania UO - pozdĺžný UO</t>
  </si>
  <si>
    <t>357210018500.S_p</t>
  </si>
  <si>
    <t>Odpínáč 3P, 25 kV, 630 A, 20 kA - pozdĺžný odpínač</t>
  </si>
  <si>
    <t>210050470.S_p</t>
  </si>
  <si>
    <t>Konzola pre osadenie pozdĺžneho odpínača na betónový stožiar</t>
  </si>
  <si>
    <t>210050502.S</t>
  </si>
  <si>
    <t>Vodič pre vonkajšie vedenie VN a pre prevádzkový telefón do 120 mm2</t>
  </si>
  <si>
    <t>341520000600.S</t>
  </si>
  <si>
    <t>Lano 66-AL1/22-ST1A</t>
  </si>
  <si>
    <t>210050651.S</t>
  </si>
  <si>
    <t>Izolátor podperný pre VN</t>
  </si>
  <si>
    <t>342130001800.S</t>
  </si>
  <si>
    <t>Izolátor keramický podperný pre VN LWP 12,2-24S</t>
  </si>
  <si>
    <t>342130002800.S</t>
  </si>
  <si>
    <t>Izolátor plastový kompozitný pre VN FIBERLINK DS-35G</t>
  </si>
  <si>
    <t>210050672.S</t>
  </si>
  <si>
    <t>Reťazec dvojitý kotevný pre VN</t>
  </si>
  <si>
    <t>210050751.S</t>
  </si>
  <si>
    <t>Ukončenie vodiča v kotvovej svorke úsekového odpojovača</t>
  </si>
  <si>
    <t>210050801.S_p</t>
  </si>
  <si>
    <t>Uchytenie vodiča ochranného pospájania na stožiar</t>
  </si>
  <si>
    <t>548230000300.S</t>
  </si>
  <si>
    <t>Tabuľka bezpečnostná smaltovaná 0116, oblá lxv 210x297 mm, na stĺp</t>
  </si>
  <si>
    <t>210050832.S</t>
  </si>
  <si>
    <t>Číslovacia tabuľka na jestvuj.betónový stož.</t>
  </si>
  <si>
    <t>210222010.S</t>
  </si>
  <si>
    <t>Náter zemniaceho pásku do 120 mm2 (1x náter vrátane svoriek a vyznač. žlt. pruhov), pre vonkajšie práce</t>
  </si>
  <si>
    <t>210222245.S</t>
  </si>
  <si>
    <t>Svorka FeZn pripojovacia SP, pre vonkajšie práce</t>
  </si>
  <si>
    <t>210251069.S_p</t>
  </si>
  <si>
    <t>Základy  - Zhotovenie hlavičky pre základ stožiara vr. vloženia geodet. zaisťovacieho bodu - pre základy stožiarov</t>
  </si>
  <si>
    <t>589310003000.S</t>
  </si>
  <si>
    <t>Betón STN EN 206-1-C 12/15-X0 (SK)-Cl 1,0-Dmax 32 - S2 z cementu portlandského</t>
  </si>
  <si>
    <t>210252369.S_p</t>
  </si>
  <si>
    <t>Nosná kríž - pre osadenie pozdĺžného UO na vrchol stožiara</t>
  </si>
  <si>
    <t>369160000601.S_p</t>
  </si>
  <si>
    <t>Nosný kríž</t>
  </si>
  <si>
    <t>210902160.S</t>
  </si>
  <si>
    <t>Vodič hliníkový silový uložený pevne 1-AYY 0,6/1 kV 1x25</t>
  </si>
  <si>
    <t>341110027500.S</t>
  </si>
  <si>
    <t>Vodič hliníkový 1-AYY 1x25 mm2</t>
  </si>
  <si>
    <t xml:space="preserve">Vodič izolovaný PAS, Amokabel 1x70 </t>
  </si>
  <si>
    <t>Hĺbenie káblovej ryhy ručne 35 cm širokej a 70 cm hlbokej, v zemine triedy 4 - pre uzemnenie</t>
  </si>
  <si>
    <t>460600001.S</t>
  </si>
  <si>
    <t>Naloženie zeminy, odvoz do 1 km a zloženie na skládke a jazda späť</t>
  </si>
  <si>
    <t>460600002.S</t>
  </si>
  <si>
    <t>Príplatok za odvoz zeminy za každý ďalší km a jazda späť</t>
  </si>
  <si>
    <t>HZS000125.S</t>
  </si>
  <si>
    <t>Stavebno montážne práce mimoriadne odborné (Tr. 5) v rozsahu viac ako 8 hodín - vysokonapätové skúšky</t>
  </si>
  <si>
    <t>000300013.S</t>
  </si>
  <si>
    <t>Geodetické práce - vykonávané pred výstavbou určenie priebehu nadzemného alebo podzemného existujúceho aj plánovaného vedenia</t>
  </si>
  <si>
    <t xml:space="preserve"> SO 05-35-08.1 TUNEL KALMANKA, východný portál - prípojka vn pre TR ŽSR, úpravy v DS PDS</t>
  </si>
  <si>
    <t>210050022.S</t>
  </si>
  <si>
    <t>Konzola odbočná na stĺp DB montáž na zemi</t>
  </si>
  <si>
    <t>309020019400.S</t>
  </si>
  <si>
    <t>Skrutka svorníková M20 750x80x80 mm, pozinkovaná</t>
  </si>
  <si>
    <t>311820005600.S</t>
  </si>
  <si>
    <t>Konzola odbočovacia 1800 PNE 348601-04-01</t>
  </si>
  <si>
    <t>SO 05-35-10 ŽST SPIŠSKÁ NOVÁ VES, prípojky vn pre TR1-ŽSR</t>
  </si>
  <si>
    <t>141721116.S</t>
  </si>
  <si>
    <t>Riadené horizont. vŕtanie v hornine tr.1-4 pre pretláč. PE rúr, hĺbky do 6m, vonk. priem.cez 160 do 225mm</t>
  </si>
  <si>
    <t>210010097.S</t>
  </si>
  <si>
    <t>Rúrka ohybná elektroinštalačná z HDPE, D 200 uložená voľne</t>
  </si>
  <si>
    <t>345710006280.S</t>
  </si>
  <si>
    <t>Rúrka ohybná 09200 dvojplášťová korugovaná z HDPE, bezhalogénová, D 200 mm</t>
  </si>
  <si>
    <t>210010166.S</t>
  </si>
  <si>
    <t>Rúrka tuhá elektroinštalačná z HDPE, D 160 uložená voľne</t>
  </si>
  <si>
    <t>345710006200.S</t>
  </si>
  <si>
    <t>Rúrka ohybná 09160 dvojplášťová korugovaná z HDPE, bezhalogénová, D 160 mm</t>
  </si>
  <si>
    <t>592610001400.S</t>
  </si>
  <si>
    <t>Stožiar betónový predpätý, bez výstroja PBS 10,5/15, dĺžka 10,6 m, nosnosť 15 kN</t>
  </si>
  <si>
    <t>210050072.S</t>
  </si>
  <si>
    <t>Vonkajšie vedenie VN - oceľová výzbroj - konzola káblových koncoviek a bleskoistiek montáž na jestvujúci stožiar</t>
  </si>
  <si>
    <t>342910000300.S-P</t>
  </si>
  <si>
    <t>Káblová konzola BK</t>
  </si>
  <si>
    <t>354310036800.S-P</t>
  </si>
  <si>
    <t>Obmedzovač prepätia HDA-24</t>
  </si>
  <si>
    <t>210050651.SP</t>
  </si>
  <si>
    <t>342130001800.SP</t>
  </si>
  <si>
    <t xml:space="preserve">Izolátorepoxidový podperný podperný </t>
  </si>
  <si>
    <t>210101348.S</t>
  </si>
  <si>
    <t>VN spojky pre jednožilové káble s plastovou izoláciou a polovodivou vrstvou pre 10 kV, 22 kV a 35 kV (120-185 mm2)</t>
  </si>
  <si>
    <t>345820010200.S</t>
  </si>
  <si>
    <t>Spojka VN s polymérovou izoláciou POLJ 12/1x 120-240-W</t>
  </si>
  <si>
    <t>210101397.S</t>
  </si>
  <si>
    <t>VN koncovky pre 1-žilové káble s plast. izoláciou a polovodivou vrstvou na žilách pre 10 kV, 22 kV a 35 kV (70-300 mm2)</t>
  </si>
  <si>
    <t>345810013400.SP1</t>
  </si>
  <si>
    <t>Vnútorná koncovka VN CIT1.2403L-SC</t>
  </si>
  <si>
    <t>345810013400.SP2</t>
  </si>
  <si>
    <t>Vonkajšia koncovka VN COT1.2404L-SC</t>
  </si>
  <si>
    <t>341110007100.S</t>
  </si>
  <si>
    <t>Kábel zemný medený 1-YY 1x50 mm2</t>
  </si>
  <si>
    <t>354310036800.S-P1</t>
  </si>
  <si>
    <t>Izolovaný VN vodič</t>
  </si>
  <si>
    <t>210930224.SP</t>
  </si>
  <si>
    <t>Vodič hliníkový silový uložený voľne 22-NA2XS(F)2Y 1x150</t>
  </si>
  <si>
    <t>341130009400.SP</t>
  </si>
  <si>
    <t>VN kábel hliníkový 22-NA2XS(F)2Y 1x150</t>
  </si>
  <si>
    <t>460200303.S</t>
  </si>
  <si>
    <t>Hĺbenie káblovej ryhy ručne 50 cm širokej a 120 cm hlbokej, v zemine triedy 3</t>
  </si>
  <si>
    <t>5833110300</t>
  </si>
  <si>
    <t>Kamenivo ťažené drobné 0-1 n</t>
  </si>
  <si>
    <t>Poznámka k položke:_x000D_
Dodávka kameniva pre vrstvu pieskového lôžka 20cm</t>
  </si>
  <si>
    <t>460560303.S</t>
  </si>
  <si>
    <t>Ručný zásyp nezap. káblovej ryhy bez zhutn. zeminy, 50 cm širokej, 120 cm hlbokej v zemine tr. 3</t>
  </si>
  <si>
    <t xml:space="preserve">460490012.S    </t>
  </si>
  <si>
    <t xml:space="preserve">230008000.S     </t>
  </si>
  <si>
    <t>84-M</t>
  </si>
  <si>
    <t>SO 05-35-10.1 ŽST SPIŠSKÁ NOVÁ VES, prípojky vn pre TR1-ŽSR, úpravy PD DSP</t>
  </si>
  <si>
    <t>Zvislý úsekový odpojovač OTE 25/400-32</t>
  </si>
  <si>
    <t>210902161.S</t>
  </si>
  <si>
    <t>Vodič hliníkový silový uložený pevne 1-AYY 0,6/1 kV 1x35</t>
  </si>
  <si>
    <t>341110007000.S</t>
  </si>
  <si>
    <t>Kábel zemný medený 1-YY 1x35 mm2</t>
  </si>
  <si>
    <t>SO 05-35-11 ŽST SPIŠSKÁ NOVÁ VES, prípojky vn pre TR2-ŽSR a TR3-ŽSR</t>
  </si>
  <si>
    <t>210950204.S</t>
  </si>
  <si>
    <t>Príplatok na zaťahovanie káblov, váha kábla do 6 kg</t>
  </si>
  <si>
    <t>SO 05-35-12 Úprava vn vedení VSE</t>
  </si>
  <si>
    <t>274313612.SP</t>
  </si>
  <si>
    <t>Betón základových pásov, prostý tr. C 20/25 - obet. chráničiek</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</si>
  <si>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</si>
  <si>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</si>
  <si>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</si>
  <si>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</si>
  <si>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</si>
  <si>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</si>
  <si>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</si>
  <si>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</si>
  <si>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</si>
  <si>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</si>
  <si>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</si>
  <si>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</si>
  <si>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</si>
  <si>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</si>
  <si>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592610001200</t>
  </si>
  <si>
    <t>Stožiar betónový predpätý, bez výstroja PBS 10,5/10, dĺžka 10,6 m, ELV PRODUKT</t>
  </si>
  <si>
    <t>309020019000.S</t>
  </si>
  <si>
    <t>Skrutka svorníková M20 550x80x80 mm, pozinkovaná</t>
  </si>
  <si>
    <t>210050071.S</t>
  </si>
  <si>
    <t>Vonkajšie vedenie VN - oceľová výzbroj - konzola káblových koncoviek a bleskoistiek montáž na zemi</t>
  </si>
  <si>
    <t>311820005500.SP1</t>
  </si>
  <si>
    <t>Konzola káblových koncoviek pre bet. podperný bod DB</t>
  </si>
  <si>
    <t>311820005500.SP2</t>
  </si>
  <si>
    <t>Konzola káblových koncoviek pre bet. priehradový podperný bod</t>
  </si>
  <si>
    <t>210050401.SP</t>
  </si>
  <si>
    <t>Stožiar NN,VN priehradový oceľový bez konzol a výzbroje bez delenia nad zákl. výška 12,5m</t>
  </si>
  <si>
    <t>424310002000.SP</t>
  </si>
  <si>
    <t>Stožiar priehradový MR 12,5/V52(40)</t>
  </si>
  <si>
    <t>210050404.S</t>
  </si>
  <si>
    <t>Stožiar NN,VN priehradový oceľový bez konzol a výzbroje bez delenia nad zákl. výška 16,5m</t>
  </si>
  <si>
    <t>424310002100.SP</t>
  </si>
  <si>
    <t>Stožiar priehradový MR 14/V52(40)</t>
  </si>
  <si>
    <t>424310001400.SP</t>
  </si>
  <si>
    <t>Stožiar priehradový MR 14/V39(30)</t>
  </si>
  <si>
    <t>424310003000.SP</t>
  </si>
  <si>
    <t>Stožiar priehradový MR 15,5/V78(60)</t>
  </si>
  <si>
    <t>210050404.S-D</t>
  </si>
  <si>
    <t>Demontáž - Stožiar NN,VN priehradový oceľový bez konzol a výzbroje bez delenia nad zákl. výška 16,5m</t>
  </si>
  <si>
    <t>210050454.S-D</t>
  </si>
  <si>
    <t>Demontáž - Konzola na priehradový stožiar VN obojstranná A3</t>
  </si>
  <si>
    <t>210050455.S</t>
  </si>
  <si>
    <t>Konzola na priehradový stožiar VN obojstranná A4</t>
  </si>
  <si>
    <t>311820002400.S</t>
  </si>
  <si>
    <t>Konzola priehradová stožiarová dĺ. 0,4x0,4 m, A4-2,0 m, dvojstranná</t>
  </si>
  <si>
    <t>210050463.S</t>
  </si>
  <si>
    <t>Konzola na priehradový stožiar VN jednostranná B2</t>
  </si>
  <si>
    <t>311820000400.S</t>
  </si>
  <si>
    <t>Konzola priehradová stožiarová dĺ. 0,4x0,4 m, B2-1,25 m, jednostranná</t>
  </si>
  <si>
    <t>210050472.S</t>
  </si>
  <si>
    <t>Držiak zemného lana 2,2m na priehradový stožiar VN</t>
  </si>
  <si>
    <t>311870000600.S</t>
  </si>
  <si>
    <t>Držiak zemného lana priehradový - HL.0,6x0,6 m 2,2/16</t>
  </si>
  <si>
    <t>Izolátor podperný pre VN podľa PD</t>
  </si>
  <si>
    <t>345820026700.SP</t>
  </si>
  <si>
    <t>Odbočná svorka</t>
  </si>
  <si>
    <t>210071115.S</t>
  </si>
  <si>
    <t>Káblová príchytka na stožiar</t>
  </si>
  <si>
    <t>345710036900.S</t>
  </si>
  <si>
    <t>Káblová príchytka na stožiar VN do 120mm2</t>
  </si>
  <si>
    <t>210075268.S</t>
  </si>
  <si>
    <t>Lano Alfe 70/11 ťahané ručne - znovumontáž</t>
  </si>
  <si>
    <t>210075271.S-D</t>
  </si>
  <si>
    <t>Demontáž - Lano Alfe 70/11 ťahané strojne</t>
  </si>
  <si>
    <t>210075271.SP</t>
  </si>
  <si>
    <t>Zemniace lano Fe70 - znovumontáž</t>
  </si>
  <si>
    <t>210075273.SP</t>
  </si>
  <si>
    <t>Lano Alfe 110/22 ťahané strojne - znovumontáž</t>
  </si>
  <si>
    <t>210075273.S-D</t>
  </si>
  <si>
    <t>Demontáž - Lano Alfe 110/22 ťahané strojne</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</si>
  <si>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</si>
  <si>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</si>
  <si>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</si>
  <si>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</si>
  <si>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</si>
  <si>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</si>
  <si>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</si>
  <si>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</si>
  <si>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210252271.S</t>
  </si>
  <si>
    <t>Montáž pásky nerezovej bandimex</t>
  </si>
  <si>
    <t>369160000300.S</t>
  </si>
  <si>
    <t>Objímka na stožiar - páska nerezová</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</si>
  <si>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</si>
  <si>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</si>
  <si>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</si>
  <si>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</si>
  <si>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</si>
  <si>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</si>
  <si>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</si>
  <si>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</si>
  <si>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</si>
  <si>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</si>
  <si>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</si>
  <si>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</si>
  <si>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210950203.S</t>
  </si>
  <si>
    <t>Príplatok na zaťahovanie káblov, váha kábla do 4 kg</t>
  </si>
  <si>
    <t>460400052.S</t>
  </si>
  <si>
    <t>Paženie jám o pôdorysnej ploche do 10 m2, hĺbky do 400 cm</t>
  </si>
  <si>
    <t>460400152.S</t>
  </si>
  <si>
    <t>Odstránenie príložného paženia z jamy s pôdorysnou plochou do 10 m2 hĺbky od 2 do 4 m</t>
  </si>
  <si>
    <t>Výstražná fólia PE, š. 300, farba červená</t>
  </si>
  <si>
    <t>460490012.SP</t>
  </si>
  <si>
    <t>Položenie plastovej krycej dosky</t>
  </si>
  <si>
    <t>283130000500</t>
  </si>
  <si>
    <t>Krycia doska z PVC pre káble, CWS DEKAB 250/2, lxšxhr 1000x250x7 mm, farba červená</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</si>
  <si>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</si>
  <si>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</si>
  <si>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</si>
  <si>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</si>
  <si>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</si>
  <si>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</si>
  <si>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675130000300.S</t>
  </si>
  <si>
    <t>Motúz konopný akosť K 4,5 mm</t>
  </si>
  <si>
    <t>HZS000112.S</t>
  </si>
  <si>
    <t>Stavebno montážne práce náročnejšie, ucelené, obtiažne, rutinné (Tr. 2) v rozsahu viac ako 8 hodín náročnejšie</t>
  </si>
  <si>
    <t>SO 05-35-12.1 Úprava prípojky pre TR rušňové depo, úpravy PD DSP</t>
  </si>
  <si>
    <t>Zvislý úsekový odpojovač OTE 25/400-32-OP</t>
  </si>
  <si>
    <t>210930224.SP_D</t>
  </si>
  <si>
    <t xml:space="preserve">Demontáž VN kábla </t>
  </si>
  <si>
    <t>SO 05-35-12.2 Úprava vvn vedenia V6713</t>
  </si>
  <si>
    <t>001</t>
  </si>
  <si>
    <t>Základy - montáž</t>
  </si>
  <si>
    <t>Z2001</t>
  </si>
  <si>
    <t>Vytycenie podp.bodu do 10 p.b.</t>
  </si>
  <si>
    <t>p.b.</t>
  </si>
  <si>
    <t>210064002.S</t>
  </si>
  <si>
    <t>Montáž vonkajšieho vedenia VVN 110 kV - kotevných stožiarov</t>
  </si>
  <si>
    <t>pb</t>
  </si>
  <si>
    <t>210064021.S</t>
  </si>
  <si>
    <t>Montáž vonkajšieho vedenia VVN 110 kV - montáž, rozvoz a stavba priehradových stožiarov alebo portálov</t>
  </si>
  <si>
    <t>131211111.S</t>
  </si>
  <si>
    <t>Hĺbenie jám v  hornine tr.3 nesúdržných - ručným náradím</t>
  </si>
  <si>
    <t>Z3007</t>
  </si>
  <si>
    <t>Čerpanie vody z výkopu</t>
  </si>
  <si>
    <t>P1.101</t>
  </si>
  <si>
    <t>Ošetrovanie betónu podľa normy</t>
  </si>
  <si>
    <t>P1.102</t>
  </si>
  <si>
    <t>Ohradenie výkopovej jamy (montáž, demontáž, prenájom, materiál)</t>
  </si>
  <si>
    <t>Z5002.1</t>
  </si>
  <si>
    <t>Zhotovenie uzemnenia, vrátane výkopu ryhy, uloženia a pripojenia ku konštrukcii (zemina tr.1 - 5)</t>
  </si>
  <si>
    <t>Z5015</t>
  </si>
  <si>
    <t>Konečná terénna úprava</t>
  </si>
  <si>
    <t>Z5016</t>
  </si>
  <si>
    <t xml:space="preserve">Tmelenie a nater beton.zakladu a uholnika </t>
  </si>
  <si>
    <t>002</t>
  </si>
  <si>
    <t>Základy - materiál</t>
  </si>
  <si>
    <t>M1.201</t>
  </si>
  <si>
    <t>Oceľ S355.J2 pozinková - základový diel</t>
  </si>
  <si>
    <t>M1.202</t>
  </si>
  <si>
    <t>Betónové dlaždice 0,5x0,5x0,1 m</t>
  </si>
  <si>
    <t>M1.203</t>
  </si>
  <si>
    <t>Humusová zemina, vrátane dovozu</t>
  </si>
  <si>
    <t>M1.204</t>
  </si>
  <si>
    <t>SIKAGARD 551 S Elastic Primer</t>
  </si>
  <si>
    <t>bal.</t>
  </si>
  <si>
    <t>M1.205</t>
  </si>
  <si>
    <t>SIKAGARD 550 W Elastic</t>
  </si>
  <si>
    <t>M1.206</t>
  </si>
  <si>
    <t>Separačný náter BISOL</t>
  </si>
  <si>
    <t>M1.1002</t>
  </si>
  <si>
    <t>Podložka M10</t>
  </si>
  <si>
    <t>M1.1005</t>
  </si>
  <si>
    <t>Podložka pružná M10</t>
  </si>
  <si>
    <t>M1.1008</t>
  </si>
  <si>
    <t>Matica M10</t>
  </si>
  <si>
    <t>M1.1012</t>
  </si>
  <si>
    <t>Skrutka M10x45</t>
  </si>
  <si>
    <t>M1.1035</t>
  </si>
  <si>
    <t>Uzemňovací pásik ZIN FeZn 30x4</t>
  </si>
  <si>
    <t>M1.1036</t>
  </si>
  <si>
    <t>Svorka uzemňovacia ZIN SR-03 E</t>
  </si>
  <si>
    <t>003</t>
  </si>
  <si>
    <t>Stožiare - montáž</t>
  </si>
  <si>
    <t>P301</t>
  </si>
  <si>
    <t xml:space="preserve">Zaistenie skrutiek proti odcudzeniu do výšky 10 m </t>
  </si>
  <si>
    <t>P302</t>
  </si>
  <si>
    <t>Montáž výstražných a číslovacích tabuliek</t>
  </si>
  <si>
    <t>P303.1</t>
  </si>
  <si>
    <t>Náter stožiarov VVN - oprašovanie</t>
  </si>
  <si>
    <t>P303.2</t>
  </si>
  <si>
    <t>Náter stožiarov VVN - základný jednozložk.</t>
  </si>
  <si>
    <t>P303.3</t>
  </si>
  <si>
    <t>Náter stožiarov VVN - vrchný jednozložk. červený</t>
  </si>
  <si>
    <t>P303.4</t>
  </si>
  <si>
    <t>Náter stožiarov VVN - vrchný jednozložk. biely</t>
  </si>
  <si>
    <t>004</t>
  </si>
  <si>
    <t>Stožiare - materiál</t>
  </si>
  <si>
    <t>M401</t>
  </si>
  <si>
    <t>Oceľ S355.J2 pozinková - horná stavba</t>
  </si>
  <si>
    <t>M402</t>
  </si>
  <si>
    <t>Podložka PVC M10</t>
  </si>
  <si>
    <t>M403</t>
  </si>
  <si>
    <t>M404</t>
  </si>
  <si>
    <t>M405</t>
  </si>
  <si>
    <t>M406</t>
  </si>
  <si>
    <t>M407</t>
  </si>
  <si>
    <t>Tabuľka výstražná Pl. 2x210-300</t>
  </si>
  <si>
    <t>M408</t>
  </si>
  <si>
    <t>Tabuľka číslovacia Pl. 2x100-150</t>
  </si>
  <si>
    <t>M409</t>
  </si>
  <si>
    <t>Farba základná JOTUN Pilot QD Primer RAL 7035 - šedá</t>
  </si>
  <si>
    <t>M410</t>
  </si>
  <si>
    <t>Farba vrchná JOTUN Conseal Touch-Up RAL 3020 - červená</t>
  </si>
  <si>
    <t>M411</t>
  </si>
  <si>
    <t>Farba vrchná JOTUN Conseal Touch-Up RAL 9016 - biela</t>
  </si>
  <si>
    <t>M413</t>
  </si>
  <si>
    <t>Riedidlo</t>
  </si>
  <si>
    <t>005</t>
  </si>
  <si>
    <t>Vodiče - montáž</t>
  </si>
  <si>
    <t>210067001.S</t>
  </si>
  <si>
    <t>Rozvoz lán prierezu do 300 mm2</t>
  </si>
  <si>
    <t>210066092.S</t>
  </si>
  <si>
    <t>Montáž príslušenstva VVN vrátane rozvozu - tlmičov vibrácii</t>
  </si>
  <si>
    <t>210066141.S</t>
  </si>
  <si>
    <t>Prechodová bariéra VVN 110, 220 alebo 400 kV pomocou jednej plošiny s dosahom 20 m</t>
  </si>
  <si>
    <t>F1014</t>
  </si>
  <si>
    <t>Prechod cez plynovod, ropovod, kábel a vodovod</t>
  </si>
  <si>
    <t>210064052.S</t>
  </si>
  <si>
    <t>Montáž VVN 110 kV - 3 vodičov prierezovej plochy do 300 mm2 kotevné závesy, I až III oblasť znečistenia</t>
  </si>
  <si>
    <t>210064202.S</t>
  </si>
  <si>
    <t>Príplatok k montáži VVN 110 a 220 kV za ťahanie vodičov jednoduchého vedenia kotevné závesy</t>
  </si>
  <si>
    <t>210064241.S</t>
  </si>
  <si>
    <t>Montáž VVN 110 kV - revízia podperného bodu VVN 110 kV</t>
  </si>
  <si>
    <t>210064231.S</t>
  </si>
  <si>
    <t>Zakotvenie a odkotvenie vodičov, stožiarov alebo portálov vedenia jednoduchého VVN 110 alebo 220 kV</t>
  </si>
  <si>
    <t>210066036.S</t>
  </si>
  <si>
    <t>Montáž VVN 110, 220 alebo 400 kV - zaistenie a odistenie pracoviska montážnym skratom na jednej linke 3 vodiče</t>
  </si>
  <si>
    <t>210066036.S-D</t>
  </si>
  <si>
    <t>Demontáž VVN 110, 220 alebo 400 kV - zaistenie a odistenie pracoviska montážnym skratom na jednej linke 3 vodiče</t>
  </si>
  <si>
    <t>210066097.S</t>
  </si>
  <si>
    <t>Montáž príslušenstva VVN vrátane rozvozu - výstražných okrúhlych značiek na zemniace lano pri jeho ťahaní</t>
  </si>
  <si>
    <t>210066021.S</t>
  </si>
  <si>
    <t>Príplatok k montáži VVN 110, 220 alebo 400 kV - za ťahanie lana cez vodnú plochu</t>
  </si>
  <si>
    <t>006</t>
  </si>
  <si>
    <t>Vodiče - materiál</t>
  </si>
  <si>
    <t>M601</t>
  </si>
  <si>
    <t>Vodič 243-AL1/39-ST1A</t>
  </si>
  <si>
    <t>M602</t>
  </si>
  <si>
    <t>Izolátorový záves DK - dvojitý kotevný, II.oblasť znečistenia, lisované svorky, vr. káblového oka, pre AlFe 240</t>
  </si>
  <si>
    <t>M603</t>
  </si>
  <si>
    <t>Tlmič vibrácií typu Stockbridge pre AlFe 240</t>
  </si>
  <si>
    <t>M604</t>
  </si>
  <si>
    <t>Guľový marker 600mm vrátane ochrannej špirály pre upevnenie na AlFe 240</t>
  </si>
  <si>
    <t>007</t>
  </si>
  <si>
    <t>KZL - montáž</t>
  </si>
  <si>
    <t>G2001</t>
  </si>
  <si>
    <t>Rozvoz bubnov  KZL, vrátane nakládky a vykládky</t>
  </si>
  <si>
    <t>bub.</t>
  </si>
  <si>
    <t>210066014.S</t>
  </si>
  <si>
    <t>Montáž VVN 110, 220 alebo 400 kV - zemniaceho lana s integrovanými optickými vláknami na kotevný stožiar</t>
  </si>
  <si>
    <t>210066015.S</t>
  </si>
  <si>
    <t>Montáž VVN 110, 220 alebo 400 kV - zemniaceho lana s integrovanými optickými vláknami na kotevný stožiar so spojkou</t>
  </si>
  <si>
    <t>210066017.S</t>
  </si>
  <si>
    <t>Montáž VVN 110, 220 alebo 400 kV - ťahanie zemniaceho lana s integrovanými optickými vláknami vrátane rozvinutia a regulovania</t>
  </si>
  <si>
    <t>210066018.S</t>
  </si>
  <si>
    <t>Príplatok k montáži VVN 110, 220 alebo 400 kV - za ťahanie zemniaceho lana s optickými vláknami pomocou bŕzd</t>
  </si>
  <si>
    <t>G5007</t>
  </si>
  <si>
    <t>Revízia po montáži KZL - podperný bod bez zvodu</t>
  </si>
  <si>
    <t>G5008</t>
  </si>
  <si>
    <t>Revízia po montáži KZL - podperný bod so zvodom</t>
  </si>
  <si>
    <t>G3005</t>
  </si>
  <si>
    <t>Zváranie vlákien KZL - 24 vlákien</t>
  </si>
  <si>
    <t>G3016.1</t>
  </si>
  <si>
    <t>Meranie KZL - preberacie 72 - vlákien</t>
  </si>
  <si>
    <t>G3026.1</t>
  </si>
  <si>
    <t>Meranie KZL - pomontážne 72 - vlákien</t>
  </si>
  <si>
    <t>G3035</t>
  </si>
  <si>
    <t>Meranie - záverečné z 2 strán 24 - vlákien</t>
  </si>
  <si>
    <t>G3045</t>
  </si>
  <si>
    <t>Meranie - záverečné, priama metóda 24 - vlákien</t>
  </si>
  <si>
    <t>G4002</t>
  </si>
  <si>
    <t>Odovzdávací protokol (rozsah 10 - 20 krabíc, 13 - 24 vlákien)</t>
  </si>
  <si>
    <t>G5002</t>
  </si>
  <si>
    <t>KZL/Z.L. - prechod cez 22 kV, ochranné siete na vodičoch.</t>
  </si>
  <si>
    <t>008</t>
  </si>
  <si>
    <t>KZL - materiál</t>
  </si>
  <si>
    <t>M801</t>
  </si>
  <si>
    <t>KZL OPGW 2S 3/24 (M113/R111-69) - 72 vlákien</t>
  </si>
  <si>
    <t>M802</t>
  </si>
  <si>
    <t>Kotevné upevnenie KZL bez zvodu</t>
  </si>
  <si>
    <t>M803</t>
  </si>
  <si>
    <t>Kotevné upevnenie KZL so zvodom</t>
  </si>
  <si>
    <t>M804</t>
  </si>
  <si>
    <t>Spojovacia krabica KZL FOSC OPGW-A4-S24-3</t>
  </si>
  <si>
    <t>M805</t>
  </si>
  <si>
    <t>Tlmič vibrácií typu Stockbridge pre KZL 13-16 mm</t>
  </si>
  <si>
    <t>M806</t>
  </si>
  <si>
    <t>Guľový marker 600mm vrátane ochrannej špirály pre upevnenie na KZL 13,9mm</t>
  </si>
  <si>
    <t>011</t>
  </si>
  <si>
    <t>Demontáže</t>
  </si>
  <si>
    <t>210064021.S-D</t>
  </si>
  <si>
    <t>Demontáž vonkajšieho vedenia VVN 110 kV - montáž, rozvoz a stavba priehradových stožiarov alebo portálov</t>
  </si>
  <si>
    <t>DZ001</t>
  </si>
  <si>
    <t>Rozbúranie betónového základu, odvoz a úprava terénu</t>
  </si>
  <si>
    <t>P301.1</t>
  </si>
  <si>
    <t>Poplatok za uloženie odpadu - ostatný odpad</t>
  </si>
  <si>
    <t>P302.1</t>
  </si>
  <si>
    <t>Poplatok za uloženie odpadu - zemina</t>
  </si>
  <si>
    <t>DZ002.1</t>
  </si>
  <si>
    <t>Odvoz demont materiálu na skládku (12,5 km vrátane zdržania) - zemina a betónová suť</t>
  </si>
  <si>
    <t>210064051.S-D</t>
  </si>
  <si>
    <t>Demontáž VVN 110 kV - 3 vodičov prierezovej plochy do 300 mm2 nosné závesy, I až III oblasť znečistenia</t>
  </si>
  <si>
    <t>210064201.S-D</t>
  </si>
  <si>
    <t>Demontáž - Príplatok k montáži VVN 110 a 220 kV za ťahanie vodičov jednoduchého vedenia nosné závesy</t>
  </si>
  <si>
    <t>210066013.S-D</t>
  </si>
  <si>
    <t>Demontáž VVN 110, 220 alebo 400 kV - zemniaceho lana s integrovanými optickými vláknami na nosný stožiar</t>
  </si>
  <si>
    <t>210066015.S-D</t>
  </si>
  <si>
    <t>Demontáž VVN 110, 220 alebo 400 kV - zemniaceho lana s integrovanými optickými vláknami na kotevný stožiar so spojkou</t>
  </si>
  <si>
    <t>210066017.S-D</t>
  </si>
  <si>
    <t>Demontáž VVN 110, 220 alebo 400 kV - ťahanie zemniaceho lana s integrovanými optickými vláknami vrátane rozvinutia a regulovania</t>
  </si>
  <si>
    <t>210066018.S-D</t>
  </si>
  <si>
    <t>Demontáž - Príplatok k montáži VVN 110, 220 alebo 400 kV - za ťahanie zemniaceho lana s optickými vláknami pomocou bŕzd</t>
  </si>
  <si>
    <t>210066021.S-D</t>
  </si>
  <si>
    <t>Demontáž - Príplatok k montáži VVN 110, 220 alebo 400 kV - za ťahanie lana cez vodnú plochu</t>
  </si>
  <si>
    <t>012</t>
  </si>
  <si>
    <t>Ostatné</t>
  </si>
  <si>
    <t>V50040</t>
  </si>
  <si>
    <t>Úprava prístupových ciest</t>
  </si>
  <si>
    <t>V50100</t>
  </si>
  <si>
    <t>Odstránenie drevnatého porastu</t>
  </si>
  <si>
    <t>P1202</t>
  </si>
  <si>
    <t>Porealizačné zameranie á 0,93km</t>
  </si>
  <si>
    <t>SO 05-35-13 Preložka 6kV kábla ŽSR</t>
  </si>
  <si>
    <t>113307242.S</t>
  </si>
  <si>
    <t>Odstránenie podkladu asfaltového v ploche nad 200 m2, hr.nad 50 do 100 mm,  -0,18100t</t>
  </si>
  <si>
    <t>141720016.S</t>
  </si>
  <si>
    <t>Neriadené zemné pretláčanie v hornine tr. 3-4, priemer pretláčania cez 110 do 125 mm</t>
  </si>
  <si>
    <t>564931211.S</t>
  </si>
  <si>
    <t>Podklad alebo podsyp z asfaltového recyklátu s rozprestretím, vlhčením a zhutnením, po zhutnení hr. 100 mm</t>
  </si>
  <si>
    <t>589410000600.S</t>
  </si>
  <si>
    <t>Asfaltový betón AC 11 O, PMB 45/80-75, I, STN EN 13108-1</t>
  </si>
  <si>
    <t>589360000100.S</t>
  </si>
  <si>
    <t>Betón STN EN 206-1-C 30/37-XC4, XD2, XF4, XA2 (PP) (SK)-1,0-Dmax 16 - S1 až S3 z cementu portlandského, pre vozovky skupiny I</t>
  </si>
  <si>
    <t>Búranie základov alebo vybúranie otvorov plochy nad 4 m2 z betónu prostého alebo preloženého kameňom,  -2,40000t</t>
  </si>
  <si>
    <t>210010094.S</t>
  </si>
  <si>
    <t>Rúrka ohybná elektroinštalačná z HDPE, D 110 uložená voľne</t>
  </si>
  <si>
    <t>345710006000</t>
  </si>
  <si>
    <t>Rúrka ohybná dvojplášťová HDPE, KOPOFLEX BA KF 09110 BA, D 110, KOPOS</t>
  </si>
  <si>
    <t>210100901.S</t>
  </si>
  <si>
    <t>Káblová súprava staničná trojžilová 6 kV (KSS 6) do 3 x 95 mm2</t>
  </si>
  <si>
    <t>345810008000.S</t>
  </si>
  <si>
    <t>Koncovka VN s polymérovou izoláciou EPKT 2042 16-50/650</t>
  </si>
  <si>
    <t>210101316.S</t>
  </si>
  <si>
    <t>VN spojky pre trojžilové káble s plastovou izoláciou do 6 kV a jednožilové káble s tienením žíl do 10 kV (25-70 mm)</t>
  </si>
  <si>
    <t>345820007800.S</t>
  </si>
  <si>
    <t>Spojka VN s polymérovou izoláciou POLJ-06/3x 25-50</t>
  </si>
  <si>
    <t>210190601.SP</t>
  </si>
  <si>
    <t>Montáž BBT3, betónovej blokovej trasformovne vrátane transformátora</t>
  </si>
  <si>
    <t>357310000200.SP</t>
  </si>
  <si>
    <t>Betónová bloková transformovňa 6/0,4kV</t>
  </si>
  <si>
    <t>354410000500.S</t>
  </si>
  <si>
    <t>Svorka FeZn odbočovacia spojovacia označenie SR 02 (M6)</t>
  </si>
  <si>
    <t>210222020.SP</t>
  </si>
  <si>
    <t>Uzemňovacie vedenie v zemi FeZn - pre Transformovňu 6/0,4kV</t>
  </si>
  <si>
    <t>210800130.S</t>
  </si>
  <si>
    <t>Kábel medený uložený voľne CYKY 450/750 V 12x4</t>
  </si>
  <si>
    <t>341110003000.S</t>
  </si>
  <si>
    <t>Kábel medený CYKY 12x4 mm2</t>
  </si>
  <si>
    <t>210910205.S</t>
  </si>
  <si>
    <t>Kábel hliníkový silový uložený voľne 6-AYKCY 3,6/6 kV 3x50</t>
  </si>
  <si>
    <t>341130011700.S</t>
  </si>
  <si>
    <t>VN kábel hliníkový 6-AYKCY 3x50 mm2</t>
  </si>
  <si>
    <t>210910302-D</t>
  </si>
  <si>
    <t>Demontáž - Silový kábel hliníkový VN  voľne uložený AYKCY 6 kV 3x50</t>
  </si>
  <si>
    <t>210910302-D1</t>
  </si>
  <si>
    <t>Demontáž - Kábel voľne uložený CYKY 12x4</t>
  </si>
  <si>
    <t>210101376.S-D3</t>
  </si>
  <si>
    <t>Demontáž - koncovky pre trojžilové káble 6 kV a 10 kV (35-50 mm2)</t>
  </si>
  <si>
    <t>460230004.S</t>
  </si>
  <si>
    <t>Výkop pre káblovú spojku a odbočnicu, ryha pre kábel do 10 kV v zemina triedy 4</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</si>
  <si>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</si>
  <si>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</si>
  <si>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</si>
  <si>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</si>
  <si>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</si>
  <si>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</si>
  <si>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SO 05-35-13.1 Rozvod 22 kV ŽSR</t>
  </si>
  <si>
    <t>271573001</t>
  </si>
  <si>
    <t>273313521</t>
  </si>
  <si>
    <t>273321411</t>
  </si>
  <si>
    <t>273351215</t>
  </si>
  <si>
    <t>273351216</t>
  </si>
  <si>
    <t>3139553040</t>
  </si>
  <si>
    <t>Sieť KARI akosť BSt 500M KY 49 DIN 488 rozmer siete 3x2 m, veľkosť oka 100x100 mm, drôt D 8/8 mm</t>
  </si>
  <si>
    <t>711112001</t>
  </si>
  <si>
    <t>210101342.S</t>
  </si>
  <si>
    <t>VN spojky pre trojžilové káble s plastovou izoláciou a tienením žíl pre 6 kV, 10 kV, 22 kV a 35 kV (70-120 mm2)</t>
  </si>
  <si>
    <t>345820009300.S</t>
  </si>
  <si>
    <t>Spojka VN s polymérovou izoláciou POLJ-24/3x 70-150</t>
  </si>
  <si>
    <t>210101394.S</t>
  </si>
  <si>
    <t>VN koncovky pre trojžilové káble s plastovou izoláciou a polovodivou vrstvou na žilách pre 10 kV a 22 kV (70-240 mm2)</t>
  </si>
  <si>
    <t>345810011600.S</t>
  </si>
  <si>
    <t>Koncovka VN s polymérovou izoláciou POLT -24 D/3XI-H4 70-185/1200</t>
  </si>
  <si>
    <t>210190523.S</t>
  </si>
  <si>
    <t>Montáž rozvádzača VN - vonkajšie vyhotovenie za 1 pole do váhy 1000 kg</t>
  </si>
  <si>
    <t>345610019700_p</t>
  </si>
  <si>
    <t>Vonkajší VN rozvádzač kompaktný vzduchom izolovaný rozvádzač 2-polový (pole prívodu s odpínačom a uzemňovačom a pole vývodu s odpínačom a uzemňovačom, vrátane obmedzovačou prepätia na každý vývod a prívod), osadený v betónovom kiosku.</t>
  </si>
  <si>
    <t>210930202.S_p</t>
  </si>
  <si>
    <t>Vodič hliníkový silový uložený voľne 22-AXCES 12,7/22 kV 3x95</t>
  </si>
  <si>
    <t>341130008201.S_p</t>
  </si>
  <si>
    <t>VN kábel hliníkový 22-AXCES 3x95mm2 12/24kV</t>
  </si>
  <si>
    <t>460200683.S</t>
  </si>
  <si>
    <t>Hĺbenie káblovej ryhy ručne 65 cm širokej a 120 cm hlbokej, v zemine triedy 3</t>
  </si>
  <si>
    <t>460420324.S</t>
  </si>
  <si>
    <t>Zriadenie kábl. lôžka z preos. zem. so zakrytím bet. dosk. 50x15x4 cm kladenými na šírku 60 cm</t>
  </si>
  <si>
    <t>592650001800-P</t>
  </si>
  <si>
    <t>BETÓNOVÁ KRYCIA DOSKA KD II lxšxv 500x230x45 mm</t>
  </si>
  <si>
    <t>460560683.S</t>
  </si>
  <si>
    <t>Ručný zásyp nezap. káblovej ryhy bez zhutn. zeminy, 65 cm širokej, 120 cm hlbokej v zemine tr. 3</t>
  </si>
  <si>
    <t>SO 05-35-14 Demontáž napájania 6kV</t>
  </si>
  <si>
    <t>929571111.SP</t>
  </si>
  <si>
    <t>Zásyp jám, šachiet, rýh, zárezov so zhutnením - štrkopieskom</t>
  </si>
  <si>
    <t>Poplatok za skladovanie - kovy (meď, bronz, mosadz atď.) (17 04 ), ostatné</t>
  </si>
  <si>
    <t>210190601.SP1</t>
  </si>
  <si>
    <t>Demontáž, betónovej blokovej trasformovne vrátane transformátora</t>
  </si>
  <si>
    <t>SO 05-35-15 ZAST TEPLIČKA, prípojka nn</t>
  </si>
  <si>
    <t>210100252.S</t>
  </si>
  <si>
    <t>Ukončenie celoplastových káblov zmrašť. záklopkou alebo páskou do 4 x 25 mm2</t>
  </si>
  <si>
    <t>210120106.S</t>
  </si>
  <si>
    <t>Poistka nožová veľkost 000 do 160A 500 V</t>
  </si>
  <si>
    <t>345290005000.S</t>
  </si>
  <si>
    <t>Poistková vložka nožová PNA000 40A gG, veľkosť 000</t>
  </si>
  <si>
    <t>210193002.S-P</t>
  </si>
  <si>
    <t>Rozpájacia a istiaca plastová skriňa pilierová - typ SR 2.1</t>
  </si>
  <si>
    <t>357110000900.S-P</t>
  </si>
  <si>
    <t>Skriňa rozpájacia a istiaca, plastová, pilierová SR 2.1 DIN00 VV 1/2x160A P2</t>
  </si>
  <si>
    <t>Kábel medený uložený pevne CYKY 450/750 V 5x16</t>
  </si>
  <si>
    <t>Kábel medený CYKY-J 5x16 mm2</t>
  </si>
  <si>
    <t>210902115.S</t>
  </si>
  <si>
    <t>Kábel hliníkový silový uložený pevne 1-AYKY 0,6/1 kV 4x35</t>
  </si>
  <si>
    <t>341110030600.S</t>
  </si>
  <si>
    <t>Kábel hliníkový 1-AYKY 4x35 mm2</t>
  </si>
  <si>
    <t>Výkop jamy pre stožiar, bet.základ, kotvu, príp. iné zar.,(vč.čerp.vody), ručný ,v zemine tr. 3 - 4</t>
  </si>
  <si>
    <t>460200173.S</t>
  </si>
  <si>
    <t>Hĺbenie káblovej ryhy ručne 35 cm širokej a 90 cm hlbokej, v zemine triedy 3</t>
  </si>
  <si>
    <t>460560173.S</t>
  </si>
  <si>
    <t>Ručný zásyp nezap. káblovej ryhy bez zhutn. zeminy, 35 cm širokej, 90 cm hlbokej v zemine tr. 3</t>
  </si>
  <si>
    <t>Stavebno montážne práce náročnejšie, ucelené, obtiažne, rutinné (Tr. 2) v rozsahu viac ako 8 hodín náročnejšie - nešpecifikované práce pri realizácii</t>
  </si>
  <si>
    <t xml:space="preserve">Stavebno montážne práce najnáročnejšie na odbornosť - prehliadky pracoviska a revízie (Tr. 4) v rozsahu viac ako 8 hodín - vykonanie revízie a vykonanie úradnej skúšky, vyhotovenie reviznej správy, nastavenie prístrojov, oživenie a zaškolenia obsluhy    </t>
  </si>
  <si>
    <t xml:space="preserve">Stavebno montážne práce mimoriadne odborné (Tr. 5) v rozsahu viac ako 8 hodín - dokončovacie práce, preukázanie technických a kvalitatívnych parametrov zariadenia </t>
  </si>
  <si>
    <t>SO 05-35-15.1 ŽST Markušovce, prípojka nn</t>
  </si>
  <si>
    <t>185 10.1</t>
  </si>
  <si>
    <t>Zriadenie káblového lôžka z piesku</t>
  </si>
  <si>
    <t>742 06.04</t>
  </si>
  <si>
    <t>Kábel AYKY do 4x70 mm2, voľne uložený</t>
  </si>
  <si>
    <t>743 06.48.1</t>
  </si>
  <si>
    <t>Kábel CYKY do 4x50 mm2, voľne uložený</t>
  </si>
  <si>
    <t>748 02.11.12</t>
  </si>
  <si>
    <t>Elektromer pre priame meranie rozsah odo 100A</t>
  </si>
  <si>
    <t>748 05.87</t>
  </si>
  <si>
    <t>Elektromerový rozvádzač s pilierom plastový ER</t>
  </si>
  <si>
    <t>748 02.37.2</t>
  </si>
  <si>
    <t>Rozvádzač kompenzačný do 60 kVAr</t>
  </si>
  <si>
    <t>748 02.36.1</t>
  </si>
  <si>
    <t>Rozvádzač nn transformovne - ANG</t>
  </si>
  <si>
    <t>748 05.81.2</t>
  </si>
  <si>
    <t>Rozpojovacia skriňa plastová SR2</t>
  </si>
  <si>
    <t>SO 05-35-16 ZAST TEPLIČKA, rozvody nn a vonkajšie osvetlenie</t>
  </si>
  <si>
    <t>275321411.S</t>
  </si>
  <si>
    <t>Betón základových pätiek, železový (bez výstuže), tr. C 25/30</t>
  </si>
  <si>
    <t>210100351.S</t>
  </si>
  <si>
    <t>Upchávka pre káble alebo šnúry do 4 žíl do P 21</t>
  </si>
  <si>
    <t>210100352.S</t>
  </si>
  <si>
    <t>Upchávka pre káble alebo šnúry do 4 žíl do P 36</t>
  </si>
  <si>
    <t>210190071.S</t>
  </si>
  <si>
    <t>Montáž rozvádzača nedeliteľného do váhy 500 kg</t>
  </si>
  <si>
    <t>357130000100P1</t>
  </si>
  <si>
    <t>Rozvádzač skriňový oceľoplechový 800x200x400 IP43/30 - atypická náplň RVO</t>
  </si>
  <si>
    <t>210201761.S</t>
  </si>
  <si>
    <t>Zapojenie uličného svietidla IP65, 1x svetelný zdroj</t>
  </si>
  <si>
    <t>210201880.S</t>
  </si>
  <si>
    <t>Montáž stožiarovej svorkovnice pre 1 poistku</t>
  </si>
  <si>
    <t>345610010210.P1</t>
  </si>
  <si>
    <t>Stožiarová rozvodnica EKM-2020-1D1-1SA-AT01, 1x D01(E14), IP44, trieda ochrany II, s integrovanou prepäťovou ochranou</t>
  </si>
  <si>
    <t>210201882.S</t>
  </si>
  <si>
    <t>Montáž stožiarovej svorkovnice pre 3 poistky</t>
  </si>
  <si>
    <t>345610010210.P2</t>
  </si>
  <si>
    <t>Stožiarová rozvodnica EKM-2051-3D1-5S/U-3SA-E1, 3x D01(E14), IP44, trieda ochrany II, s integrovanou prepäťovou ochranou</t>
  </si>
  <si>
    <t>345290008700.S</t>
  </si>
  <si>
    <t>Patrón poistkový 06A</t>
  </si>
  <si>
    <t>341310011500.S</t>
  </si>
  <si>
    <t>Vodič medený flexibilný H05VV-F 3x1,5 mm2</t>
  </si>
  <si>
    <t>210201964.S</t>
  </si>
  <si>
    <t>Montáž svietidla na stožiar do 10 kg</t>
  </si>
  <si>
    <t>348370001210.P</t>
  </si>
  <si>
    <t>LED svietidlo vonkajšie, montáž na vrch stlpa, s integrovanou prepäťovou ochranou, M6, 35W, 4580lm, 4500K, IP65, trieda ochrany II. (napr. LED Rail Platform S 1A1, M6, 35W, 4580lm, 4500K, IP65, s integrovanou prepäťovou ochranou, trieda ochrany II.)</t>
  </si>
  <si>
    <t>348370001211.P</t>
  </si>
  <si>
    <t>LED svietidlo vonkajšie, montáž na vrch stlpa, s integrovanou prepäťovou ochranou, M6, 20W, 2900lm, 4500K, IP65, trieda ochrany II.(napr. LED Rail Platform S 1A1, M6, 20W, 2900lm, 4500K, IP65, s integrovanou prepäťovou ochranou, trieda ochrany II.)</t>
  </si>
  <si>
    <t>348370001212.P</t>
  </si>
  <si>
    <t>LED svietidlo vonkajšie, montáž na vrch stlpa, s integrovanou prepäťovou ochranou, M1, 35W, 4580lm, 4500K, IP65, trieda ochrany II. (napr. LED Rail Platform S 1A1, M1, 35W, 4580lm, 4500K, IP65, s integrovanou prepäťovou ochranou, trieda ochrany II.)</t>
  </si>
  <si>
    <t>348370001213.P</t>
  </si>
  <si>
    <t>LED svietidlo vonkajšie, montáž na vrch stlpa, s integrovanou prepäťovou ochranou, M2, 26,5W, 3760lm, 4500K, IP65, trieda ochrany II. (napr. LED Rail Platform S 1A1, M2, 26,5W, 3760lm, 4500K, IP65, s integrovanou prepäťovou ochranou, trieda ochrany II.)</t>
  </si>
  <si>
    <t>348370001214.P</t>
  </si>
  <si>
    <t>LED svietidlo vonkajšie, montáž na vrch stlpa, dvojstranné, s integrovanou prepäťovou ochranou, 30W, 4760lm, 4500K, IP65, trieda ochrany II. (napr. LED Rail Platform T 2A1, 30W, 4740lm, 4500K, IP65, s integrovanou prepäťovou ochranou, trieda ochrany II.)</t>
  </si>
  <si>
    <t>210204011.S</t>
  </si>
  <si>
    <t>Osvetľovací stožiar - oceľový do dĺžky 12 m</t>
  </si>
  <si>
    <t>316740001910.P1</t>
  </si>
  <si>
    <t>Stožiar ABATEC T061RLS (prevedenie pre votknutie), oceľový, sklápací, výška 6 m</t>
  </si>
  <si>
    <t>210204201.S</t>
  </si>
  <si>
    <t>Elektrovýstroj stožiara pre 1 okruh</t>
  </si>
  <si>
    <t>210411001P1</t>
  </si>
  <si>
    <t xml:space="preserve">Software pre ROV </t>
  </si>
  <si>
    <t>210411001P2</t>
  </si>
  <si>
    <t>Parametrizácia ROV</t>
  </si>
  <si>
    <t>210411001P3</t>
  </si>
  <si>
    <t xml:space="preserve">Verifikácia signálu a meranie povelov </t>
  </si>
  <si>
    <t>210411001P4</t>
  </si>
  <si>
    <t xml:space="preserve">Software pre ovládanie osvetlenia v MSS, doplnenie, vr. licencií </t>
  </si>
  <si>
    <t>210411001P5</t>
  </si>
  <si>
    <t>Plnenie dátových a telekomunikačných štruktúr (pre zastávku)</t>
  </si>
  <si>
    <t>210411001P6</t>
  </si>
  <si>
    <t>Komplexné vyskúšanie prevádzkových vlastností SW (pre zastávku)</t>
  </si>
  <si>
    <t>210411071P1</t>
  </si>
  <si>
    <t>Montáž a zapojenie snímača osvetlenia - vrátane snímača</t>
  </si>
  <si>
    <t>Kábel medený CYKY 5x6 mm2</t>
  </si>
  <si>
    <t>220512127.S</t>
  </si>
  <si>
    <t>Montáž patch kábla S-FTP, Cat.5, 5E, 6 - od 3m, LSFROH, uloženého v lište</t>
  </si>
  <si>
    <t>383150017200.S</t>
  </si>
  <si>
    <t>Patch kábel STP, Cat.6A, LSOH bezhalogénový, 15 m</t>
  </si>
  <si>
    <t>220512131.S</t>
  </si>
  <si>
    <t>Značenie prípojných miest na strane rozvadzača</t>
  </si>
  <si>
    <t>220512135.S</t>
  </si>
  <si>
    <t>Meranie certifikácie cat.6A, vystavenie protokolu</t>
  </si>
  <si>
    <t>460050703.S</t>
  </si>
  <si>
    <t>Výkop jamy pre stožiar verejného osvetlenia do 2 m3 vrátane, ručný výkop v zemina triedy 3</t>
  </si>
  <si>
    <t>345710006230.S</t>
  </si>
  <si>
    <t>Rúrka ohybná 09063 dvojplášťová korugovaná z HDPE, UV stabilná bezhalogénová, D 63 mm</t>
  </si>
  <si>
    <t xml:space="preserve">Stavebno montážne práce mimoriadne odborné (Tr. 5) v rozsahu viac ako 8 hodín - dokončovacie práce na ovládaní osvetlenia, preukázanie technických a kvalitatívnych parametrov zariadenia </t>
  </si>
  <si>
    <t>SO 05-35-17 ZAST TEPLIČKA, demontáž vonkajšieho osvetlenia</t>
  </si>
  <si>
    <t>210193252.S-D</t>
  </si>
  <si>
    <t>Rozvádzač oceľoplechový  - demontáž</t>
  </si>
  <si>
    <t>210201761.S-D</t>
  </si>
  <si>
    <t>Zapojenie uličného svietidla IP65, 1x svetelný zdroj - demontáž</t>
  </si>
  <si>
    <t>210201964.S-D</t>
  </si>
  <si>
    <t>Montáž svietidla na stožiar do 10 kg - demontáž</t>
  </si>
  <si>
    <t>210204011.S-D</t>
  </si>
  <si>
    <t>Demontáž - Osvetľovací stožiar - oceľový do dĺžky 12 m</t>
  </si>
  <si>
    <t>210204103.S-D</t>
  </si>
  <si>
    <t>Demontáž - Výložník oceľový jednoramenný - do hmotn. 35 kg</t>
  </si>
  <si>
    <t>210204201.S-D</t>
  </si>
  <si>
    <t>Demontáž - Elektrovýstroj stožiara pre 1 okruh</t>
  </si>
  <si>
    <t>210204207.S-D</t>
  </si>
  <si>
    <t>Demontáž - Príplatok k elektrovýstroj stožiara - rozvodnice. Platí i pre demontáž.</t>
  </si>
  <si>
    <t>210204221.S-D</t>
  </si>
  <si>
    <t>Demontáž - Príplatok k spúšťaciemu zariadeniu s navijakom. Platí i pre demontáž.</t>
  </si>
  <si>
    <t>210220001-D</t>
  </si>
  <si>
    <t>210902114.S-D</t>
  </si>
  <si>
    <t>Kábel hliníkový silový uložený pevne 1-AYKY 0,6/1 kV 4x25</t>
  </si>
  <si>
    <t>SO 05-35-19 TUNEL KALMANKA - rozvody nn a osvetlenie</t>
  </si>
  <si>
    <t>131 20.12</t>
  </si>
  <si>
    <t>Výkop nezapaženej jamy v hornine tr. 4</t>
  </si>
  <si>
    <t>149 10.14</t>
  </si>
  <si>
    <t>Geodetické zameranie a kniha plánov</t>
  </si>
  <si>
    <t>181 10.1</t>
  </si>
  <si>
    <t>Úprava pláne so zhutnením</t>
  </si>
  <si>
    <t>185 10.4</t>
  </si>
  <si>
    <t>Zriadenie káblového lôžka z piesku a cementu bez zakrytia, 12cm</t>
  </si>
  <si>
    <t>271 57.12</t>
  </si>
  <si>
    <t>Základové konštrukcie z betónu C30/37</t>
  </si>
  <si>
    <t>742 11.3</t>
  </si>
  <si>
    <t>742 11.3.41</t>
  </si>
  <si>
    <t>743 06.08.1</t>
  </si>
  <si>
    <t>Vodiče, šnúry a káble medené H05VV-Fzž  do 35 bezhalogenový bezhalogénový</t>
  </si>
  <si>
    <t>743 06.47.1</t>
  </si>
  <si>
    <t>Kábel CYKY do 4x25 mm2, volne uložený</t>
  </si>
  <si>
    <t>743 06.53.1</t>
  </si>
  <si>
    <t>Kábel CYKY 3 do 2,5 mm2, bezhalogénový, E90 min</t>
  </si>
  <si>
    <t>743 06.54.1</t>
  </si>
  <si>
    <t>Kábel CYKY 5 do 6 mm2, bezhalogénový</t>
  </si>
  <si>
    <t>743 06.54.2</t>
  </si>
  <si>
    <t>Kábel CYKY 5 do 6 mm2, bezhalogénový, E90 min</t>
  </si>
  <si>
    <t>743 06.54.3</t>
  </si>
  <si>
    <t>Kábel CYKY do 4x25 mm2, bezhalogénový, volne uložený</t>
  </si>
  <si>
    <t>743 06.54.3.1</t>
  </si>
  <si>
    <t>Kábel CYKY do 4x50 mm2, bezhalogénový</t>
  </si>
  <si>
    <t>743 06.6.1</t>
  </si>
  <si>
    <t>Kábel CYKY 12 do 4 mm2, bezhalogénový, E90 min</t>
  </si>
  <si>
    <t>743 13.24</t>
  </si>
  <si>
    <t>Rúrky oceľové, plastové 90/70, bezhalogénové</t>
  </si>
  <si>
    <t>743 41.12.1</t>
  </si>
  <si>
    <t>Krabice, svorkovnice, bezhalogénové, E90 min</t>
  </si>
  <si>
    <t>745 05.06</t>
  </si>
  <si>
    <t>Vedenia uzemňovacie FeZn 30/4 (FeZn d=10)</t>
  </si>
  <si>
    <t>748 02.05.4</t>
  </si>
  <si>
    <t>Zdroj nepretržitého záložného napájania do 40 kVA 400V/400V, vrátane batérií</t>
  </si>
  <si>
    <t>748 02.12.1</t>
  </si>
  <si>
    <t>Ovládacia rozvodnica MSS-EOV+VO</t>
  </si>
  <si>
    <t>748 03.14</t>
  </si>
  <si>
    <t>Zásuvkový rozvádzač, bezhalogénový</t>
  </si>
  <si>
    <t>748 05.44</t>
  </si>
  <si>
    <t>Tlačítkový ovládač 230V, do 16A, bezhalogénový, E90 minút</t>
  </si>
  <si>
    <t>748 05.47</t>
  </si>
  <si>
    <t>Havarijný spínač</t>
  </si>
  <si>
    <t>748 12.87</t>
  </si>
  <si>
    <t>Svietidlá a osvetľovacie zariadenia bez halogénov, do 51W, na strop, stenu, alebo konštrukciu</t>
  </si>
  <si>
    <t>748 12.87.1</t>
  </si>
  <si>
    <t>Svietidlá a osvetľovacie zariadenia bez halogénov E90 - núdzové osadené v madlách, vrátane kábeláže a napájacích zdrojov</t>
  </si>
  <si>
    <t>748 12.45</t>
  </si>
  <si>
    <t>Svietidlá a osvetľovacie zariadenia,  49-51 W, tr. izol. II, na stožiar alebo výložník</t>
  </si>
  <si>
    <t>748 90.061</t>
  </si>
  <si>
    <t>Stožiar osvetľovací uličný 7-12 m, výložník do 2 m</t>
  </si>
  <si>
    <t>749 02.04.05</t>
  </si>
  <si>
    <t>Montáž fotobunky vrátane materiálu a zapojenia</t>
  </si>
  <si>
    <t>749 02.08.2.3</t>
  </si>
  <si>
    <t>SW pre VO aj pre doplnenie v nadradenej jednotke</t>
  </si>
  <si>
    <t>749 02.08.21</t>
  </si>
  <si>
    <t>Meranie osvetlenia a vyhotovenie protokolu o meraní</t>
  </si>
  <si>
    <t>752 11.20</t>
  </si>
  <si>
    <t>Pokládka - kábel TCEPKPFLEZE 10XN0,8</t>
  </si>
  <si>
    <t>SO 05-35-20 TUNEL KALMANKA - rozvody DOO</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</si>
  <si>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</si>
  <si>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</si>
  <si>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</si>
  <si>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</si>
  <si>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</si>
  <si>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</si>
  <si>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210100260.S</t>
  </si>
  <si>
    <t>Ukončenie celoplastových káblov zmrašť. záklopkou alebo páskou do 7 x 4 mm2</t>
  </si>
  <si>
    <t>210191011.S</t>
  </si>
  <si>
    <t>Montáž svorkovnicovej skrine</t>
  </si>
  <si>
    <t>357110000100.SP</t>
  </si>
  <si>
    <t>Svorkovnicová skriňa MXT</t>
  </si>
  <si>
    <t>345710033400</t>
  </si>
  <si>
    <t>Vývodka s PG závitom PG 21, -5 až 60 °C, IP66</t>
  </si>
  <si>
    <t>Poznámka k položke:_x000D_
Pre kábel s priemerom 13 až 18 mm. Montážny otvor: 29 mm (dĺžka závitu 14 mm). Prevádzková teplota: od -5 do +60°C. Mechanická odolnosť: IK05. Materiál odolný UV žiareniu.</t>
  </si>
  <si>
    <t>210192572.S</t>
  </si>
  <si>
    <t>Radová svorkovnica vrátane upevnenia, zapojenia na jednej strane a popis.štítku pre vodič do 6 mm2</t>
  </si>
  <si>
    <t>345610025610.S</t>
  </si>
  <si>
    <t>Príložka PRS/25/0</t>
  </si>
  <si>
    <t>345610025650.S</t>
  </si>
  <si>
    <t>Koncová zvierka RSD-88</t>
  </si>
  <si>
    <t>210800127.S</t>
  </si>
  <si>
    <t>Kábel medený uložený voľne CYKY 450/750 V 7x4</t>
  </si>
  <si>
    <t>341110002700.S</t>
  </si>
  <si>
    <t>Kábel medený CYKY-J 7x4 mm2</t>
  </si>
  <si>
    <t>460010021</t>
  </si>
  <si>
    <t>2462061000</t>
  </si>
  <si>
    <t>Email olejový vonkajší biely   Emolex O 2117</t>
  </si>
  <si>
    <t>5839500700</t>
  </si>
  <si>
    <t>Značka meračská povrchová m 2 I/1</t>
  </si>
  <si>
    <t>460420041.S</t>
  </si>
  <si>
    <t>Zriadenie káblového lôžka z piesku a cementu bez zakrytia, v ryhe šírky do 100 cm, hr. vrstvy 12 cm</t>
  </si>
  <si>
    <t>585220000500.S</t>
  </si>
  <si>
    <t>Cement troskoportlandský CEM II/B-S 42,5 balený</t>
  </si>
  <si>
    <t>286130000030P</t>
  </si>
  <si>
    <t>Pevná HD-PE chránička DN 50, vysoká pevnosť, do vonkajšieho prostredia (koncovky, spojky)</t>
  </si>
  <si>
    <t>SO 05-35-22 ZAST SPIŠSKÁ NOVÁ VES-MADARAS, prípojka nn</t>
  </si>
  <si>
    <t>SO 05-35-23 ZAST SPIŠSKÁ NOVÁ VES-MADARAS, rozvody nn a vonkajšie osvetlenie</t>
  </si>
  <si>
    <t>210190072.S</t>
  </si>
  <si>
    <t>Montáž rozvádzača nedeliteľného do váhy 700 kg</t>
  </si>
  <si>
    <t>Rozvádzač skriňový oceľoplechový 1000x2100x400 IP43/30 - atypická náplň RVO</t>
  </si>
  <si>
    <t>pripojovacia stožiarová rozvodnica, poistka 1x D01(E14), s prepäťovou ochranou, IP44, trieda ochrany II (napr. EKM-2020-1D1-1SA-AT01, 1x D01)</t>
  </si>
  <si>
    <t>210201881.S</t>
  </si>
  <si>
    <t>Montáž stožiarovej svorkovnice pre 2 poistky</t>
  </si>
  <si>
    <t>pripojovacia stožiarová rozvodnica, poistka 2x D01(E14), s prepäťovou ochranou, IP44, trieda ochrany II (napr. EKM-2020-2D1+ SLP V/1, 2x D01)</t>
  </si>
  <si>
    <t>345610010210.P3</t>
  </si>
  <si>
    <t>pripojovacia stožiarová rozvodnica, poistka 2x D01(E14), s prepäťovou ochranou, IP44, trieda ochrany II (napr. EKM-2020-2D1-1SA, 2x D01)</t>
  </si>
  <si>
    <t>210201882.S-P</t>
  </si>
  <si>
    <t>Montáž stožiarovej svorkovnice pre 4 poistky</t>
  </si>
  <si>
    <t>345610010210.P4</t>
  </si>
  <si>
    <t>pripojovacia stožiarová rozvodnica, poistka 4x D01(E14), s prepäťovou ochranou, IP54, trieda ochrany II (napr. EKM-2051-4D1-5S6-RK + SLP V/1, 4x D01)</t>
  </si>
  <si>
    <t>LED svietidlo vonkajšie, montáž na vrch stlpa, s integrovanou prepäťovou ochranou, M6, 20W, 2900lm, 4500K, IP65, trieda ochrany II. (napr. LED Rail Platform S 1A1, M6, 20W, 2900lm, 4500K, IP65, s integrovanou prepäťovou ochranou, trieda ochrany II.)</t>
  </si>
  <si>
    <t>LED svietidlo vonkajšie, montáž na vrch stlpa, s integrovanou prepäťovou ochranou, M4, 35W, 4580lm, 4500K, IP65, trieda ochrany II. (napr. LED Rail Platform S 1A1, M4, 35W, 4580lm, 4500K, IP65, s integrovanou prepäťovou ochranou, trieda ochrany II.)</t>
  </si>
  <si>
    <t>348370001215.P</t>
  </si>
  <si>
    <t>LED svietidlo vonkajšie, montáž na vrch stlpa, s integrovanou prepäťovou ochranou, M1, 26,5W, 3760lm, 4500K, IP65 (napr. LED Rail Platform S 1A1, M1, 26,5W, 3760lm, 4500K, IP65, s integrovanou prepäťovou ochranou)</t>
  </si>
  <si>
    <t>345710006260.S</t>
  </si>
  <si>
    <t>Rúrka ohybná 09110 dvojplášťová korugovaná z HDPE, UV stabilná bezhalogénová, D 110 mm</t>
  </si>
  <si>
    <t>SO 05-35-24 ŽST SPIŠSKÁ NOVÁ VES, rozvody nn a vonkajšie osvetlenie</t>
  </si>
  <si>
    <t>113106211.S</t>
  </si>
  <si>
    <t>Rozoberanie dlažby vozoviek v ploche do 200 m2 z veľkých kociek kameniva,  -0,41700t</t>
  </si>
  <si>
    <t>131201202.S</t>
  </si>
  <si>
    <t>Výkop zapaženej jamy v hornine 3, nad 100 do 1000 m3</t>
  </si>
  <si>
    <t>131301101.S</t>
  </si>
  <si>
    <t>Výkop nezapaženej jamy v hornine 4, do 100 m3</t>
  </si>
  <si>
    <t>131301201.S</t>
  </si>
  <si>
    <t>Výkop zapaženej jamy horn. 4 do 100 m3</t>
  </si>
  <si>
    <t>141721114.S</t>
  </si>
  <si>
    <t>Riadené horizont. vŕtanie v hornine tr.1-4 pre pretláč. PE rúr, hĺbky do 6m, vonk. priem.cez 110 do 125mm</t>
  </si>
  <si>
    <t>273313612P</t>
  </si>
  <si>
    <t>Betón na obétonovanie pásu FeZn , prostý tr. C 20/25</t>
  </si>
  <si>
    <t>596311002.S</t>
  </si>
  <si>
    <t>Položenie dlažby po prekopoch z kociek kamenných veľkých do lôžka z kameniva ťaženého</t>
  </si>
  <si>
    <t>93645711.SP</t>
  </si>
  <si>
    <t>Podlievka z cementovej expandujúcej zálievkovej malty</t>
  </si>
  <si>
    <t>998132211.S</t>
  </si>
  <si>
    <t>Presun hmôt pre obj.8132, 8133,8134,8144,zvis.konštr.monolit.,plášť betón.do posuv.debnenia,v.do 50 m</t>
  </si>
  <si>
    <t>21001015P</t>
  </si>
  <si>
    <t>Rúrka ohybná elektroinštalačná z HDPE, D 50 uložená pevne v betóne</t>
  </si>
  <si>
    <t>345710006220.S</t>
  </si>
  <si>
    <t>Rúrka ohybná 09050 dvojplášťová korugovaná z HDPE, UV stabilná bezhalogénová, D 50 mm</t>
  </si>
  <si>
    <t>21001015P1</t>
  </si>
  <si>
    <t>Rúrka ohybná elektroinštalačná z HDPE, D 110 uložená pevne v betńe</t>
  </si>
  <si>
    <t>34571000626.SP</t>
  </si>
  <si>
    <t>210010552.S</t>
  </si>
  <si>
    <t>Rúrka ohybná elektroinštalačná bezhalogenová a UV stabilná typ 2325, uložená pevne</t>
  </si>
  <si>
    <t>345710005465.S</t>
  </si>
  <si>
    <t>Rúrka ohybná 2325 s nízkou mechanickou odolnosťou z PE, UV stabilná bezhalogénová, D 25 mm</t>
  </si>
  <si>
    <t>210101262.S</t>
  </si>
  <si>
    <t>NN spojky pre káble s plastovou izoláciou do 1kV  25-35 mm2 pre vonkajšie práce</t>
  </si>
  <si>
    <t>345820040526.S</t>
  </si>
  <si>
    <t>Spojka SVCZ 25-35 univerzálna</t>
  </si>
  <si>
    <t>210101263.S</t>
  </si>
  <si>
    <t>NN spojky pre káble s plastovou izoláciou do 1kV  50-70 mm2 pre vonkajšie práce</t>
  </si>
  <si>
    <t>345820040530.S</t>
  </si>
  <si>
    <t>Spojka SVCZ 50-70 univerzálna</t>
  </si>
  <si>
    <t>210101264.S</t>
  </si>
  <si>
    <t>NN spojky pre káble s plastovou izoláciou do 1kV  95-150 mm2 pre vonkajšie práce</t>
  </si>
  <si>
    <t>345820040534.S</t>
  </si>
  <si>
    <t>Spojka SVCZ 95-150 univerzálna</t>
  </si>
  <si>
    <t>210101265.S</t>
  </si>
  <si>
    <t>NN spojky pre káble s plastovou izoláciou do 1kV  185-240 mm2 pre vonkajšie práce</t>
  </si>
  <si>
    <t>345820040538.S</t>
  </si>
  <si>
    <t>Spojka SVCZ 185-240 univerzálna</t>
  </si>
  <si>
    <t>389810000810P</t>
  </si>
  <si>
    <t>Elektromer 3F 100A typ LZQJ na priame meranie, impulzný výstup, vrátane ciachovania a zaplombovania</t>
  </si>
  <si>
    <t>210191011.SP</t>
  </si>
  <si>
    <t>Montáž a zapojenie svorkovnicovej skrine</t>
  </si>
  <si>
    <t>369280010600P</t>
  </si>
  <si>
    <t>Svorkovnicová skriňa na veži OV1 až OV18</t>
  </si>
  <si>
    <t>21019304P1</t>
  </si>
  <si>
    <t>Notebook a doplnenie softwaru pre monitorovanie EOV a VO u správcu</t>
  </si>
  <si>
    <t>21019308P</t>
  </si>
  <si>
    <t>Montáž ovládacieho panela MS-EOV+VO</t>
  </si>
  <si>
    <t>3571100099P1</t>
  </si>
  <si>
    <t>Rozvádzač MS-EOV+VO - komplet</t>
  </si>
  <si>
    <t>21019308P1</t>
  </si>
  <si>
    <t>Demontáž a opätovná montáž nadradeného ovládacieho PC zo ŽST Vydrník do CRD Poprad</t>
  </si>
  <si>
    <t>210194003.S</t>
  </si>
  <si>
    <t>Rozpájacia a istiaca plastová skriňa pilierová - typ SR 3 pre vonkajšie práce</t>
  </si>
  <si>
    <t>3571100018P</t>
  </si>
  <si>
    <t>Skriňa rozpájacia a istiaca, plastová, pilierová SR 3.1</t>
  </si>
  <si>
    <t>210194004.S</t>
  </si>
  <si>
    <t>Rozpájacia a istiaca plastová skriňa pilierová - typ SR 4 pre vonkajšie práce</t>
  </si>
  <si>
    <t>35711000260P</t>
  </si>
  <si>
    <t>Skriňa rozpájacia a istiaca, plastová, pilierová SR 4.1</t>
  </si>
  <si>
    <t>210194005.S</t>
  </si>
  <si>
    <t>Rozpájacia a istiaca plastová skriňa pilierová - typ SR 5 pre vonkajšie práce</t>
  </si>
  <si>
    <t>35711000380P</t>
  </si>
  <si>
    <t>Skriňa rozpájacia a istiaca, plastová, pilierová SR 5.1</t>
  </si>
  <si>
    <t>35711000390P</t>
  </si>
  <si>
    <t>Skriňa rozpájacia a istiaca, plastová, pilierová SR 5.2</t>
  </si>
  <si>
    <t>210194006.S</t>
  </si>
  <si>
    <t>Rozpájacia a istiaca plastová skriňa pilierová - typ SR 6 pre vonkajšie práce</t>
  </si>
  <si>
    <t>35711000570P</t>
  </si>
  <si>
    <t>Skriňa rozpájacia a istiaca, plastová, pilierová SR 6.2</t>
  </si>
  <si>
    <t>210194007.S</t>
  </si>
  <si>
    <t>Rozpájacia a istiaca plastová skriňa pilierová - typ SR 7 pre vonkajšie práce</t>
  </si>
  <si>
    <t>35711000750P</t>
  </si>
  <si>
    <t>Skriňa rozpájacia a istiaca, plastová, pilierová SR 7.2 - atyp s prúdovým chráničom</t>
  </si>
  <si>
    <t>210194009.S</t>
  </si>
  <si>
    <t>Rozpájacia a istiaca plastová skriňa pilierová - typ SR 9 pre vonkajšie práce</t>
  </si>
  <si>
    <t>35711000990P</t>
  </si>
  <si>
    <t>Skriňa rozpájacia a istiaca, plastová, pilierová SR 9.3</t>
  </si>
  <si>
    <t>2101940P</t>
  </si>
  <si>
    <t>Montáž pilierového zásuvkového stojana ZS</t>
  </si>
  <si>
    <t>3571100038P</t>
  </si>
  <si>
    <t>Zásuvkový stojan ZS1 až ZS12 a ZS2.1 a ZS2.2 - komplet bez  elektromera</t>
  </si>
  <si>
    <t>2101940P1</t>
  </si>
  <si>
    <t xml:space="preserve">Montáž rozvádzača osvetľovacej veže </t>
  </si>
  <si>
    <t>35711000990P1</t>
  </si>
  <si>
    <t>Rozvádzač osvetľovacej veže R-OV1 až R-OV28 - komplet s vnútorným vybavením</t>
  </si>
  <si>
    <t>2101940P2</t>
  </si>
  <si>
    <t>Montáž rozvádzača osvetlenia RVO-N</t>
  </si>
  <si>
    <t>35711000990P2</t>
  </si>
  <si>
    <t>Rozvádzač osvetlenia RVO-N - komplet s vnútorným vybavením (časť  1 a časť 2)</t>
  </si>
  <si>
    <t>35712001070P1</t>
  </si>
  <si>
    <t>Elektromerový rozvádzač RE 01</t>
  </si>
  <si>
    <t>35712001070P2</t>
  </si>
  <si>
    <t>Elektromerový rozvádzač RE-AT</t>
  </si>
  <si>
    <t>35712001070P3</t>
  </si>
  <si>
    <t>Elektromerový rozvádzač RE-NS</t>
  </si>
  <si>
    <t>2101940P3</t>
  </si>
  <si>
    <t>Montáž stojanovej nabíjacej stanice NS elektromobilov s výkonom 2x22kW</t>
  </si>
  <si>
    <t>35711000990P3</t>
  </si>
  <si>
    <t>Nabíjacia stanice elektromobilov 2x22kW (smart, GSM, wifi, RFID, s riadením výkonu nabíjania podľa zataženia siete)</t>
  </si>
  <si>
    <t>210201430.S</t>
  </si>
  <si>
    <t>Zapojenie svietidla 1x svetelný zdroj, parkového a záhradného na stĺp LED</t>
  </si>
  <si>
    <t>34837000090P3</t>
  </si>
  <si>
    <t>Svietidlo LED 77W, IP65</t>
  </si>
  <si>
    <t>34837000090P4</t>
  </si>
  <si>
    <t>Svietidlo LED 109W, IP65</t>
  </si>
  <si>
    <t>34837000090P5</t>
  </si>
  <si>
    <t>Svietidlo LED 50W, IP65</t>
  </si>
  <si>
    <t>34837000090P6</t>
  </si>
  <si>
    <t>Svietidlo LED 34W, IP65</t>
  </si>
  <si>
    <t>34837000090P7</t>
  </si>
  <si>
    <t>Svietidlo LED 51W, IP65 - cestné</t>
  </si>
  <si>
    <t>34837000090P8</t>
  </si>
  <si>
    <t>Svietidlo LED 77W, IP65 - cestné</t>
  </si>
  <si>
    <t>210201620.SP</t>
  </si>
  <si>
    <t>Zapojenie svietidla 1x svetelný zdroj, nevýbušné, uličné LED - na osvetľovacej veži</t>
  </si>
  <si>
    <t>34837000090P1</t>
  </si>
  <si>
    <t>Svietidlo LED 225W, IP65</t>
  </si>
  <si>
    <t>34837000090P2</t>
  </si>
  <si>
    <t>Reflektor LED 77W, IP65</t>
  </si>
  <si>
    <t>210201871.S</t>
  </si>
  <si>
    <t>Montáž základového roštu pre uličné svietidlá 5-12m</t>
  </si>
  <si>
    <t>348370004700.SP</t>
  </si>
  <si>
    <t>Sada kotviacích skrutiek a šablon typ  (M24)</t>
  </si>
  <si>
    <t>21020196.SP</t>
  </si>
  <si>
    <t>Montáž svietidla na plošinu veže</t>
  </si>
  <si>
    <t>31674000060P1</t>
  </si>
  <si>
    <t>Sklopný stožiar výšky 12m zinkový</t>
  </si>
  <si>
    <t>31674000060P2</t>
  </si>
  <si>
    <t>Sklopný stožiar výšky 6m zinkový - votknutý</t>
  </si>
  <si>
    <t>31674000060P3</t>
  </si>
  <si>
    <t>Sklápacie zariadenie pre 12m stožiare</t>
  </si>
  <si>
    <t>31674000060P4</t>
  </si>
  <si>
    <t>Sklápacie zariadenie pre 6m stožiare</t>
  </si>
  <si>
    <t>210204011P</t>
  </si>
  <si>
    <t>Demontáž - Osvetľovací stožiar - oceľový do dĺžky 12 m a rozpálenie stožiara na kusy o dĺžke 3m</t>
  </si>
  <si>
    <t>210204013.S</t>
  </si>
  <si>
    <t>Osvetľovací stožiar - oceľový dĺžky od 19 m do 20 m</t>
  </si>
  <si>
    <t>316740001900.SP2</t>
  </si>
  <si>
    <t xml:space="preserve">Stožiar výšky 20m s plošinou </t>
  </si>
  <si>
    <t>316740001900.S_P1</t>
  </si>
  <si>
    <t>Vertikálne protipádové zariadenie</t>
  </si>
  <si>
    <t>316740001900.S_P2</t>
  </si>
  <si>
    <t>Brzdda BODY CONTROL I</t>
  </si>
  <si>
    <t>2102040P</t>
  </si>
  <si>
    <t xml:space="preserve">Mechanická ochrana veže - komplet vrátane materiálu </t>
  </si>
  <si>
    <t>210204103.S</t>
  </si>
  <si>
    <t>Výložník oceľový jednoramenný - do hmotn. 35 kg</t>
  </si>
  <si>
    <t>31677000080P</t>
  </si>
  <si>
    <t>Jednoramenný výložnik dĺžky 1m na osv. stožiar výšky 12m</t>
  </si>
  <si>
    <t>31677000080P1</t>
  </si>
  <si>
    <t>Jednoramenný výložnik dĺžky 0,4 m na osv. stožiar výšky 12m (pre železničné svietidlá)</t>
  </si>
  <si>
    <t>31677000080P2</t>
  </si>
  <si>
    <t>Jednoramenný strmeňový výložník s vyložením 0,5m na osvetľovaciu vežu</t>
  </si>
  <si>
    <t>210204105.S</t>
  </si>
  <si>
    <t>Výložník oceľový dvojramenný - do hmotn.70 kg</t>
  </si>
  <si>
    <t>31677000180P3</t>
  </si>
  <si>
    <t>Dvojramenný výložnik dĺžky 0,4 m / 180° na osv. stožiar výšky 12m (pre železničné svietidlá)</t>
  </si>
  <si>
    <t>210204131.S_P</t>
  </si>
  <si>
    <t>Montáž redukcie na stožiar 76/60mm</t>
  </si>
  <si>
    <t>316770003500.S_P</t>
  </si>
  <si>
    <t>Redukcia 76/60mm</t>
  </si>
  <si>
    <t>ERS000002926P1</t>
  </si>
  <si>
    <t>Poistková stožiarová rozvodnica s jednou poistkou s prepäťovou ochranou spripojením 2 x 4 x16 až 25mm2 IP43</t>
  </si>
  <si>
    <t>210204202.S</t>
  </si>
  <si>
    <t>Elektrovýstroj stožiara 2 okruhy</t>
  </si>
  <si>
    <t>ERS000002926P2</t>
  </si>
  <si>
    <t>Poistková stožiarová rozvodnica s dvojicou poistirk s prepäťovou ochranou spripojením 2 x 4 x 16 až 25mm2 IP43</t>
  </si>
  <si>
    <t>210204211.S-D</t>
  </si>
  <si>
    <t>Demontáž - Spúšťacie zariadenie s navijakom navijak D 219 pre Ž 10-12</t>
  </si>
  <si>
    <t>210204221.S</t>
  </si>
  <si>
    <t>Príplatok k spúšťaciemu zariadeniu s navijakom. Platí i pre demontáž.</t>
  </si>
  <si>
    <t>Uzemňovacie vedenie v zemi FeZn vrátane izolácie spojov d 10 mm, pre vonkajšie práce</t>
  </si>
  <si>
    <t>21025222P</t>
  </si>
  <si>
    <t>Základový rošt pre prírubový stožiar</t>
  </si>
  <si>
    <t>36911000010P</t>
  </si>
  <si>
    <t>Základový rošt pre prírubový stožiar ZR-24-320-4</t>
  </si>
  <si>
    <t>210252480.S</t>
  </si>
  <si>
    <t>Montáž ovládacieho kábka TCEKPFLE 3x4x0,8</t>
  </si>
  <si>
    <t>34121000790P</t>
  </si>
  <si>
    <t>Kábel medený signálny TCEKPFLE 3x4x0,8mm</t>
  </si>
  <si>
    <t>21041107P</t>
  </si>
  <si>
    <t>Montáž fotobunky</t>
  </si>
  <si>
    <t>40461000200P</t>
  </si>
  <si>
    <t>Snímač osvetlenia - fotobunka</t>
  </si>
  <si>
    <t>21041117P1</t>
  </si>
  <si>
    <t>Software pre rozvádzač osvetlenia (pre 1 rozvádzač)</t>
  </si>
  <si>
    <t>21041117P2</t>
  </si>
  <si>
    <t>Parametrizácia rozvádzača osvetlenia (za 1 rozvádzač)</t>
  </si>
  <si>
    <t>21041117P3</t>
  </si>
  <si>
    <t xml:space="preserve">Verifikácia signálu a meranie povelov (za 1 rozvádzač osvetlenia) </t>
  </si>
  <si>
    <t>21041117P4</t>
  </si>
  <si>
    <t>Software MS-EOV+VO s licenciou</t>
  </si>
  <si>
    <t>21041117P5</t>
  </si>
  <si>
    <t>Plnenie dátových a telekomunikačných štruktúr (pre jednu  ŽST)</t>
  </si>
  <si>
    <t>21041117P6</t>
  </si>
  <si>
    <t>Komplexné vyskúšanie prevádzkových vlastností SW (pre jednu  ŽST)</t>
  </si>
  <si>
    <t>210800109.S</t>
  </si>
  <si>
    <t>Kábel medený uložený voľne CYKY 450/750 V 3x4</t>
  </si>
  <si>
    <t>Kábel medený CYKY 3x4 mm2</t>
  </si>
  <si>
    <t>341110001700.S</t>
  </si>
  <si>
    <t>Kábel medený CYKY-J 4x10 mm2</t>
  </si>
  <si>
    <t>210800118.S</t>
  </si>
  <si>
    <t>Kábel medený uložený voľne CYKY 450/750 V 4x16</t>
  </si>
  <si>
    <t>341110001800.S</t>
  </si>
  <si>
    <t>Kábel medený CYKY 4x16 mm2</t>
  </si>
  <si>
    <t>341110002100P1</t>
  </si>
  <si>
    <t>Kábel medený CYKYz-J 5x4 mm2</t>
  </si>
  <si>
    <t>210802324.S</t>
  </si>
  <si>
    <t>Kábel medený uložený pevne H05VV-F (CYSY) 300/500 V  3x2,5</t>
  </si>
  <si>
    <t>210810022.S</t>
  </si>
  <si>
    <t>Kábel medený silový uložený voľne 1-CYKY 0,6/1 kV 4x25</t>
  </si>
  <si>
    <t>341110006100.S</t>
  </si>
  <si>
    <t>Kábel medený 1-CYKY 4x25 mm2</t>
  </si>
  <si>
    <t>210810023.S</t>
  </si>
  <si>
    <t>Kábel medený silový uložený voľne 1-CYKY 0,6/1 kV 4x35</t>
  </si>
  <si>
    <t>341110006200.S</t>
  </si>
  <si>
    <t>Kábel medený 1-CYKY-J 4x35 mm2</t>
  </si>
  <si>
    <t>210810024.S</t>
  </si>
  <si>
    <t>Kábel medený silový uložený voľne 1-CYKY 0,6/1 kV 4x50</t>
  </si>
  <si>
    <t>34111000710P1</t>
  </si>
  <si>
    <t>Kábel zemnýhlinikový 1-AYY 1x50 mm2</t>
  </si>
  <si>
    <t>210902217.S</t>
  </si>
  <si>
    <t>Kábel hliníkový silový uložený pevne 1-AYKY 0,6/1 kV 4x70 pre vonkajšie práce</t>
  </si>
  <si>
    <t>341110030800.S</t>
  </si>
  <si>
    <t>Kábel hliníkový 1-AYKY 4x70 mm2</t>
  </si>
  <si>
    <t>210902219.S</t>
  </si>
  <si>
    <t>Kábel hliníkový silový uložený pevne 1-AYKY 0,6/1 kV 4x120 pre vonkajšie práce</t>
  </si>
  <si>
    <t>341110031000.S</t>
  </si>
  <si>
    <t>Kábel hliníkový 1-AYKY 4x120 mm2</t>
  </si>
  <si>
    <t>210902220.S</t>
  </si>
  <si>
    <t>Kábel hliníkový silový uložený pevne 1-AYKY 0,6/1 kV 4x150 pre vonkajšie práce</t>
  </si>
  <si>
    <t>210902222.S</t>
  </si>
  <si>
    <t>Kábel hliníkový silový uložený pevne 1-AYKY 0,6/1 kV 4x240 pre vonkajšie práce</t>
  </si>
  <si>
    <t>21096205P</t>
  </si>
  <si>
    <t>Demontáž svietidla - výbojkové s dotykovou spojkou</t>
  </si>
  <si>
    <t>210962211.S</t>
  </si>
  <si>
    <t>Demontáž liatinového rozvádzača 50 kg</t>
  </si>
  <si>
    <t>210962212.S</t>
  </si>
  <si>
    <t>Demontáž liatinového rozvádzača 100 kg</t>
  </si>
  <si>
    <t>210010090.S_P</t>
  </si>
  <si>
    <t>Optorúra HDPE 40/33 (40/3,5mm) uložená voľne</t>
  </si>
  <si>
    <t>210010150.S_P1</t>
  </si>
  <si>
    <t>Optorúra HDPE 40/33 (40/3,5mm), D 50 uložená pevne</t>
  </si>
  <si>
    <t>286130067300.S_P</t>
  </si>
  <si>
    <t xml:space="preserve">Optická chránička OPTOPIPE HPDE 40/3,5mm pre zaťaženie 16Bar, -40°C/+75°C </t>
  </si>
  <si>
    <t>220061701.S_P</t>
  </si>
  <si>
    <t>Zatiahnutie/zafúknutie optického kábla</t>
  </si>
  <si>
    <t>341210000100.S_P</t>
  </si>
  <si>
    <t>Systémový vonkajší optický kábel typ LTC-S RP 12x SM G.657.A1 (6x4) A-DQ(ZN)B2Y, Štandardizácia IEC 60794-3-10, No waterpeak na 1383nm = 0,29 dB/km, odolný voči zásadám podľa EN 60811-2-1, vonkajší plášť HDPE, ťahová sila 3500N, RP - odolnosť voči hlodavc</t>
  </si>
  <si>
    <t>220065055_P</t>
  </si>
  <si>
    <t>Meranie vlákna optického kábla</t>
  </si>
  <si>
    <t>220065055_P1</t>
  </si>
  <si>
    <t>Ukončenie optického kábla do 36 vlákien</t>
  </si>
  <si>
    <t>220110521_P</t>
  </si>
  <si>
    <t>Montáž optického rozvádzača na stenu do 36 vlákien vrátane vyhotovenia prepojov s MS-EOV+VO</t>
  </si>
  <si>
    <t>383180000100_P</t>
  </si>
  <si>
    <t>Vstupno výstupný optický rozvádzač</t>
  </si>
  <si>
    <t>246210000100</t>
  </si>
  <si>
    <t>Email olejový vonkajší biely Emolex O 2117</t>
  </si>
  <si>
    <t>5839500700P</t>
  </si>
  <si>
    <t>Značka meračská povrchová m</t>
  </si>
  <si>
    <t>460200264.S</t>
  </si>
  <si>
    <t>Hĺbenie káblovej ryhy ručne 50 cm širokej a 80 cm hlbokej, v zemine triedy 4</t>
  </si>
  <si>
    <t>460200644.S</t>
  </si>
  <si>
    <t>Hĺbenie káblovej ryhy ručne 65 cm širokej a 80 cm hlbokej, v zemine triedy 4</t>
  </si>
  <si>
    <t>460200684.S</t>
  </si>
  <si>
    <t>Hĺbenie káblovej ryhy ručne 65 cm širokej a 120 cm hlbokej, v zemine triedy 4</t>
  </si>
  <si>
    <t>460200714.S</t>
  </si>
  <si>
    <t>Hĺbenie káblovej ryhy ručne 65 cm širokej a 150 cm hlbokej, v zemine triedy 4</t>
  </si>
  <si>
    <t>460400151.SP</t>
  </si>
  <si>
    <t>Odstránenie príložného paženia z jamy s pôdorysnou plochou do 10 m2 hĺbky do 2 m (štartovacia, cieľová jama)</t>
  </si>
  <si>
    <t>460510031.S</t>
  </si>
  <si>
    <t>Úplné zriadenie a osadenie káblového priestupu z polypropylénových rúr do D 125/14,0 bez zemných prác</t>
  </si>
  <si>
    <t>286130072900.S</t>
  </si>
  <si>
    <t>Chránička tuhá dvojplášťová korugovaná DN 110, HDPE</t>
  </si>
  <si>
    <t>460510111.S</t>
  </si>
  <si>
    <t>Káblové priestupy v pretlačovaných otvoroch z polyetylénových rúr do D 100 mm</t>
  </si>
  <si>
    <t>230</t>
  </si>
  <si>
    <t>286130041300.S</t>
  </si>
  <si>
    <t>Rúra HDPE D 110x6,6 mm, PN 10, SDR17 pre tlakový kanalizačný systém</t>
  </si>
  <si>
    <t>231</t>
  </si>
  <si>
    <t>232</t>
  </si>
  <si>
    <t>233</t>
  </si>
  <si>
    <t>234</t>
  </si>
  <si>
    <t>460560264.S</t>
  </si>
  <si>
    <t>Ručný zásyp nezap. káblovej ryhy bez zhutn. zeminy, 50 cm širokej, 80 cm hlbokej v zemine tr. 4</t>
  </si>
  <si>
    <t>235</t>
  </si>
  <si>
    <t>236</t>
  </si>
  <si>
    <t>460560644.S</t>
  </si>
  <si>
    <t>Ručný zásyp nezap. káblovej ryhy bez zhutn. zeminy, 65 cm širokej, 80 cm hlbokej v zemine tr. 4</t>
  </si>
  <si>
    <t>237</t>
  </si>
  <si>
    <t>460560684.S</t>
  </si>
  <si>
    <t>Ručný zásyp nezap. káblovej ryhy bez zhutn. zeminy, 65 cm širokej, 120 cm hlbokej v zemine tr. 4</t>
  </si>
  <si>
    <t>238</t>
  </si>
  <si>
    <t>239</t>
  </si>
  <si>
    <t>240</t>
  </si>
  <si>
    <t>HZS000113P</t>
  </si>
  <si>
    <t>Stavebno montážne práce náročné ucelené - odborné, tvorivé remeselné (Tr. 3) v rozsahu viac ako 8 hodín, meranie osvetlenia a vyhotovenie protokolu osvetlenia, dokončovacie práce v rozvádzačoch</t>
  </si>
  <si>
    <t>241</t>
  </si>
  <si>
    <t>SO 05-35-25 ŽST SPIŠSKÁ NOVÁ VES, EOV</t>
  </si>
  <si>
    <t>210100351</t>
  </si>
  <si>
    <t>3451010300</t>
  </si>
  <si>
    <t>Vývodka PG-16</t>
  </si>
  <si>
    <t>3451807000</t>
  </si>
  <si>
    <t>Bužírka zmršťovacia čierna 4,8-2,4 mm  typ:  ZS048</t>
  </si>
  <si>
    <t>3451807010</t>
  </si>
  <si>
    <t>Bužírka zmršťovacia hnedá  4,8-2,4 mm  typ:  ZS048B</t>
  </si>
  <si>
    <t>210101212.S</t>
  </si>
  <si>
    <t>NN spojky pre 5-žilové káble s plastovou izoláciou bez panciera do 1kV (6-25 mm2), pre vonkajšie práce</t>
  </si>
  <si>
    <t>345820002100.S</t>
  </si>
  <si>
    <t>Spojka NN s polymérovou izoláciou SMOE 81512-CEE05 6-25</t>
  </si>
  <si>
    <t>210120103.S</t>
  </si>
  <si>
    <t>Poistka nožová veľkost 1 do 250 A 500 V</t>
  </si>
  <si>
    <t>345290006700.S</t>
  </si>
  <si>
    <t>Poistková vložka nožová PNA1 250A gG, veľkosť 1</t>
  </si>
  <si>
    <t>345290004320.S</t>
  </si>
  <si>
    <t>Poistková vložka nožová PNA000 16A aM, veľkosť 000</t>
  </si>
  <si>
    <t>345290005600.S</t>
  </si>
  <si>
    <t>Poistková vložka nožová PNA000 160A gG, veľkosť 000</t>
  </si>
  <si>
    <t>210190122.S</t>
  </si>
  <si>
    <t>Montáž liatinového rozvádzača do váhy 100 kg</t>
  </si>
  <si>
    <t>3570192361.1-P1</t>
  </si>
  <si>
    <t>Rozvádzač R-EOV 1</t>
  </si>
  <si>
    <t>3570192361.1-P2</t>
  </si>
  <si>
    <t>Rozvádzač R-EOV 2</t>
  </si>
  <si>
    <t>3570192361.1-P3</t>
  </si>
  <si>
    <t>Rozvádzač R-EOV 3</t>
  </si>
  <si>
    <t>3570192361.1-P4</t>
  </si>
  <si>
    <t>Rozvádzač R-EOV 4</t>
  </si>
  <si>
    <t>3570192361.1-P5</t>
  </si>
  <si>
    <t>Rozvádzač R-EOV 5</t>
  </si>
  <si>
    <t>3570192361.1-P6</t>
  </si>
  <si>
    <t>Rozvádzač R-EOV 6</t>
  </si>
  <si>
    <t>3570192361.1-P7</t>
  </si>
  <si>
    <t>Rozvádzač R-EOV 7</t>
  </si>
  <si>
    <t>3570192361.1-P8</t>
  </si>
  <si>
    <t>Rozvádzač R-EOV 8</t>
  </si>
  <si>
    <t>3570192361.1-P9</t>
  </si>
  <si>
    <t>Rozvádzač R-EOV 9</t>
  </si>
  <si>
    <t>3570192361.1-P10</t>
  </si>
  <si>
    <t>Rozvádzač R-EOV 10</t>
  </si>
  <si>
    <t>210193048P</t>
  </si>
  <si>
    <t>Montáž zrážkového čidla vrátane prislušenstva</t>
  </si>
  <si>
    <t>3570192364P</t>
  </si>
  <si>
    <t>Zrážkové čidlo vrátane príslušenstva</t>
  </si>
  <si>
    <t>210193049P</t>
  </si>
  <si>
    <t>Montáž koľajového čidla</t>
  </si>
  <si>
    <t>3570192366P</t>
  </si>
  <si>
    <t>Koľajové čidlo</t>
  </si>
  <si>
    <t>210193049P1</t>
  </si>
  <si>
    <t>Montáž závejového čidla</t>
  </si>
  <si>
    <t>3570192366P2</t>
  </si>
  <si>
    <t>Závejové čidlo</t>
  </si>
  <si>
    <t>21025548.SP1</t>
  </si>
  <si>
    <t>Montáž a zapojenie rozvodu ohrevu výhybky J60 1:9-190, O49 1:9-300</t>
  </si>
  <si>
    <t>357019236P1</t>
  </si>
  <si>
    <t>Sada EOV pre výhybku O 1:9-300 (kompletné prislušenstvo ohrevu)</t>
  </si>
  <si>
    <t>357019236P2</t>
  </si>
  <si>
    <t>Sada EOV pre výhybku J60 1:9-190 (kompletné prislušenstvo ohrevu)</t>
  </si>
  <si>
    <t>21025548.SP2</t>
  </si>
  <si>
    <t>Montáž a zapojenie rozvodu ohrevu výhybky 1:12-500</t>
  </si>
  <si>
    <t>357019236P3</t>
  </si>
  <si>
    <t>Sada EOV pre výhybku 1:12-500 (kompletné prislušenstvo ohrevu)</t>
  </si>
  <si>
    <t>21025548.SP3</t>
  </si>
  <si>
    <t>Montáž a zapojenie rozvodu ohrevu výhybky J60 1:14-760 PHS</t>
  </si>
  <si>
    <t>357019236P4</t>
  </si>
  <si>
    <t>Sada EOV pre výhybku J60 1:14-760 PHS (kompletné prislušenstvo ohrevu)</t>
  </si>
  <si>
    <t>21025548.SP4</t>
  </si>
  <si>
    <t>Montáž a zapojenie rozvodu ohrevu výhybky J60 1:18,5-1200 PHS</t>
  </si>
  <si>
    <t>21041116P1</t>
  </si>
  <si>
    <t>Software pre REOV (pre 1 výhybku)</t>
  </si>
  <si>
    <t>21041116P2</t>
  </si>
  <si>
    <t>Parametrizácia REOV (za 1 výhybku)</t>
  </si>
  <si>
    <t>21041116P3</t>
  </si>
  <si>
    <t xml:space="preserve">Verifikácia signálu a meranie povelov (za 1 REOV) </t>
  </si>
  <si>
    <t>21041116P4</t>
  </si>
  <si>
    <t>Notebook , Software EOV s licenciou</t>
  </si>
  <si>
    <t>21041116P5</t>
  </si>
  <si>
    <t>21041116P6</t>
  </si>
  <si>
    <t>210800116.S</t>
  </si>
  <si>
    <t>Kábel medený uložený voľne CYKY 450/750 V 4x6</t>
  </si>
  <si>
    <t>341110001600.S</t>
  </si>
  <si>
    <t>Kábel medený CYKY-O 4x6 mm2</t>
  </si>
  <si>
    <t>Kábel medený CYKY-O 4x10 mm2</t>
  </si>
  <si>
    <t>Kábel medený CYKY-O 4x16 mm2</t>
  </si>
  <si>
    <t>Kábel medený 1-CYKY-O 4x25 mm2</t>
  </si>
  <si>
    <t>Kábel medený 1-CYKY-O 4x35 mm2</t>
  </si>
  <si>
    <t>210902119.S</t>
  </si>
  <si>
    <t>Kábel hliníkový silový uložený pevne 1-AYKY 0,6/1 kV 4x120</t>
  </si>
  <si>
    <t xml:space="preserve">Demontáž - káblového vedenia </t>
  </si>
  <si>
    <t>210190126.S-D</t>
  </si>
  <si>
    <t>Demontáž rozvádzača R-EOV</t>
  </si>
  <si>
    <t>210190126.S-D1</t>
  </si>
  <si>
    <t>Demontáž-Skrinky EOV:TJA-JOC</t>
  </si>
  <si>
    <t>220150182.S</t>
  </si>
  <si>
    <t>Kábel TCEKE, TCEKEY s jadrami 1,0 mm CU 2 P voľne uložený na povrchu</t>
  </si>
  <si>
    <t>220150185.S</t>
  </si>
  <si>
    <t>Kábel TCEKE, TCEKEY s jadrami 1,0 mm CU 7 P voľne uložený na povrchu</t>
  </si>
  <si>
    <t>34121000710.SP</t>
  </si>
  <si>
    <t>Kábel medený signálny TCEKFE D 7x2x1 mm2</t>
  </si>
  <si>
    <t>341210006800.S</t>
  </si>
  <si>
    <t>Kábel medený signálny TCEKFE 2Px1 mm D</t>
  </si>
  <si>
    <t>460200233.S</t>
  </si>
  <si>
    <t>Hĺbenie káblovej ryhy ručne 50 cm širokej a 50 cm hlbokej, v zemine triedy 3</t>
  </si>
  <si>
    <t>460200263.S</t>
  </si>
  <si>
    <t>Hĺbenie káblovej ryhy ručne 50 cm širokej a 80 cm hlbokej, v zemine triedy 3</t>
  </si>
  <si>
    <t>460200843.S</t>
  </si>
  <si>
    <t>Hĺbenie káblovej ryhy ručne 80 cm širokej a 80 cm hlbokej, v zemine triedy 3</t>
  </si>
  <si>
    <t>460200883.S</t>
  </si>
  <si>
    <t>Hĺbenie káblovej ryhy ručne 80 cm širokej a 210 cm hlbokej, v zemine triedy 3</t>
  </si>
  <si>
    <t>460201083.S</t>
  </si>
  <si>
    <t>Hĺbenie káblovej ryhy ručne 100 cm širokej a 210 cm hlbokej, v zemine triedy 3</t>
  </si>
  <si>
    <t>460560233.S</t>
  </si>
  <si>
    <t>Ručný zásyp nezap. káblovej ryhy bez zhutn. zeminy, 50 cm širokej, 50 cm hlbokej v zemine tr. 3</t>
  </si>
  <si>
    <t>460560263.S</t>
  </si>
  <si>
    <t>Ručný zásyp nezap. káblovej ryhy bez zhutn. zeminy, 50 cm širokej, 80 cm hlbokej v zemine tr. 3</t>
  </si>
  <si>
    <t>460560643.S</t>
  </si>
  <si>
    <t>Ručný zásyp nezap. káblovej ryhy bez zhutn. zeminy, 65 cm širokej, 80 cm hlbokej v zemine tr. 3</t>
  </si>
  <si>
    <t>460560843.S</t>
  </si>
  <si>
    <t>Ručný zásyp nezap. káblovej ryhy bez zhutn. zeminy, 80 cm širokej, 80 cm hlbokej v zemine tr. 3</t>
  </si>
  <si>
    <t>460560883.S</t>
  </si>
  <si>
    <t>Ručný zásyp nezap. káblovej ryhy bez zhutn. zeminy, 80 cm širokej, 210 cm hlbokej v zemine tr. 3</t>
  </si>
  <si>
    <t>460561083.S</t>
  </si>
  <si>
    <t>Ručný zásyp nezap. káblovej ryhy bez zhutn. zeminy, 100 cm širokej, 210 cm hlbokej v zemine tr. 3</t>
  </si>
  <si>
    <t>SO 05-35-26 ŽST SPIŠSKÁ NOVÁ VES, rozvody DOO</t>
  </si>
  <si>
    <t>210010064.S</t>
  </si>
  <si>
    <t>Rúrka elektroinštalačná oceľová, závitová, typ 6029, uložená pevne</t>
  </si>
  <si>
    <t>345710004000.S</t>
  </si>
  <si>
    <t>Rúrka oceľová závitová 6029 s vysokou mechanickou odolnosťou, pozinkovaná, D 37 mm</t>
  </si>
  <si>
    <t>210101211.S</t>
  </si>
  <si>
    <t>NN spojky pre 5-žilové káble s plastovou izoláciou bez panciera do 1kV (1-5 mm2), pre vonkajšie práce</t>
  </si>
  <si>
    <t>345820002000.SP</t>
  </si>
  <si>
    <t>Spojka NN, viacžilová SVCZ 7x4 SCu</t>
  </si>
  <si>
    <t>Kábel medený CYKY 7x4 mm2</t>
  </si>
  <si>
    <t>210800127.S-D</t>
  </si>
  <si>
    <t>Demontáž - Kábel medený uložený voľne CYKY 450/750 V 7x4</t>
  </si>
  <si>
    <t>210010064.S-D1</t>
  </si>
  <si>
    <t>Demontáž - Rúrka elektroinštalačná oceľová, závitová, typ 6029, uložená pevne</t>
  </si>
  <si>
    <t>210191011.S-D2</t>
  </si>
  <si>
    <t>Demontáž- svorkovnicovej skrine</t>
  </si>
  <si>
    <t>460200913.S-P</t>
  </si>
  <si>
    <t>460560913.S-P1</t>
  </si>
  <si>
    <t>Ručný zásyp nezap. káblovej ryhy bez zhutn. zeminy, 80 cm širokej, 2100 cm hlbokej v zemine tr. 3</t>
  </si>
  <si>
    <t>SO 05-35-27 ŽST SPIŠSKÁ NOVÁ VES, podchod pre cestujúcich - elektroinštalácia</t>
  </si>
  <si>
    <t>210010441.S</t>
  </si>
  <si>
    <t>Krabica prístrojová vysoká do betónu s podperou</t>
  </si>
  <si>
    <t>345410004901.S-P</t>
  </si>
  <si>
    <t>Telo krabice vysoké do betónu SB-KP68-70/L</t>
  </si>
  <si>
    <t>345410005501.S-P</t>
  </si>
  <si>
    <t>Montážne krídlo SB-MK1</t>
  </si>
  <si>
    <t>210010543.S</t>
  </si>
  <si>
    <t>Rúrka ohybná elektroinštalačná typ 1225, uložená pevne</t>
  </si>
  <si>
    <t>345710008430</t>
  </si>
  <si>
    <t>Rúrka ohybná SUPER MONOFLEX so strednou mechanickou odolnosťou z PVC tmavo šedá 1225 L50, D 25 mm, KOPOS</t>
  </si>
  <si>
    <t>210010544.S</t>
  </si>
  <si>
    <t>Rúrka ohybná elektroinštalačná typ 1232, uložená pevne</t>
  </si>
  <si>
    <t>345710005200</t>
  </si>
  <si>
    <t>Rúrka ohybná PP, SUPER MONOFLEX 1232HFPP. D 32, KOPOS</t>
  </si>
  <si>
    <t>210190001.S-P</t>
  </si>
  <si>
    <t>Montáž plastovej skrinky so zásuvkou do niky</t>
  </si>
  <si>
    <t>357140008200.S-P1</t>
  </si>
  <si>
    <t>Plastová skrinka (300x200x150mm) pre zásuvku, umiestnená v nike, so zámkom, IP65</t>
  </si>
  <si>
    <t>Hliníková (AlMg3) vonkajšia skriňa (napr. Basic, výrobca Rittal) s podlahovým plechom a strieškou, postavená na betónovom základe</t>
  </si>
  <si>
    <t>210201923.S</t>
  </si>
  <si>
    <t>Montáž svietidla exterierového na stenu do 5 kg</t>
  </si>
  <si>
    <t>210201933.S</t>
  </si>
  <si>
    <t>Montáž svietidla exterierového na strop do 5 kg</t>
  </si>
  <si>
    <t>348320000703.P</t>
  </si>
  <si>
    <t xml:space="preserve">priemyselné svietidlo, prevedenie antivandal, svetelný zdroj LED, 16W, 2220 lm, 4000K, IP65, IK10,trieda izolácie II., upevnené na stene, (napr. GALGO-LED-II-ATYP-ASYM-2500-4K, 16W, 2220 lm, 4000K, IP65, IK10) </t>
  </si>
  <si>
    <t>SO 05-35-28 ŽST SPIŠSKÁ NOVÁ VES, batožinový podchod - elektroinštalácia</t>
  </si>
  <si>
    <t>345410005800.S</t>
  </si>
  <si>
    <t>Viečko na krabicu V 68 S</t>
  </si>
  <si>
    <t>210194003.S-P</t>
  </si>
  <si>
    <t>Rozvádzač - plastová skriňa pilierová, atypická náplň</t>
  </si>
  <si>
    <t>357130000100P2</t>
  </si>
  <si>
    <t>Rozvádzač - plastová skriňa pilierová so zemným dielom, atypická náplň podľa dokumentácie</t>
  </si>
  <si>
    <t xml:space="preserve">priemyselné svietidlo, prevedenie antivandal, svetelný zdroj LED, 8W, 1413lm, 4000K, IP65, IK10,trieda izolácie II., upevnené na stene, (napr. GALGO-LED-II-ATYP-ASYM-1250-4K, 8W, 1110 lm, 4000K, IP65, IK10) </t>
  </si>
  <si>
    <t>SO 05-35-29 ŽST SPIŠSKÁ NOVÁ VES, zastrešenie nástupíšť - elektroinštalácia</t>
  </si>
  <si>
    <t>132 30.14</t>
  </si>
  <si>
    <t>Hĺbenie káblovej ryhy 35cm širokej, 50cm hlbokej</t>
  </si>
  <si>
    <t>743 06.02.4</t>
  </si>
  <si>
    <t>Kábel CYKY do 3x4 mm2</t>
  </si>
  <si>
    <t>743 41.11</t>
  </si>
  <si>
    <t>Krabice, svorkovnice</t>
  </si>
  <si>
    <t>745 04</t>
  </si>
  <si>
    <t>Zberná tyč do dĺžky 2 m</t>
  </si>
  <si>
    <t>745 05.04.1</t>
  </si>
  <si>
    <t>Vedenie uzemňovacie, pevne uložené</t>
  </si>
  <si>
    <t>Vedenia uzemňovacie</t>
  </si>
  <si>
    <t>745 05.07</t>
  </si>
  <si>
    <t>Vedenia uzemňovacie - hĺbkové obvodové uzemnenie</t>
  </si>
  <si>
    <t>748 12.86</t>
  </si>
  <si>
    <t>749 02.08.2</t>
  </si>
  <si>
    <t>Skúšky, revízia</t>
  </si>
  <si>
    <t>749 02.08.2.2.1</t>
  </si>
  <si>
    <t>SW pre VO</t>
  </si>
  <si>
    <t>Skúšky a revízia</t>
  </si>
  <si>
    <t>SO 05-35-30 ŽST SPIŠSKÁ NOVÁ VES, prípojka nn pre EPZ</t>
  </si>
  <si>
    <t>354310013700.S</t>
  </si>
  <si>
    <t>Káblové oko hliníkové lisovacie 50 Al 617094</t>
  </si>
  <si>
    <t>345820000400.S</t>
  </si>
  <si>
    <t>Spojka NN s polymérovou izoláciou POLJ-01/4x 25-70</t>
  </si>
  <si>
    <t>210902116.S</t>
  </si>
  <si>
    <t>Kábel hliníkový silový uložený pevne 1-AYKY 0,6/1 kV 4x50</t>
  </si>
  <si>
    <t>341110030700.S</t>
  </si>
  <si>
    <t>Kábel hliníkový 1-AYKY-O 4x50 mm2</t>
  </si>
  <si>
    <t>SO 05-35-31 EPZ Spišská Nová Ves, rozvody nn, vn</t>
  </si>
  <si>
    <t>345810013400.S</t>
  </si>
  <si>
    <t>Koncovka VN s polymérovou izoláciou POLT -12 D/1XI 95-24 0/300</t>
  </si>
  <si>
    <t>Montáž rozvádzača do váhy 100 kg</t>
  </si>
  <si>
    <t>Skriňa PSK1,PSK2 podľa PD</t>
  </si>
  <si>
    <t>3570190530P2</t>
  </si>
  <si>
    <t>Skriňa RZV podľa PD</t>
  </si>
  <si>
    <t>210821044.S</t>
  </si>
  <si>
    <t>Vodič medený silový uložený voľne 6-CHBU 3,6/6 kV 1x120</t>
  </si>
  <si>
    <t>341130004800.S</t>
  </si>
  <si>
    <t>VN kábel medený 6-CHBU 1x120 mm2</t>
  </si>
  <si>
    <t>210872108.SP</t>
  </si>
  <si>
    <t>Kábel signálny uložený voľne JYTY 250 V 19x1,5</t>
  </si>
  <si>
    <t>341210002200.SP1</t>
  </si>
  <si>
    <t>Kábel medený signálny JYTY 19x1,5 mm2</t>
  </si>
  <si>
    <t>210872108.SP1</t>
  </si>
  <si>
    <t>Kábel signálny uložený voľne TCEKEZE 4x2x1</t>
  </si>
  <si>
    <t>341210002200.SP2</t>
  </si>
  <si>
    <t>Kábel medený signálny TCEKEZW 4x2x1</t>
  </si>
  <si>
    <t>341110007400.S</t>
  </si>
  <si>
    <t>Kábel zemný medený 1-YY 1x120 mm2</t>
  </si>
  <si>
    <t>210920426.S</t>
  </si>
  <si>
    <t>Vodič hliníkový silový uložený voľne 10-AXEKVCEY 6/10 kV 1x240/25</t>
  </si>
  <si>
    <t>341130007600.S</t>
  </si>
  <si>
    <t>VN kábel hliníkový 10-AXEKVCEY 1x240/25 mm2</t>
  </si>
  <si>
    <t>SO 05-35-31.1 Predkurovacie stojany 400 V</t>
  </si>
  <si>
    <t>210010085.S</t>
  </si>
  <si>
    <t>Rúrka ohybná elektroinštalačná z HDPE, D 50 uložená pod omietkou</t>
  </si>
  <si>
    <t>345710005600</t>
  </si>
  <si>
    <t>Rúrka ohybná dvojplášťová HDPE, KOPOFLEX BA KF 09050 BA, D 50, KOPOS</t>
  </si>
  <si>
    <t>210010087.S</t>
  </si>
  <si>
    <t>Rúrka ohybná elektroinštalačná z HDPE, D 75 uložená pod omietkou</t>
  </si>
  <si>
    <t>345710005800</t>
  </si>
  <si>
    <t>Rúrka ohybná dvojplášťová HDPE, KOPOFLEX BA KF 09075 BA, D 75, KOPOS</t>
  </si>
  <si>
    <t>210010088.S</t>
  </si>
  <si>
    <t>Rúrka ohybná elektroinštalačná z HDPE, D 90 uložená pod omietkou</t>
  </si>
  <si>
    <t>345710005900</t>
  </si>
  <si>
    <t>Rúrka ohybná dvojplášťová HDPE, KOPOFLEX BA KF 09090 BA, D 90, KOPOS</t>
  </si>
  <si>
    <t>210010433P</t>
  </si>
  <si>
    <t xml:space="preserve">Krabica odbočná v skrini SUK, vrátane svorkovnice a zapojenia vodičov </t>
  </si>
  <si>
    <t>3410300256P</t>
  </si>
  <si>
    <t>Škatula inštalačná - S-Box 036 SK - plastová - univerzálna - s vývodkami</t>
  </si>
  <si>
    <t>3450611000</t>
  </si>
  <si>
    <t>Svorka 6303-13</t>
  </si>
  <si>
    <t>210111128P</t>
  </si>
  <si>
    <t>Priemyslová zásuvka  400 V,IP 67, typ 4125C6W vrátane zapojenia 3P +N+ PE</t>
  </si>
  <si>
    <t>345540008900P</t>
  </si>
  <si>
    <t>Zásuvka pohyblivá priemyslová 5P 125A 400V IP67, TYP 4125C6W, AMM</t>
  </si>
  <si>
    <t>210190052</t>
  </si>
  <si>
    <t>Montáž rozvádzača skriňového - rozvádzač do váhy 300 kg</t>
  </si>
  <si>
    <t>3570170700P</t>
  </si>
  <si>
    <t>Skriňa uloženia kábla SUK</t>
  </si>
  <si>
    <t>3570170700P2</t>
  </si>
  <si>
    <t>Stojan pre šnúru do skrine SUK+ práca a chemické kotvy</t>
  </si>
  <si>
    <t>3570170700P3</t>
  </si>
  <si>
    <t>Elektromagnetický zámok material + práca</t>
  </si>
  <si>
    <t>Rozvádzač RE-EPZ - komplet vrátane elektromerov</t>
  </si>
  <si>
    <t>Rozvádzač  R-EPZ - komplet</t>
  </si>
  <si>
    <t>Ovládacia skriňa MA 1.1, MA1.2, - komplet vrátane skríň 2x K1205, 1x FP1101, 1x Mi90201</t>
  </si>
  <si>
    <t>210220021</t>
  </si>
  <si>
    <t>Uzemňovacie vedenie v zemi FeZn vrátane izolácie spojov O 10mm</t>
  </si>
  <si>
    <t>354410054800</t>
  </si>
  <si>
    <t>354410004000</t>
  </si>
  <si>
    <t>354410000900</t>
  </si>
  <si>
    <t>Kábel medený CYKY-O 5x6 mm2</t>
  </si>
  <si>
    <t>210802444</t>
  </si>
  <si>
    <t>Kábel medený uložený voľne na kotúč H07RN-F (CGSG) 450/750 V  5x50</t>
  </si>
  <si>
    <t>341310036300P</t>
  </si>
  <si>
    <t>Kábel medený flexibilný gumený H07RN-F 5x50 mm2</t>
  </si>
  <si>
    <t>210810191.S</t>
  </si>
  <si>
    <t>Kábel medený silový uložený pevne 1-CYKFY 1 kV 19x1,5</t>
  </si>
  <si>
    <t>341110010100.S</t>
  </si>
  <si>
    <t>Kábel medený 1-CYKFY-J 19x1,5 mm2</t>
  </si>
  <si>
    <t>SO 05-35-32 ŽST SPIŠSKÁ NOVÁ VES, úprava rozvodov nn a osvetlenia počas výstavby</t>
  </si>
  <si>
    <t>960211251.S</t>
  </si>
  <si>
    <t>Búranie konštrukcií murovaných z kameňa, tehál, dlažieb z kameňa, alebo betónu a asfaltobetónu -2,65000t</t>
  </si>
  <si>
    <t>210101211P</t>
  </si>
  <si>
    <t>NN spojky pre 7-žilové káble s plastovou izoláciou bez panciera do 1kV (1-5 mm2), pre vonkajšie práce</t>
  </si>
  <si>
    <t>3458200020P</t>
  </si>
  <si>
    <t>210101261.S</t>
  </si>
  <si>
    <t>NN spojky pre káble s plastovou izoláciou do 1kV  10-16 mm2 pre vonkajšie práce</t>
  </si>
  <si>
    <t>345820040522.S</t>
  </si>
  <si>
    <t>Spojka SVCZ 10-16 univerzálna</t>
  </si>
  <si>
    <t>21019000P</t>
  </si>
  <si>
    <t>Montáž rozvádzača do váhy 100 kg (R73, R82)</t>
  </si>
  <si>
    <t>Rozvádzač KS-EOV3a, KS-EOV3b - Skriňa rozpájacia a istiaca, plastová, pilierová SR 3</t>
  </si>
  <si>
    <t>Rozvádzač R49 - Skriňa rozpájacia a istiaca, plastová, pilierová SR 4</t>
  </si>
  <si>
    <t>21025248P</t>
  </si>
  <si>
    <t>Montáž spojky káblovej XAGA 500</t>
  </si>
  <si>
    <t>36915000460P</t>
  </si>
  <si>
    <t>Spojka kábelová XAGA500-43/8-150</t>
  </si>
  <si>
    <t>210800123.S</t>
  </si>
  <si>
    <t>Kábel medený uložený voľne CYKY 450/750 V 5x10</t>
  </si>
  <si>
    <t>210810085.S</t>
  </si>
  <si>
    <t>Kábel medený silový uložený voľne 1-CYKY 0,6/1 kV 3x95+50 pre vonkajšie práce</t>
  </si>
  <si>
    <t>341110005400.S</t>
  </si>
  <si>
    <t>Kábel medený 1-CYKY-J 3x95+50 mm2</t>
  </si>
  <si>
    <t>210810092.S</t>
  </si>
  <si>
    <t>Kábel medený silový uložený voľne 1-CYKY 0,6/1 kV 4x25 pre vonkajšie práce</t>
  </si>
  <si>
    <t>Kábel medený 1-CYKY-J 4x25 mm2</t>
  </si>
  <si>
    <t>210810094.S</t>
  </si>
  <si>
    <t>Kábel medený silový uložený voľne 1-CYKY 0,6/1 kV 4x50 pre vonkajšie práce</t>
  </si>
  <si>
    <t>210901069.S</t>
  </si>
  <si>
    <t>Kábel hliníkový silový, uložený voľne  AYKY 450/750 V 4x16</t>
  </si>
  <si>
    <t>341110028800.S</t>
  </si>
  <si>
    <t>Kábel hliníkový AYKY-J 4x16 mm2</t>
  </si>
  <si>
    <t>210902110.S</t>
  </si>
  <si>
    <t>Kábel hliníkový silový uložený pevne 1-AYKY 0,6/1 kV 3x120+70</t>
  </si>
  <si>
    <t>341110030100.S</t>
  </si>
  <si>
    <t>Kábel hliníkový 1-AYKY 3x120+70 mm2</t>
  </si>
  <si>
    <t>210902111.S</t>
  </si>
  <si>
    <t>Kábel hliníkový silový uložený pevne 1-AYKY 0,6/1 kV 3x150+70</t>
  </si>
  <si>
    <t>341110030200.S</t>
  </si>
  <si>
    <t>Kábel hliníkový 1-AYKY 3x150+70 mm2</t>
  </si>
  <si>
    <t>210902113.S</t>
  </si>
  <si>
    <t>Kábel hliníkový silový uložený pevne 1-AYKY 0,6/1 kV 3x240+120</t>
  </si>
  <si>
    <t>341110030400.S</t>
  </si>
  <si>
    <t>Kábel hliníkový 1-AYKY 3x240+120 mm2</t>
  </si>
  <si>
    <t>210902114.S</t>
  </si>
  <si>
    <t>341110030500.S</t>
  </si>
  <si>
    <t>Kábel hliníkový 1-AYKY 4x25 mm2</t>
  </si>
  <si>
    <t>592650000600.S</t>
  </si>
  <si>
    <t>Káblový žľab pre položený kryt, lxšxv vnútorný 1000x112x105 mm, vonkajší 1000x170x140 mm, betónový</t>
  </si>
  <si>
    <t>SO 05-35-33 ZAST TEPLIČKA, verejné osvetlenie prístupovej komunikácie</t>
  </si>
  <si>
    <t>275313521.S</t>
  </si>
  <si>
    <t>Betón základových pätiek, prostý tr. C 12/15</t>
  </si>
  <si>
    <t>210010601.Sx</t>
  </si>
  <si>
    <t>Chránička elektroinštalačná bezhalogénová z HDPE, D 110 uložená voľne</t>
  </si>
  <si>
    <t>286130071700.Sx</t>
  </si>
  <si>
    <t>Chránička hladká DN110, HDPE</t>
  </si>
  <si>
    <t>210020671.S</t>
  </si>
  <si>
    <t>Konštrukcia oceľová, klasická všeobecná výroba, montáž vrátane základného náteru</t>
  </si>
  <si>
    <t>132210006300.S</t>
  </si>
  <si>
    <t>Tyč oceľová jemná plochá šxhr 20x5 mm, ozn. 11 373, podľa EN alebo EN ISO S235JRG1</t>
  </si>
  <si>
    <t>132310001200.S</t>
  </si>
  <si>
    <t>Tyč oceľová prierezu L 30x30x4 mm, ozn. 11 373, podľa EN ISO S235JRG1</t>
  </si>
  <si>
    <t>145540000500.S</t>
  </si>
  <si>
    <t>Profil oceľový 50x2 mm zváraný tenkostenný uzavretý štvorcový</t>
  </si>
  <si>
    <t>312110000800.S</t>
  </si>
  <si>
    <t>Elektróda zváracia E-R 117 D 2,5 mm x dĺ. 350 mm nelegovaná s rutilovým a kyslým obalom</t>
  </si>
  <si>
    <t>tks</t>
  </si>
  <si>
    <t>345720003900.Sx</t>
  </si>
  <si>
    <t>Dutinka lisovacia DI 10-18</t>
  </si>
  <si>
    <t>210100101.S</t>
  </si>
  <si>
    <t>Ukončenie Cu a Al drôtov a lán včítane zapojenie, jedna žila, vodič s prierezom do 16 mm2</t>
  </si>
  <si>
    <t>345210003900.S</t>
  </si>
  <si>
    <t>Poistka valcová 10X38 20A gG so signalizáciou</t>
  </si>
  <si>
    <t>210193098.S</t>
  </si>
  <si>
    <t>Rozvádzače verejného osvetlenia RVO s elektromerom</t>
  </si>
  <si>
    <t>357120022150x</t>
  </si>
  <si>
    <t>Rozvádzač verejného osvetlenia RVO, oceľo-plechová skriňa s príslušenstvom 800x800x400 (VxŠxH), do vonkajšieho prostredia IP65, 1x hlavný istič 3P/20A, 3x vývodové ističe 3P/16A, stýkač, prepínacie hodiny</t>
  </si>
  <si>
    <t>210201810.S</t>
  </si>
  <si>
    <t>Montáž a zapojenie svietidla 1x svetelný zdroj, uličného, LED</t>
  </si>
  <si>
    <t>348370001618x</t>
  </si>
  <si>
    <t>LED svietidlo uličné 1x60W, IP66, 6600lm montážny priemer 60mm</t>
  </si>
  <si>
    <t>210201865.S</t>
  </si>
  <si>
    <t>Montáž stožiara oceľového výšky 8 m s prírubou pre uličné svietidlá</t>
  </si>
  <si>
    <t>348370003810x</t>
  </si>
  <si>
    <t>Stožiar kužeľový STK 60/80/3PK12 zinkový, výška 8 m, ELV PRODUKT</t>
  </si>
  <si>
    <t>348370004600.Sx</t>
  </si>
  <si>
    <t>Rošt základový ZR 1-5 pre stožiar výšky 8 m</t>
  </si>
  <si>
    <t>348370004900.S</t>
  </si>
  <si>
    <t>Svorkovnica stožiarová NTB 1 pre 1 poistku 80/16A</t>
  </si>
  <si>
    <t>316720001000x</t>
  </si>
  <si>
    <t>Stožiar kužeľový STK 60/80/3K12 zinkový, výška 8 m, ELV PRODUKT</t>
  </si>
  <si>
    <t>316770001000x</t>
  </si>
  <si>
    <t>Výložník V1T-15-60 zinkový jednoramenný, vyloženie 1,5 m, d 60 mm</t>
  </si>
  <si>
    <t>Kábel medený CYKY 3x1,5 mm2</t>
  </si>
  <si>
    <t>Kábel medený CYKY 4x10 mm2</t>
  </si>
  <si>
    <t>210800196.S</t>
  </si>
  <si>
    <t>Kábel medený uložený v rúrke CYKY 450/750 V 4x10</t>
  </si>
  <si>
    <t>220840041.S</t>
  </si>
  <si>
    <t>Montáž transformátora oddeľovacieho do 5 kVA, osadenie,pripevnenie a zapojenie</t>
  </si>
  <si>
    <t>374210003900x</t>
  </si>
  <si>
    <t>Oddeľovací transformátor trojfázový 3500VA 400/400V, min IP23</t>
  </si>
  <si>
    <t>592620001070.Sx</t>
  </si>
  <si>
    <t>Betónový základ pre stožiare verejného osvetlenia, rozmer 500x500 mm, výška 1500 mm, trieda betónu C 25/30</t>
  </si>
  <si>
    <t>460600001.Sx</t>
  </si>
  <si>
    <t>Naloženie zeminy, odvoz do 30 km a zloženie na skládke a jazda späť</t>
  </si>
  <si>
    <t>SO 05-35-34 ZAST SPIŠSKÁ NOVÁ VES-MADARAS, verejné osvetlenie komunikácie</t>
  </si>
  <si>
    <t>357120022150xx</t>
  </si>
  <si>
    <t>Rozvádzač verejného osvetlenia RVO, oceľo-plechová skriňa s príslušenstvom 800x800x400 (VxŠxH), do vonkajšieho prostredia IP65, 1x hlavný istič 3P/20A, 3x vývodové ističe 3P/16A, 3x stýkač, prepínacie hodiny</t>
  </si>
  <si>
    <t>1370001618x</t>
  </si>
  <si>
    <t>348370001606x</t>
  </si>
  <si>
    <t>LED svietidlo uličné 1x30W, IP66, 4500lm montážny priemer 60mm</t>
  </si>
  <si>
    <t>Poznámka k položke:_x000D_
Účel použitia : STAR je uličné a mestské dekoratívne svietidlo s výkonnými LED COB modulmi. Svietidlá sú určené pre osvetlenie komunikácií, námestí, prímestských obytných zón a štvrtí s rodinnými domami. Technický popis : Teleso svietidla je vyrobené z Al odliatku, povrchovo upravené sivou práškovou farbou. Kryt optickej časti je z kaleného skla hrúbky 3mm, IK08. Sklo je odolné proti prudkým teplotným zmenám. Technické parametre : Napájacie napätie: 230V, 50Hz Predradník: elektronický Krytie: IP65 Trieda ochrany: I. Inštalácia a montáž : Svietidlo sa upevňuje na výložník s priemerom koncovky 60mm alebo na vrch stožiaru s osobitným príslušenstvom (na požiadanie).</t>
  </si>
  <si>
    <t>LED svietidlo uličné 1x70W, IP66, 6600lm montážny priemer 60mm</t>
  </si>
  <si>
    <t>316740000200</t>
  </si>
  <si>
    <t>Stožiar ulično-diaľničný OSUD 8, výška 8 m, ELV PRODUKT</t>
  </si>
  <si>
    <t>316720001100</t>
  </si>
  <si>
    <t>Stožiar kužeľový STK 60/40/3K12 zinkový, výška 4 m, ELV PRODUKT</t>
  </si>
  <si>
    <t>316740000200x</t>
  </si>
  <si>
    <t>Stožiar osvetlenia priechodu pre chodcov OSUD OP-06, výška 6,3 m, ELV PRODUKT</t>
  </si>
  <si>
    <t>316770000800x</t>
  </si>
  <si>
    <t>Výložník V1T-08/60 jednoramenný zinkový, vyloženie 0,8 m, d 60 mm</t>
  </si>
  <si>
    <t>316770001000xx</t>
  </si>
  <si>
    <t>Výložník V1T-20-89 zinkový jednoramenný, vyloženie 2 m, d 89 mm</t>
  </si>
  <si>
    <t>316770003000x</t>
  </si>
  <si>
    <t>Výložník V1T-OP-30-114 zinkový jednoramenný, vyloženie 3 m</t>
  </si>
  <si>
    <t>SO 05-35-35 ZAST SPIŠSKÁ NOVÁ VES-MADARAS, prípojka nn pre verejné osvetlenie</t>
  </si>
  <si>
    <t>SO 05-35-36 ŽST SPIŠSKÁ NOVÁ VES, úprava nn vedenia VSE</t>
  </si>
  <si>
    <t>210010080.S</t>
  </si>
  <si>
    <t>Rúrka ohybná elektroinštalačná z HDPE, D 40 uložená voľne</t>
  </si>
  <si>
    <t>286130068100.S</t>
  </si>
  <si>
    <t>Chránička optického kábla DN 40, HDPE</t>
  </si>
  <si>
    <t>Ukončenie vodičov v rozvádzač. vrátane zapojenia a vodičovej koncovky do 150 mm2 pre vonkajšie práce</t>
  </si>
  <si>
    <t>354310014100.S</t>
  </si>
  <si>
    <t xml:space="preserve">Káblové oko hliníkové lisovacie 150 Al </t>
  </si>
  <si>
    <t>341110034400.S</t>
  </si>
  <si>
    <t>Kábel hliníkový NAYY-J 4x150 mm2 SM</t>
  </si>
  <si>
    <t>460200623.S</t>
  </si>
  <si>
    <t>Hĺbenie káblovej ryhy ručne 65 cm širokej a 60 cm hlbokej, v zemine triedy 3</t>
  </si>
  <si>
    <t>460560623.S</t>
  </si>
  <si>
    <t>Ručný zásyp nezap. káblovej ryhy bez zhutn. zeminy, 65 cm širokej, 60 cm hlbokej v zemine tr. 3</t>
  </si>
  <si>
    <t>SO 05-35-37 ŽST SPIŠSKÁ NOVÁ VES, úprava verejného osvetlenia</t>
  </si>
  <si>
    <t>141721113.S</t>
  </si>
  <si>
    <t>357120022150xxx</t>
  </si>
  <si>
    <t>Rozvádzač verejného osvetlenia RVO, oceľo-plechová skriňa s príslušenstvom 800x800x400 (VxŠxH), do vonkajšieho prostredia IP65, 1x hlavný istič 3P/20A, 3x vývodové ističe 3P/16A, 3x stýkač, 1x rezerva pre 1P istič, prepínacie hodiny</t>
  </si>
  <si>
    <t>Výložník V1T-15-89 zinkový jednoramenný, vyloženie 1,5 m, d 89 mm</t>
  </si>
  <si>
    <t>316770002700x</t>
  </si>
  <si>
    <t>Výložník V2T-15-89-90° zinkový dvojramenný, vyloženie 1,5 m, d 89 mm</t>
  </si>
  <si>
    <t>316770002800x</t>
  </si>
  <si>
    <t>Výložník V2T-15-89-180° zinkový dvojramenný, vyloženie 1,5 m, d 89 mm</t>
  </si>
  <si>
    <t>316770003000xx</t>
  </si>
  <si>
    <t>Výložník V1T-OP-40-114 zinkový jednoramenný, vyloženie 4 m</t>
  </si>
  <si>
    <t>210962070.S</t>
  </si>
  <si>
    <t>Demontáž stožiara osvetľovacieho ostatného oceľového do 18 m</t>
  </si>
  <si>
    <t>460050602.Sx</t>
  </si>
  <si>
    <t>Výkop a zásyp jám pre mikrotunelovanie (štartovacia, koncová)</t>
  </si>
  <si>
    <t>SO 05-35-38 ŽST SPIŠSKÁ NOVÁ VES, osvetlenie lávky pre peších v žkm 171,987</t>
  </si>
  <si>
    <t>Rúra korugovaná do D=160 mm (15m do ryhy)</t>
  </si>
  <si>
    <t>185 10.1.1</t>
  </si>
  <si>
    <t>743 13.22</t>
  </si>
  <si>
    <t>748 12.41.1</t>
  </si>
  <si>
    <t>748 90.04.2</t>
  </si>
  <si>
    <t>Stožiar osvetľovací uličný do 5m</t>
  </si>
  <si>
    <t>SO 05-35-39 TUNEL KALMANKA, západný portál - prípojka vn pre dočasnú transformovňu</t>
  </si>
  <si>
    <t>SO 05-35-39.1 TUNEL KALMANKA, západný portál - prípojka vn pre dočasnú transformovňu, úpravy v DS PDS</t>
  </si>
  <si>
    <t>SO 05-36-01 Preložka káblov Slovak Telecom v žkm 169,6-169,7</t>
  </si>
  <si>
    <t>460560284.S</t>
  </si>
  <si>
    <t>Ručný zásyp nezap. káblovej ryhy bez zhutn. zeminy, 50 cm širokej, 100 cm hlbokej v zemine tr. 4</t>
  </si>
  <si>
    <t>220060319</t>
  </si>
  <si>
    <t>220060320.S</t>
  </si>
  <si>
    <t>Premeranie izolačného stavu a kontinuity žíl kábla, úprava a uzavretia koncov-kábel telefónny 300 žíl</t>
  </si>
  <si>
    <t>3412612907_1</t>
  </si>
  <si>
    <t>Konštrukcia pre optickú rezervu</t>
  </si>
  <si>
    <t>341500201113</t>
  </si>
  <si>
    <t>Vonkajší optický kábel typ LTC-S RP A-DQ(ZN)2Y, 6 x 12, 72xSM G657.A1, vonkajší plášť PA, IEC 60794-5-10, UV odolný, odolný voči zásadám podľa EN 60811-2-1, No waterpeak na 1383nm = 0,29 dB/km, ťahová odolnosť 3500N, -40°C / +70°C</t>
  </si>
  <si>
    <t>341250010800.S1</t>
  </si>
  <si>
    <t>Optický kábel 20-vláknový, SM G.657.A1</t>
  </si>
  <si>
    <t>220065019_1</t>
  </si>
  <si>
    <t>Montáž (navinutie) optickej rezervy v kryte optickej spojky</t>
  </si>
  <si>
    <t>220065031.S</t>
  </si>
  <si>
    <t>Vyfukovanie optického kábla a mini optického kábla, miestna sieť</t>
  </si>
  <si>
    <t>220071802.S</t>
  </si>
  <si>
    <t>Montáž spojky optickej, miestna sieť, počet optických vlákien do 024</t>
  </si>
  <si>
    <t>220071802.S1</t>
  </si>
  <si>
    <t>Demontáž spojky optickej, miestna sieť, počet optických vlákien do 024</t>
  </si>
  <si>
    <t>220071804.S</t>
  </si>
  <si>
    <t>Montáž spojky optickej, miestna sieť, počet optických vlákien do 072</t>
  </si>
  <si>
    <t>3412612007P</t>
  </si>
  <si>
    <t xml:space="preserve">INFRALAN® Optická zemná hrncová spojka pre max. 96 vlákien, IP65, oválny vstup, prstové vstupy, _x000D_
vrátane opt.kaziet 1/24, max. počet zvarov 240   _x000D_
</t>
  </si>
  <si>
    <t>220071804.S1</t>
  </si>
  <si>
    <t>Demontáž spojky optickej, miestna sieť, počet optických vlákien do 072</t>
  </si>
  <si>
    <t>220080038.S1</t>
  </si>
  <si>
    <t>Montáž spojky rovnej (spoj.žíl zátorkami), žily do 0,8 bez čislovania,celoplastové káble do 300 žíl</t>
  </si>
  <si>
    <t>220080437.S1</t>
  </si>
  <si>
    <t>Montáž spojky odbočnej  pre celoplastové káble so žilami do 0,8 mm CU bez čislovania pre 300 žíl</t>
  </si>
  <si>
    <t>220151757.S</t>
  </si>
  <si>
    <t>Číslovanie spojok a záverov-jednostranné do 480 žíl</t>
  </si>
  <si>
    <t>341240010200.S1</t>
  </si>
  <si>
    <t>Kábel TCEKE 75xNx0,6 mm</t>
  </si>
  <si>
    <t>341240010100.S1</t>
  </si>
  <si>
    <t>Kábel TCEKE 50xNx0,6 mm</t>
  </si>
  <si>
    <t>341240010000.S1</t>
  </si>
  <si>
    <t>Kábel TCEKE 35xNx0,6 mm</t>
  </si>
  <si>
    <t>341240009900.S1</t>
  </si>
  <si>
    <t>Kábel  TCEKE 25xNx0,4 mm</t>
  </si>
  <si>
    <t>HZS000121</t>
  </si>
  <si>
    <t>Dozor správcu zariadenia, technológie, sietí</t>
  </si>
  <si>
    <t>SO 05-36-01.1 Preložka káblov SWAN v žkm 169,700</t>
  </si>
  <si>
    <t>388795561.S</t>
  </si>
  <si>
    <t>Montáž spojky rúrky HDPE do 12 mm</t>
  </si>
  <si>
    <t>388796002.S</t>
  </si>
  <si>
    <t>Montáž koncovky na rúrku HDPE do 12 mm</t>
  </si>
  <si>
    <t>388900001.S</t>
  </si>
  <si>
    <t>Kalibrovanie HDPE mikrotrubičiek do 12 mm</t>
  </si>
  <si>
    <t>286130078400.S1</t>
  </si>
  <si>
    <t>Zväzok mikrotrubičiek 7 x 12/8mm</t>
  </si>
  <si>
    <t>Vonkajší optický minikábel 96vl. SM G.657.A1</t>
  </si>
  <si>
    <t>220071805.S</t>
  </si>
  <si>
    <t>Montáž spojky optickej, miestna sieť, počet optických vlákien do 096</t>
  </si>
  <si>
    <t>220071805.S1</t>
  </si>
  <si>
    <t>Demontáž spojky optickej, miestna sieť, počet optických vlákien do 096</t>
  </si>
  <si>
    <t>SO 05-36-01.2 Preložka káblov NASES v žkm 169,700</t>
  </si>
  <si>
    <t>SO 05-36-01.3 Preložka káblov Slovak Telekom v žkm 171,500 - 172,200</t>
  </si>
  <si>
    <t>220080004.S</t>
  </si>
  <si>
    <t>Montáž spojky rovnej S1 (spoj.žíl zátorkami), žily 0,5 bez čislovania,celoplastové káble do 40 žíl</t>
  </si>
  <si>
    <t>220151753.S</t>
  </si>
  <si>
    <t>Číslovanie spojok a záverov-jednostranné do 40 žíl</t>
  </si>
  <si>
    <t>341240007800.S</t>
  </si>
  <si>
    <t>Kábel medený telefónny TCEPKPFLE 10xNx0,4 mm</t>
  </si>
  <si>
    <t>341240007200.S2</t>
  </si>
  <si>
    <t>Kábel TCEKE 5xN0,6 mm2</t>
  </si>
  <si>
    <t>SO 05-36-01.4 - Preložka káblov SITEL v žkm 169,700</t>
  </si>
  <si>
    <t>286130078500.S</t>
  </si>
  <si>
    <t>Mikrotrubička s vnútornou lubrikačnou vrstvou pre zníženie trenia D 12/10 mm, HDPE</t>
  </si>
  <si>
    <t>341500201115</t>
  </si>
  <si>
    <t>Vonkajší optický minikábel 72vl. SM G.657.A1</t>
  </si>
  <si>
    <t>SO 05-36-01.5 - Preložka káblov Levonet v žkm 169,700</t>
  </si>
  <si>
    <t>SO 05-36-02 Preložka kábla Slovak Telecom pri ceste III/5365, Spišská Nová Ves</t>
  </si>
  <si>
    <t>SO 05-37-01 TUNEL KALMANKA - požiarny vodovod</t>
  </si>
  <si>
    <t>175101202</t>
  </si>
  <si>
    <t>Profil oceľový hrubý na štetovnice (neopracovaný) LARSEN (10 370) 3n</t>
  </si>
  <si>
    <t>63245102P</t>
  </si>
  <si>
    <t xml:space="preserve">Cementová mazanina hr. od 10 do 20 mm </t>
  </si>
  <si>
    <t>63245141P</t>
  </si>
  <si>
    <t xml:space="preserve">Cementový poteru v spáde 0-30 mm s plochou jednotlivo (s dodaním hmôt) do 4 m2 a hr. do 10 mm, </t>
  </si>
  <si>
    <t>871315560.S</t>
  </si>
  <si>
    <t>Potrubie kanalizačné PVC-U gravitačné hladké plnostenné SN 12 DN 150</t>
  </si>
  <si>
    <t>286110004900.S</t>
  </si>
  <si>
    <t>Rúra PVC-U hladký, kanalizačný, gravitačný systém D 160 mm, dĺ. 6 m, SN12 - plnostenná</t>
  </si>
  <si>
    <t>871375569.S</t>
  </si>
  <si>
    <t>Potrubie kanalizačné PVC-U gravitačné hladké plnostenné SN 12 DN 300</t>
  </si>
  <si>
    <t>286110005200.S</t>
  </si>
  <si>
    <t>Rúra PVC-U hladký, kanalizačný, gravitačný systém D 315 mm, dĺ. 6 m, SN12 - plnostenná</t>
  </si>
  <si>
    <t>891267211.SP</t>
  </si>
  <si>
    <t>Montáž vodovodnej armatúry na potrubí, hydrant nadzemný DN 150</t>
  </si>
  <si>
    <t>449160003000.S</t>
  </si>
  <si>
    <t>Nadzemný hydrant DN 150, krytie potrubia 1 až 1,5 m, výstup 2A/B, na vodu</t>
  </si>
  <si>
    <t>892311000.S</t>
  </si>
  <si>
    <t>Skúška tesnosti kanalizácie D 150 mm</t>
  </si>
  <si>
    <t>892371000.S</t>
  </si>
  <si>
    <t>Skúška tesnosti kanalizácie D 300 mm</t>
  </si>
  <si>
    <t>892372111.S</t>
  </si>
  <si>
    <t>Zabezpečenie koncov vodovodného potrubia pri tlakových skúškach DN do 300</t>
  </si>
  <si>
    <t>594340000900P1</t>
  </si>
  <si>
    <t>Akumulačná nádrž PN objem nádrže 10x 25 m3, železobetónová</t>
  </si>
  <si>
    <t>894302164.S</t>
  </si>
  <si>
    <t>Steny šachiet armatúrnych hrúbky nad 200 mm, zo železobetónu  vodostavebného C 25/30</t>
  </si>
  <si>
    <t>894302165.S</t>
  </si>
  <si>
    <t>Stropy šachiet hrúbky nad 200 mm zo železobetónu vodostavebného C 25/30</t>
  </si>
  <si>
    <t>894502201.S</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</si>
  <si>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</si>
  <si>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</si>
  <si>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</si>
  <si>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</si>
  <si>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</si>
  <si>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</si>
  <si>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552410002200.S1</t>
  </si>
  <si>
    <t>Poklop kompozitný B125 600x900mm</t>
  </si>
  <si>
    <t>899101111.SP</t>
  </si>
  <si>
    <t>Osadenie poklopu kompozitného vrátane rámu. do 50 kg</t>
  </si>
  <si>
    <t>899721121.S</t>
  </si>
  <si>
    <t>Signalizačný vodič na potrubí PVC DN do 150</t>
  </si>
  <si>
    <t>899721131.S</t>
  </si>
  <si>
    <t>Označenie vodovodného potrubia bielou výstražnou fóliou</t>
  </si>
  <si>
    <t>71121100P</t>
  </si>
  <si>
    <t xml:space="preserve">Hydroizolačný náter na betónové konštrukcie - VANDEX </t>
  </si>
  <si>
    <t>722110117.S</t>
  </si>
  <si>
    <t>Potrubie z liatinových rúr prírubových tlakových DN 150</t>
  </si>
  <si>
    <t>552510001000.S</t>
  </si>
  <si>
    <t>Rúra hrdlová z tvárnej liatiny DN 150, tlaková trieda C50, so zosilnenou protikoróznou ochranou a pružným násuvným spojom, pre vodu</t>
  </si>
  <si>
    <t>552510001100.S</t>
  </si>
  <si>
    <t>Rúra hrdlová z tvárnej liatiny DN 200, tlaková trieda C50, so zosilnenou protikoróznou ochranou a pružným násuvným spojom, pre vodu</t>
  </si>
  <si>
    <t>722110118.S</t>
  </si>
  <si>
    <t>Potrubie z liatinových rúr prírubových tlakových DN 200</t>
  </si>
  <si>
    <t>Ústredné kúrenie - strojovne</t>
  </si>
  <si>
    <t>732344411.S</t>
  </si>
  <si>
    <t>Nádoba valcová tlaková, vzdušník stacionárny do PN 1,0 objemu 1000 l</t>
  </si>
  <si>
    <t>9842</t>
  </si>
  <si>
    <t>Zavzdušňovací, odvzdušňovací dynamický ventil DN50, voda a kanál</t>
  </si>
  <si>
    <t>767833100.S1</t>
  </si>
  <si>
    <t>Montáž rebríkov do profilovej ocele, z rúrok alebo z tenkostenných profilov</t>
  </si>
  <si>
    <t>553430001700</t>
  </si>
  <si>
    <t>Rebrík na stenu z valcovaných profilov</t>
  </si>
  <si>
    <t>767871548.S</t>
  </si>
  <si>
    <t>Montáž objímky pre montáž potrubia do steny alebo stropu D 149-161 mm</t>
  </si>
  <si>
    <t>286710008700.S</t>
  </si>
  <si>
    <t>Potrubná objímka pozinkovaná, rozsah upínania D 149-161 mm, M8/M10, EPDM izolant</t>
  </si>
  <si>
    <t>230032032.S</t>
  </si>
  <si>
    <t>Montáž prírubových spojov do PN 16 DN 150</t>
  </si>
  <si>
    <t>spoj</t>
  </si>
  <si>
    <t>422210003000.S</t>
  </si>
  <si>
    <t>Posúvač prírubový s tesnením krátky, DN 150, dĺ. 210 mm, liatina, PN 10</t>
  </si>
  <si>
    <t>SO 05-37-01.1 TUNEL KALMANKA - požiarny vodovod, čerpadlá vodovodu - strojná časť</t>
  </si>
  <si>
    <t>162201101</t>
  </si>
  <si>
    <t>451572111</t>
  </si>
  <si>
    <t>5833118300</t>
  </si>
  <si>
    <t xml:space="preserve">Kamenivo ťažené drobné frakcia 0-4 </t>
  </si>
  <si>
    <t>857311121.S</t>
  </si>
  <si>
    <t>Montáž liatinovej tvarovky jednoosovej na potrubí z rúr hrdlových s integrovaným tesnením DN 150</t>
  </si>
  <si>
    <t>552520029100.S</t>
  </si>
  <si>
    <t>Tvarovka FF z tvárnej liatiny, prírubová DN 150, dĺ. 1500 mm, PN 16</t>
  </si>
  <si>
    <t>552520048400</t>
  </si>
  <si>
    <t>Tvarovka prírubová TP liatinová FF kus, DN 150/1000, PN 16 s epoxidovou ochrannou vrstvou, na vodu, HAWLE</t>
  </si>
  <si>
    <t>857352121.S</t>
  </si>
  <si>
    <t>Montáž liatinovej tvarovky jednoosovej na potrubí z rúr prírubových DN 200</t>
  </si>
  <si>
    <t>552520040265.S</t>
  </si>
  <si>
    <t>Prírubové koleno 90° DN 200 PN 10</t>
  </si>
  <si>
    <t>552520034800</t>
  </si>
  <si>
    <t>Tvarovka F prírubová z tvárnej liatiny, s hladkým koncom DN 200, dĺ. 400 mm, PN 10 s pružným násuvným spojom Tyton, DUKTUS</t>
  </si>
  <si>
    <t>Poznámka k položke:_x000D_
V cene tvaroviek nie je zahrnutý spojovací materiál.</t>
  </si>
  <si>
    <t>552520030400.S</t>
  </si>
  <si>
    <t>Tvarovka FF z tvárnej liatiny, prírubová DN 200, dĺ. 1000 mm, PN 10</t>
  </si>
  <si>
    <t>552520049700</t>
  </si>
  <si>
    <t>Tvarovka prírubová TP liatinová FF kus, DN 200/1000, PN 10 s epoxidovou ochrannou vrstvou, na vodu, HAWLE</t>
  </si>
  <si>
    <t>891243321.S</t>
  </si>
  <si>
    <t>Montáž vodovodného ventila mechan. a plavákového prírubového na vonkajších radoch DN 16</t>
  </si>
  <si>
    <t>551110002700.S</t>
  </si>
  <si>
    <t>Ventil zavzdušňovací a odvzdušňovací jednostupňový DN 150, PN 16, na vodu</t>
  </si>
  <si>
    <t>891315321.S</t>
  </si>
  <si>
    <t>Montáž vodovodnej armatúry na potrubí</t>
  </si>
  <si>
    <t>422820000700.S</t>
  </si>
  <si>
    <t>Klapka spätná DN 150, PN 16, na vodu do 70°C</t>
  </si>
  <si>
    <t>422820005100.S1</t>
  </si>
  <si>
    <t>Medziprírubová motýľová uzatváracia klapka, DN 200, dĺ. 89 mm, liatina, nerezová oceľ, EPDM ručné ovládanie</t>
  </si>
  <si>
    <t>422840000600.S</t>
  </si>
  <si>
    <t>Klapka škrtiaca L 35-018-510 P1, D 150 mm</t>
  </si>
  <si>
    <t>316170016700.S</t>
  </si>
  <si>
    <t>Redukcia varná DN 200/125, d 219,1/133,0 mm, hr. steny 6,3/4,0 mm, z čiernej uhlíkovej ocele</t>
  </si>
  <si>
    <t>891356331.S</t>
  </si>
  <si>
    <t>Montáž vodovodnej armatúry na potrubí, vtokový kôš v objekte DN 200</t>
  </si>
  <si>
    <t>892312121.S</t>
  </si>
  <si>
    <t>Tlaková skúška vodou potrubí DN 150-300 s kompletnou sadou tesniaceho vaku</t>
  </si>
  <si>
    <t>998276101</t>
  </si>
  <si>
    <t>722172315.S</t>
  </si>
  <si>
    <t>Montáž vodovodného PP-R potrubia polyfúznym zváraním PN 10 D 63 mm</t>
  </si>
  <si>
    <t>286140019200</t>
  </si>
  <si>
    <t>Rúra PP-R INSTAPLAST D 63x5,8 mm dĺ. 4 m PN 10, systém pre rozvod pitnej vody, PIPELIFE</t>
  </si>
  <si>
    <t>Poznámka k položke:_x000D_
vonkajší priemer 63 mm, vnútorný priemer 51,4 mm, hrúbka steny 5,8 mm</t>
  </si>
  <si>
    <t>722221015.S</t>
  </si>
  <si>
    <t>Montáž guľového kohúta závitového priameho pre vodu G 3/4</t>
  </si>
  <si>
    <t>551110005000.S</t>
  </si>
  <si>
    <t>Guľový uzáver pre vodu 3/4", niklovaná mosadz</t>
  </si>
  <si>
    <t>722221020.S</t>
  </si>
  <si>
    <t>Montáž guľového kohúta závitového priameho pre vodu G 1</t>
  </si>
  <si>
    <t>551110005100.S</t>
  </si>
  <si>
    <t>Guľový uzáver pre vodu 1", niklovaná mosadz</t>
  </si>
  <si>
    <t>722221035.S</t>
  </si>
  <si>
    <t>Montáž guľového kohúta závitového priameho pre vodu G 2</t>
  </si>
  <si>
    <t>551110006000.S</t>
  </si>
  <si>
    <t>Guľový uzáver pre vodu 2", niklovaná mosadz</t>
  </si>
  <si>
    <t>724</t>
  </si>
  <si>
    <t>Zdravotechnika - strojné vybavenie</t>
  </si>
  <si>
    <t>724312075.S</t>
  </si>
  <si>
    <t>Montáž tlakovej nádoby pre úžitkovú vodu s vakom vertikálnej, objem 1000 l</t>
  </si>
  <si>
    <t>484620006600P</t>
  </si>
  <si>
    <t>Nádoba expanzná s vymeniteľným vakom DE 1000 l, D 800 mm, v 2805 mm, pripojenie DN100, 16 bar</t>
  </si>
  <si>
    <t>Poznámka k položke:_x000D_
Expanzné nádoby pre zariadenia, ktoré nespadajú pod DIN 1988, napr. sústavy požiarnej vody, úžitkovej vody a podlahového vykurovania. Neprietočné, bez uzatváracej a vypúšťacej armatúry, vak podľa DIN EN 13831, od 60 l vymeniteľný. S protikoróznou ochranou častí prichádzajúcich do styku s vodou. Plniaci tlak plynu z výroby 4,0 bar, modré prevedenie.</t>
  </si>
  <si>
    <t>783426360.S</t>
  </si>
  <si>
    <t>Nátery kov.potr.a armatúr syntetické do DN 200 mm farby modrej dvojnás. 1x email a základným náterom</t>
  </si>
  <si>
    <t>230022067.S</t>
  </si>
  <si>
    <t>Montáž rúrových dielov privarovacích, tr. 11-13 do 3 kg, Dxt 108x4 mm</t>
  </si>
  <si>
    <t>141110010200.S</t>
  </si>
  <si>
    <t>Rúra oceľová bezšvová hladká kruhová d 108 mm, hr. steny 4,0 mm, ozn. 11 353.0.</t>
  </si>
  <si>
    <t>230022077.S</t>
  </si>
  <si>
    <t>Montáž rúrových dielov privarovacích, tr. 11-13 do 3 kg, Dxt 133x4.5 mm</t>
  </si>
  <si>
    <t>141110012300.S</t>
  </si>
  <si>
    <t>Rúra oceľová bezšvová hladká kruhová d 133 mm, hr. steny 4,5 mm, ozn. 11 353.0.</t>
  </si>
  <si>
    <t>230022089.S</t>
  </si>
  <si>
    <t>Montáž rúrových dielov privarovacích, tr. 11-13 do 3 kg, Dxt 159x6.3 mm</t>
  </si>
  <si>
    <t>141110013000.S1</t>
  </si>
  <si>
    <t>Rúra oceľová bezšvová hladká kruhová d 159 mm, hr. steny 6,3 mm, ozn. 11 353.0.</t>
  </si>
  <si>
    <t>230022101.S</t>
  </si>
  <si>
    <t>Montáž rúrových dielov privarovacích, tr. 11-13 do 3 kg, Dxt 219x6.3 mm</t>
  </si>
  <si>
    <t>141110013000.S2</t>
  </si>
  <si>
    <t>Rúra oceľová bezšvová hladká kruhová d 219 mm, hr. steny 6,3 mm, ozn. 11 353.0.</t>
  </si>
  <si>
    <t>35-M</t>
  </si>
  <si>
    <t>Montáž čerpadiel, kompresorov a vodohospodárskych zariadení</t>
  </si>
  <si>
    <t>350120006.S</t>
  </si>
  <si>
    <t>Čerpadlo odstredivé špirálové horizontálne, unifikovaný rad Meta DN 100</t>
  </si>
  <si>
    <t>426110041600.S1</t>
  </si>
  <si>
    <t>Čerpadlo odstredivé DN 100, max. dopravná výška 70 m, PN 16, Q=32l/s</t>
  </si>
  <si>
    <t>Montáž prevádzkových, meracích a regulačných zariadení</t>
  </si>
  <si>
    <t>360410073.S</t>
  </si>
  <si>
    <t>Montáž tlakomera D 60, 100, 160 mm, bez prenosu</t>
  </si>
  <si>
    <t>388430002400.S</t>
  </si>
  <si>
    <t>Ventil uzatvárací pre manometer, pripojenie 1/2"x1/4"</t>
  </si>
  <si>
    <t>388410000300.S</t>
  </si>
  <si>
    <t>Tlakomer deformačný kruhový d 160 mm</t>
  </si>
  <si>
    <t>360410177.S</t>
  </si>
  <si>
    <t>Montáž vyhodnovacieho člena pre kapacitný stavoznak</t>
  </si>
  <si>
    <t>422610000700.S1</t>
  </si>
  <si>
    <t>Plávajúci stavoznak 0-150cm</t>
  </si>
  <si>
    <t>734424911.S</t>
  </si>
  <si>
    <t>Kohútik čapový M 12 x 1, 5</t>
  </si>
  <si>
    <t>001100001.S</t>
  </si>
  <si>
    <t>Meranie a regulácia, dodávka a montáž</t>
  </si>
  <si>
    <t>471620000000.S1</t>
  </si>
  <si>
    <t>Reťazový pojazdny kladkostroj, nosnosť 1500 kg, zdvih 4 m</t>
  </si>
  <si>
    <t>426810037400.S</t>
  </si>
  <si>
    <t>Čerpadlo ponorné, výkon 1,1 kW, 230 V, 6/4"</t>
  </si>
  <si>
    <t>359210005200.S</t>
  </si>
  <si>
    <t>Servopohon rotačný AC/DC 24 V, 0 až 10 V, 4 až 20 mA, 10 Nm</t>
  </si>
  <si>
    <t>SO 05-37-03 Preložka vodovodu, Spišská Nová Ves (žkm 170,000-170,540)</t>
  </si>
  <si>
    <t>141701101.S</t>
  </si>
  <si>
    <t>Pretláčanie rúry v hornina tr. 1-4 v hĺbky do 6 m dĺžky do 35 m vonkajšieho priemeru do 200 mm</t>
  </si>
  <si>
    <t>891163111.S</t>
  </si>
  <si>
    <t>Montáž vodovodnej armatúry na potrubí ventil hlavný pre prípojky DN 25</t>
  </si>
  <si>
    <t>551110026500.S</t>
  </si>
  <si>
    <t>Guľový uzáver prírubový na vodu, DN 25, dĺ. 125 mm, liatina, s deliteľným telom</t>
  </si>
  <si>
    <t>891247211.S</t>
  </si>
  <si>
    <t>Montáž vodovodnej armatúry na potrubí, hydrant nadzemný DN 80</t>
  </si>
  <si>
    <t>449160003100.S</t>
  </si>
  <si>
    <t>Nadzemný hydrant DN 80, výstup 2B, zákopová hĺbka 1,00 m, na vodu</t>
  </si>
  <si>
    <t>592240013640.S</t>
  </si>
  <si>
    <t>Skruž betónová TBS pre kanalizačnú šachtu DN 1000, výška 1000 mm, hr. steny 90 mm</t>
  </si>
  <si>
    <t>552410002300.S</t>
  </si>
  <si>
    <t>Poklop liatinový D400 priemer 600 mm</t>
  </si>
  <si>
    <t>899912101.SP</t>
  </si>
  <si>
    <t>Montáž HDPE chráničiek D 110x10</t>
  </si>
  <si>
    <t>286130007700.S</t>
  </si>
  <si>
    <t>Rúra trojvrstvová na pitnú vodu SDR11, 110x10,0x100 m, materiál: PE 100 RC</t>
  </si>
  <si>
    <t>899912131.S</t>
  </si>
  <si>
    <t>Montáž kĺznej dištančnej objímky montovanej na potrubie DN 50 - 100</t>
  </si>
  <si>
    <t>CDS1</t>
  </si>
  <si>
    <t>Klzne objímky typ segmentu S20 , GAWAPLAST</t>
  </si>
  <si>
    <t>722211813.SP</t>
  </si>
  <si>
    <t>Demontáž aspätná montáž armatúry prírubovej a vodomeru s dvomi prírubami do DN 80,  -0,02826t</t>
  </si>
  <si>
    <t>230032029.S</t>
  </si>
  <si>
    <t>Montáž prírubových spojov do PN 16 DN 80</t>
  </si>
  <si>
    <t>422210005500.S</t>
  </si>
  <si>
    <t>Posúvač prírubový s tesnením, DN 80, dĺ. 180 mm, liatina, PN 25</t>
  </si>
  <si>
    <t>230032033.S</t>
  </si>
  <si>
    <t>Montáž prírubových spojov do PN 16 DN 200</t>
  </si>
  <si>
    <t>422210023600.S</t>
  </si>
  <si>
    <t>Posúvač prírubový s tesnením krátky, DN 200, dĺ. 230 mm, liatina, PN 16</t>
  </si>
  <si>
    <t>230180065.S</t>
  </si>
  <si>
    <t>Montáž rúrových dielov PE, PP DN 25</t>
  </si>
  <si>
    <t>286130006800.S</t>
  </si>
  <si>
    <t>Rúra jednovrstvová na pitnú vodu SDR11, 32x3,0x100 m, PE 100 RC</t>
  </si>
  <si>
    <t>286130008400.S</t>
  </si>
  <si>
    <t>Rúra trojvrstvová na pitnú vodu SDR11, 225x20,5x12 m, materiál: PE 100 RC</t>
  </si>
  <si>
    <t>230180082.S</t>
  </si>
  <si>
    <t>Montáž rúrových dielov PE, PP Dxt 225x20.5 mm</t>
  </si>
  <si>
    <t>SO 05-37-04 Preložka vodovodu v žkm 170,982, Spišská Nová Ves</t>
  </si>
  <si>
    <t>141701102.S</t>
  </si>
  <si>
    <t>Pretláčanie rúry v hornina tr. 1-4 v hĺbky do 6 m dĺžky do 35 m vonkajšieho priemeru nad 200 do 500 mm</t>
  </si>
  <si>
    <t>286410010400.SP</t>
  </si>
  <si>
    <t>Rúry z odstredivo liateho laminátu DN 500, 530*36mm, SN320000</t>
  </si>
  <si>
    <t>899721122.S</t>
  </si>
  <si>
    <t>Signalizačný vodič na potrubí PE DN nad 250 do 500</t>
  </si>
  <si>
    <t>Montáž OLS chráničiek D 530x36mm</t>
  </si>
  <si>
    <t>CDN75</t>
  </si>
  <si>
    <t>Klzne objímky typ segmentu N75 , GAWAPLAST</t>
  </si>
  <si>
    <t>899912136.S</t>
  </si>
  <si>
    <t>Montáž kĺznej dištančnej objímky montovanej  na potrubie DN 350</t>
  </si>
  <si>
    <t>552520023700.S</t>
  </si>
  <si>
    <t>Tvarovka FF z tvárnej liatiny, prírubová DN 80, dĺ. 200 mm, PN 16</t>
  </si>
  <si>
    <t>552520040245.S</t>
  </si>
  <si>
    <t>Prírubové koleno s patkou DN 80 PN 10/40</t>
  </si>
  <si>
    <t>552520090700.S</t>
  </si>
  <si>
    <t>Príruba liatinová zaslepovacia DN 80</t>
  </si>
  <si>
    <t>552520031900.S</t>
  </si>
  <si>
    <t>Tvarovka FF z tvárnej liatiny, prírubová DN 300, dĺ. 200 mm, PN 10</t>
  </si>
  <si>
    <t>552520040275.S</t>
  </si>
  <si>
    <t>Prírubové koleno 90° DN 300 PN 10</t>
  </si>
  <si>
    <t>552520063800.S</t>
  </si>
  <si>
    <t>T-kus prírubový liatinový, DN 300/300, PN 10 s epoxidovou ochrannou vrstvou, na vodu</t>
  </si>
  <si>
    <t>319440031300.SP</t>
  </si>
  <si>
    <t>Príruba redukovaná DN 300-DN80, PN16</t>
  </si>
  <si>
    <t>286530154400.SP</t>
  </si>
  <si>
    <t>Elektrotvarovka lemový nákružok s integrovanou prírubou PE 100 SDR 11 D/DN 315/300</t>
  </si>
  <si>
    <t>552520084000.S</t>
  </si>
  <si>
    <t>Montážna vložka pevne nastaviteľná - medzikus DN 300, PN 16 epoxidová farba, skrutky pozinkované, na vodu</t>
  </si>
  <si>
    <t>422210023800.S</t>
  </si>
  <si>
    <t>Posúvač prírubový s tesnením krátky, DN 300, dĺ. 270 mm, liatina, PN 16</t>
  </si>
  <si>
    <t>230032035.S</t>
  </si>
  <si>
    <t>Montáž prírubových spojov do PN 16 DN 300</t>
  </si>
  <si>
    <t>230201084.S</t>
  </si>
  <si>
    <t>Montáž RC potrubia PE 100 RC SDR11 zváraných natupo D 315x28,6 mm</t>
  </si>
  <si>
    <t>286130016700.S</t>
  </si>
  <si>
    <t>Rúra jednovrstvová na plyn SDR11, 315x28,6 mm x 12 m, materiál: PE 100 RC</t>
  </si>
  <si>
    <t>SO 05-37-04.1 Preložka vodovodu v žkm 171,000-171,400, Spišská Nová Ves</t>
  </si>
  <si>
    <t>174201103.S</t>
  </si>
  <si>
    <t>Zásyp sypaninou bez zhutnenia jám, šachiet, rýh, zárezov alebo okolo objektov nad 1000 do 10000 m3</t>
  </si>
  <si>
    <t>877181002.S</t>
  </si>
  <si>
    <t>Montáž tvarovky vodovodného potrubia z PE 100 zváranej natupo D 40 mm</t>
  </si>
  <si>
    <t>286530020200.S</t>
  </si>
  <si>
    <t>Koleno 90° na tupo PE 100, na vodu, plyn a kanalizáciu, SDR 11 D 40 mm</t>
  </si>
  <si>
    <t>286530083000.S</t>
  </si>
  <si>
    <t>Elektrotvarovka T-kus 90° s dlhými ramenami PE 100 SDR 11 D 32 mm</t>
  </si>
  <si>
    <t>877221006.S</t>
  </si>
  <si>
    <t>Montáž tvarovky vodovodného potrubia z PE 100 zváranej natupo D 63 mm</t>
  </si>
  <si>
    <t>286530020400.S</t>
  </si>
  <si>
    <t>Koleno 90° na tupo PE 100, na vodu, plyn a kanalizáciu, SDR 11 D 63 mm</t>
  </si>
  <si>
    <t>892241111.S</t>
  </si>
  <si>
    <t>Ostatné práce na rúrovom vedení, tlakové skúšky vodovodného potrubia DN do 80</t>
  </si>
  <si>
    <t>894170130.S</t>
  </si>
  <si>
    <t>Montáž čerpadlovej sady s príslušenstvom pre nádrže na dažďovú vodu</t>
  </si>
  <si>
    <t>562410001550P</t>
  </si>
  <si>
    <t>Čerpadlo napr.Atmos GIGA-N 50/160-4/2, príslušenstvo</t>
  </si>
  <si>
    <t>894422056.S</t>
  </si>
  <si>
    <t>Osadenie betónových prefabrikovaných dielcov rovných skruží pre šachty DN 1200</t>
  </si>
  <si>
    <t>592240013740.S</t>
  </si>
  <si>
    <t>Skruž betónová TZS pre kanalizačnú šachtu DN 1200, výška 250 mm, hr. steny 135 mm</t>
  </si>
  <si>
    <t>894422156.S</t>
  </si>
  <si>
    <t>Osadenie betónových prefabrikovaných dielcov zákrytových a prechodových dosiek pre šachty DN 1200</t>
  </si>
  <si>
    <t>592250003800.S</t>
  </si>
  <si>
    <t>Betónová studňová zákrytová doska TBH 20-175, DN 1750, hr. steny 100 mm</t>
  </si>
  <si>
    <t>552410002600.SP</t>
  </si>
  <si>
    <t>Poklop liatinový štvorcový s rámom a tesnením, B 125kN, rozmer 1000x900 mm</t>
  </si>
  <si>
    <t>Montáž PE chráničiek D 160x14,6mm</t>
  </si>
  <si>
    <t>899912132.S</t>
  </si>
  <si>
    <t>Montáž kĺznej dištančnej objímky montovanej  na potrubie DN 150</t>
  </si>
  <si>
    <t>722130213.S</t>
  </si>
  <si>
    <t>Potrubie z oceľových rúr pozink. bezšvíkových bežných-11 353.0, 10 004.0 zvarov. bežných-11 343.00 DN 25</t>
  </si>
  <si>
    <t>141410002000.S</t>
  </si>
  <si>
    <t>Rúra oceľová bezšvová závitová 1" pozinkovaná, ozn. 11 353.0</t>
  </si>
  <si>
    <t>552540014500.S</t>
  </si>
  <si>
    <t>T-kus liatinový závitový pozinkovaný 5/4"x1"x5/4"</t>
  </si>
  <si>
    <t>722221114.S</t>
  </si>
  <si>
    <t>Montáž guľového kohúta záhradného závitového G 1</t>
  </si>
  <si>
    <t>551110011800.S</t>
  </si>
  <si>
    <t>Guľový uzáver záhradný, 1" - 5/4" M, d 25 mm, páčka, niklovaná mosadz</t>
  </si>
  <si>
    <t>724133002.S</t>
  </si>
  <si>
    <t>Montáž čerpadla vodovodného ručného so sacím košom a potrubím pre hĺbku studne do 7 m</t>
  </si>
  <si>
    <t>551190005300.S</t>
  </si>
  <si>
    <t>Sací kôš so spätným ventilom, 5/4" F, vnútorný závit, mosadz</t>
  </si>
  <si>
    <t>230180014.S</t>
  </si>
  <si>
    <t>Montáž potrubia z plastických rúr PE, PP Dxt 40x3.6 mm</t>
  </si>
  <si>
    <t>286130010500.S</t>
  </si>
  <si>
    <t>Rúra jednovrstvová na tlakovú kanalizáciu SDR11, 40x3,7x100 m, materiál: PE 100 RC</t>
  </si>
  <si>
    <t>230180018.S</t>
  </si>
  <si>
    <t>Montáž potrubia z plastických rúr PE, PP Dxt 50x4.5 mm</t>
  </si>
  <si>
    <t>286130043500</t>
  </si>
  <si>
    <t>Rúra HDPE PE100 RC1 D 50x4,6 mm, dĺ. 100 m PN 16 (SDR11) pre tlakový kanalizačný systém, PIPELIFE</t>
  </si>
  <si>
    <t>Poznámka k položke:_x000D_
vonkajší priemer 50 mm, vnútorný priemer 40,8 mm, hrúbka steny 4,6 mm</t>
  </si>
  <si>
    <t>230180022.S</t>
  </si>
  <si>
    <t>Montáž potrubia z plastických rúr PE, PP Dxt 63x5.7 mm</t>
  </si>
  <si>
    <t>286130010700.S</t>
  </si>
  <si>
    <t>Rúra jednovrstvová na tlakovú kanalizáciu SDR11, 63x5,8x100 m, materiál: PE 100 RC</t>
  </si>
  <si>
    <t>286130019100.S</t>
  </si>
  <si>
    <t>Rúra dvojvrstvová na pitnú vodu SDR11, 160x14,6x12 m, materiál: PE 100 RC</t>
  </si>
  <si>
    <t>230203563.S</t>
  </si>
  <si>
    <t>Montáž prechodka PE/oceľ PE 100 SDR11 D 40/DN32 mm</t>
  </si>
  <si>
    <t>286220031100.S</t>
  </si>
  <si>
    <t>Prechodka PE/oceľ PE 100 SDR 11 D/DN 40/32</t>
  </si>
  <si>
    <t>230203565.S</t>
  </si>
  <si>
    <t>Montáž prechodka PE/oceľ PE 100 SDR11 D 63/DN50 mm</t>
  </si>
  <si>
    <t>286220031300.S</t>
  </si>
  <si>
    <t>Prechodka PE/oceľ PE 100 SDR 11 D/DN 63/50</t>
  </si>
  <si>
    <t>SO 05-37-05 Ochrana vodovodu v km 171,700, Spišská Nová Ves</t>
  </si>
  <si>
    <t xml:space="preserve"> Časť A:  Ochrana vodovodu v km 171,700, Spišská Nová Ves</t>
  </si>
  <si>
    <t>100 00.0</t>
  </si>
  <si>
    <t>Ochrana potrubia pri nutných zemných prácach - kompletné prevedenie</t>
  </si>
  <si>
    <t>115 10.1</t>
  </si>
  <si>
    <t>Čerpanie vody s prítokom do 500 l/s</t>
  </si>
  <si>
    <t>231 17</t>
  </si>
  <si>
    <t>Štetovnicové steny dočasné z dielcov kovových, baranených</t>
  </si>
  <si>
    <t>873 45 3</t>
  </si>
  <si>
    <t>Bezvýkopová technológia relining (close-fit) - kompletné prevedenie</t>
  </si>
  <si>
    <t>899 00 0</t>
  </si>
  <si>
    <t>Výrez a napojenie potrubia bezvýkopové technológie na existujúce potrubie</t>
  </si>
  <si>
    <t>Ostatné konštrukcie</t>
  </si>
  <si>
    <t>969 25 8</t>
  </si>
  <si>
    <t>Vybúranie potrubia DN do 600 kanalizácie</t>
  </si>
  <si>
    <t>969 25 0</t>
  </si>
  <si>
    <t>Vybúranie potrubia DN do 300 vodovodné</t>
  </si>
  <si>
    <t>D0</t>
  </si>
  <si>
    <t>Časť B:  Preložka vodovodu v km 171,566, Spišská Nová Ves</t>
  </si>
  <si>
    <t>286410009700.S</t>
  </si>
  <si>
    <t>Rúry z odstredivo liateho laminátu DN 300, 345x20, SN 320000, spojka s tesnením</t>
  </si>
  <si>
    <t>174201101.S</t>
  </si>
  <si>
    <t>Zásyp sypaninou bez zhutnenia jám, šachiet, rýh, zárezov alebo okolo objektov do 100 m3</t>
  </si>
  <si>
    <t>551110002600P</t>
  </si>
  <si>
    <t>Ventil zavzdušňovací a odvzdušňovací jednostupňový DN 80, PN 16, na vodu</t>
  </si>
  <si>
    <t>Poznámka k položke:_x000D_
Samočinný, všetky mechanické diely z nehrdzavejúcich materiálov.</t>
  </si>
  <si>
    <t>552520040290.S</t>
  </si>
  <si>
    <t>Prírubové koleno 90° DN 80 PN 10/40</t>
  </si>
  <si>
    <t>230032030.S</t>
  </si>
  <si>
    <t>Montáž prírubových spojov do PN 16 DN 100</t>
  </si>
  <si>
    <t>422210005600.S</t>
  </si>
  <si>
    <t>Posúvač prírubový s tesnením, DN 100, dĺ. 190 mm, liatina, PN 25</t>
  </si>
  <si>
    <t>5005192</t>
  </si>
  <si>
    <t>Tvarovka liatinová spojka Multi-range hrdlo-príruba, DN 100, PN 10/16 s povrchovou úpravou, na vodu</t>
  </si>
  <si>
    <t>286530154000.S</t>
  </si>
  <si>
    <t>Elektrotvarovka lemový nákružok s integrovanou prírubou PE 100 SDR 11 D/DN 110/100</t>
  </si>
  <si>
    <t>552520083200.S</t>
  </si>
  <si>
    <t>Montážna vložka pevne nastaviteľná - medzikus DN 100, PN 16 epoxidová farba, skrutky pozinkované, na vodu</t>
  </si>
  <si>
    <t>552520060100.S</t>
  </si>
  <si>
    <t>T-kus prírubový liatinový, DN 100/80, PN 16 s epoxidovou ochrannou vrstvou, na vodu</t>
  </si>
  <si>
    <t>552520060200.S</t>
  </si>
  <si>
    <t>T-kus prírubový liatinový, DN 100/100, PN 16 s epoxidovou ochrannou vrstvou, na vodu</t>
  </si>
  <si>
    <t>552520040250.S</t>
  </si>
  <si>
    <t>Prírubové koleno 90° DN 100 PN 10/16</t>
  </si>
  <si>
    <t>230201063.S</t>
  </si>
  <si>
    <t>Montáž RC potrubia PE 100 RC SDR11 zváraných natupo D 110x10,0 mm</t>
  </si>
  <si>
    <t>286130028500.S</t>
  </si>
  <si>
    <t>Rúra dvojvrstvová SDR11, 110x10 mm x 12 m, materiál: PE 100 RC</t>
  </si>
  <si>
    <t>286530020700.S</t>
  </si>
  <si>
    <t>Koleno 90° na tupo PE 100, na vodu, plyn a kanalizáciu, SDR 11 D 110 mm</t>
  </si>
  <si>
    <t>286530023600.S</t>
  </si>
  <si>
    <t>Koleno 45° na tupo PE 100, na vodu, plyn a kanalizáciu, SDR 11 D 110 mm</t>
  </si>
  <si>
    <t>230201103.S</t>
  </si>
  <si>
    <t>Montáž tvarovky pre plynové potrubia z PE 100 zváranej natupo D 110 mm</t>
  </si>
  <si>
    <t>SO 05-37-06 ŽST SPIŠSKÁ NOVÁ VES, budova ŽSSK CARGO - vodovodná prípojka</t>
  </si>
  <si>
    <t>113107132.S</t>
  </si>
  <si>
    <t>Odstránenie krytu v ploche do 200 m2 z betónu prostého, hr. vrstvy 150 do 300 mm,  -0,50000t</t>
  </si>
  <si>
    <t>113107142.S</t>
  </si>
  <si>
    <t>Odstránenie krytu asfaltového v ploche do 200 m2, hr. nad 50 do 100 mm,  -0,25000t</t>
  </si>
  <si>
    <t>583310000600.S</t>
  </si>
  <si>
    <t>Kamenivo ťažené drobné frakcia 0-4 mm</t>
  </si>
  <si>
    <t>573111114.S</t>
  </si>
  <si>
    <t>Postrek asfaltový infiltračný s posypom kamenivom z asfaltu cestného v množstve 2,00 kg/m2</t>
  </si>
  <si>
    <t>577144231.S</t>
  </si>
  <si>
    <t>Asfaltový betón vrstva obrusná AC 11 O v pruhu š. do 3 m z nemodifik. asfaltu tr. II, po zhutnení hr. 50 mm</t>
  </si>
  <si>
    <t>286530150700.S</t>
  </si>
  <si>
    <t>Elektrotvarovka lemový nákružok PE 100 SDR 11 D 40 mm</t>
  </si>
  <si>
    <t>891163221.S</t>
  </si>
  <si>
    <t>Montáž vodovodnej armatúry na potrubí, ventil na vonkajších radoch DN 25</t>
  </si>
  <si>
    <t>871211508.S</t>
  </si>
  <si>
    <t>Potrubie vodovodné z PE 100 RC SDR11 zvárané natupo D 50x4,6 mm</t>
  </si>
  <si>
    <t>286130049100.S</t>
  </si>
  <si>
    <t>Rúra HDPE PE100 D 50x4,6 mm, dĺ. 100 m, DN 40.8, PN 16 (SDR11) pre tlakový rozvod pitnej vody</t>
  </si>
  <si>
    <t>891181111.S</t>
  </si>
  <si>
    <t>Montáž vodovodného posúvača v otvorenom výkope s osadením zemnej súpravy (bez poklopov) DN 40</t>
  </si>
  <si>
    <t>891189111.S</t>
  </si>
  <si>
    <t>Montáž navrtávacieho pásu s ventilom menovitého tlaku 1 MPa na potrubí z rúr liat., oceľ., plast. DN 40</t>
  </si>
  <si>
    <t>551180004300.S</t>
  </si>
  <si>
    <t>Navrtávaci pás D 40 - 1" pri utesňovaní navrtávok vodovodného potrubia z PE a PVC</t>
  </si>
  <si>
    <t>892233111.S</t>
  </si>
  <si>
    <t>Preplach a dezinfekcia vodovodného potrubia DN od 40 do 70</t>
  </si>
  <si>
    <t>899103111.S</t>
  </si>
  <si>
    <t>Osadenie poklopu liatinového a oceľového vrátane rámu hmotn. nad 100 do 150 kg</t>
  </si>
  <si>
    <t>552410002300.SP</t>
  </si>
  <si>
    <t>Poklop liatinový D400 rozmer 600x900 mm</t>
  </si>
  <si>
    <t>422210001700.S</t>
  </si>
  <si>
    <t>Zemná súprava posúvačová Y 1020 D 40 mm</t>
  </si>
  <si>
    <t>899401112.S</t>
  </si>
  <si>
    <t>Osadenie poklopu liatinového posúvačového</t>
  </si>
  <si>
    <t>552410000100.S</t>
  </si>
  <si>
    <t>Poklop posúvačový Y 4504</t>
  </si>
  <si>
    <t>899713111.S</t>
  </si>
  <si>
    <t>Orientačná tabuľka na vodovodných a kanalizačných radoch na stĺpiku oceľovom alebo betónovom</t>
  </si>
  <si>
    <t>919731123.S</t>
  </si>
  <si>
    <t>Zarovnanie styčnej plochy pozdĺž vybúranej časti komunikácie asfaltovej hr. nad 100 do 200 mm</t>
  </si>
  <si>
    <t>919735114.S</t>
  </si>
  <si>
    <t>Rezanie existujúceho asfaltového krytu alebo podkladu hĺbky nad 150 do 200 mm</t>
  </si>
  <si>
    <t>722221030.S</t>
  </si>
  <si>
    <t>Montáž guľového kohúta závitového priameho pre vodu G 6/4</t>
  </si>
  <si>
    <t>551110005900.S</t>
  </si>
  <si>
    <t>Guľový uzáver pre vodu 6/4", niklovaná mosadz</t>
  </si>
  <si>
    <t>722221285.S</t>
  </si>
  <si>
    <t>Montáž spätného ventilu závitového G 6/4</t>
  </si>
  <si>
    <t>551110016800.S</t>
  </si>
  <si>
    <t>Spätný ventil kontrolovateľný, 6/4" FF, PN 16, mosadz, disk plast</t>
  </si>
  <si>
    <t>722221380.S</t>
  </si>
  <si>
    <t>Montáž vodovodného filtra závitového G 6/4</t>
  </si>
  <si>
    <t>422010003300.S</t>
  </si>
  <si>
    <t>Filter závitový na vodu 6/4", FF, PN 20, mosadz</t>
  </si>
  <si>
    <t>388240000100.S</t>
  </si>
  <si>
    <t>Vodomer impulzný závitový 5/4" M, mosadzný</t>
  </si>
  <si>
    <t>722263417.S</t>
  </si>
  <si>
    <t>Montáž vodomeru závitového jednovtokového suchobežného G 5/4</t>
  </si>
  <si>
    <t>SO 05-37-07 ŽST SPIŠSKÁ NOVÁ VES, sociálno-prevádzková budova ŽSR - vodovodná prípojka</t>
  </si>
  <si>
    <t>SO 05-37-08 ŽST SPIŠSKÁ NOVÁ VES, výpravná budova - dopravná časť - vodovodná prípojka</t>
  </si>
  <si>
    <t>968019561.SP</t>
  </si>
  <si>
    <t>Vybúranie prefabrik. betónových stien šachty, plochy nad 2 m2,  -0,04700t</t>
  </si>
  <si>
    <t>SO 05-37-09 ŽST SPIŠSKÁ NOVÁ VES, výpravná budova - prevádzková časť - vodovodná prípojka</t>
  </si>
  <si>
    <t>SO 05-37-10 ŽST SPIŠSKÁ NOVÁ VES, prevádzková budova - vodovodná prípojka</t>
  </si>
  <si>
    <t>SO 05-37-12 ŽST SPIŠSKÁ NOVÁ VES, požiarny rozvod vody</t>
  </si>
  <si>
    <t>115101200.S</t>
  </si>
  <si>
    <t>Čerpanie vody na dopravnú výšku do 10 m s priemerným prítokom litrov za minútu do 100 l</t>
  </si>
  <si>
    <t>891261111.S</t>
  </si>
  <si>
    <t>Montáž posúvača s osadením zemnej súpravy (bez poklopov) DN 100</t>
  </si>
  <si>
    <t>891311111.S</t>
  </si>
  <si>
    <t>Montáž vodovodného posúvača s osadením zemnej súpravy (bez poklopov) DN 150</t>
  </si>
  <si>
    <t>892271111.S</t>
  </si>
  <si>
    <t>Ostatné práce na rúrovom vedení, tlakové skúšky vodovodného potrubia DN 100 alebo 125</t>
  </si>
  <si>
    <t>892351111.S</t>
  </si>
  <si>
    <t>Ostatné práce na rúrovom vedení, tlakové skúšky vodovodného potrubia DN 150 alebo 200</t>
  </si>
  <si>
    <t>230031030.S</t>
  </si>
  <si>
    <t>Montáž prírubových spojov do PN 6 DN 100</t>
  </si>
  <si>
    <t>230031032.S</t>
  </si>
  <si>
    <t>Montáž prírubových spojov do PN 6 DN 150</t>
  </si>
  <si>
    <t>Tvarovka liatinová spojka SYNOFLEX Multi-range hrdlo-príruba, DN 100, PN 10/16 s povrchovou úpravou, na vodu, č. 799410000016</t>
  </si>
  <si>
    <t>5005215</t>
  </si>
  <si>
    <t>Tvarovka liatinová spojka SYNOFLEX Multi-range hrdlo-príruba, DN 150, PN 10/16 s povrchovou úpravou, na vodu, č. 799415000016</t>
  </si>
  <si>
    <t>552520025200.S</t>
  </si>
  <si>
    <t>Tvarovka FF z tvárnej liatiny, prírubová DN 100, dĺ. 200 mm, PN 16</t>
  </si>
  <si>
    <t>552520040215.S</t>
  </si>
  <si>
    <t>Prírubové koleno s patkou DN 150 PN 10/16</t>
  </si>
  <si>
    <t>552520040205.S</t>
  </si>
  <si>
    <t>Prírubové koleno s patkou DN 100 PN 10/16</t>
  </si>
  <si>
    <t>449160002100.S</t>
  </si>
  <si>
    <t>Nadzemný hydrant DN 100, krytie potrubia 1 až 1,5 m, výstup A2B, na vodu</t>
  </si>
  <si>
    <t>449160002400.S</t>
  </si>
  <si>
    <t>Nadzemný hydrant DN 150, krytie potrubia 1 až 1,5 m, výstup A2B, na vodu</t>
  </si>
  <si>
    <t>552520027900.S</t>
  </si>
  <si>
    <t>Tvarovka FF z tvárnej liatiny, prírubová DN 150, dĺ. 200 mm, PN 16</t>
  </si>
  <si>
    <t>230220011.S</t>
  </si>
  <si>
    <t>Montáž orientačného stĺpika pre hydrant</t>
  </si>
  <si>
    <t>423410003800.S</t>
  </si>
  <si>
    <t>Orientačný stlpik pre hydrant</t>
  </si>
  <si>
    <t>SO 05-37-12.1 ŽST SPIŠSKÁ NOVÁ VES, stavadlo v km 173,950 - vodovodná prípojka</t>
  </si>
  <si>
    <t>SO 05-37-12.2 TM Spišská Nová Ves - vodovodná prípojka</t>
  </si>
  <si>
    <t>SO 05-37-14 Preložka kanalizácie, Spišská Nová Ves (žkm 169,180-169,693)</t>
  </si>
  <si>
    <t>151 20.2</t>
  </si>
  <si>
    <t>Paženie a rozopretie stien rýh záťažné hĺbky nad 2m do 4m</t>
  </si>
  <si>
    <t>151 20.3</t>
  </si>
  <si>
    <t>Paženie a rozopretie stien rýh záťažné hĺbky nad 4m do 8m</t>
  </si>
  <si>
    <t>175 10.12</t>
  </si>
  <si>
    <t>Obsyp potrubia so zhutnením - štrkopieskom</t>
  </si>
  <si>
    <t>181 30.12</t>
  </si>
  <si>
    <t>Rozprestretie ornice na rovine hrúbky nad 100mm do 150mm</t>
  </si>
  <si>
    <t>183 40.11</t>
  </si>
  <si>
    <t>Založenie trávnika výsevom na ornicu</t>
  </si>
  <si>
    <t>211 51.13</t>
  </si>
  <si>
    <t>Výplň trativodných rýh štrkopieskom</t>
  </si>
  <si>
    <t>212 71.11</t>
  </si>
  <si>
    <t>Trativod z plastových rúr DN 100mm</t>
  </si>
  <si>
    <t>451 57</t>
  </si>
  <si>
    <t>Lôžko pod potrubie z piesku</t>
  </si>
  <si>
    <t>871 38.22</t>
  </si>
  <si>
    <t>Kanalizačné potrubie z sklolaminonátových rúr DN 1000</t>
  </si>
  <si>
    <t>894 14 2</t>
  </si>
  <si>
    <t>Šachty kanalizačné zo sklolaminátu DN1000</t>
  </si>
  <si>
    <t>966 88 1</t>
  </si>
  <si>
    <t>Vybúranie kanalizácií šácht - komplet</t>
  </si>
  <si>
    <t>969 25 9</t>
  </si>
  <si>
    <t>Vybúranie potrubia DN do 1000 kanalizácie</t>
  </si>
  <si>
    <t>SO 05-37-15 Ochrana kanalizácie v žkm 170,150</t>
  </si>
  <si>
    <t>894 13 1</t>
  </si>
  <si>
    <t>Šachty z prefabrikovaných dielcov - navýšenie šachty</t>
  </si>
  <si>
    <t>899 62.2</t>
  </si>
  <si>
    <t>Obetónovanie potrubia z betónu C 12/15</t>
  </si>
  <si>
    <t>966 88 3</t>
  </si>
  <si>
    <t>Vybúranie kanalizácií šácht - ubourání kanalizačné šachty</t>
  </si>
  <si>
    <t>SO 05-37-16 Ochrana kanalizácie v žkm 171,210</t>
  </si>
  <si>
    <t>SO 05-37-17 Preložka kanalizácie, Spišská Nová Ves (žkm 170,726-170,796)</t>
  </si>
  <si>
    <t>871 38.26</t>
  </si>
  <si>
    <t>Kanalizačné potrubie zo sklolaminonátových rúr DN 600</t>
  </si>
  <si>
    <t>894 14 0</t>
  </si>
  <si>
    <t>Šachty kanalizačné zo sklolaminátu DN1200</t>
  </si>
  <si>
    <t>SO 05-37-18 Preložka kanalizácie BT 800, Spišská Nová Ves (žkm 170,833-171,400)</t>
  </si>
  <si>
    <t>Pretláčanie rúry v hornine tr. 1-4 vonkajšieho priemeru do 1000mm (sklolam.)</t>
  </si>
  <si>
    <t>858 71 2</t>
  </si>
  <si>
    <t>Nasunutie sklolam.trub dn do 600mm do chráničky</t>
  </si>
  <si>
    <t>SO 05-37-19 Preložka odľahčovacej kanalizácie, Spišská Nová Ves (žkm 170,726-170,796)</t>
  </si>
  <si>
    <t>871 38.24.1</t>
  </si>
  <si>
    <t>Kanalizačné potrubie z sklolaminonátových rúr DN 1500</t>
  </si>
  <si>
    <t>891 68 4</t>
  </si>
  <si>
    <t>Spätná klapka kanalizačné DN1500</t>
  </si>
  <si>
    <t>893 15.1</t>
  </si>
  <si>
    <t>Výustný objekt na kanalizácii DN1500</t>
  </si>
  <si>
    <t>894 14 4</t>
  </si>
  <si>
    <t>Šachty kanalizačné zo sklolaminátu DN 2000</t>
  </si>
  <si>
    <t>900 00</t>
  </si>
  <si>
    <t>Norná stena vr nosnej kcia</t>
  </si>
  <si>
    <t>961 05.3</t>
  </si>
  <si>
    <t>Búranie železobetónovej nosnej konštrukcie</t>
  </si>
  <si>
    <t>SO 05-37-20 Preložka kanalizácie v žkm 171,447</t>
  </si>
  <si>
    <t>141 70.15.1</t>
  </si>
  <si>
    <t>Pretláčanie rúry v hornine tr. 1-4 vonkajšieho priemeru do 800mm (sklolam.)</t>
  </si>
  <si>
    <t>451 69 0</t>
  </si>
  <si>
    <t>Podkladových a výplň vrstvy zo stabilizovaného popolčeka</t>
  </si>
  <si>
    <t>871 38.28</t>
  </si>
  <si>
    <t>Kanalizačné potrubie zo sklolaminátových rúr DN 500</t>
  </si>
  <si>
    <t>871 38.22.1</t>
  </si>
  <si>
    <t>Kanalizačné potrubie z sklolaminonátových rúr DN 800</t>
  </si>
  <si>
    <t>894 14 3</t>
  </si>
  <si>
    <t>Šachty kanalizačné zo sklolaminátu DN1300</t>
  </si>
  <si>
    <t>SO 05-37-23 ŽST SPIŠSKÁ NOVÁ VES, budova ŽSSK CARGO - splašková kanalizácia</t>
  </si>
  <si>
    <t>131201201.S</t>
  </si>
  <si>
    <t>Výkop zapaženej jamy v hornine 3, do 100 m3</t>
  </si>
  <si>
    <t>Montáž kanalizačného PP potrubia hladkého plnostenného SN 10 DN 150</t>
  </si>
  <si>
    <t>286140001000</t>
  </si>
  <si>
    <t>Rúra KG 2000 PP, SN 10, DN 160 dĺ. 1 m hladká pre gravitačnú kanalizáciu, WAVIN</t>
  </si>
  <si>
    <t>Montáž kanalizačného PP potrubia hladkého plnostenného SN 10 DN 200</t>
  </si>
  <si>
    <t>286140001400</t>
  </si>
  <si>
    <t>Rúra KG 2000 PP, SN 10, DN 200 dĺ. 1 m hladká pre gravitačnú kanalizáciu, WAVIN</t>
  </si>
  <si>
    <t>286140001600</t>
  </si>
  <si>
    <t>Rúra KG 2000 PP, SN 10, DN 200 dĺ. 5 m hladká pre gravitačnú kanalizáciu, WAVIN</t>
  </si>
  <si>
    <t>871391201.S</t>
  </si>
  <si>
    <t>Montáž kanalizačného potrubia z odstredivo liateho sklolaminátu DN 400 mm</t>
  </si>
  <si>
    <t>286410003200.SP</t>
  </si>
  <si>
    <t>Rúry z odstredivo liateho laminátu DN 400, d401x28, spojka s plnoprofilovým tesnením</t>
  </si>
  <si>
    <t>877326004.S</t>
  </si>
  <si>
    <t>Montáž kanalizačného PVC-U kolena DN 150</t>
  </si>
  <si>
    <t>286510004400.S</t>
  </si>
  <si>
    <t>Koleno PVC-U, DN 160x15°, 30°, 45° pre hladký, kanalizačný, gravitačný systém</t>
  </si>
  <si>
    <t>592240013050.S</t>
  </si>
  <si>
    <t>Dno betónové s kynetou v 1/2 profile TBS-D+ pre kanalizačnú šachtu DN 1000, so zabudovanými stúpadlami, výška 600 mm, hr. steny 150 mm</t>
  </si>
  <si>
    <t>592240013650.S</t>
  </si>
  <si>
    <t>Skruž betónová TBS+ pre kanalizačnú šachtu DN 1000, so zabudovanými stúpadlami, výška 1000 mm, hr. steny 90 mm</t>
  </si>
  <si>
    <t>899912137.S</t>
  </si>
  <si>
    <t>Montáž kĺznej dištančnej objímky montovanej  na potrubie DN 400</t>
  </si>
  <si>
    <t>CDF75</t>
  </si>
  <si>
    <t>Klzne objímky typ segmentu F75 , GAWAPLAST</t>
  </si>
  <si>
    <t>SO 05-37-24 ŽST SPIŠSKÁ NOVÁ VES, sociálno-prevádzková budova ŽSR - splašková kanalizácia</t>
  </si>
  <si>
    <t>871264000.S</t>
  </si>
  <si>
    <t>Montáž kanalizačného PP potrubia hladkého plnostenného SN 12 DN 100</t>
  </si>
  <si>
    <t>286140000200.S</t>
  </si>
  <si>
    <t>Rúra hladká PP pre gravitačnú kanalizáciu DN 110, SN 12, dĺ. 1 m</t>
  </si>
  <si>
    <t>286140003400.S</t>
  </si>
  <si>
    <t>Rúra hladká PP pre gravitačnú kanalizáciu DN 200, SN 12, dĺ. 6 m</t>
  </si>
  <si>
    <t>286130012500.S</t>
  </si>
  <si>
    <t>Rúra trojvrstvová na tlakovú kanalizáciu SDR11, 400x36,3x12 m, materiál: PE 100 RC</t>
  </si>
  <si>
    <t>871395332.S</t>
  </si>
  <si>
    <t>Potrubie kanalizačné PE 100 RC SDR11 zvárané natupo D 400x36,3 mm</t>
  </si>
  <si>
    <t>Skúška tesnosti kanalizácie do D 150 mm</t>
  </si>
  <si>
    <t>SO 05-37-25 ŽST SPIŠSKÁ NOVÁ VES, výpravná budova - dopravná časť - splašková kanalizácia</t>
  </si>
  <si>
    <t>871315506.S</t>
  </si>
  <si>
    <t>Potrubie kanalizačné PVC-U gravitačné hladké viacvrstvové SN 4 DN 150</t>
  </si>
  <si>
    <t>286110012900.S</t>
  </si>
  <si>
    <t>Rúra PVC-U tlakový rozvod vody Dxr 160x4,0 mm, dĺ. 6 m, PN 6</t>
  </si>
  <si>
    <t>SO 05-37-27 ŽST SPIŠSKÁ NOVÁ VES, prevádzková budova - splašková kanalizácia</t>
  </si>
  <si>
    <t>871265500.S</t>
  </si>
  <si>
    <t>Potrubie kanalizačné PVC-U gravitačné hladké viacvrstvové SN 4 DN 100</t>
  </si>
  <si>
    <t>286110012800.S</t>
  </si>
  <si>
    <t>Rúra PVC-U tlakový rozvod vody Dxr 110x3,2 mm, dĺ. 6 m, PN 6</t>
  </si>
  <si>
    <t>SO 05-37-28 ŽST SPIŠSKÁ NOVÁ VES - odkanalizovanie koľajiska</t>
  </si>
  <si>
    <t>132201203.S</t>
  </si>
  <si>
    <t>Výkop ryhy šírky 600-2000mm horn.3 nad 1000 do 10000m3</t>
  </si>
  <si>
    <t>141701103.S</t>
  </si>
  <si>
    <t>Pretláčanie rúry v hornina tr. 1-4 v hĺbky do 6 m dĺžky do 35 m vonkajšieho priemeru nad 500 do 800 mm</t>
  </si>
  <si>
    <t>286410001300.SP</t>
  </si>
  <si>
    <t>Rúry z odstredivo liateho laminátu DN 800, 820x54mm SN320000, spojka s plnoprofilovým tesnením</t>
  </si>
  <si>
    <t>212532211.S</t>
  </si>
  <si>
    <t>Lôžko pre trativod z kameniva hrubého drveného frakcie 16-32 mm</t>
  </si>
  <si>
    <t>386921023.S</t>
  </si>
  <si>
    <t>Montáž odlučovača ropných látok alebo lapača tukov železobetónového dvojnádržového, hmotnosti jednotlivo nad 7 do 15 t</t>
  </si>
  <si>
    <t>594320006300.S</t>
  </si>
  <si>
    <t>Odlučovač ropných látok, prietok 250l/s, V=84,2 m3, DN 500, koalescenčný+sorpčný filter, 0,1 mg/l NEL, 4xpoklop, betónový</t>
  </si>
  <si>
    <t>Vyrovnávací alebo spádový betón C 16/20 vrátane úpravy povrchu</t>
  </si>
  <si>
    <t>462451113.S</t>
  </si>
  <si>
    <t>Preliatie kamennej zahádzky cementovou maltou MC-15</t>
  </si>
  <si>
    <t>Dlažba z lomového kameňa, na cementovú maltu s vyškárovaním cementovou maltou, hr. kameňa 300 mm</t>
  </si>
  <si>
    <t>871374010.S</t>
  </si>
  <si>
    <t>Montáž kanalizačného PP potrubia hladkého plnostenného SN 10 DN 300</t>
  </si>
  <si>
    <t>286140004000.S</t>
  </si>
  <si>
    <t>Rúra hladká PP pre gravitačnú kanalizáciu DN 315, SN 12, dĺ. 6 m</t>
  </si>
  <si>
    <t>871424034.SP</t>
  </si>
  <si>
    <t>Montáž kanalizačného PP potrubia hladkého plnostenného SN 12 DN 600</t>
  </si>
  <si>
    <t>286140004600.SP</t>
  </si>
  <si>
    <t>Rúra hladká PP pre gravitačnú kanalizáciu DN 600, SN 12, dĺ. 6 m</t>
  </si>
  <si>
    <t>871471201.S</t>
  </si>
  <si>
    <t>Montáž kanalizačného potrubia z odstredivo liateho sklolaminátu DN 800 mm</t>
  </si>
  <si>
    <t>892441000.S</t>
  </si>
  <si>
    <t>Skúška tesnosti kanalizácie D 600 mm</t>
  </si>
  <si>
    <t>592240013070.S</t>
  </si>
  <si>
    <t>Dno betónové s kynetou v 1/2 profile TBS-D+ pre kanalizačnú šachtu DN 1000, so zabudovanými stúpadlami, výška 800 mm, hr. steny 150 mm</t>
  </si>
  <si>
    <t>894201118.S</t>
  </si>
  <si>
    <t>Dno alebo steny výust.objektov, šachiet kanalizačných hr. nad 200 mm z prostého betónu tr. C 20/25</t>
  </si>
  <si>
    <t>894502202.S</t>
  </si>
  <si>
    <t>Debnenie stien výustných objektov, šachiet kanalizačných pravouhlých alebo štvorhraných a viachranných obojstranné</t>
  </si>
  <si>
    <t>894431137.S</t>
  </si>
  <si>
    <t>Montáž revíznej šachty z PVC, DN 400/160 (DN šachty/DN potr. ved.), tlak 12,5 t, hĺ. 2400 do 2700mm</t>
  </si>
  <si>
    <t>286710035800</t>
  </si>
  <si>
    <t>Gumové tesnenie šachtovej rúry 425 ku kanalizačnej revíznej šachte 425,</t>
  </si>
  <si>
    <t>286610044100</t>
  </si>
  <si>
    <t>Vlnovcová šachtová rúra kanalizačná 400, dĺžka 2 m, PP,</t>
  </si>
  <si>
    <t>895970006</t>
  </si>
  <si>
    <t>Montáž vsakovacieho bloku 1200x600x600 mm vrátane geotextílie</t>
  </si>
  <si>
    <t>286650001215</t>
  </si>
  <si>
    <t>Vsakovací blok 1200x600x600 mm, pre vsakovanie dažďovej vody</t>
  </si>
  <si>
    <t>286650001218</t>
  </si>
  <si>
    <t>Bočná doska 1200 mm, pre vsakovanie dažďovej vody</t>
  </si>
  <si>
    <t>286650001227</t>
  </si>
  <si>
    <t>Bočná doska DN 600 /nátok D 160-D 400 mm, pre vsakovanie dažďovej vody</t>
  </si>
  <si>
    <t>286650003339</t>
  </si>
  <si>
    <t>Šachtový adaptér DN 425, pre vsakovanie dažďovej vody</t>
  </si>
  <si>
    <t>286650003345</t>
  </si>
  <si>
    <t>Vstupné hrdlo DN 315, pre vsakovanie dažďovej vody</t>
  </si>
  <si>
    <t>693110003800</t>
  </si>
  <si>
    <t>Geotextília polypropylénová PP GTX 1000, šxl 1,75;3,50x30 m, netkaná, TECHNICKE TEXTILIE PKTT</t>
  </si>
  <si>
    <t>552410001900.SP</t>
  </si>
  <si>
    <t>Poklop liatinový s teleskopickou rúrou I=375 mm, DN 315, tr. zaťaženia D400</t>
  </si>
  <si>
    <t>899101111.S</t>
  </si>
  <si>
    <t>Osadenie poklopu liatinového a oceľového vrátane rámu hmotn. do 50 kg</t>
  </si>
  <si>
    <t>899721132</t>
  </si>
  <si>
    <t>899912141.S</t>
  </si>
  <si>
    <t>Montáž kĺznej dištančnej objímky montovanej  na potrubie DN 800</t>
  </si>
  <si>
    <t>SO 05-37-29 ŽST SPIŠSKÁ NOVÁ VES, staničný priestor - dažďová kanalizácia a ORL</t>
  </si>
  <si>
    <t>594320005100.S</t>
  </si>
  <si>
    <t>Odlučovač ropných látok, prietok 40l/s, V=14,8 m3, DN 315, koalescenčný+sorpčný filter, 0,1 mg/l NEL, 1xpoklop, betónový</t>
  </si>
  <si>
    <t>594320004700.S</t>
  </si>
  <si>
    <t>Odlučovač ropných látok, prietok 15l/s, V=3,95 m3, DN 200, koalescenčný+sorpčný filter, 0,1 mg/l NEL, 1xpoklop, betónový</t>
  </si>
  <si>
    <t>871274002.SP</t>
  </si>
  <si>
    <t>Montáž kanalizačného PP potrubia hladkého plnostenného SN 12 DN 125</t>
  </si>
  <si>
    <t>286140002900.SP</t>
  </si>
  <si>
    <t>Rúra hladká PP pre gravitačnú kanalizáciu DN 125, SN 12, dĺ. 1 m</t>
  </si>
  <si>
    <t>286140003100.SP</t>
  </si>
  <si>
    <t>Rúra hladká PP pre gravitačnú kanalizáciu DN 125, SN 12, dĺ. 6 m</t>
  </si>
  <si>
    <t>871324024.S</t>
  </si>
  <si>
    <t>Montáž kanalizačného PP potrubia hladkého plnostenného SN 12 DN 150</t>
  </si>
  <si>
    <t>286140002900.S</t>
  </si>
  <si>
    <t>Rúra hladká PP pre gravitačnú kanalizáciu DN 160, SN 12, dĺ. 1 m</t>
  </si>
  <si>
    <t>286140003100.S</t>
  </si>
  <si>
    <t>Rúra hladká PP pre gravitačnú kanalizáciu DN 160, SN 12, dĺ. 6 m</t>
  </si>
  <si>
    <t>871374030.S</t>
  </si>
  <si>
    <t>Montáž kanalizačného PP potrubia hladkého plnostenného SN 12 DN 300</t>
  </si>
  <si>
    <t>286140003800.S</t>
  </si>
  <si>
    <t>Rúra hladká PP pre gravitačnú kanalizáciu DN 315, SN 12, dĺ. 1 m</t>
  </si>
  <si>
    <t>286140004100.S</t>
  </si>
  <si>
    <t>Rúra hladká PP pre gravitačnú kanalizáciu DN 400, SN 12, dĺ. 1 m</t>
  </si>
  <si>
    <t>286140004400.SP</t>
  </si>
  <si>
    <t>Rúra hladká PP pre gravitačnú kanalizáciu DN 600, SN 12, dĺ. 1 m</t>
  </si>
  <si>
    <t>286410000700.SP</t>
  </si>
  <si>
    <t>Rúry z odstredivo liateho laminátu DN 400,  d401x28, SN 320000, DA 427 spojka FWC</t>
  </si>
  <si>
    <t>871421201.S</t>
  </si>
  <si>
    <t>Montáž kanalizačného potrubia z odstredivo liateho sklolaminátu DN 500 mm</t>
  </si>
  <si>
    <t>286410000900.SP</t>
  </si>
  <si>
    <t>Rúry z odstredivo liateho laminátu DN 500, d530x38, SN 320000, spojka s tesniacimi krúžkami</t>
  </si>
  <si>
    <t>871441201.S</t>
  </si>
  <si>
    <t>Montáž kanalizačného potrubia z odstredivo liateho sklolaminátu DN 600 mm</t>
  </si>
  <si>
    <t>286410001100.SP</t>
  </si>
  <si>
    <t>Rúry z odstredivo liateho laminátu DN 600, d650x44, SN 320000, spojka s plnoprofilovým tesnením</t>
  </si>
  <si>
    <t>899912133.S</t>
  </si>
  <si>
    <t>Montáž kĺznej dištančnej objímky montovanej  na potrubie DN 200</t>
  </si>
  <si>
    <t>899912135.S</t>
  </si>
  <si>
    <t>Montáž kĺznej dištančnej objímky montovanej  na potrubie DN 300</t>
  </si>
  <si>
    <t>Vlnovcová šachtová rúra kanalizačná BASIC 400, dĺžka 2 m, PP, WAVIN</t>
  </si>
  <si>
    <t>935141292.S</t>
  </si>
  <si>
    <t>Osadenie vpustu vrátane kalového koša pre odvodňovací polymérbetónový žľab univerzálny s ochrannou hranou svetlej šírky 150 mm</t>
  </si>
  <si>
    <t>406481</t>
  </si>
  <si>
    <t>ACO GalaPoint - bodový vpust, odtok s tesnením, vrátane kalového koša, odtok DN100</t>
  </si>
  <si>
    <t>SO 05-37-29.1 ŽST SPIŠSKÁ NOVÁ VES, stavadlo v km 173,950 - žumpa</t>
  </si>
  <si>
    <t>273313711.S</t>
  </si>
  <si>
    <t>Betón základových dosiek, prostý tr. C 25/30</t>
  </si>
  <si>
    <t>286140009600.S</t>
  </si>
  <si>
    <t>Rúra hladká PP pre gravitačnú kanalizáciu DN 150, SN10, dĺ. 6 m</t>
  </si>
  <si>
    <t>877324004.S</t>
  </si>
  <si>
    <t>Montáž kanalizačného PP kolena DN 150</t>
  </si>
  <si>
    <t>286540069700.S</t>
  </si>
  <si>
    <t>Koleno PP, DN 160x45° hladké pre gravitačnú kanalizáciu</t>
  </si>
  <si>
    <t>320101111.S</t>
  </si>
  <si>
    <t>Osadenie železobetónových prefabrikátov s hmotnosťou jednotlivo do 1000 kg</t>
  </si>
  <si>
    <t>320101112.S</t>
  </si>
  <si>
    <t>Osadenie železobetónových prefabrikátov s hmotnosťou jednotlivo nad 1000 do 5000 kg</t>
  </si>
  <si>
    <t>594340000900.S1</t>
  </si>
  <si>
    <t>Žumpa lxšxv 3200x2500x1700 mm, objem nádrže 10 m3, železobetónová, vstupný komín 900x900x1000mm, poklop bet.</t>
  </si>
  <si>
    <t>SO 05-37-30 Preložka VTL plynovodu DN 100, Spišská Nová Ves - Madaras (žkm 169,145-169,790)</t>
  </si>
  <si>
    <t>111201402.S</t>
  </si>
  <si>
    <t>Spálenie krovín a stromov s priemerom kmeňa do 100 mm na hromadách pre plochu nad 100 do 1000m2</t>
  </si>
  <si>
    <t>130001101.S</t>
  </si>
  <si>
    <t>Príplatok k cenám za sťaženie výkopu pre všetky triedy</t>
  </si>
  <si>
    <t>Hľbenie nezapažených jám v hornine 3 do 100 m3</t>
  </si>
  <si>
    <t>Obsyp potrubia sypaninou z vhodných hornín 1 až 4 s prehodením sypaniny</t>
  </si>
  <si>
    <t>180402111.S</t>
  </si>
  <si>
    <t>Založenie trávnika parkového výsevom v rovine do 1:5</t>
  </si>
  <si>
    <t>48900061711.3</t>
  </si>
  <si>
    <t>Rúra oceľová bezošvá mat. L 265NL1, na tlak do 6MPa, pr. 426 x 8,0 mm - pretláčacia rúra</t>
  </si>
  <si>
    <t xml:space="preserve">Montáže potrubia </t>
  </si>
  <si>
    <t>4890006170</t>
  </si>
  <si>
    <t>Trubky oceľové s úkosmi pre V-zvar, DN 100, o 108,0x4,0, do 6,3 MPa, ak. mat. L360NB, izolacia HDPE S-v</t>
  </si>
  <si>
    <t>230011067.S</t>
  </si>
  <si>
    <t>Montáž potrubia z oceľových rúr trieda 11 - 13, Dxt 108x4 mm</t>
  </si>
  <si>
    <t>230010367.S.1</t>
  </si>
  <si>
    <t>Príplatok na zvar 1. a 2. klasifikačného stupňa, mat. tr. 11 - 13, Dxt 108x4 mm</t>
  </si>
  <si>
    <t>4860002195</t>
  </si>
  <si>
    <t>Dno klenuté, DN 100, pre plynový rozvod</t>
  </si>
  <si>
    <t>489000617911</t>
  </si>
  <si>
    <t>Rezanie potrubia DN 100</t>
  </si>
  <si>
    <t>489000617111</t>
  </si>
  <si>
    <t>Oblúk rúrový oceľový navarovací mat. L 360NE, 5D, 90°, na tlak do 6MPa, pr. 108 x 4,0 mm</t>
  </si>
  <si>
    <t>489000617131</t>
  </si>
  <si>
    <t>Oblúk rúrový oceľový navarovací mat. L 360NE, 5D, 105°, na tlak do 6MPa, pr. 108 x 4,0 mm</t>
  </si>
  <si>
    <t>489000617141</t>
  </si>
  <si>
    <t>Oblúk rúrový oceľový navarovací mat. L 360NE, 5D, 125°, na tlak do 6MPa, pr. 108 x 4,0 mm</t>
  </si>
  <si>
    <t>489000617145</t>
  </si>
  <si>
    <t>Oblúk rúrový oceľový navarovací mat. L 360NE, 5D, 135°, na tlak do 6MPa, pr. 108 x 4,0 mm</t>
  </si>
  <si>
    <t>230023067.S</t>
  </si>
  <si>
    <t>Montáž rúrových dielov privarovacích, tr. 11-13 do 10 kg, Dxt 108x4 mm</t>
  </si>
  <si>
    <t>491510010</t>
  </si>
  <si>
    <t>Izolačný materiál pre rúry s 3LHDPE - DN 100 pre spoj WPC  + montáž, Raychem</t>
  </si>
  <si>
    <t>491510011</t>
  </si>
  <si>
    <t>Uzatváracia páska pre spoj WPC, Raychem</t>
  </si>
  <si>
    <t>230020373.S</t>
  </si>
  <si>
    <t>Dodatočné osadenie rúrových dielov privarovacích, mat. tr. 11 - 13, Dxt 108x7 mm</t>
  </si>
  <si>
    <t>230160112.1</t>
  </si>
  <si>
    <t>Príplatok za prežiarenie zavrov na dvojité snímky 10.4</t>
  </si>
  <si>
    <t>230161011.1</t>
  </si>
  <si>
    <t>Prežiarenie zvarov Iridiom 192 film D7 cez 2 steny D 89-127, hr. steny 3.5-10, 3 expoz.</t>
  </si>
  <si>
    <t>4890006171</t>
  </si>
  <si>
    <t>Rúra oceľová bezošvá mat. L 360NE s 3L izolácia HDPE, na tlak do 6MPa, pr. 219,1 x 6,3 mm - chránička</t>
  </si>
  <si>
    <t>230200118.S</t>
  </si>
  <si>
    <t>Nasunutie potrubnej sekcie do oceľovej chráničky DN 100</t>
  </si>
  <si>
    <t>489000696121</t>
  </si>
  <si>
    <t>Kĺzne objímky pre chráničku DN 100/DN 200</t>
  </si>
  <si>
    <t>489000695121</t>
  </si>
  <si>
    <t>Tesniaca manžeta pre oceľové potrubia DN 100/DN 200</t>
  </si>
  <si>
    <t>4915100071</t>
  </si>
  <si>
    <t xml:space="preserve">Čuchačka na chráničku oceľ, ukončenie ako orientačný stĺpik </t>
  </si>
  <si>
    <t>230220031.S</t>
  </si>
  <si>
    <t>Montáž čuchačky na chráničku</t>
  </si>
  <si>
    <t>491510000</t>
  </si>
  <si>
    <t>Stlpik orientačný, ON 13 2970</t>
  </si>
  <si>
    <t>491510100</t>
  </si>
  <si>
    <t>Stlpik orientačný betónový</t>
  </si>
  <si>
    <t>230220011</t>
  </si>
  <si>
    <t>Montáž orientačného stľpika ON 13 2970</t>
  </si>
  <si>
    <t>230230003.S</t>
  </si>
  <si>
    <t>Predbežná tlaková skúška vodou DN 100</t>
  </si>
  <si>
    <t>230230063.S</t>
  </si>
  <si>
    <t>Hlavná tlaková skúška vzduchom 6,3 MPa DN 100</t>
  </si>
  <si>
    <t>230230076.S</t>
  </si>
  <si>
    <t>Čistenie potrubí DN 200</t>
  </si>
  <si>
    <t>230230123.S</t>
  </si>
  <si>
    <t>Príprava na tlakovú skúšku vzduchom a vodou nad 4 MPa</t>
  </si>
  <si>
    <t>48900061752</t>
  </si>
  <si>
    <t xml:space="preserve">Manžeta tesniaca pre rúry pr. 108 x 4,0 mm </t>
  </si>
  <si>
    <t>4890006176.1</t>
  </si>
  <si>
    <t>Návarok pre vyrovnanie tlakov THREAD-O-RING 2" ANSI600 (DN 50 PN 100)</t>
  </si>
  <si>
    <t>4890006177.1</t>
  </si>
  <si>
    <t>Hrdlo balónovacie SHORTSTOPP 3", ANSI300 (DN 80 PN 40)</t>
  </si>
  <si>
    <t>48900061741.2</t>
  </si>
  <si>
    <t>3-cestná sférická uzatváracia tvarovka SHORTSTOPP 300D 4" ANSI300 4"x4"x4"</t>
  </si>
  <si>
    <t>48900061511.3</t>
  </si>
  <si>
    <t>Jednopolohová operácia - uzatvorenie potrubia VTL plynovodu technológiou 3-cestnou guľovou uzatváracou tvarovkou SHORTSTOPP, pre DN 100, montáž, podružný materiál, doprava na stavbu</t>
  </si>
  <si>
    <t>kpl.</t>
  </si>
  <si>
    <t>489001005</t>
  </si>
  <si>
    <t>Systém uzatvorenia existujúceho plynovodu STEEL STOP DN 100</t>
  </si>
  <si>
    <t>4890006181.1</t>
  </si>
  <si>
    <t>Podkladový náter DENSOLEN Primer HT, 10 litrov</t>
  </si>
  <si>
    <t>4890006182.1</t>
  </si>
  <si>
    <t>Páska spodná protikorózna DENSOLEN, šírka 100 mm</t>
  </si>
  <si>
    <t>4890006183.1</t>
  </si>
  <si>
    <t>Páska vrchná protikorózna DENSOLEN, šírka 100 mm</t>
  </si>
  <si>
    <t>230210013.S.1</t>
  </si>
  <si>
    <t>Ručné opláštenie ovinutím pásky za studena - 2 vrstvy</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</si>
  <si>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</si>
  <si>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</si>
  <si>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</si>
  <si>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</si>
  <si>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</si>
  <si>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</si>
  <si>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</si>
  <si>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</si>
  <si>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230270271</t>
  </si>
  <si>
    <t>Kontrola hrúbky izolácie nedeštruktívnou metódou</t>
  </si>
  <si>
    <t>49162030711</t>
  </si>
  <si>
    <t>Guľ. uzatv. kohút zemný prírubový GK 87-116-540, DN 100/4,0 MPa, zemná súprava - komplet (T.D.Williamson)</t>
  </si>
  <si>
    <t xml:space="preserve">kpl </t>
  </si>
  <si>
    <t>4890010011</t>
  </si>
  <si>
    <t>Vŕtanie systémom T.D.Williamson, DN 300/DN 100 - 4,0 MPa, komplet dodávka, montáž</t>
  </si>
  <si>
    <t>230220001</t>
  </si>
  <si>
    <t>Montáž zemnej súpravy pre posúvače ON 13 6580</t>
  </si>
  <si>
    <t>491510002</t>
  </si>
  <si>
    <t>Liatinový poklop pre šupátko</t>
  </si>
  <si>
    <t>230220006</t>
  </si>
  <si>
    <t>Montáž liatinového poklopu</t>
  </si>
  <si>
    <t>230250032</t>
  </si>
  <si>
    <t>Montáž prepojovacích objektov - PO POB + dodávka</t>
  </si>
  <si>
    <t>230250037</t>
  </si>
  <si>
    <t>Montáž prepojovacích objektov - PO,pripojenie ďalšej podzemnej konštrukcie do prepojovacích objekto</t>
  </si>
  <si>
    <t>491510006</t>
  </si>
  <si>
    <t>Výstražná fólia z PVC, šírka 33 cm</t>
  </si>
  <si>
    <t>OST</t>
  </si>
  <si>
    <t>O01</t>
  </si>
  <si>
    <t xml:space="preserve">Ostatné </t>
  </si>
  <si>
    <t>491650000</t>
  </si>
  <si>
    <t>Porealizačné zameranie vtl. plynovodu</t>
  </si>
  <si>
    <t>HZS-001</t>
  </si>
  <si>
    <t>HZS-003</t>
  </si>
  <si>
    <t>Práca montéra pri zapojení do siete</t>
  </si>
  <si>
    <t>HZS-005</t>
  </si>
  <si>
    <t>HZS-006</t>
  </si>
  <si>
    <t>Kompletné vyskúšanie</t>
  </si>
  <si>
    <t>HZS-008</t>
  </si>
  <si>
    <t>Úradná tlaková skúška TI</t>
  </si>
  <si>
    <t>HZS-029</t>
  </si>
  <si>
    <t>Betónová zámková dlažba, obrubníky v bode napojenia 2,0 x 2,0 m, D + M</t>
  </si>
  <si>
    <t>SO 05-37-30.1 Demontáž existujúceho VTL plynovodu DN 100, Spišská Nová Ves - Madaras (žkm 169,145-169,790)</t>
  </si>
  <si>
    <t>111201102.S</t>
  </si>
  <si>
    <t>Odstránenie krovín a stromov s koreňom s priemerom kmeňa do 100 mm, nad 1000 do 10000 m2</t>
  </si>
  <si>
    <t>111201403.S</t>
  </si>
  <si>
    <t>Spálenie krovín a stromov s priemerom kmeňa do 100 mm na hromadách pre plochu nad 1000m2</t>
  </si>
  <si>
    <t>48900061792</t>
  </si>
  <si>
    <t>Rezanie potrubia do DN 200</t>
  </si>
  <si>
    <t>230081066.S</t>
  </si>
  <si>
    <t>Demontáž potrubia do šrotu do 10 kg, pripojovací rozmer Dxt 108x4 mm</t>
  </si>
  <si>
    <t>230082066.S</t>
  </si>
  <si>
    <t>Demontáž potrubia do šrotu do 50 kg, pripojovací rozmer Dxt 108x4 mm</t>
  </si>
  <si>
    <t>230083066.S</t>
  </si>
  <si>
    <t>Demontáž potrubia do šrotu do 250 kg, pripojovací rozmer Dxt 108x4 mm</t>
  </si>
  <si>
    <t>489005125</t>
  </si>
  <si>
    <t>Doprava a likvidácia existujúceho oceľového potrubia</t>
  </si>
  <si>
    <t>489005127</t>
  </si>
  <si>
    <t>Doprava a likvidácia existujúceho oceľového potrubia - orientačný stĺpik</t>
  </si>
  <si>
    <t>230230201.S</t>
  </si>
  <si>
    <t>Príprava na odstránenie plynu z potrubia dusíkom</t>
  </si>
  <si>
    <t>230230214.S</t>
  </si>
  <si>
    <t>Odstránenie plynu z potrubia dusíkom  do DN 150</t>
  </si>
  <si>
    <t>489005122</t>
  </si>
  <si>
    <t>Dusík na preplach oceľového potrubia</t>
  </si>
  <si>
    <t>4890051221</t>
  </si>
  <si>
    <t>Tekutá bentonitová zmes pre výplň existujúceho stl potrubia_ dodávka a montáž</t>
  </si>
  <si>
    <t>SO 05-37-31 Preložka VTL plynovodu DN 150, Spišská Nová Ves, žkm 170,122</t>
  </si>
  <si>
    <t>151101103.S</t>
  </si>
  <si>
    <t>Paženie a rozopretie stien rýh pre podzemné vedenie, príložné do 8 m</t>
  </si>
  <si>
    <t>151101113.S</t>
  </si>
  <si>
    <t>Odstránenie paženia rýh pre podzemné vedenie, príložné hĺbky do 8 m</t>
  </si>
  <si>
    <t>583312900</t>
  </si>
  <si>
    <t>Piesok taz drob 0-2 mm s dopravou a presunom na stavbe</t>
  </si>
  <si>
    <t>48900061711.2</t>
  </si>
  <si>
    <t>Rúra oceľová bezošvá mat. L 265NL1, na tlak do 6MPa, pr. 520 x 8,0 mm - pretláčacia rúra</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</si>
  <si>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</si>
  <si>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</si>
  <si>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</si>
  <si>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</si>
  <si>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</si>
  <si>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</si>
  <si>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</si>
  <si>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48900061713</t>
  </si>
  <si>
    <t>Oblúk rúrový oceľový navarovací mat. L 360NE, 5D, 105°, na tlak do 6MPa, pr. 159 x 4,5 mm</t>
  </si>
  <si>
    <t>48900061714</t>
  </si>
  <si>
    <t>Oblúk rúrový oceľový navarovací mat. L 360NE, 5D, 120°, na tlak do 6MPa, pr. 159 x 4,5 mm</t>
  </si>
  <si>
    <t>48900061716</t>
  </si>
  <si>
    <t>Oblúk rúrový oceľový navarovací mat. L 360NE, 5D, 165°, na tlak do 6MPa, pr. 159 x 4,5 mm</t>
  </si>
  <si>
    <t>230011088.S</t>
  </si>
  <si>
    <t>Montáž potrubia z oceľových rúr trieda 11 - 13, Dxt 159x4,5 mm</t>
  </si>
  <si>
    <t>4915100101</t>
  </si>
  <si>
    <t>Izolačný materiál pre rúry s 3LHDPE - DN 150 pre spoj WPC  + montáž,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</si>
  <si>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</si>
  <si>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</si>
  <si>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</si>
  <si>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</si>
  <si>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</si>
  <si>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</si>
  <si>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</si>
  <si>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</si>
  <si>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</si>
  <si>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</si>
  <si>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</si>
  <si>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230161011</t>
  </si>
  <si>
    <t>230200120.S</t>
  </si>
  <si>
    <t>Nasunutie potrubnej sekcie do oceľovej chráničky DN 150</t>
  </si>
  <si>
    <t>48900069612</t>
  </si>
  <si>
    <t>Kĺzne objímky pre chráničku DN 150/DN 300</t>
  </si>
  <si>
    <t>48900069512</t>
  </si>
  <si>
    <t>Tesniaca manžeta pre oceľové potrubia DN 150/DN 300</t>
  </si>
  <si>
    <t>230230005.S</t>
  </si>
  <si>
    <t>Predbežná tlaková skúška vodou DN 150</t>
  </si>
  <si>
    <t>230230065.S</t>
  </si>
  <si>
    <t>Hlavná tlaková skúška vzduchom 6,3 MPa DN 150</t>
  </si>
  <si>
    <t>230230215.S</t>
  </si>
  <si>
    <t>Odstránenie plynu z potrubia dusíkom  do DN 200</t>
  </si>
  <si>
    <t>48900061751</t>
  </si>
  <si>
    <t xml:space="preserve">Manžeta tesniaca pre rúry pr. 159 x 4,5 mm </t>
  </si>
  <si>
    <t>4890006176</t>
  </si>
  <si>
    <t>4890006177</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</si>
  <si>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</si>
  <si>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</si>
  <si>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</si>
  <si>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</si>
  <si>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230210013.S</t>
  </si>
  <si>
    <t>SO 05-37-31.1 Demontáž existujúceho VTL plynovodu DN 150, Spišská Nová Ves, žkm 170,078</t>
  </si>
  <si>
    <t>181301105.S</t>
  </si>
  <si>
    <t>Rozprestretie ornice v rovine, plocha do 500 m2, hr. do 300 mm</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</si>
  <si>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</si>
  <si>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</si>
  <si>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</si>
  <si>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</si>
  <si>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</si>
  <si>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</si>
  <si>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489005128</t>
  </si>
  <si>
    <t>Doprava a likvidácia existujúceho oceľového potrubia - POCH</t>
  </si>
  <si>
    <t>SO 05-37-32 Preložka VTL plynovodu DN 100, Spišská Nová Ves, žkm 170,129</t>
  </si>
  <si>
    <t>Oblúk rúrový oceľový navarovací mat. L 360NE, 5D, 120°, na tlak do 6MPa, pr. 108 x 4,0 mm</t>
  </si>
  <si>
    <t>489000617121</t>
  </si>
  <si>
    <t>Oblúk rúrový oceľový navarovací mat. L 360NE, 5D, 165°, na tlak do 6MPa, pr. 108 x 4,0 mm</t>
  </si>
  <si>
    <t>48900061511.1</t>
  </si>
  <si>
    <t>Dvojpolohová operácia - uzatvorenie potrubia VTL plynovodu technológiou 3-cestnou guľovou uzatváracou tvarovkou SHORTSTOPP, pre DN 100, montáž, podružný materiál, doprava na stavbu</t>
  </si>
  <si>
    <t>SO 05-37-32.1 Demontáž existujúceho VTL plynovodu DN 100, Spišská Nová Ves, žkm 170,091</t>
  </si>
  <si>
    <t>SO 05-37-33 Ochrana VTL plynovodu pri križovaní s Markušovskou cestou, km 171,204</t>
  </si>
  <si>
    <t>121101111.S</t>
  </si>
  <si>
    <t>Odstránenie ornice s vodor. premiestn. na hromady, so zložením na vzdialenosť do 100 m a do 100m3</t>
  </si>
  <si>
    <t>451577877.S</t>
  </si>
  <si>
    <t>Podklad lôžko pod potrubie v ploche vodorovnej alebo v sklone do 1:5 hr. zo štrkopiesku</t>
  </si>
  <si>
    <t>48900061719</t>
  </si>
  <si>
    <t>Rúra oceľová bezošvá mat. L 265NL1 s 3L izolácia HDPE, na tlak do 6MPa, pr. 323,9 x 8,0 mm - delená chránička</t>
  </si>
  <si>
    <t>Rezanie potrubia do DN 300</t>
  </si>
  <si>
    <t>230010423.S</t>
  </si>
  <si>
    <t>Príplatok na zvar 1. a 2. klasifikačného stupňa, mat. tr. 11 - 13, Dxt 324x8 mm</t>
  </si>
  <si>
    <t>230200102.S</t>
  </si>
  <si>
    <t>Montáž pozdĺžne delených chráničiek Dxt 324x8 mm</t>
  </si>
  <si>
    <t>4890006181</t>
  </si>
  <si>
    <t>4890006182</t>
  </si>
  <si>
    <t>4890006183</t>
  </si>
  <si>
    <t>Montáž orientačného stĺpika</t>
  </si>
  <si>
    <t>4890006963</t>
  </si>
  <si>
    <t>Kĺzne objímky pre chráničku DN 100/DN 300</t>
  </si>
  <si>
    <t>489000695</t>
  </si>
  <si>
    <t>Tesniaca manžeta, typ DU, 162 x 330 mm</t>
  </si>
  <si>
    <t>4916500001</t>
  </si>
  <si>
    <t>Porealizačné zameranie vtl. plynovodu - delenej chráničky</t>
  </si>
  <si>
    <t>SO 05-37-34 ŽST SPIŠSKÁ NOVÁ VES, sociálno-prevádzková budova ŽSR - STL prípojka</t>
  </si>
  <si>
    <t>113107123.S</t>
  </si>
  <si>
    <t>Odstránenie krytu v ploche  do 200 m2 z kameniva hrubého drveného, hr.200 do 300 mm,  -0,40000t</t>
  </si>
  <si>
    <t>113107131.S</t>
  </si>
  <si>
    <t>Odstránenie krytu v ploche do 200 m2 z betónu prostého, hr. vrstvy do 150 mm,  -0,22500t</t>
  </si>
  <si>
    <t>Odstránenie krytu asfaltového v ploche do 200 m2, hr. nad 50 do 100 mm,  -0,18100t</t>
  </si>
  <si>
    <t>141721112.S</t>
  </si>
  <si>
    <t>Riadené horizont. vŕtanie v hornine tr.1-4 pre pretláč. PE rúr, hĺbky do 6m, vonk. priem.cez 63 do 90mm</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</si>
  <si>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</si>
  <si>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</si>
  <si>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</si>
  <si>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</si>
  <si>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</si>
  <si>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</si>
  <si>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</si>
  <si>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</si>
  <si>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Montáž potrubia z polyetylénových rúr zváranýyh elektrotvarovkami D x t 63 x 5.8</t>
  </si>
  <si>
    <t>489000705</t>
  </si>
  <si>
    <t>Plynové potrubie, PE 100, SDR 11, D 63 x 5,8</t>
  </si>
  <si>
    <t>491610001</t>
  </si>
  <si>
    <t>Potrubie polyetylénové PE D 32x3,0; ak. mat. PE 100, SDR 11</t>
  </si>
  <si>
    <t>230200003.S</t>
  </si>
  <si>
    <t>Montáž plynovodných prípojok zváraním DN 25</t>
  </si>
  <si>
    <t>230180028.S</t>
  </si>
  <si>
    <t>Montáž potrubia z plastických rúr PE, PP Dxt 110x6.2 mm</t>
  </si>
  <si>
    <t>489000712.1</t>
  </si>
  <si>
    <t>Plynové potrubie, PE 100, SDR 17,6 ,  D 110 x 6,3</t>
  </si>
  <si>
    <t>230200116.S</t>
  </si>
  <si>
    <t>Nasunutie potrubnej sekcie do chráničky DN 50</t>
  </si>
  <si>
    <t>489000684</t>
  </si>
  <si>
    <t>Tesniaca manžeta, typ DU, 64 x 112 mm</t>
  </si>
  <si>
    <t>489000696</t>
  </si>
  <si>
    <t>Kĺzne objímky pre chráničku</t>
  </si>
  <si>
    <t>491510007</t>
  </si>
  <si>
    <t>Čuchačka na chráničku, ON 38 6725</t>
  </si>
  <si>
    <t>230203003.S</t>
  </si>
  <si>
    <t>Montáž objímky presuvnej PE 100 SDR 11 D 32 mm</t>
  </si>
  <si>
    <t>286530177500.S</t>
  </si>
  <si>
    <t>Presuvná objímka, elektrotvarovka PE 100 SDR 11 D 32 mm</t>
  </si>
  <si>
    <t>230203006</t>
  </si>
  <si>
    <t>Montáž objímky UB presuvnej PE 100 SDR 11 D 63 mm</t>
  </si>
  <si>
    <t>286530177800</t>
  </si>
  <si>
    <t>Presuvná objímka, elektrotvarovka UB PE 100 SDR 11 D 63 mm, FRIALEN</t>
  </si>
  <si>
    <t>230203006.S</t>
  </si>
  <si>
    <t>Montáž objímky presuvnej PE 100 SDR 11 D 63 mm</t>
  </si>
  <si>
    <t>286530183100.S</t>
  </si>
  <si>
    <t>Presuvná objímka predĺžená, elektrotvarovka FRIALONG PE 100 SDR 11 D 63 mm</t>
  </si>
  <si>
    <t>230203164.S</t>
  </si>
  <si>
    <t>Montáž kolena 45° elektrotvarovkového PE 100 SDR 11 D 63 mm</t>
  </si>
  <si>
    <t>286530185900.S</t>
  </si>
  <si>
    <t>Koleno 45° elektrotvarovkové 45° PE 100 SDR 11 D 63 mm</t>
  </si>
  <si>
    <t>230203182.S</t>
  </si>
  <si>
    <t>Montáž kolena 90° elektrotvarovkového PE 100 SDR 11 D 32 mm</t>
  </si>
  <si>
    <t>286530186900.S</t>
  </si>
  <si>
    <t>Koleno 90° elektrotvarovkové 90° PE 100 SDR 11 D 32 mm</t>
  </si>
  <si>
    <t>230203212.S</t>
  </si>
  <si>
    <t>Montáž T kusu PE 100 SDR 11 D 90 mm</t>
  </si>
  <si>
    <t>286530074500.S</t>
  </si>
  <si>
    <t>Elektrotvarovka T-kus PE 100 SDR 11 D 90 mm</t>
  </si>
  <si>
    <t>230203142.S</t>
  </si>
  <si>
    <t>Montáž redukcie elektrotvarovkovej PE 100 SDR 11 D 90/63 mm</t>
  </si>
  <si>
    <t>286530190600.S</t>
  </si>
  <si>
    <t>Redukcia elektrotvarovková PE 100 SDR 11 D 90/63 mm</t>
  </si>
  <si>
    <t>230203325.S</t>
  </si>
  <si>
    <t>Montáž prípojkového ventilu s navŕtavacou armatúrou s predĺženou odbočkou PE 100 SDR11 90/32 mm</t>
  </si>
  <si>
    <t>286530164900.S</t>
  </si>
  <si>
    <t>Prípojkový ventil s predĺženou odbočkou, elektrotvarovka PE 100 SDR 11 D 90/32 mm</t>
  </si>
  <si>
    <t>230203364.S</t>
  </si>
  <si>
    <t>Montáž guľového kohúta s dlhými ramenami PE 100 SDR11 D 63 mm</t>
  </si>
  <si>
    <t>489000354</t>
  </si>
  <si>
    <t>Frialen - elektrotvarovka KHP - guľový kohút z PE s dlhými ramenami, so zemnou súpravou teleskopickou , D 63</t>
  </si>
  <si>
    <t>230203406</t>
  </si>
  <si>
    <t>Montáž elektrotvaroviek MV klenuté dno PE 100 SDR11 D 63 mm</t>
  </si>
  <si>
    <t>286530173700</t>
  </si>
  <si>
    <t>Elektrotvarovkové klenuté dno MV PE 100 SDR 11 D 63 mm, FRIALEN</t>
  </si>
  <si>
    <t>Poznámka k položke:_x000D_
Používa sa na uzatváranie koncov potrubí z PE. Odkryté vyhrievacie vinutie zabezpečuje optimálny rozvod tepla v zváracej zóne. Tvarovka má zvlášť širokú zváraciu zónu a chladnú zónu. Tvarovka je určená na zváranie bez použitia držiakov. Možnosť použitia ako záslepka pre domček DAA</t>
  </si>
  <si>
    <t>230220001.S</t>
  </si>
  <si>
    <t>Montáž zemnej súpravy pre posúvače</t>
  </si>
  <si>
    <t>489000673</t>
  </si>
  <si>
    <t>Poklop liatinový, šupátkový, typ Y 4504</t>
  </si>
  <si>
    <t>489000671</t>
  </si>
  <si>
    <t>Poklop liatinový, ventilový, typ Y 4510</t>
  </si>
  <si>
    <t>230220006.S</t>
  </si>
  <si>
    <t>230220012</t>
  </si>
  <si>
    <t>Montáž orientačnej tabuľky</t>
  </si>
  <si>
    <t>489000661</t>
  </si>
  <si>
    <t>Plynárenská orientačná tabuľka, Al plech, veľká 105 x 150 x 0,63 mm</t>
  </si>
  <si>
    <t>489000655</t>
  </si>
  <si>
    <t>Izolovaný signalizačný vodič, typ CE 4 mm2, s PE izoláciou a plným Cu jadrom</t>
  </si>
  <si>
    <t>489000657</t>
  </si>
  <si>
    <t>Lisavacie spojky, typ SVCZ 4P, pre riame spojenie signal. vodiča</t>
  </si>
  <si>
    <t>489000659</t>
  </si>
  <si>
    <t>Autozásuvka na ukončenie signal. vodiča, 7 pólová, 12 V, nárazuvzdorný plast</t>
  </si>
  <si>
    <t>491510003</t>
  </si>
  <si>
    <t>Vývod sig. vodiča na stĺpik, do poklopu</t>
  </si>
  <si>
    <t>230230016.S</t>
  </si>
  <si>
    <t>Hlavná tlaková skúška vzduchom 0, 6 MPa DN 50</t>
  </si>
  <si>
    <t>4890010061</t>
  </si>
  <si>
    <t>Dvojpolohový systém uzatvorenia existujúceho plynovodu balónovacím zariadením, PE D 90, s obtokom, komplet dodávka, montáž</t>
  </si>
  <si>
    <t>230230121.S</t>
  </si>
  <si>
    <t>Príprava na tlakovú skúšku vzduchom a vodou do 0,6 MPa</t>
  </si>
  <si>
    <t>230200180.S</t>
  </si>
  <si>
    <t>Montáž ochrannej rúry D 50 mm s nasunutím</t>
  </si>
  <si>
    <t>230203239.S</t>
  </si>
  <si>
    <t>Montáž armatúry prípojkovej navŕtavacej s predĺženou odbočkou PE 100 SDR 11 D 63/32 mm</t>
  </si>
  <si>
    <t>286530158700.S</t>
  </si>
  <si>
    <t>Prípojková navŕtavacia armatúra s predĺženou odbočkou, elektrotvarovka PE 100 SDR 11 D 63/32 mm</t>
  </si>
  <si>
    <t>230203592.S</t>
  </si>
  <si>
    <t>Montáž prechodka PE/oceľ s vonkajším závitom PE 100 SDR11 D 32/1"</t>
  </si>
  <si>
    <t>286220027200.S</t>
  </si>
  <si>
    <t>Prechodka PE/oceľ s vonkajším závitom PE 100 SDR 11 D 32/1"</t>
  </si>
  <si>
    <t>489005003</t>
  </si>
  <si>
    <t>Guľový kohút na plyn, závitový, DN 25</t>
  </si>
  <si>
    <t>489005012</t>
  </si>
  <si>
    <t>Zátka pozinkovaná DN 25</t>
  </si>
  <si>
    <t>230180066.S</t>
  </si>
  <si>
    <t>Montáž rúrových dielov PE, PP DN 32</t>
  </si>
  <si>
    <t>230180152.S</t>
  </si>
  <si>
    <t>Zhotovenie odbočky PE DN 32 - 50</t>
  </si>
  <si>
    <t>4860002398</t>
  </si>
  <si>
    <t>Plastová skrinka Regular Wizard W 600 plus 598x1045x245, pre RTP + 1x plynomer; D + M</t>
  </si>
  <si>
    <t>4890020011</t>
  </si>
  <si>
    <t>Regulátor tlaku plynu RTP FRANCEL B 10, p = 100 kPa/2,1 kPa</t>
  </si>
  <si>
    <t>Porealizačné zameranie stl. plynovodu</t>
  </si>
  <si>
    <t>HZS-009</t>
  </si>
  <si>
    <t>Tlakové skúšky, účasť technickej inšpekcie, osvedčenie</t>
  </si>
  <si>
    <t>SO 05-37-37 ŽST SPIŠSKÁ NOVÁ VES, budova ŽSSK CARGO - STL plynová prípojka</t>
  </si>
  <si>
    <t>871218044.S</t>
  </si>
  <si>
    <t>Montáž plynového potrubia z dvojvsrtvového PE 100 SDR11 zváraných elektrotvarovkami D 50x4,6 mm</t>
  </si>
  <si>
    <t>489000704</t>
  </si>
  <si>
    <t>Plynové potrubie, PE 100, SDR 11, D 50 x 4,6</t>
  </si>
  <si>
    <t>489000711</t>
  </si>
  <si>
    <t>Plynové potrubie, PE 100, SDR 17,6 ,  D 90 x 5,2 - chránička</t>
  </si>
  <si>
    <t>489000710</t>
  </si>
  <si>
    <t>Plynové potrubie, PE 100, SDR 17,6 ,  D 90 x 5,2 - ochranné potrubie</t>
  </si>
  <si>
    <t>230200006.S</t>
  </si>
  <si>
    <t>Montáž plynovodných prípojok zváraním DN 50</t>
  </si>
  <si>
    <t>489000681</t>
  </si>
  <si>
    <t>Tesniaca manžeta, typ DU, 51 x 92 mm</t>
  </si>
  <si>
    <t>230203005</t>
  </si>
  <si>
    <t>Montáž objímky UB presuvnej PE 100 SDR 11 D 50 mm</t>
  </si>
  <si>
    <t>286530177700</t>
  </si>
  <si>
    <t>Presuvná objímka, elektrotvarovka UB PE 100 SDR 11 D 50 mm, FRIALEN</t>
  </si>
  <si>
    <t>230203184.S</t>
  </si>
  <si>
    <t>Montáž kolena 90° elektrotvarovkového PE 100 SDR 11 D 50 mm</t>
  </si>
  <si>
    <t>286530187100.S</t>
  </si>
  <si>
    <t>Koleno 90° elektrotvarovkové 90° PE 100 SDR 11 D 50 mm</t>
  </si>
  <si>
    <t>230203255.S</t>
  </si>
  <si>
    <t>Montáž armatúry prípojkovej navŕtavacej s predĺženou odbočkou PE 100 SDR 11 D 110/50 mm</t>
  </si>
  <si>
    <t>286530160200.S</t>
  </si>
  <si>
    <t>Prípojková navŕtavacia armatúra s predĺženou odbočkou, elektrotvarovka PE 100 SDR 11 D 110/50 mm</t>
  </si>
  <si>
    <t>230203594.S</t>
  </si>
  <si>
    <t>Montáž prechodka PE/oceľ s vonkajším závitom PE 100 SDR11 D 50/1 1/2"</t>
  </si>
  <si>
    <t>286220027400.S</t>
  </si>
  <si>
    <t>Prechodka PE/oceľ s vonkajším závitom PE 100 SDR 11 D 50/1 1/2"</t>
  </si>
  <si>
    <t>551340006300</t>
  </si>
  <si>
    <t>Guľový uzáver na plyn 6/4", G 51, FF, páčka, plnoprietokový, niklovaná mosadz, IVAR</t>
  </si>
  <si>
    <t>4890050121</t>
  </si>
  <si>
    <t>Zátka pozinkovaná DN 40</t>
  </si>
  <si>
    <t>SO 05-37-38 ŽST SPIŠSKÁ NOVÁ VES, prevádzková budova - STL plynová prípojka</t>
  </si>
  <si>
    <t>230180010.S</t>
  </si>
  <si>
    <t>Montáž potrubia z plastických rúr PE, PP Dxt 32x2.9 mm</t>
  </si>
  <si>
    <t>491612004</t>
  </si>
  <si>
    <t>Potrubie polyetylénové - ochranné potrubie PE D 63x5,8; ak. mat. PE 100, SDR 11</t>
  </si>
  <si>
    <t>230203405.S</t>
  </si>
  <si>
    <t>Montáž elektrotvaroviek klenuté dno PE 100 SDR11 D 50 mm</t>
  </si>
  <si>
    <t>286530173600.S</t>
  </si>
  <si>
    <t>Elektrotvarovkové klenuté dno PE 100 SDR 11 D 50 mm</t>
  </si>
  <si>
    <t>230203052.S</t>
  </si>
  <si>
    <t>Montáž objímky so zarážkou PE 100 SDR 11 D 32 mm</t>
  </si>
  <si>
    <t>286530183700.S</t>
  </si>
  <si>
    <t>Objímka so zarážkou, elektrotvarovka PE 100 SDR 11 D 32 mm</t>
  </si>
  <si>
    <t>230203182</t>
  </si>
  <si>
    <t>Montáž kolena W90° elektrotvarovkového PE 100 SDR 11 D 32 mm</t>
  </si>
  <si>
    <t>286530186900</t>
  </si>
  <si>
    <t>Koleno 90° elektrotvarovkové W 90° PE 100 SDR 11 D 32 mm, FRIALEN</t>
  </si>
  <si>
    <t>230203236</t>
  </si>
  <si>
    <t>Montáž armatúry DAA prípojkovej navŕtavacej s predĺženou odbočkou PE 100 SDR 11 D 50/32 mm</t>
  </si>
  <si>
    <t>286530158400</t>
  </si>
  <si>
    <t>Prípojková navŕtavacia armatúra s predĺženou odbočkou, elektrotvarovka DAA PE 100 SDR 11 D 50/32 mm, FRIALEN</t>
  </si>
  <si>
    <t>491510005</t>
  </si>
  <si>
    <t>Signalizačný vodič, lisované spojky</t>
  </si>
  <si>
    <t>4890006570</t>
  </si>
  <si>
    <t>Lisavacie spojky, typ SVCZ 4Y, pre zhotovenie odbočky signal. vodiča</t>
  </si>
  <si>
    <t>491650001</t>
  </si>
  <si>
    <t>Porealizačné zameranie stl. plynových prípojok</t>
  </si>
  <si>
    <t>SO 05-37-38.1 ŽST Spišská Nová Ves, demontáž OPZ</t>
  </si>
  <si>
    <t>723</t>
  </si>
  <si>
    <t>Zdravotechnika - plynovod</t>
  </si>
  <si>
    <t>723120202.S</t>
  </si>
  <si>
    <t>Potrubie z oceľových rúrok závitových čiernych spájaných zvarovaním - akosť 11 353.0 DN 15</t>
  </si>
  <si>
    <t>723120206.S</t>
  </si>
  <si>
    <t>Potrubie z oceľových rúrok závitových čiernych spájaných zvarovaním - akosť 11 353.0 DN 40</t>
  </si>
  <si>
    <t>723150312.S</t>
  </si>
  <si>
    <t>Potrubie z oceľových rúrok hladkých čiernych spájaných zvarov. akosť 11 353.0 Dxt 57x2, 9 mm</t>
  </si>
  <si>
    <t>723150369.S</t>
  </si>
  <si>
    <t>Potrubie z oceľových rúrok hladkých čiernych, chránička Dxt 89x3,6 mm</t>
  </si>
  <si>
    <t>723160206.S</t>
  </si>
  <si>
    <t>Prípojka k plynomeru spojená na závit bez obchádzky G 6/4</t>
  </si>
  <si>
    <t>723160336.S</t>
  </si>
  <si>
    <t>Prípojka k plynomeru zvarená, rozpierka prípojky G 6/4</t>
  </si>
  <si>
    <t>4860002197</t>
  </si>
  <si>
    <t>Závitové kolená pre nastavenie korekcie plynomera DN 40, pre plynový rozvod</t>
  </si>
  <si>
    <t>4860002190</t>
  </si>
  <si>
    <t>Trubkový oblúk K 40, DN 40, pre plynový rozvod</t>
  </si>
  <si>
    <t>4860002191</t>
  </si>
  <si>
    <t>Trubkový oblúk K 50, DN 50, pre plynový rozvod</t>
  </si>
  <si>
    <t>48600024093</t>
  </si>
  <si>
    <t>Plastová skrinka REgular Wizard W 1100 Plus Max 1190x1050x500, pre RTP + Plynomer, D+M</t>
  </si>
  <si>
    <t>48900200411</t>
  </si>
  <si>
    <t xml:space="preserve">Regulátor tlaku plynu RTP REGADA 25-D2-R, p = 100 kPa/2,0 kPa, D + M </t>
  </si>
  <si>
    <t>723190202.S</t>
  </si>
  <si>
    <t>Prípojka plynovodná z oceľových rúrok závitových čiernych spájaných na závit DN 15</t>
  </si>
  <si>
    <t>3884116000</t>
  </si>
  <si>
    <t>Tlakomer deformačný kruhový, o 160 mm, 0- 6 kPa</t>
  </si>
  <si>
    <t>723221021.S</t>
  </si>
  <si>
    <t>Montáž tlakomerového guľového uzáveru priameho G 1/2</t>
  </si>
  <si>
    <t>3885000390</t>
  </si>
  <si>
    <t>Návarok priamy M20x1,5mm-tlakomer</t>
  </si>
  <si>
    <t>4860002305</t>
  </si>
  <si>
    <t>Odvzdušňovacia zátka, DN 15</t>
  </si>
  <si>
    <t>723221033.S</t>
  </si>
  <si>
    <t xml:space="preserve">Montáž manometra pre plyn </t>
  </si>
  <si>
    <t>3885000290</t>
  </si>
  <si>
    <t>Kohút tlakomerový 2 cestný</t>
  </si>
  <si>
    <t>723221122</t>
  </si>
  <si>
    <t>Armatúry závitové s jedným závitom kohútiky hadicové K 863 G 1/2</t>
  </si>
  <si>
    <t>551340005900.S</t>
  </si>
  <si>
    <t>Guľový uzáver na plyn 1/2", FF, páčka, plnoprietokový, niklovaná mosadz</t>
  </si>
  <si>
    <t>551340006100.S</t>
  </si>
  <si>
    <t>Guľový uzáver na plyn 1", FF, páčka, plnoprietokový, niklovaná mosadz</t>
  </si>
  <si>
    <t>551340006300.S</t>
  </si>
  <si>
    <t>Guľový uzáver na plyn 6/4", FF, páčka, plnoprietokový, niklovaná mosadz</t>
  </si>
  <si>
    <t>723231006.S</t>
  </si>
  <si>
    <t>Montáž guľového uzáveru plynu priameho G 1/2</t>
  </si>
  <si>
    <t>723231012.S</t>
  </si>
  <si>
    <t>Montáž guľového uzáveru plynu priameho G 1</t>
  </si>
  <si>
    <t>723231018.S</t>
  </si>
  <si>
    <t>Montáž guľového uzáveru plynu priameho G 6/4</t>
  </si>
  <si>
    <t>723232123.S</t>
  </si>
  <si>
    <t>Montáž armatúry závitovej s dvoma závitmi, nízkotlakový regulátor tlaku plynu G 3/4</t>
  </si>
  <si>
    <t>4860002261</t>
  </si>
  <si>
    <t>Plynový filter DN 25 závitový</t>
  </si>
  <si>
    <t>723120804.S</t>
  </si>
  <si>
    <t>Demontáž potrubia zvarovaného z oceľových rúrok závitových do DN 25,  -0,00215t</t>
  </si>
  <si>
    <t>723120805.S</t>
  </si>
  <si>
    <t>Demontáž potrubia zvarovaného z oceľových rúrok závitových nad DN 25 do DN 50,  -0,00342t</t>
  </si>
  <si>
    <t>723120809.S</t>
  </si>
  <si>
    <t>Demontáž potrubia zvarovaného z oceľových rúrok závitových nad DN 50 do DN 80,  -0,00828t</t>
  </si>
  <si>
    <t>723150805.S</t>
  </si>
  <si>
    <t>Demontáž potrubia zvarovaného z oceľových rúrok hladkých nad D 108 mm do D 159 mm,  -0,01648t</t>
  </si>
  <si>
    <t>723160805.S</t>
  </si>
  <si>
    <t>Demontáž prípojok k plynomerom spájaných na závit bez obchádzky G 5/4,  -0,00722t</t>
  </si>
  <si>
    <t>723160806.S</t>
  </si>
  <si>
    <t>Demontáž prípojok k plynomerom spájaných na závit bez obchádzky G 6/4,  -0,00843t</t>
  </si>
  <si>
    <t>723160832.S</t>
  </si>
  <si>
    <t>Demontáž prípojky k plynomerom spájanej na závit rozpierok G 5/4,  -0,00091t</t>
  </si>
  <si>
    <t>723160833.S</t>
  </si>
  <si>
    <t>Demontáž prípojky k plynomerom spájanej na závit rozpierok G 6/4,  -0,00134t</t>
  </si>
  <si>
    <t>723230802.S</t>
  </si>
  <si>
    <t>Demontáž stredotlakového regulátora tlaku plynu, regulačná rada dvojitá,  -0,07526t</t>
  </si>
  <si>
    <t>723260801.S</t>
  </si>
  <si>
    <t>Demontáž plynomera PS 2, PS 6, PS 10,  -0,00410t</t>
  </si>
  <si>
    <t>723290821.S</t>
  </si>
  <si>
    <t>Vnútrostaveniskové premiestnenie vybúraných hmôt vnútorný plynovod vodorovne do 100 m z budov vys. do 6 m</t>
  </si>
  <si>
    <t xml:space="preserve">Konštrukcie doplnkové kovové </t>
  </si>
  <si>
    <t>491100001</t>
  </si>
  <si>
    <t>Uloženie normalizované</t>
  </si>
  <si>
    <t>491100002</t>
  </si>
  <si>
    <t>Doplnkové konštrukcie</t>
  </si>
  <si>
    <t xml:space="preserve">Dokončovacie práce - nátery </t>
  </si>
  <si>
    <t xml:space="preserve">Nátery kov.stav.doplnk.konštr. syntetické farby šedej na vzduchu schnúce dvojnásobné </t>
  </si>
  <si>
    <t>783421210.S</t>
  </si>
  <si>
    <t xml:space="preserve">Nátery kov.potr.a armatúr syntetické farby žltej armatúr do DN 100 mm jednonás. 1x s emailovaním </t>
  </si>
  <si>
    <t>783421710.S</t>
  </si>
  <si>
    <t xml:space="preserve">Nátery kov.potr.a armatúr syntetické armatúr do DN 100 mm základné </t>
  </si>
  <si>
    <t>783424340.S</t>
  </si>
  <si>
    <t xml:space="preserve">Nátery kov.potr.a armatúr syntetické potrubie do DN 50 mm dvojnás. 1x email a základný náter </t>
  </si>
  <si>
    <t>Nátery kov.potr.a armatúr syntetické do DN 150 mm farby žltej dvojnás. 1x email a základným náterom</t>
  </si>
  <si>
    <t>Práca montéra pri zapojení do siete, prepoj na existujúci plynový rozvod OPZ</t>
  </si>
  <si>
    <t>489005121</t>
  </si>
  <si>
    <t>Demontáž existujúcej DRS, vnútorných NTL oceľových rozvodov, vonkajšieho NTL oceľ. rozvodu, armatúr, oceľových konštrukcií, plechovej skrine DRS</t>
  </si>
  <si>
    <t>489005124</t>
  </si>
  <si>
    <t>Demontáž existujúceho STL potrubia</t>
  </si>
  <si>
    <t>SO 05-37-39 Úprava plynovej STL prípojky pre budovu ŽSR ÚŽI, km 173,500</t>
  </si>
  <si>
    <t>132201102.S</t>
  </si>
  <si>
    <t>Výkop ryhy do šírky 600 mm v horn.3 nad 100 m3</t>
  </si>
  <si>
    <t>723130254.S</t>
  </si>
  <si>
    <t>Potrubie plynové z oceľových bralenových rúrok  DN 50</t>
  </si>
  <si>
    <t>723130254.S.1</t>
  </si>
  <si>
    <t>723150371.S</t>
  </si>
  <si>
    <t>Potrubie z oceľových rúrok hladkých čiernych, chránička Dxt 108x4 mm</t>
  </si>
  <si>
    <t>723190207.S</t>
  </si>
  <si>
    <t>Prípojka plynovodná z oceľových rúrok závitových čiernych spájaných na závit DN 50</t>
  </si>
  <si>
    <t>4860001000</t>
  </si>
  <si>
    <t>Dodávka kovových stavebných konštrukcií - uloženie potrubia</t>
  </si>
  <si>
    <t>Montáž ostatných atypických kovových stavebných doplnkových konštrukcií nad 5 do 10 kg</t>
  </si>
  <si>
    <t>783224900.S</t>
  </si>
  <si>
    <t>Nátery kov. stav. dopln. konš. syntetické farby šedej na vzduchu schnúce jednonásobné 1x s email.</t>
  </si>
  <si>
    <t>Nátery kovového potrubia syntetické farby žltej do DN 50 mm dvojnásobné 1x email a základný náter</t>
  </si>
  <si>
    <t>Nátery kovového potrubia syntetické farby žltej do DN 150 mm dvojnásobné 1x email a základný náter</t>
  </si>
  <si>
    <t>230203055.S</t>
  </si>
  <si>
    <t>Montáž objímky so zarážkou PE 100 SDR 11 D 63 mm</t>
  </si>
  <si>
    <t>286530184000.S</t>
  </si>
  <si>
    <t>Objímka so zarážkou, elektrotvarovka PE 100 SDR 11 D 63 mm</t>
  </si>
  <si>
    <t>230203185</t>
  </si>
  <si>
    <t>Montáž kolena W90° elektrotvarovkového PE 100 SDR 11 D 63 mm</t>
  </si>
  <si>
    <t>286530187200</t>
  </si>
  <si>
    <t>Koleno 90° elektrotvarovkové W 90° PE 100 SDR 11 D 63 mm, FRIALEN</t>
  </si>
  <si>
    <t>230203565</t>
  </si>
  <si>
    <t>Montáž USTR prechodka PE/oceľ PE 100 SDR11 D 63/DN50 mm</t>
  </si>
  <si>
    <t>286220031300</t>
  </si>
  <si>
    <t>Prechodka USTR PE/oceľ PE 100 SDR 11 D/DN 63/50, FRIALEN</t>
  </si>
  <si>
    <t>Poznámka k položke:_x000D_
Používa sa na spájanie oceľových častí rozvodných systémov s časťami z PE. Odkryté vyhrievacie vinutie zabezpečuje optimálny rozvod tepla v zváracej zóne. Tvarovka má zvlášť širokú zváraciu zónu a chladné zóny. Tvarovka je určená na zváranie bez použitia držiakov. Bronzová časť je zabezpečená proti otáčaniu. Patentovaná samotesniaca geometria.</t>
  </si>
  <si>
    <t>230230211.S</t>
  </si>
  <si>
    <t>Odstránenie plynu z potrubia dusíkom  do DN 50</t>
  </si>
  <si>
    <t>489000633</t>
  </si>
  <si>
    <t>Izolačný materiál pre pasívnu ochranu oceľ. potrubia DN 50, DN40,DN50,DN80 dodávka</t>
  </si>
  <si>
    <t>230210004</t>
  </si>
  <si>
    <t>Oprava továrenského opláštenia a izolácia zvarov ovinutím pásky za studena - 4 vrstvy</t>
  </si>
  <si>
    <t>230210014</t>
  </si>
  <si>
    <t>Ručné opláštenie ovinutím pásky za studena - 4 vrstvy</t>
  </si>
  <si>
    <t>4890051211</t>
  </si>
  <si>
    <t>Demontáž existujúceho plynového rozvodu</t>
  </si>
  <si>
    <t>SO 05-37-44 Úprava hydromeliorácií</t>
  </si>
  <si>
    <t>151 10.11</t>
  </si>
  <si>
    <t>Paženie a rozopretie stien rýh príložné hĺbky do 2m</t>
  </si>
  <si>
    <t>465 51.0</t>
  </si>
  <si>
    <t>Dlažba z lomového kameňa</t>
  </si>
  <si>
    <t>831 36.2.2</t>
  </si>
  <si>
    <t>Potrubie plast DN 80, perforované</t>
  </si>
  <si>
    <t>871 38.32</t>
  </si>
  <si>
    <t>Kanalizačné potrubie z rúr PVC DN 300</t>
  </si>
  <si>
    <t>891 64 5</t>
  </si>
  <si>
    <t>Spätná klapka DN300</t>
  </si>
  <si>
    <t>893 13</t>
  </si>
  <si>
    <t>Výustný objekt na kanalizácii DN 300, DN 400</t>
  </si>
  <si>
    <t>894 11</t>
  </si>
  <si>
    <t>Šachty z prefabrikovaných dielcov</t>
  </si>
  <si>
    <t>969 25 10</t>
  </si>
  <si>
    <t>Vybúranie potrubia DN do 300 kanalizácie</t>
  </si>
  <si>
    <t>SO 05-38-01 Poľná cesta na existujúcom telese, km 166,500-167,560</t>
  </si>
  <si>
    <t>171102112.S</t>
  </si>
  <si>
    <t>Uloženie sypaniny do násypu nesúdržných hornín pre diaľnice mimo aktívnej zóny</t>
  </si>
  <si>
    <t>10364000010.SP</t>
  </si>
  <si>
    <t>Zemina vhodná do násypu mimo aktívnej zóny</t>
  </si>
  <si>
    <t>Poznámka k položke:_x000D_
- dovoz ornice z medziskládky</t>
  </si>
  <si>
    <t>182301131.S</t>
  </si>
  <si>
    <t>Rozprestretie ornice na svahu so sklonom nad 1:5, plocha nad 500 m2, hr.do 100 mm</t>
  </si>
  <si>
    <t>Poznámka k položke:_x000D_
- materiál z výzisku v rámci SO 295,8 m3_x000D_
- materiál z výzisku dovezený z medziskládky v rámci stavby 201,36 m3</t>
  </si>
  <si>
    <t>32631252.SP</t>
  </si>
  <si>
    <t>Oporné múry z betónu tr. C 16/20</t>
  </si>
  <si>
    <t>564861113.S</t>
  </si>
  <si>
    <t>Podklad zo štrkodrviny s rozprestretím a zhutnením, po zhutnení hr. 220 mm</t>
  </si>
  <si>
    <t>565151111.S</t>
  </si>
  <si>
    <t>Podklad z asfaltového betónu AC 16 P s rozprestretím a zhutnením v pruhu š. do 3 m, po zhutnení hr. 70 mm</t>
  </si>
  <si>
    <t>567143113.S</t>
  </si>
  <si>
    <t>Podklad z kameniva stmeleného cementom s rozprestretím a zhutnením, CBGM C 5/6, po zhutnení hr. 230 mm</t>
  </si>
  <si>
    <t>569831111.S</t>
  </si>
  <si>
    <t>Spevnenie krajníc alebo komun. pre peších s rozpr. a zhutnením, štrkodrvinou hr. 100 mm</t>
  </si>
  <si>
    <t>10364000020.SP</t>
  </si>
  <si>
    <t>Zemina vhodná do aktívnej zóny</t>
  </si>
  <si>
    <t>599632111.S</t>
  </si>
  <si>
    <t>Vyplnenie škár dlažby z lomového kameňa cementovou maltou so zatrením</t>
  </si>
  <si>
    <t>89422131.SP</t>
  </si>
  <si>
    <t>Kalová jama</t>
  </si>
  <si>
    <t>91133234.SP</t>
  </si>
  <si>
    <t>Osadenie, montáž a dodávka cestného zvodidla oceľového jednostranného</t>
  </si>
  <si>
    <t>91400111.SP1</t>
  </si>
  <si>
    <t>Dočasné dopravné značenie</t>
  </si>
  <si>
    <t>404410000100.S</t>
  </si>
  <si>
    <t>Výstražná značka, rozmer 630 mm, retroreflexia RA1, pozinkovaná</t>
  </si>
  <si>
    <t>914501121.S</t>
  </si>
  <si>
    <t>Montáž stĺpika zvislej dopravnej značky dĺžky do 3,5 m do betónového základu</t>
  </si>
  <si>
    <t>404440000100.S</t>
  </si>
  <si>
    <t>Úchyt na stĺpik, d 60 mm, križový, Zn</t>
  </si>
  <si>
    <t>404490008400.S</t>
  </si>
  <si>
    <t>Stĺpik Zn, d 60 mm/1 bm, pre dopravné značky</t>
  </si>
  <si>
    <t>404490008600.S</t>
  </si>
  <si>
    <t>Krytka stĺpika, d 60 mm, plastová</t>
  </si>
  <si>
    <t>919513111.S</t>
  </si>
  <si>
    <t>Zhotovenie priepustu z rúr betónových DN 500</t>
  </si>
  <si>
    <t>592220001510.S</t>
  </si>
  <si>
    <t>Rúra betónová hrdlová pre splaškové odpadové vody DN 500, dĺžky 2500 mm</t>
  </si>
  <si>
    <t>SO 05-38-02 ZAST TEPLIČKA, šikmé rampy, schodištia a chodníky</t>
  </si>
  <si>
    <t>Poznámka k položke:_x000D_
- odvoz na medziskládku</t>
  </si>
  <si>
    <t>Poznámka k položke:_x000D_
- uloženie na medziskládku</t>
  </si>
  <si>
    <t>564831111.S</t>
  </si>
  <si>
    <t>Podklad zo štrkodrviny s rozprestretím a zhutnením, po zhutnení hr. 100 mm</t>
  </si>
  <si>
    <t>567114311.S</t>
  </si>
  <si>
    <t>Podklad z podkladového betónu PB III tr. C 12/15 hr. 100 mm</t>
  </si>
  <si>
    <t>592460007500.S</t>
  </si>
  <si>
    <t>Dlažba betónová bezškárová, rozmer 200x165x60 mm, prírodná</t>
  </si>
  <si>
    <t>91113111.SP</t>
  </si>
  <si>
    <t>59217000130.SP</t>
  </si>
  <si>
    <t>Obrubník parkový, lxšxv 500x80x250 mm, prírodný</t>
  </si>
  <si>
    <t>SO 05-38-03 ZAST TEPLIČKA - parkovisko</t>
  </si>
  <si>
    <t>567114211.P</t>
  </si>
  <si>
    <t>Podklad z podkladového betónu PB II tr. C 8/10 hr. 100 mm</t>
  </si>
  <si>
    <t>567132114.P</t>
  </si>
  <si>
    <t>Podklad z kameniva stmeleného cementom s rozprestretím a zhutnením, CBGM C 12/15, po zhutnení hr. 190 mm</t>
  </si>
  <si>
    <t>596911141.S</t>
  </si>
  <si>
    <t>Kladenie betónovej zámkovej dlažby komunikácií pre peších hr. 60 mm pre peších do 50 m2 so zriadením lôžka z kameniva hr. 30 mm</t>
  </si>
  <si>
    <t>596911223.S</t>
  </si>
  <si>
    <t>Kladenie betónovej zámkovej dlažby pozemných komunikácií hr. 80 mm pre peších nad 100 do 300 m2 so zriadením lôžka z kameniva hr. 50 mm</t>
  </si>
  <si>
    <t>915716112.S</t>
  </si>
  <si>
    <t>Vodorovné dopravné značenie striekané farbou čiar tenkých súvislých, farba biela základná šírky 120 mm</t>
  </si>
  <si>
    <t>915791111.S</t>
  </si>
  <si>
    <t>Predznačenie pre značenie striekané farbou z náterových hmôt deliace čiary, vodiace prúžky</t>
  </si>
  <si>
    <t>916362112.S</t>
  </si>
  <si>
    <t>Osadenie cestného obrubníka betónového stojatého do lôžka z betónu prostého tr. C 16/20 s bočnou oporou</t>
  </si>
  <si>
    <t>592170003800.S</t>
  </si>
  <si>
    <t>Obrubník cestný so skosením, lxšxv 1000x150x250 mm, prírodný</t>
  </si>
  <si>
    <t>592170001800.P</t>
  </si>
  <si>
    <t>Obrubník parkový, lxšxv 1000x80x250 mm, prírodný</t>
  </si>
  <si>
    <t>SO 05-38-04 ZAST TEPLIČKA - prístupová komunikácia</t>
  </si>
  <si>
    <t>113107144.S</t>
  </si>
  <si>
    <t>Odstránenie krytu asfaltového v ploche do 200 m2, hr. nad 150 do 200 mm,  -0,50000t</t>
  </si>
  <si>
    <t>113107223.S</t>
  </si>
  <si>
    <t>Odstránenie krytu v ploche nad 200 m2 z kameniva hrubého drveného, hr. 200 do 300 mm,  -0,40000t</t>
  </si>
  <si>
    <t>113107124.S</t>
  </si>
  <si>
    <t>Odstránenie krytu v ploche do 200 m2 z kameniva hrubého drveného, hr.300 do 400 mm,  -0,5600t</t>
  </si>
  <si>
    <t>Poznámka k položke:_x000D_
- odvoz ornice na medziskládku</t>
  </si>
  <si>
    <t>17110210.SP</t>
  </si>
  <si>
    <t>Uloženie sypaniny do násypov zo súdržnej horniny s dodávkou horniny</t>
  </si>
  <si>
    <t>564861112.S</t>
  </si>
  <si>
    <t>Podklad zo štrkodrviny s rozprestretím a zhutnením, po zhutnení hr. 210 mm</t>
  </si>
  <si>
    <t>565131111.S</t>
  </si>
  <si>
    <t>Podklad z asfaltového betónu AC 16 P s rozprestretím a zhutnením v pruhu š. do 3 m, po zhutnení hr. 50 mm</t>
  </si>
  <si>
    <t>565151211.S</t>
  </si>
  <si>
    <t>Podklad z asfaltového betónu AC 22 P s rozprestretím a zhutnením v pruhu š. do 3 m, po zhutnení hr. 70 mm</t>
  </si>
  <si>
    <t>567133114.S</t>
  </si>
  <si>
    <t>Podklad z kameniva stmeleného cementom s rozprestretím a zhutnením, CBGM C 5/6, po zhutnení hr. 190 mm</t>
  </si>
  <si>
    <t>596911162.S</t>
  </si>
  <si>
    <t>Kladenie betónovej zámkovej dlažby komunikácií pre peších hr. 80 mm pre peších nad 50 do 100 m2 so zriadením lôžka z kameniva hr. 30 mm</t>
  </si>
  <si>
    <t>Dlažba betónová bezškárová, rozmer 200x165x80 mm, prírodná</t>
  </si>
  <si>
    <t>404410175801.S</t>
  </si>
  <si>
    <t>Návesť, rozmer 600x600 mm, retroreflexia RA2, pozinkovaná</t>
  </si>
  <si>
    <t>404410033940.S</t>
  </si>
  <si>
    <t>Regulačná značka upravujúca prednosť, rozmer 600 mm, retroreflexia RA2, pozinkovaná</t>
  </si>
  <si>
    <t>404410093900.S</t>
  </si>
  <si>
    <t>Regulačná príkazová značka, rozmer 600 mm, retroreflexia RA2, pozinkovaná</t>
  </si>
  <si>
    <t>404410179050.S</t>
  </si>
  <si>
    <t>Všeobecná dodatková tabuľa, rozmer 330x600 mm, retroreflexia RA1, pozinkovaná</t>
  </si>
  <si>
    <t>915716123.S</t>
  </si>
  <si>
    <t>Vodorovné dopravné značenie striekané farbou čiar tenkých súvislých, farba biela retroreflexná šírky 150 mm</t>
  </si>
  <si>
    <t>915716124.S</t>
  </si>
  <si>
    <t>Vodorovné dopravné značenie striekané farbou čiar hrubých súvislých, farba biela retroreflexná šírky 250 mm</t>
  </si>
  <si>
    <t>915716144.S</t>
  </si>
  <si>
    <t>Vodorovné dopravné značenie striekané farbou čiar hrubých prerušovaných, farba biela retroreflexná šírky 250 mm</t>
  </si>
  <si>
    <t>916332112.S</t>
  </si>
  <si>
    <t>Osadenie cestného obrubníka betónového stojatého do lôžka z betónu prostého tr. C 16/20 bez bočnej opory</t>
  </si>
  <si>
    <t>919524111.S</t>
  </si>
  <si>
    <t>Zhotovenie priepustu z rúr betónových DN 1200</t>
  </si>
  <si>
    <t>592220001550.S</t>
  </si>
  <si>
    <t>Rúra betónová hrdlová pre splaškové odpadové vody DN 1200, dĺžky 2500 mm</t>
  </si>
  <si>
    <t>919535557.S</t>
  </si>
  <si>
    <t>Obetónovanie rúrového priepustu betónom jednoduchým tr. C 16/20</t>
  </si>
  <si>
    <t>SO 05-38-05 TUNEL KALMANKA - prístupová cesta k východnému portálu</t>
  </si>
  <si>
    <t>11310722.SP</t>
  </si>
  <si>
    <t>Odstránenie podkladu z cemetom stmelenej zmesi, hr. 200 do 300 mm,  -0,40000t</t>
  </si>
  <si>
    <t>122201104.S</t>
  </si>
  <si>
    <t>Odkopávka a prekopávka nezapažená v hornine 3, nad 10000 m3</t>
  </si>
  <si>
    <t>171102101.S</t>
  </si>
  <si>
    <t>Uloženie sypaniny do násypu súdržných hornín pre diaľnice do 95% Proctor-Standard</t>
  </si>
  <si>
    <t>56484111.SP</t>
  </si>
  <si>
    <t>Konsolidačná vrstva fr. 0-125 mm</t>
  </si>
  <si>
    <t>569851111.S</t>
  </si>
  <si>
    <t>Spevnenie krajníc alebo komun. pre peších s rozpr. a zhutnením, štrkodrvinou hr. 150 mm</t>
  </si>
  <si>
    <t>SO 05-38-07 TUNEL KALMANKA - prístupová cesta k západnému portálu</t>
  </si>
  <si>
    <t>919512111.S</t>
  </si>
  <si>
    <t>Zhotovenie priepustu z rúr betónových DN 400</t>
  </si>
  <si>
    <t>592220001500.S</t>
  </si>
  <si>
    <t>Rúra betónová hrdlová pre splaškové odpadové vody DN 400, dĺžky 2500 mm</t>
  </si>
  <si>
    <t>SO 05-38-08 Preložka poľnej cesty v žkm 171,378 k záhradkárskej osade</t>
  </si>
  <si>
    <t>21152111.SP</t>
  </si>
  <si>
    <t>Výplň odvodňovacieho rebra alebo trativodu do rýh kamenivom hrubým drveným s oplášením geotextíliou</t>
  </si>
  <si>
    <t>212756111.S</t>
  </si>
  <si>
    <t>Trativody z flexodrenážnych rúr, DN 100</t>
  </si>
  <si>
    <t>93511449.SP</t>
  </si>
  <si>
    <t>Odvodňovací žľab monolitický</t>
  </si>
  <si>
    <t>93511449.SP1</t>
  </si>
  <si>
    <t>Odvodňovací žľab z betónových tvárnic</t>
  </si>
  <si>
    <t xml:space="preserve">SO 05-38-09 ZAST SPIŠSKÁ NOVÁ VES - MADARAS, prístupová komunikácia </t>
  </si>
  <si>
    <t>28997121.SP</t>
  </si>
  <si>
    <t>Sorpčná geotextília</t>
  </si>
  <si>
    <t>567114211.S</t>
  </si>
  <si>
    <t>Podklad z podkladového betónu PB II tr. C 16/20 hr. 100 mm</t>
  </si>
  <si>
    <t>565151221.S</t>
  </si>
  <si>
    <t>Podklad z asfaltového betónu AC 22 P s rozprestretím a zhutnením v pruhu š. nad 3 m, po zhutnení hr. 70 mm</t>
  </si>
  <si>
    <t>577144331.S</t>
  </si>
  <si>
    <t>Asfaltový betón vrstva obrusná alebo ložná AC 16 v pruhu š. do 3 m z nemodifik. asfaltu tr. II, po zhutnení hr. 50 mm</t>
  </si>
  <si>
    <t>596911163.S</t>
  </si>
  <si>
    <t>Kladenie betónovej zámkovej dlažby komunikácií pre peších hr. 80 mm pre peších nad 100 do 300 m2 so zriadením lôžka z kameniva hr. 30 mm</t>
  </si>
  <si>
    <t>404410112340.S</t>
  </si>
  <si>
    <t>Informatívna značka, rozmer 600x600 mm, retroreflexia RA2, pozinkovaná</t>
  </si>
  <si>
    <t>919521111.S</t>
  </si>
  <si>
    <t>Zhotovenie priepustu z rúr betónových DN 800</t>
  </si>
  <si>
    <t>592220001530.S</t>
  </si>
  <si>
    <t>Rúra betónová hrdlová pre splaškové odpadové vody DN 800, dĺžky 2500 mm</t>
  </si>
  <si>
    <t>93511449.SP2</t>
  </si>
  <si>
    <t>Kanalizačný uličný vpust prefabrikovaný</t>
  </si>
  <si>
    <t>966008113.S</t>
  </si>
  <si>
    <t>Búranie rúrového priepustu, z rúr DN 500 do 800 mm,  -2,05500t</t>
  </si>
  <si>
    <t>SO 05-38-10 Úprava cesty III/5365 v žkm 169,689</t>
  </si>
  <si>
    <t>113107141.S</t>
  </si>
  <si>
    <t>Odstránenie krytu v ploche do 200 m2 asfaltového, hr. vrstvy do 50 mm,  -0,12500t</t>
  </si>
  <si>
    <t>113107244.S</t>
  </si>
  <si>
    <t>Odstránenie krytu asfaltového, v ploche nad 200 m2,hr. nad 150 do 200 mm,  -0,50000t</t>
  </si>
  <si>
    <t>113107224.S</t>
  </si>
  <si>
    <t>Odstránenie krytu v ploche nad 200 m2 z kameniva hrubého drveného, hr. 300 do 400 mm,  -0,56000t</t>
  </si>
  <si>
    <t>564851111.S</t>
  </si>
  <si>
    <t>Podklad zo štrkodrviny s rozprestretím a zhutnením, po zhutnení hr. 150 mm</t>
  </si>
  <si>
    <t>404410011300.S</t>
  </si>
  <si>
    <t>Výstražná značka, rozmer 900 mm, retroreflexia RA2, pozinkovaná</t>
  </si>
  <si>
    <t>404410019900.S</t>
  </si>
  <si>
    <t>Výstražná značka priecestná, rozmer 1000x300 mm, retroreflexia RA2, pozinkovaná</t>
  </si>
  <si>
    <t>404410002311.S</t>
  </si>
  <si>
    <t>Výstražná značka priecestná, rozmer 1350x180 mm, 2 ks, retroreflexia RA2, pozinkovaná</t>
  </si>
  <si>
    <t>404410057900.S</t>
  </si>
  <si>
    <t>Regulačná zákazová značka, rozmer 420 mm, retroreflexia RA2, pozinkovaná</t>
  </si>
  <si>
    <t>404410113161.S</t>
  </si>
  <si>
    <t>Informatívna značka, rozmer 600x900 mm, retroreflexia RA2, pozinkovaná</t>
  </si>
  <si>
    <t>404410177300.S</t>
  </si>
  <si>
    <t>Pruhová značka, rozmer 1120x840 mm, retroreflexia RA2, pozinkovaná</t>
  </si>
  <si>
    <t>404410179818.S</t>
  </si>
  <si>
    <t>Všeobecná dodatková tabuľa, rozmer 231x420 mm, retroreflexia RA2, pozinkovaná</t>
  </si>
  <si>
    <t>404410182426.S</t>
  </si>
  <si>
    <t>Špeciálna dodatková tabuľa, rozmer 420x420 mm, retroreflexia RA2, pozinkovaná</t>
  </si>
  <si>
    <t>404410112315.S</t>
  </si>
  <si>
    <t>Informatívna značka, rozmer 1260 mm, retroreflexia RA2, pozinkovaná</t>
  </si>
  <si>
    <t>404410112335.S</t>
  </si>
  <si>
    <t>Informatívna značka, rozmer 420x420 mm, retroreflexia RA2, pozinkovaná</t>
  </si>
  <si>
    <t>966005311.S</t>
  </si>
  <si>
    <t>Rozobranie cestného zábradlia a zvodidiel s jednou pásnicou,  -0,04200t</t>
  </si>
  <si>
    <t>SO 05-38-11 TR2 - prístupová komunikácia</t>
  </si>
  <si>
    <t>693110002900.S</t>
  </si>
  <si>
    <t>Geotextília polypropylénová netkaná 250 g/m2</t>
  </si>
  <si>
    <t>Podklad zo štrkodrviny s rozprestretím a zhutnením, po zhutnení hr. 400 mm</t>
  </si>
  <si>
    <t>SO 05-38-13 ZAST SPIŠSKÁ NOVÁ VES-MADARAS, šikmé rampy, schodištia a chodníky</t>
  </si>
  <si>
    <t>122202201.S</t>
  </si>
  <si>
    <t>Odkopávka a prekopávka nezapažená pre cesty, v hornine 3 do 100 m3</t>
  </si>
  <si>
    <t>Schodiskové konštrukcie, betón železový tr. C 25/30, vrátane debnenia a oddebnenia</t>
  </si>
  <si>
    <t>564231111.S</t>
  </si>
  <si>
    <t>Podklad alebo podsyp zo štrkopiesku s rozprestretím, vlhčením a zhutnením, po zhutnení hr. 100 mm</t>
  </si>
  <si>
    <t>895611111.P</t>
  </si>
  <si>
    <t>Výustný objekt + dodávka + montáž</t>
  </si>
  <si>
    <t>895931111.S</t>
  </si>
  <si>
    <t>Vpust kanalizačný horský z betónu prostého tr. C 12/15, veľkosti 1200/600 mm</t>
  </si>
  <si>
    <t>592170001800.P1</t>
  </si>
  <si>
    <t>Obrubník parkový, lxšxv 500x80x200 mm, prírodný</t>
  </si>
  <si>
    <t>SO 05-39-01 Preložka potoka Brusník - 1. časť v žkm 169,050-169,700</t>
  </si>
  <si>
    <t>124 10.1</t>
  </si>
  <si>
    <t>Výkop pre koryto vodotoku v hornine tr. 1-3</t>
  </si>
  <si>
    <t>181 30.11</t>
  </si>
  <si>
    <t>Rozprestretie ornice na rovine hrúbky do 100mm</t>
  </si>
  <si>
    <t>181 30.25</t>
  </si>
  <si>
    <t>Rozprestretie ornice na svahu hrúbky nad 250mm do 300mm</t>
  </si>
  <si>
    <t>183 40.21</t>
  </si>
  <si>
    <t>271 59</t>
  </si>
  <si>
    <t>Základ z lomového kameňa</t>
  </si>
  <si>
    <t>463 21.1</t>
  </si>
  <si>
    <t>Rovnanina z lomového kameňa neopracovaného triedeného s vyklínovaním škár a dutín úlomkami z kameňa</t>
  </si>
  <si>
    <t>SO 05-39-02 Preložka potoka Brusník - 2. časť v žkm 170,680-171,440</t>
  </si>
  <si>
    <t>SO 05-39-03 Vegetačné úpravy</t>
  </si>
  <si>
    <t>181301312.S</t>
  </si>
  <si>
    <t>Rozprestretie ornice na svahu do sklonu 1:5, plocha nad 500 m2, hr. do 150 mm</t>
  </si>
  <si>
    <t>111151331.S</t>
  </si>
  <si>
    <t>Kosenie lúčneho trávnika cez 10 000 m2 s odvozom do 20 km a so zložením, v rovine alebo na svahu do 1:5</t>
  </si>
  <si>
    <t>Poznámka k položke:_x000D_
 - v prípade potreby</t>
  </si>
  <si>
    <t>252310000100.S</t>
  </si>
  <si>
    <t>Postrekový prípravok na ničenie burín v trávniku</t>
  </si>
  <si>
    <t>SO 05-39-04 Rekultivácia dočasných záberov</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</si>
  <si>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</si>
  <si>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</si>
  <si>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</si>
  <si>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</si>
  <si>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</si>
  <si>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</si>
  <si>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</si>
  <si>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SO 05-39-05 Revitalizačné opatrenia ochrany prírody a krajiny</t>
  </si>
  <si>
    <t>Vodorovné premiestnenie výkopku po nespevnenej ceste z horniny tr.1-4, nad 1000 do 10000 m3 na vzdialenosť do 3000 m</t>
  </si>
  <si>
    <t>Vodorovné premiestnenie výkopku po nespevnenej ceste z horniny tr.1-4, nad 1000 do 10000 m3, príplatok k cene za každých ďalšich a začatých 1000 m</t>
  </si>
  <si>
    <t>18410211.SP</t>
  </si>
  <si>
    <t xml:space="preserve">Výsadba drevín </t>
  </si>
  <si>
    <t xml:space="preserve">Poznámka k položke:_x000D_
- vrátane dodávky drevín, vyhĺbenia jamky a všetkých prác spojených s výsadbou drevín, presnejšie znenie viď TS. </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</si>
  <si>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</si>
  <si>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</si>
  <si>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</si>
  <si>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</si>
  <si>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</si>
  <si>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</si>
  <si>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</si>
  <si>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</si>
  <si>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</si>
  <si>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</si>
  <si>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931991116.P6</t>
  </si>
  <si>
    <t xml:space="preserve">Bleskozvod PTO                                                                                                                                                       </t>
  </si>
  <si>
    <t>553560002100.P</t>
  </si>
  <si>
    <t>Lavička s operadlom</t>
  </si>
  <si>
    <t>55356000360.SP</t>
  </si>
  <si>
    <t>Kôš odpadkový</t>
  </si>
  <si>
    <t>521454120.P</t>
  </si>
  <si>
    <t>Montáž koľaj. polí z koľajníc tvaru UIC 60 na podvaloch bet. vystr., podkladnica tuhá zvierka, rozd. podvalov d</t>
  </si>
  <si>
    <t>592110002815.P</t>
  </si>
  <si>
    <t>Betónový podval vystrojený, na tuhé upevnenie, na koľajnicu UIC 60</t>
  </si>
  <si>
    <t>752 29.19.1</t>
  </si>
  <si>
    <t>Náter betónu konštrukcií mosta ochranný</t>
  </si>
  <si>
    <t>777610235.S</t>
  </si>
  <si>
    <t>Epoxidový uzatvárací náter, 1x náter</t>
  </si>
  <si>
    <t>162501253.S</t>
  </si>
  <si>
    <t>Vodorovné premiestnenie výkopku po spevnenej ceste z horniny tr.5-7, nad 1000 do 10000 m3, príplatok k cene za každých ďalšich a začatých 1000 m</t>
  </si>
  <si>
    <t>979093512.SP</t>
  </si>
  <si>
    <t>Drvenie betónu alebo kameniva na dočasnej recyklačnej základni</t>
  </si>
  <si>
    <t>979093512.SP1</t>
  </si>
  <si>
    <t>Triedenie betónu alebo kameniva na dočasnej recyklačnej základni</t>
  </si>
  <si>
    <t>167102153.S</t>
  </si>
  <si>
    <t>Nakladanie neuľahnutého výkopku z hornín tr.5-7 nad 10000 m3</t>
  </si>
  <si>
    <t>171101131.S</t>
  </si>
  <si>
    <t>Uloženie sypaniny do násypu  nesúdržných a súdržných hornín striedavo ukladaných</t>
  </si>
  <si>
    <t>Poznámka k položke:
 - odčítane 600 m = koľajové polia odovzdané správcovi</t>
  </si>
  <si>
    <t xml:space="preserve">Poznámka k položke:
 - demontáž výhybiek </t>
  </si>
  <si>
    <t>Poplatok za skládku - štrk zo železničného zvršku (17 05), ostatné</t>
  </si>
  <si>
    <t>Poplatok za skládku - betón, tehly, dlaždice, obkladačky a keramika  (17 01), ostatné</t>
  </si>
  <si>
    <t>979094211.S</t>
  </si>
  <si>
    <t>Nakladanie alebo prekladanie sutiny</t>
  </si>
  <si>
    <t>167101152.S</t>
  </si>
  <si>
    <t>Nakladanie neuľahnutého výkopku z hornín tr.5-7 nad 100 do 1000 m3</t>
  </si>
  <si>
    <t>162501233.S</t>
  </si>
  <si>
    <t>Vodorovné premiestnenie výkopku po spevnenej ceste z horniny tr.5-7, nad 100 do 1000 m3, príplatok k cene za každých ďalšich a začatých 1000 m</t>
  </si>
  <si>
    <t>131401202.S</t>
  </si>
  <si>
    <t>Výkop zapaženej jamy v hornine 5, nad 100 do 1000 m3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</si>
</sst>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9" x14ac:knownFonts="1">
    <font>
      <sz val="8"/>
      <name val="Arial CE"/>
      <family val="2"/>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b/>
      <sz val="8"/>
      <name val="Arial CE"/>
      <family val="2"/>
      <charset val="238"/>
    </font>
    <font>
      <sz val="11"/>
      <color rgb="FFFF0000"/>
      <name val="Arial CE"/>
      <family val="2"/>
      <charset val="238"/>
    </font>
    <font>
      <b/>
      <sz val="11"/>
      <color theme="1"/>
      <name val="Arial CE"/>
      <family val="2"/>
      <charset val="238"/>
    </font>
  </fonts>
  <fills count="11">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FF0000"/>
        <bgColor indexed="64"/>
      </patternFill>
    </fill>
    <fill>
      <patternFill patternType="solid">
        <fgColor theme="4" tint="0.59999389629810485"/>
        <bgColor indexed="64"/>
      </patternFill>
    </fill>
    <fill>
      <patternFill patternType="solid">
        <fgColor rgb="FF00B0F0"/>
        <bgColor indexed="64"/>
      </patternFill>
    </fill>
    <fill>
      <patternFill patternType="solid">
        <fgColor rgb="FF92D050"/>
        <bgColor indexed="64"/>
      </patternFill>
    </fill>
    <fill>
      <patternFill patternType="solid">
        <fgColor theme="4" tint="0.39997558519241921"/>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hair">
        <color rgb="FF969696"/>
      </bottom>
      <diagonal/>
    </border>
    <border diagonalUp="1" diagonalDown="1">
      <left style="thin">
        <color indexed="64"/>
      </left>
      <right style="thin">
        <color indexed="64"/>
      </right>
      <top style="thin">
        <color indexed="64"/>
      </top>
      <bottom style="thin">
        <color indexed="64"/>
      </bottom>
      <diagonal style="thin">
        <color indexed="64"/>
      </diagonal>
    </border>
  </borders>
  <cellStyleXfs count="10">
    <xf numFmtId="0" fontId="0" fillId="0" borderId="0"/>
    <xf numFmtId="0" fontId="16" fillId="0" borderId="0" applyNumberFormat="0" applyFill="0" applyBorder="0" applyAlignment="0" applyProtection="0"/>
    <xf numFmtId="0" fontId="17" fillId="0" borderId="0" applyAlignment="0">
      <alignment vertical="top" wrapText="1"/>
      <protection locked="0"/>
    </xf>
    <xf numFmtId="0" fontId="18" fillId="0" borderId="0"/>
    <xf numFmtId="0" fontId="19" fillId="4" borderId="0" applyNumberFormat="0" applyBorder="0" applyAlignment="0" applyProtection="0"/>
    <xf numFmtId="0" fontId="2" fillId="0" borderId="0"/>
    <xf numFmtId="0" fontId="1" fillId="0" borderId="0"/>
    <xf numFmtId="0" fontId="22" fillId="0" borderId="0"/>
    <xf numFmtId="0" fontId="23" fillId="0" borderId="0" applyAlignment="0">
      <alignment vertical="top" wrapText="1"/>
      <protection locked="0"/>
    </xf>
    <xf numFmtId="0" fontId="24" fillId="0" borderId="0" applyNumberFormat="0" applyFill="0" applyBorder="0" applyAlignment="0" applyProtection="0"/>
  </cellStyleXfs>
  <cellXfs count="128">
    <xf numFmtId="0" fontId="0" fillId="0" borderId="0" xfId="0"/>
    <xf numFmtId="0" fontId="0" fillId="0" borderId="0" xfId="0" applyAlignment="1">
      <alignment vertical="center"/>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9" fillId="3" borderId="5" xfId="0" applyFont="1" applyFill="1" applyBorder="1" applyAlignment="1">
      <alignment horizontal="center" vertical="center" wrapText="1"/>
    </xf>
    <xf numFmtId="0" fontId="9" fillId="0" borderId="6" xfId="0" applyFont="1" applyBorder="1" applyAlignment="1">
      <alignment horizontal="center" vertical="center"/>
    </xf>
    <xf numFmtId="49" fontId="9" fillId="0" borderId="6" xfId="0" applyNumberFormat="1" applyFont="1" applyBorder="1" applyAlignment="1">
      <alignment horizontal="left" vertical="center" wrapText="1"/>
    </xf>
    <xf numFmtId="0" fontId="9" fillId="0" borderId="6" xfId="0" applyFont="1" applyBorder="1" applyAlignment="1">
      <alignment horizontal="left" vertical="center" wrapText="1"/>
    </xf>
    <xf numFmtId="0" fontId="9" fillId="0" borderId="6" xfId="0" applyFont="1" applyBorder="1" applyAlignment="1">
      <alignment horizontal="center" vertical="center" wrapText="1"/>
    </xf>
    <xf numFmtId="164" fontId="9" fillId="0" borderId="6" xfId="0" applyNumberFormat="1" applyFont="1" applyBorder="1" applyAlignment="1">
      <alignment vertical="center"/>
    </xf>
    <xf numFmtId="0" fontId="9"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8"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0" fillId="0" borderId="0" xfId="0" applyFont="1" applyAlignment="1">
      <alignment horizontal="left" vertical="center"/>
    </xf>
    <xf numFmtId="0" fontId="7" fillId="0" borderId="10" xfId="0" applyFont="1" applyBorder="1"/>
    <xf numFmtId="0" fontId="7" fillId="0" borderId="0" xfId="0" applyFont="1"/>
    <xf numFmtId="0" fontId="7" fillId="0" borderId="0" xfId="0" applyFont="1" applyAlignment="1">
      <alignment horizontal="left"/>
    </xf>
    <xf numFmtId="0" fontId="6" fillId="0" borderId="0" xfId="0" applyFont="1" applyAlignment="1">
      <alignment horizontal="left"/>
    </xf>
    <xf numFmtId="164" fontId="6" fillId="0" borderId="0" xfId="0" applyNumberFormat="1" applyFont="1"/>
    <xf numFmtId="0" fontId="14" fillId="0" borderId="0" xfId="0" applyFont="1" applyAlignment="1">
      <alignment horizontal="left" vertical="center"/>
    </xf>
    <xf numFmtId="0" fontId="15"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9" fillId="2" borderId="6" xfId="0" applyNumberFormat="1" applyFont="1" applyFill="1" applyBorder="1" applyAlignment="1" applyProtection="1">
      <alignment vertical="center"/>
      <protection locked="0"/>
    </xf>
    <xf numFmtId="4" fontId="9" fillId="0" borderId="6" xfId="0" applyNumberFormat="1" applyFont="1" applyBorder="1" applyAlignment="1">
      <alignment vertical="center"/>
    </xf>
    <xf numFmtId="4" fontId="10" fillId="0" borderId="0" xfId="0" applyNumberFormat="1" applyFont="1"/>
    <xf numFmtId="0" fontId="3" fillId="0" borderId="0" xfId="0" applyFont="1" applyAlignment="1">
      <alignment horizontal="left" vertical="center"/>
    </xf>
    <xf numFmtId="0" fontId="21"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7" fillId="0" borderId="11" xfId="0" applyFont="1" applyBorder="1"/>
    <xf numFmtId="4" fontId="0" fillId="0" borderId="0" xfId="0" applyNumberFormat="1"/>
    <xf numFmtId="164" fontId="0" fillId="0" borderId="0" xfId="0" applyNumberFormat="1"/>
    <xf numFmtId="0" fontId="25" fillId="0" borderId="6" xfId="0" applyFont="1" applyBorder="1" applyAlignment="1">
      <alignment horizontal="center" vertical="center"/>
    </xf>
    <xf numFmtId="49" fontId="25" fillId="0" borderId="6" xfId="0" applyNumberFormat="1" applyFont="1" applyBorder="1" applyAlignment="1">
      <alignment horizontal="left" vertical="center" wrapText="1"/>
    </xf>
    <xf numFmtId="0" fontId="25" fillId="0" borderId="6" xfId="0" applyFont="1" applyBorder="1" applyAlignment="1">
      <alignment horizontal="left" vertical="center" wrapText="1"/>
    </xf>
    <xf numFmtId="0" fontId="25" fillId="0" borderId="6" xfId="0" applyFont="1" applyBorder="1" applyAlignment="1">
      <alignment horizontal="center" vertical="center" wrapText="1"/>
    </xf>
    <xf numFmtId="164" fontId="25" fillId="0" borderId="6" xfId="0" applyNumberFormat="1" applyFont="1" applyBorder="1" applyAlignment="1">
      <alignment vertical="center"/>
    </xf>
    <xf numFmtId="0" fontId="7" fillId="0" borderId="0" xfId="0" applyFont="1" applyProtection="1">
      <protection locked="0"/>
    </xf>
    <xf numFmtId="0" fontId="0" fillId="0" borderId="0" xfId="0" applyAlignment="1" applyProtection="1">
      <alignment vertical="center"/>
      <protection locked="0"/>
    </xf>
    <xf numFmtId="49" fontId="9" fillId="5" borderId="6" xfId="0" applyNumberFormat="1" applyFont="1" applyFill="1" applyBorder="1" applyAlignment="1">
      <alignment horizontal="left" vertical="center" wrapText="1"/>
    </xf>
    <xf numFmtId="0" fontId="9" fillId="5" borderId="6" xfId="0" applyFont="1" applyFill="1" applyBorder="1" applyAlignment="1">
      <alignment horizontal="left" vertical="center" wrapText="1"/>
    </xf>
    <xf numFmtId="0" fontId="9" fillId="5" borderId="6" xfId="0" applyFont="1" applyFill="1" applyBorder="1" applyAlignment="1">
      <alignment horizontal="center" vertical="center"/>
    </xf>
    <xf numFmtId="0" fontId="9" fillId="5" borderId="6" xfId="0" applyFont="1" applyFill="1" applyBorder="1" applyAlignment="1">
      <alignment horizontal="center" vertical="center" wrapText="1"/>
    </xf>
    <xf numFmtId="164" fontId="9" fillId="5" borderId="6" xfId="0" applyNumberFormat="1" applyFont="1" applyFill="1" applyBorder="1" applyAlignment="1">
      <alignment vertical="center"/>
    </xf>
    <xf numFmtId="0" fontId="4" fillId="0" borderId="0" xfId="0" applyFont="1" applyAlignment="1">
      <alignment horizontal="left" vertical="center" wrapText="1"/>
    </xf>
    <xf numFmtId="0" fontId="16" fillId="0" borderId="0" xfId="1" quotePrefix="1" applyAlignment="1" applyProtection="1">
      <alignment vertical="center"/>
    </xf>
    <xf numFmtId="0" fontId="4" fillId="0" borderId="0" xfId="0" applyFont="1" applyAlignment="1">
      <alignment vertical="center"/>
    </xf>
    <xf numFmtId="0" fontId="4" fillId="0" borderId="10" xfId="0" applyFont="1" applyBorder="1" applyAlignment="1">
      <alignment vertical="center"/>
    </xf>
    <xf numFmtId="0" fontId="4" fillId="0" borderId="0" xfId="0" applyFont="1" applyAlignment="1">
      <alignment horizontal="left" vertical="center"/>
    </xf>
    <xf numFmtId="0" fontId="4" fillId="0" borderId="11" xfId="0" applyFont="1" applyBorder="1" applyAlignment="1">
      <alignment vertical="center"/>
    </xf>
    <xf numFmtId="0" fontId="20" fillId="0" borderId="0" xfId="0" applyFont="1" applyAlignment="1">
      <alignment vertical="center"/>
    </xf>
    <xf numFmtId="0" fontId="28" fillId="0" borderId="0" xfId="0" applyFont="1" applyAlignment="1">
      <alignment horizontal="left" vertical="center" wrapText="1"/>
    </xf>
    <xf numFmtId="0" fontId="11" fillId="0" borderId="0" xfId="1" applyFont="1" applyAlignment="1" applyProtection="1">
      <alignment horizontal="center" vertical="center"/>
    </xf>
    <xf numFmtId="0" fontId="5" fillId="0" borderId="10" xfId="0" applyFont="1" applyBorder="1" applyAlignment="1">
      <alignment vertical="center"/>
    </xf>
    <xf numFmtId="0" fontId="12" fillId="0" borderId="0" xfId="0" applyFont="1" applyAlignment="1">
      <alignment vertical="center"/>
    </xf>
    <xf numFmtId="0" fontId="12" fillId="0" borderId="0" xfId="0" applyFont="1" applyAlignment="1">
      <alignment horizontal="left" vertical="center" wrapText="1"/>
    </xf>
    <xf numFmtId="0" fontId="13" fillId="0" borderId="0" xfId="0" applyFont="1" applyAlignment="1">
      <alignment vertical="center"/>
    </xf>
    <xf numFmtId="4" fontId="13" fillId="0" borderId="0" xfId="0" applyNumberFormat="1" applyFont="1" applyAlignment="1">
      <alignment vertical="center"/>
    </xf>
    <xf numFmtId="0" fontId="5" fillId="0" borderId="11" xfId="0" applyFont="1" applyBorder="1" applyAlignment="1">
      <alignment vertical="center"/>
    </xf>
    <xf numFmtId="0" fontId="5" fillId="0" borderId="0" xfId="0" applyFont="1" applyAlignment="1">
      <alignment vertical="center"/>
    </xf>
    <xf numFmtId="0" fontId="27" fillId="0" borderId="0" xfId="0" applyFont="1" applyAlignment="1">
      <alignment vertical="center"/>
    </xf>
    <xf numFmtId="0" fontId="12" fillId="5" borderId="0" xfId="0" applyFont="1" applyFill="1" applyAlignment="1">
      <alignment horizontal="left" vertical="center" wrapText="1"/>
    </xf>
    <xf numFmtId="0" fontId="13" fillId="5" borderId="0" xfId="0" applyFont="1" applyFill="1" applyAlignment="1">
      <alignment vertical="center"/>
    </xf>
    <xf numFmtId="4" fontId="13" fillId="5" borderId="0" xfId="0" applyNumberFormat="1" applyFont="1" applyFill="1" applyAlignment="1">
      <alignment vertical="center"/>
    </xf>
    <xf numFmtId="4" fontId="13" fillId="0" borderId="16" xfId="0" applyNumberFormat="1" applyFont="1" applyBorder="1" applyAlignment="1">
      <alignment horizontal="right" vertical="center"/>
    </xf>
    <xf numFmtId="0" fontId="12" fillId="0" borderId="0" xfId="0" applyFont="1" applyAlignment="1">
      <alignment horizontal="right" vertical="center" wrapText="1"/>
    </xf>
    <xf numFmtId="0" fontId="4" fillId="5" borderId="0" xfId="0" applyFont="1" applyFill="1" applyAlignment="1">
      <alignment vertical="center"/>
    </xf>
    <xf numFmtId="0" fontId="5" fillId="5" borderId="0" xfId="0" applyFont="1" applyFill="1" applyAlignment="1">
      <alignment vertical="center"/>
    </xf>
    <xf numFmtId="4" fontId="13" fillId="0" borderId="0" xfId="0" applyNumberFormat="1" applyFont="1" applyAlignment="1">
      <alignment horizontal="right" vertical="center"/>
    </xf>
    <xf numFmtId="0" fontId="10" fillId="0" borderId="0" xfId="0" applyFont="1" applyAlignment="1">
      <alignment vertical="center"/>
    </xf>
    <xf numFmtId="4" fontId="10" fillId="0" borderId="0" xfId="0" applyNumberFormat="1" applyFont="1" applyAlignment="1">
      <alignment horizontal="right" vertical="center"/>
    </xf>
    <xf numFmtId="0" fontId="9" fillId="0" borderId="6" xfId="0" applyFont="1" applyBorder="1" applyAlignment="1">
      <alignment horizontal="left" vertical="center"/>
    </xf>
    <xf numFmtId="0" fontId="9" fillId="6" borderId="6" xfId="0" applyFont="1" applyFill="1" applyBorder="1" applyAlignment="1">
      <alignment horizontal="center" vertical="center"/>
    </xf>
    <xf numFmtId="49" fontId="9" fillId="6" borderId="6" xfId="0" applyNumberFormat="1" applyFont="1" applyFill="1" applyBorder="1" applyAlignment="1">
      <alignment horizontal="left" vertical="center" wrapText="1"/>
    </xf>
    <xf numFmtId="0" fontId="9" fillId="6" borderId="6" xfId="0" applyFont="1" applyFill="1" applyBorder="1" applyAlignment="1">
      <alignment horizontal="left" vertical="center" wrapText="1"/>
    </xf>
    <xf numFmtId="0" fontId="9" fillId="6" borderId="6" xfId="0" applyFont="1" applyFill="1" applyBorder="1" applyAlignment="1">
      <alignment horizontal="center" vertical="center" wrapText="1"/>
    </xf>
    <xf numFmtId="164" fontId="9" fillId="6" borderId="6" xfId="0" applyNumberFormat="1" applyFont="1" applyFill="1" applyBorder="1" applyAlignment="1">
      <alignment vertical="center"/>
    </xf>
    <xf numFmtId="0" fontId="12" fillId="7" borderId="0" xfId="0" applyFont="1" applyFill="1" applyAlignment="1">
      <alignment horizontal="left" vertical="center" wrapText="1"/>
    </xf>
    <xf numFmtId="0" fontId="13" fillId="7" borderId="0" xfId="0" applyFont="1" applyFill="1" applyAlignment="1">
      <alignment vertical="center"/>
    </xf>
    <xf numFmtId="164" fontId="9" fillId="8" borderId="6" xfId="0" applyNumberFormat="1" applyFont="1" applyFill="1" applyBorder="1" applyAlignment="1">
      <alignment vertical="center"/>
    </xf>
    <xf numFmtId="0" fontId="25" fillId="6" borderId="6" xfId="0" applyFont="1" applyFill="1" applyBorder="1" applyAlignment="1">
      <alignment horizontal="center" vertical="center"/>
    </xf>
    <xf numFmtId="49" fontId="25" fillId="6" borderId="6" xfId="0" applyNumberFormat="1" applyFont="1" applyFill="1" applyBorder="1" applyAlignment="1">
      <alignment horizontal="left" vertical="center" wrapText="1"/>
    </xf>
    <xf numFmtId="0" fontId="25" fillId="6" borderId="6" xfId="0" applyFont="1" applyFill="1" applyBorder="1" applyAlignment="1">
      <alignment horizontal="left" vertical="center" wrapText="1"/>
    </xf>
    <xf numFmtId="0" fontId="25" fillId="6" borderId="6" xfId="0" applyFont="1" applyFill="1" applyBorder="1" applyAlignment="1">
      <alignment horizontal="center" vertical="center" wrapText="1"/>
    </xf>
    <xf numFmtId="164" fontId="25" fillId="6" borderId="6" xfId="0" applyNumberFormat="1" applyFont="1" applyFill="1" applyBorder="1" applyAlignment="1">
      <alignment vertical="center"/>
    </xf>
    <xf numFmtId="0" fontId="25" fillId="9" borderId="6" xfId="0" applyFont="1" applyFill="1" applyBorder="1" applyAlignment="1">
      <alignment horizontal="center" vertical="center"/>
    </xf>
    <xf numFmtId="49" fontId="25" fillId="9" borderId="6" xfId="0" applyNumberFormat="1" applyFont="1" applyFill="1" applyBorder="1" applyAlignment="1">
      <alignment horizontal="left" vertical="center" wrapText="1"/>
    </xf>
    <xf numFmtId="0" fontId="25" fillId="9" borderId="6" xfId="0" applyFont="1" applyFill="1" applyBorder="1" applyAlignment="1">
      <alignment horizontal="left" vertical="center" wrapText="1"/>
    </xf>
    <xf numFmtId="0" fontId="25" fillId="9" borderId="6" xfId="0" applyFont="1" applyFill="1" applyBorder="1" applyAlignment="1">
      <alignment horizontal="center" vertical="center" wrapText="1"/>
    </xf>
    <xf numFmtId="164" fontId="25" fillId="9" borderId="6" xfId="0" applyNumberFormat="1" applyFont="1" applyFill="1" applyBorder="1" applyAlignment="1">
      <alignment vertical="center"/>
    </xf>
    <xf numFmtId="0" fontId="9" fillId="9" borderId="6" xfId="0" applyFont="1" applyFill="1" applyBorder="1" applyAlignment="1">
      <alignment horizontal="center" vertical="center"/>
    </xf>
    <xf numFmtId="49" fontId="9" fillId="9" borderId="6" xfId="0" applyNumberFormat="1" applyFont="1" applyFill="1" applyBorder="1" applyAlignment="1">
      <alignment horizontal="left" vertical="center" wrapText="1"/>
    </xf>
    <xf numFmtId="0" fontId="9" fillId="9" borderId="6" xfId="0" applyFont="1" applyFill="1" applyBorder="1" applyAlignment="1">
      <alignment horizontal="left" vertical="center" wrapText="1"/>
    </xf>
    <xf numFmtId="0" fontId="9" fillId="9" borderId="6" xfId="0" applyFont="1" applyFill="1" applyBorder="1" applyAlignment="1">
      <alignment horizontal="center" vertical="center" wrapText="1"/>
    </xf>
    <xf numFmtId="164" fontId="9" fillId="9" borderId="6" xfId="0" applyNumberFormat="1" applyFont="1" applyFill="1" applyBorder="1" applyAlignment="1">
      <alignment vertical="center"/>
    </xf>
    <xf numFmtId="164" fontId="25" fillId="8" borderId="6" xfId="0" applyNumberFormat="1" applyFont="1" applyFill="1" applyBorder="1" applyAlignment="1">
      <alignment vertical="center"/>
    </xf>
    <xf numFmtId="0" fontId="7" fillId="6" borderId="0" xfId="0" applyFont="1" applyFill="1"/>
    <xf numFmtId="0" fontId="7" fillId="6" borderId="0" xfId="0" applyFont="1" applyFill="1" applyAlignment="1">
      <alignment horizontal="left"/>
    </xf>
    <xf numFmtId="0" fontId="6" fillId="6" borderId="0" xfId="0" applyFont="1" applyFill="1" applyAlignment="1">
      <alignment horizontal="left"/>
    </xf>
    <xf numFmtId="0" fontId="9" fillId="8" borderId="6" xfId="0" applyFont="1" applyFill="1" applyBorder="1" applyAlignment="1">
      <alignment horizontal="left" vertical="center" wrapText="1"/>
    </xf>
    <xf numFmtId="0" fontId="25" fillId="5" borderId="6" xfId="0" applyFont="1" applyFill="1" applyBorder="1" applyAlignment="1">
      <alignment horizontal="center" vertical="center"/>
    </xf>
    <xf numFmtId="49" fontId="25" fillId="5" borderId="6" xfId="0" applyNumberFormat="1" applyFont="1" applyFill="1" applyBorder="1" applyAlignment="1">
      <alignment horizontal="left" vertical="center" wrapText="1"/>
    </xf>
    <xf numFmtId="0" fontId="25" fillId="5" borderId="6" xfId="0" applyFont="1" applyFill="1" applyBorder="1" applyAlignment="1">
      <alignment horizontal="left" vertical="center" wrapText="1"/>
    </xf>
    <xf numFmtId="0" fontId="25" fillId="5" borderId="6" xfId="0" applyFont="1" applyFill="1" applyBorder="1" applyAlignment="1">
      <alignment horizontal="center" vertical="center" wrapText="1"/>
    </xf>
    <xf numFmtId="164" fontId="25" fillId="5" borderId="6" xfId="0" applyNumberFormat="1" applyFont="1" applyFill="1" applyBorder="1" applyAlignment="1">
      <alignment vertical="center"/>
    </xf>
    <xf numFmtId="0" fontId="14" fillId="6" borderId="0" xfId="0" applyFont="1" applyFill="1" applyAlignment="1">
      <alignment horizontal="left" vertical="center"/>
    </xf>
    <xf numFmtId="0" fontId="0" fillId="6" borderId="0" xfId="0" applyFill="1" applyAlignment="1">
      <alignment vertical="center"/>
    </xf>
    <xf numFmtId="0" fontId="15" fillId="6" borderId="0" xfId="0" applyFont="1" applyFill="1" applyAlignment="1">
      <alignment vertical="center" wrapText="1"/>
    </xf>
    <xf numFmtId="164" fontId="0" fillId="0" borderId="0" xfId="0" applyNumberFormat="1" applyAlignment="1">
      <alignment vertical="center"/>
    </xf>
    <xf numFmtId="0" fontId="15" fillId="8" borderId="0" xfId="0" applyFont="1" applyFill="1" applyAlignment="1">
      <alignment vertical="center" wrapText="1"/>
    </xf>
    <xf numFmtId="0" fontId="12" fillId="10" borderId="0" xfId="0" applyFont="1" applyFill="1" applyAlignment="1">
      <alignment horizontal="left" vertical="center" wrapText="1"/>
    </xf>
    <xf numFmtId="0" fontId="13" fillId="10" borderId="0" xfId="0" applyFont="1" applyFill="1" applyAlignment="1">
      <alignment vertical="center"/>
    </xf>
    <xf numFmtId="0" fontId="9" fillId="3" borderId="1" xfId="0" applyFont="1" applyFill="1" applyBorder="1" applyAlignment="1">
      <alignment horizontal="center" vertical="center"/>
    </xf>
    <xf numFmtId="0" fontId="9" fillId="3" borderId="2" xfId="0" applyFont="1" applyFill="1" applyBorder="1" applyAlignment="1">
      <alignment horizontal="left" vertical="center"/>
    </xf>
    <xf numFmtId="0" fontId="9" fillId="3" borderId="2" xfId="0" applyFont="1" applyFill="1" applyBorder="1" applyAlignment="1">
      <alignment horizontal="center" vertical="center"/>
    </xf>
    <xf numFmtId="0" fontId="4" fillId="0" borderId="0" xfId="0" applyFont="1" applyAlignment="1">
      <alignment horizontal="left" vertical="center" wrapText="1"/>
    </xf>
    <xf numFmtId="0" fontId="0" fillId="0" borderId="0" xfId="0" applyAlignment="1">
      <alignment vertical="center"/>
    </xf>
    <xf numFmtId="0" fontId="3" fillId="0" borderId="0" xfId="0" applyFont="1" applyAlignment="1">
      <alignment horizontal="left" vertical="center" wrapText="1"/>
    </xf>
    <xf numFmtId="0" fontId="4" fillId="0" borderId="15" xfId="0" applyFont="1" applyBorder="1" applyAlignment="1">
      <alignment horizontal="left" vertical="center" wrapText="1"/>
    </xf>
    <xf numFmtId="0" fontId="26" fillId="0" borderId="0" xfId="0" applyFont="1" applyAlignment="1">
      <alignment vertical="center"/>
    </xf>
    <xf numFmtId="0" fontId="3" fillId="0" borderId="0" xfId="0" applyFont="1" applyAlignment="1">
      <alignment horizontal="left" vertical="center"/>
    </xf>
  </cellXfs>
  <cellStyles count="10">
    <cellStyle name="Hypertextové prepojenie" xfId="1" builtinId="8"/>
    <cellStyle name="Hypertextové prepojenie 2" xfId="9" xr:uid="{A1B35BD1-F9B8-4851-B5A4-23D2E8A97728}"/>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theme" Target="theme/theme1.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styles" Target="styles.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sharedStrings" Target="sharedStrings.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calcChain" Target="calcChain.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externalLink" Target="externalLinks/externalLink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pageSetUpPr fitToPage="1"/>
  </sheetPr>
  <dimension ref="A1:AA366"/>
  <sheetViews>
    <sheetView showGridLines="0" tabSelected="1" view="pageBreakPreview" zoomScaleNormal="100" zoomScaleSheetLayoutView="100" workbookViewId="0"/>
  </sheetViews>
  <sheetFormatPr defaultColWidth="9.28515625" defaultRowHeight="10.199999999999999" x14ac:dyDescent="0.2"/>
  <cols>
    <col min="1" max="1" width="8.28515625" customWidth="1"/>
    <col min="2" max="2" width="1.7109375" customWidth="1"/>
    <col min="3" max="3" width="4.140625" customWidth="1"/>
    <col min="4" max="4" width="21.7109375" customWidth="1"/>
    <col min="5" max="5" width="2.7109375" customWidth="1"/>
    <col min="6" max="6" width="82.28515625" customWidth="1"/>
    <col min="7" max="7" width="30.85546875" customWidth="1"/>
    <col min="8" max="8" width="1.7109375" customWidth="1"/>
  </cols>
  <sheetData>
    <row r="1" spans="1:11" s="1" customFormat="1" ht="6.9" customHeight="1" x14ac:dyDescent="0.2">
      <c r="A1" s="52"/>
      <c r="B1" s="11"/>
      <c r="C1" s="12"/>
      <c r="D1" s="12"/>
      <c r="E1" s="12"/>
      <c r="F1" s="12"/>
      <c r="G1" s="12"/>
      <c r="H1" s="13"/>
    </row>
    <row r="2" spans="1:11" s="1" customFormat="1" ht="24.9" customHeight="1" x14ac:dyDescent="0.2">
      <c r="B2" s="14"/>
      <c r="C2" s="15" t="s">
        <v>0</v>
      </c>
      <c r="H2" s="16"/>
    </row>
    <row r="3" spans="1:11" s="53" customFormat="1" ht="39" customHeight="1" x14ac:dyDescent="0.2">
      <c r="B3" s="54"/>
      <c r="C3" s="55" t="s">
        <v>1</v>
      </c>
      <c r="F3" s="122" t="s">
        <v>2</v>
      </c>
      <c r="G3" s="122"/>
      <c r="H3" s="56"/>
      <c r="K3" s="57" t="s">
        <v>3</v>
      </c>
    </row>
    <row r="4" spans="1:11" s="53" customFormat="1" ht="40.5" customHeight="1" x14ac:dyDescent="0.2">
      <c r="B4" s="54"/>
      <c r="C4" s="55" t="s">
        <v>4</v>
      </c>
      <c r="F4" s="58" t="s">
        <v>5</v>
      </c>
      <c r="G4" s="51"/>
      <c r="H4" s="56"/>
      <c r="K4" s="57"/>
    </row>
    <row r="5" spans="1:11" s="1" customFormat="1" ht="29.25" customHeight="1" x14ac:dyDescent="0.2">
      <c r="B5" s="14"/>
      <c r="C5" s="119" t="s">
        <v>6</v>
      </c>
      <c r="D5" s="120"/>
      <c r="E5" s="121" t="s">
        <v>7</v>
      </c>
      <c r="F5" s="120"/>
      <c r="G5" s="4" t="s">
        <v>8</v>
      </c>
      <c r="H5" s="16"/>
    </row>
    <row r="6" spans="1:11" s="1" customFormat="1" ht="10.95" customHeight="1" x14ac:dyDescent="0.2">
      <c r="B6" s="14"/>
      <c r="H6" s="16"/>
    </row>
    <row r="7" spans="1:11" s="66" customFormat="1" ht="30" customHeight="1" x14ac:dyDescent="0.2">
      <c r="A7" s="59"/>
      <c r="B7" s="60"/>
      <c r="C7" s="61"/>
      <c r="D7" s="62" t="s">
        <v>9</v>
      </c>
      <c r="E7" s="63"/>
      <c r="F7" s="62" t="s">
        <v>10</v>
      </c>
      <c r="G7" s="64">
        <f>'PS 05-21-01'!J120</f>
        <v>0</v>
      </c>
      <c r="H7" s="65"/>
      <c r="K7" s="67"/>
    </row>
    <row r="8" spans="1:11" s="66" customFormat="1" ht="30" customHeight="1" x14ac:dyDescent="0.2">
      <c r="A8" s="59"/>
      <c r="B8" s="60"/>
      <c r="C8" s="61"/>
      <c r="D8" s="62" t="s">
        <v>11</v>
      </c>
      <c r="E8" s="63"/>
      <c r="F8" s="62" t="s">
        <v>12</v>
      </c>
      <c r="G8" s="64">
        <f>'PS 05-21-02'!J64</f>
        <v>0</v>
      </c>
      <c r="H8" s="65"/>
    </row>
    <row r="9" spans="1:11" s="66" customFormat="1" ht="30" customHeight="1" x14ac:dyDescent="0.2">
      <c r="A9" s="59"/>
      <c r="B9" s="60"/>
      <c r="C9" s="61"/>
      <c r="D9" s="68" t="s">
        <v>13</v>
      </c>
      <c r="E9" s="63"/>
      <c r="F9" s="62" t="s">
        <v>14</v>
      </c>
      <c r="G9" s="64">
        <f>'PS 05-21-03'!J74</f>
        <v>0</v>
      </c>
      <c r="H9" s="65"/>
      <c r="K9" s="66" t="s">
        <v>15</v>
      </c>
    </row>
    <row r="10" spans="1:11" s="66" customFormat="1" ht="30" customHeight="1" x14ac:dyDescent="0.2">
      <c r="A10" s="59"/>
      <c r="B10" s="60"/>
      <c r="C10" s="61"/>
      <c r="D10" s="68" t="s">
        <v>16</v>
      </c>
      <c r="E10" s="69"/>
      <c r="F10" s="68" t="s">
        <v>17</v>
      </c>
      <c r="G10" s="70">
        <f>'PS 05-21-05'!J85</f>
        <v>0</v>
      </c>
      <c r="H10" s="65"/>
    </row>
    <row r="11" spans="1:11" s="66" customFormat="1" ht="30" customHeight="1" x14ac:dyDescent="0.2">
      <c r="A11" s="59"/>
      <c r="B11" s="60"/>
      <c r="C11" s="61"/>
      <c r="D11" s="68" t="s">
        <v>18</v>
      </c>
      <c r="E11" s="69"/>
      <c r="F11" s="68" t="s">
        <v>19</v>
      </c>
      <c r="G11" s="70">
        <f>'PS 05-21-06'!J32</f>
        <v>0</v>
      </c>
      <c r="H11" s="65"/>
    </row>
    <row r="12" spans="1:11" s="66" customFormat="1" ht="30" customHeight="1" x14ac:dyDescent="0.2">
      <c r="A12" s="59"/>
      <c r="B12" s="60"/>
      <c r="C12" s="61"/>
      <c r="D12" s="68" t="s">
        <v>20</v>
      </c>
      <c r="E12" s="69"/>
      <c r="F12" s="68" t="s">
        <v>21</v>
      </c>
      <c r="G12" s="70">
        <f>'PS 05-21-06.1'!J89</f>
        <v>0</v>
      </c>
      <c r="H12" s="65"/>
    </row>
    <row r="13" spans="1:11" s="66" customFormat="1" ht="30" customHeight="1" x14ac:dyDescent="0.2">
      <c r="A13" s="59"/>
      <c r="B13" s="60"/>
      <c r="C13" s="61"/>
      <c r="D13" s="68" t="s">
        <v>22</v>
      </c>
      <c r="E13" s="69"/>
      <c r="F13" s="68" t="s">
        <v>23</v>
      </c>
      <c r="G13" s="70">
        <f>'PS 05-21-09'!J40</f>
        <v>0</v>
      </c>
      <c r="H13" s="65"/>
    </row>
    <row r="14" spans="1:11" s="66" customFormat="1" ht="30" customHeight="1" x14ac:dyDescent="0.2">
      <c r="A14" s="59"/>
      <c r="B14" s="60"/>
      <c r="C14" s="61"/>
      <c r="D14" s="68" t="s">
        <v>24</v>
      </c>
      <c r="E14" s="63"/>
      <c r="F14" s="62" t="s">
        <v>25</v>
      </c>
      <c r="G14" s="64">
        <f>'PS 05-21-10'!J39</f>
        <v>0</v>
      </c>
      <c r="H14" s="65"/>
    </row>
    <row r="15" spans="1:11" s="66" customFormat="1" ht="30" customHeight="1" x14ac:dyDescent="0.2">
      <c r="A15" s="59"/>
      <c r="B15" s="60"/>
      <c r="C15" s="61"/>
      <c r="D15" s="68" t="s">
        <v>26</v>
      </c>
      <c r="E15" s="63"/>
      <c r="F15" s="62" t="s">
        <v>27</v>
      </c>
      <c r="G15" s="64">
        <f>'PS 05-21-11'!J24</f>
        <v>0</v>
      </c>
      <c r="H15" s="65"/>
    </row>
    <row r="16" spans="1:11" s="66" customFormat="1" ht="30" customHeight="1" x14ac:dyDescent="0.2">
      <c r="A16" s="59"/>
      <c r="B16" s="60"/>
      <c r="C16" s="61"/>
      <c r="D16" s="68" t="s">
        <v>28</v>
      </c>
      <c r="E16" s="69"/>
      <c r="F16" s="68" t="s">
        <v>29</v>
      </c>
      <c r="G16" s="70">
        <f>'PS 05-21-12'!J21</f>
        <v>0</v>
      </c>
      <c r="H16" s="65"/>
    </row>
    <row r="17" spans="1:8" s="66" customFormat="1" ht="30" customHeight="1" x14ac:dyDescent="0.2">
      <c r="A17" s="59"/>
      <c r="B17" s="60"/>
      <c r="C17" s="61"/>
      <c r="D17" s="68" t="s">
        <v>30</v>
      </c>
      <c r="E17" s="63"/>
      <c r="F17" s="62" t="s">
        <v>31</v>
      </c>
      <c r="G17" s="64">
        <f>'PS 05-21-13'!J23</f>
        <v>0</v>
      </c>
      <c r="H17" s="65"/>
    </row>
    <row r="18" spans="1:8" s="66" customFormat="1" ht="30" customHeight="1" x14ac:dyDescent="0.2">
      <c r="A18" s="59"/>
      <c r="B18" s="60"/>
      <c r="C18" s="61"/>
      <c r="D18" s="84" t="s">
        <v>32</v>
      </c>
      <c r="E18" s="85"/>
      <c r="F18" s="84" t="s">
        <v>33</v>
      </c>
      <c r="G18" s="64">
        <f>'PS 05-22-01'!J54</f>
        <v>0</v>
      </c>
      <c r="H18" s="65"/>
    </row>
    <row r="19" spans="1:8" s="66" customFormat="1" ht="30" customHeight="1" x14ac:dyDescent="0.2">
      <c r="A19" s="59"/>
      <c r="B19" s="60"/>
      <c r="C19" s="61"/>
      <c r="D19" s="68" t="s">
        <v>34</v>
      </c>
      <c r="E19" s="69"/>
      <c r="F19" s="68" t="s">
        <v>35</v>
      </c>
      <c r="G19" s="70">
        <f>'PS 05-22-01.1'!J77</f>
        <v>0</v>
      </c>
      <c r="H19" s="65"/>
    </row>
    <row r="20" spans="1:8" s="66" customFormat="1" ht="30" customHeight="1" x14ac:dyDescent="0.2">
      <c r="A20" s="59"/>
      <c r="B20" s="60"/>
      <c r="C20" s="61"/>
      <c r="D20" s="68" t="s">
        <v>36</v>
      </c>
      <c r="E20" s="69"/>
      <c r="F20" s="68" t="s">
        <v>37</v>
      </c>
      <c r="G20" s="70">
        <f>'PS 05-22-02'!J61</f>
        <v>0</v>
      </c>
      <c r="H20" s="65"/>
    </row>
    <row r="21" spans="1:8" s="66" customFormat="1" ht="30" customHeight="1" x14ac:dyDescent="0.2">
      <c r="A21" s="59"/>
      <c r="B21" s="60"/>
      <c r="C21" s="61"/>
      <c r="D21" s="68" t="s">
        <v>38</v>
      </c>
      <c r="E21" s="63"/>
      <c r="F21" s="62" t="s">
        <v>39</v>
      </c>
      <c r="G21" s="64">
        <f>'PS 05-22-03.1'!J94</f>
        <v>0</v>
      </c>
      <c r="H21" s="65"/>
    </row>
    <row r="22" spans="1:8" s="66" customFormat="1" ht="30" customHeight="1" x14ac:dyDescent="0.2">
      <c r="A22" s="59"/>
      <c r="B22" s="60"/>
      <c r="C22" s="61"/>
      <c r="D22" s="68" t="s">
        <v>40</v>
      </c>
      <c r="E22" s="63"/>
      <c r="F22" s="62" t="s">
        <v>41</v>
      </c>
      <c r="G22" s="64">
        <f>'PS 05-22-03.2'!J25</f>
        <v>0</v>
      </c>
      <c r="H22" s="65"/>
    </row>
    <row r="23" spans="1:8" s="66" customFormat="1" ht="30" customHeight="1" x14ac:dyDescent="0.2">
      <c r="A23" s="59"/>
      <c r="B23" s="60"/>
      <c r="C23" s="61"/>
      <c r="D23" s="68" t="s">
        <v>42</v>
      </c>
      <c r="E23" s="63"/>
      <c r="F23" s="62" t="s">
        <v>43</v>
      </c>
      <c r="G23" s="64">
        <f>'PS 05-22-03.3'!J27</f>
        <v>0</v>
      </c>
      <c r="H23" s="65"/>
    </row>
    <row r="24" spans="1:8" s="66" customFormat="1" ht="30" customHeight="1" x14ac:dyDescent="0.2">
      <c r="A24" s="59"/>
      <c r="B24" s="60"/>
      <c r="C24" s="61"/>
      <c r="D24" s="68" t="s">
        <v>44</v>
      </c>
      <c r="E24" s="63"/>
      <c r="F24" s="62" t="s">
        <v>45</v>
      </c>
      <c r="G24" s="64">
        <f>'PS 05-22-05'!J56</f>
        <v>0</v>
      </c>
      <c r="H24" s="65"/>
    </row>
    <row r="25" spans="1:8" s="66" customFormat="1" ht="30" customHeight="1" x14ac:dyDescent="0.2">
      <c r="A25" s="59"/>
      <c r="B25" s="60"/>
      <c r="C25" s="61"/>
      <c r="D25" s="68" t="s">
        <v>46</v>
      </c>
      <c r="E25" s="63"/>
      <c r="F25" s="62" t="s">
        <v>47</v>
      </c>
      <c r="G25" s="64">
        <f>'PS 05-22-06'!J70</f>
        <v>0</v>
      </c>
      <c r="H25" s="65"/>
    </row>
    <row r="26" spans="1:8" s="66" customFormat="1" ht="30" customHeight="1" x14ac:dyDescent="0.2">
      <c r="A26" s="59"/>
      <c r="B26" s="60"/>
      <c r="C26" s="61"/>
      <c r="D26" s="68" t="s">
        <v>48</v>
      </c>
      <c r="E26" s="63"/>
      <c r="F26" s="62" t="s">
        <v>49</v>
      </c>
      <c r="G26" s="64">
        <f>'PS 05-22-07'!J37</f>
        <v>0</v>
      </c>
      <c r="H26" s="65"/>
    </row>
    <row r="27" spans="1:8" s="66" customFormat="1" ht="30" customHeight="1" x14ac:dyDescent="0.2">
      <c r="A27" s="59"/>
      <c r="B27" s="60"/>
      <c r="C27" s="61"/>
      <c r="D27" s="68" t="s">
        <v>50</v>
      </c>
      <c r="E27" s="63"/>
      <c r="F27" s="62" t="s">
        <v>51</v>
      </c>
      <c r="G27" s="64">
        <f>'PS 05-22-08'!J43</f>
        <v>0</v>
      </c>
      <c r="H27" s="65"/>
    </row>
    <row r="28" spans="1:8" s="66" customFormat="1" ht="30" customHeight="1" x14ac:dyDescent="0.2">
      <c r="A28" s="59"/>
      <c r="B28" s="60"/>
      <c r="C28" s="61"/>
      <c r="D28" s="68" t="s">
        <v>52</v>
      </c>
      <c r="E28" s="63"/>
      <c r="F28" s="62" t="s">
        <v>53</v>
      </c>
      <c r="G28" s="64">
        <f>'PS 05-22-09'!J57</f>
        <v>0</v>
      </c>
      <c r="H28" s="65"/>
    </row>
    <row r="29" spans="1:8" s="66" customFormat="1" ht="30" customHeight="1" x14ac:dyDescent="0.2">
      <c r="A29" s="59"/>
      <c r="B29" s="60"/>
      <c r="C29" s="61"/>
      <c r="D29" s="68" t="s">
        <v>54</v>
      </c>
      <c r="E29" s="63"/>
      <c r="F29" s="62" t="s">
        <v>55</v>
      </c>
      <c r="G29" s="64">
        <f>'PS 05-22-10'!J57</f>
        <v>0</v>
      </c>
      <c r="H29" s="65"/>
    </row>
    <row r="30" spans="1:8" s="66" customFormat="1" ht="30" customHeight="1" x14ac:dyDescent="0.2">
      <c r="A30" s="59"/>
      <c r="B30" s="60"/>
      <c r="C30" s="61"/>
      <c r="D30" s="68" t="s">
        <v>56</v>
      </c>
      <c r="E30" s="63"/>
      <c r="F30" s="62" t="s">
        <v>57</v>
      </c>
      <c r="G30" s="64">
        <f>'PS 05-22-11'!J20</f>
        <v>0</v>
      </c>
      <c r="H30" s="65"/>
    </row>
    <row r="31" spans="1:8" s="66" customFormat="1" ht="30" customHeight="1" x14ac:dyDescent="0.2">
      <c r="A31" s="59"/>
      <c r="B31" s="60"/>
      <c r="C31" s="61"/>
      <c r="D31" s="68" t="s">
        <v>58</v>
      </c>
      <c r="E31" s="63"/>
      <c r="F31" s="62" t="s">
        <v>59</v>
      </c>
      <c r="G31" s="64">
        <f>'PS 05-22-11.1'!J20</f>
        <v>0</v>
      </c>
      <c r="H31" s="65"/>
    </row>
    <row r="32" spans="1:8" s="66" customFormat="1" ht="30" customHeight="1" x14ac:dyDescent="0.2">
      <c r="A32" s="59"/>
      <c r="B32" s="60"/>
      <c r="C32" s="61"/>
      <c r="D32" s="68" t="s">
        <v>60</v>
      </c>
      <c r="E32" s="69"/>
      <c r="F32" s="68" t="s">
        <v>61</v>
      </c>
      <c r="G32" s="70">
        <f>'PS 05-22-13'!J99</f>
        <v>0</v>
      </c>
      <c r="H32" s="65"/>
    </row>
    <row r="33" spans="1:8" s="66" customFormat="1" ht="30" customHeight="1" x14ac:dyDescent="0.2">
      <c r="A33" s="59"/>
      <c r="B33" s="60"/>
      <c r="C33" s="61"/>
      <c r="D33" s="68" t="s">
        <v>62</v>
      </c>
      <c r="E33" s="63"/>
      <c r="F33" s="62" t="s">
        <v>63</v>
      </c>
      <c r="G33" s="64">
        <f>'PS 05-22-14'!J15</f>
        <v>0</v>
      </c>
      <c r="H33" s="65"/>
    </row>
    <row r="34" spans="1:8" s="66" customFormat="1" ht="30" customHeight="1" x14ac:dyDescent="0.2">
      <c r="A34" s="59"/>
      <c r="B34" s="60"/>
      <c r="C34" s="61"/>
      <c r="D34" s="68" t="s">
        <v>64</v>
      </c>
      <c r="E34" s="69"/>
      <c r="F34" s="68" t="s">
        <v>65</v>
      </c>
      <c r="G34" s="70">
        <f>'PS 05-22-15'!J69</f>
        <v>0</v>
      </c>
      <c r="H34" s="65"/>
    </row>
    <row r="35" spans="1:8" s="66" customFormat="1" ht="30" customHeight="1" x14ac:dyDescent="0.2">
      <c r="A35" s="59"/>
      <c r="B35" s="60"/>
      <c r="C35" s="61"/>
      <c r="D35" s="68" t="s">
        <v>66</v>
      </c>
      <c r="E35" s="63"/>
      <c r="F35" s="62" t="s">
        <v>67</v>
      </c>
      <c r="G35" s="64">
        <f>'PS 05-22-16'!J83</f>
        <v>0</v>
      </c>
      <c r="H35" s="65"/>
    </row>
    <row r="36" spans="1:8" s="66" customFormat="1" ht="30" customHeight="1" x14ac:dyDescent="0.2">
      <c r="A36" s="59"/>
      <c r="B36" s="60"/>
      <c r="C36" s="61"/>
      <c r="D36" s="68" t="s">
        <v>68</v>
      </c>
      <c r="E36" s="63"/>
      <c r="F36" s="62" t="s">
        <v>69</v>
      </c>
      <c r="G36" s="64">
        <f>'PS 05-22-17'!J61</f>
        <v>0</v>
      </c>
      <c r="H36" s="65"/>
    </row>
    <row r="37" spans="1:8" s="66" customFormat="1" ht="30" customHeight="1" x14ac:dyDescent="0.2">
      <c r="A37" s="59"/>
      <c r="B37" s="60"/>
      <c r="C37" s="61"/>
      <c r="D37" s="68" t="s">
        <v>70</v>
      </c>
      <c r="E37" s="63"/>
      <c r="F37" s="62" t="s">
        <v>71</v>
      </c>
      <c r="G37" s="64">
        <f>'PS 05-22-18'!J28</f>
        <v>0</v>
      </c>
      <c r="H37" s="65"/>
    </row>
    <row r="38" spans="1:8" s="66" customFormat="1" ht="30" customHeight="1" x14ac:dyDescent="0.2">
      <c r="A38" s="59"/>
      <c r="B38" s="60"/>
      <c r="C38" s="61"/>
      <c r="D38" s="68" t="s">
        <v>72</v>
      </c>
      <c r="E38" s="63"/>
      <c r="F38" s="62" t="s">
        <v>73</v>
      </c>
      <c r="G38" s="64">
        <f>'PS 05-22-19'!J114</f>
        <v>0</v>
      </c>
      <c r="H38" s="65"/>
    </row>
    <row r="39" spans="1:8" s="66" customFormat="1" ht="30" customHeight="1" x14ac:dyDescent="0.2">
      <c r="A39" s="59"/>
      <c r="B39" s="60"/>
      <c r="C39" s="61"/>
      <c r="D39" s="68" t="s">
        <v>74</v>
      </c>
      <c r="E39" s="63"/>
      <c r="F39" s="62" t="s">
        <v>75</v>
      </c>
      <c r="G39" s="64">
        <f>'PS 05-22-20'!J53</f>
        <v>0</v>
      </c>
      <c r="H39" s="65"/>
    </row>
    <row r="40" spans="1:8" s="66" customFormat="1" ht="30" customHeight="1" x14ac:dyDescent="0.2">
      <c r="A40" s="59"/>
      <c r="B40" s="60"/>
      <c r="C40" s="61"/>
      <c r="D40" s="68" t="s">
        <v>76</v>
      </c>
      <c r="E40" s="63"/>
      <c r="F40" s="62" t="s">
        <v>77</v>
      </c>
      <c r="G40" s="64">
        <f>'PS 05-22-21'!J24</f>
        <v>0</v>
      </c>
      <c r="H40" s="65"/>
    </row>
    <row r="41" spans="1:8" s="66" customFormat="1" ht="30" customHeight="1" x14ac:dyDescent="0.2">
      <c r="A41" s="59"/>
      <c r="B41" s="60"/>
      <c r="C41" s="61"/>
      <c r="D41" s="68" t="s">
        <v>78</v>
      </c>
      <c r="E41" s="63"/>
      <c r="F41" s="62" t="s">
        <v>79</v>
      </c>
      <c r="G41" s="64">
        <f>'PS 05-22-22'!J83</f>
        <v>0</v>
      </c>
      <c r="H41" s="65"/>
    </row>
    <row r="42" spans="1:8" s="66" customFormat="1" ht="30" customHeight="1" x14ac:dyDescent="0.2">
      <c r="A42" s="59"/>
      <c r="B42" s="60"/>
      <c r="C42" s="61"/>
      <c r="D42" s="68" t="s">
        <v>80</v>
      </c>
      <c r="E42" s="63"/>
      <c r="F42" s="62" t="s">
        <v>81</v>
      </c>
      <c r="G42" s="64">
        <f>'PS 05-22-23'!J61</f>
        <v>0</v>
      </c>
      <c r="H42" s="65"/>
    </row>
    <row r="43" spans="1:8" s="66" customFormat="1" ht="30" customHeight="1" x14ac:dyDescent="0.2">
      <c r="A43" s="59"/>
      <c r="B43" s="60"/>
      <c r="C43" s="61"/>
      <c r="D43" s="68" t="s">
        <v>82</v>
      </c>
      <c r="E43" s="63"/>
      <c r="F43" s="62" t="s">
        <v>83</v>
      </c>
      <c r="G43" s="64">
        <f>'PS 05-22-24'!J14</f>
        <v>0</v>
      </c>
      <c r="H43" s="65"/>
    </row>
    <row r="44" spans="1:8" s="66" customFormat="1" ht="30" customHeight="1" x14ac:dyDescent="0.2">
      <c r="A44" s="59"/>
      <c r="B44" s="60"/>
      <c r="C44" s="61"/>
      <c r="D44" s="68" t="s">
        <v>84</v>
      </c>
      <c r="E44" s="63"/>
      <c r="F44" s="62" t="s">
        <v>85</v>
      </c>
      <c r="G44" s="64">
        <f>'PS 05-22-25'!J28</f>
        <v>0</v>
      </c>
      <c r="H44" s="65"/>
    </row>
    <row r="45" spans="1:8" s="66" customFormat="1" ht="30" customHeight="1" x14ac:dyDescent="0.2">
      <c r="A45" s="59"/>
      <c r="B45" s="60"/>
      <c r="C45" s="61"/>
      <c r="D45" s="68" t="s">
        <v>86</v>
      </c>
      <c r="E45" s="63"/>
      <c r="F45" s="62" t="s">
        <v>87</v>
      </c>
      <c r="G45" s="64">
        <f>'PS 05-22-25.1'!J28</f>
        <v>0</v>
      </c>
      <c r="H45" s="65"/>
    </row>
    <row r="46" spans="1:8" s="66" customFormat="1" ht="30" customHeight="1" x14ac:dyDescent="0.2">
      <c r="A46" s="59"/>
      <c r="B46" s="60"/>
      <c r="C46" s="61"/>
      <c r="D46" s="68" t="s">
        <v>88</v>
      </c>
      <c r="E46" s="63"/>
      <c r="F46" s="62" t="s">
        <v>89</v>
      </c>
      <c r="G46" s="64">
        <f>'PS 05-22-25.2'!J28</f>
        <v>0</v>
      </c>
      <c r="H46" s="65"/>
    </row>
    <row r="47" spans="1:8" s="66" customFormat="1" ht="30" customHeight="1" x14ac:dyDescent="0.2">
      <c r="A47" s="59"/>
      <c r="B47" s="60"/>
      <c r="C47" s="61"/>
      <c r="D47" s="68" t="s">
        <v>90</v>
      </c>
      <c r="E47" s="63"/>
      <c r="F47" s="62" t="s">
        <v>91</v>
      </c>
      <c r="G47" s="64">
        <f>'PS 05-22-26'!J56</f>
        <v>0</v>
      </c>
      <c r="H47" s="65"/>
    </row>
    <row r="48" spans="1:8" s="66" customFormat="1" ht="30" customHeight="1" x14ac:dyDescent="0.2">
      <c r="A48" s="59"/>
      <c r="B48" s="60"/>
      <c r="C48" s="61"/>
      <c r="D48" s="68" t="s">
        <v>92</v>
      </c>
      <c r="E48" s="63"/>
      <c r="F48" s="62" t="s">
        <v>93</v>
      </c>
      <c r="G48" s="64">
        <f>'PS 05-22-26.1'!J26</f>
        <v>0</v>
      </c>
      <c r="H48" s="65"/>
    </row>
    <row r="49" spans="1:8" s="66" customFormat="1" ht="30" customHeight="1" x14ac:dyDescent="0.2">
      <c r="A49" s="59"/>
      <c r="B49" s="60"/>
      <c r="C49" s="61"/>
      <c r="D49" s="68" t="s">
        <v>94</v>
      </c>
      <c r="E49" s="63"/>
      <c r="F49" s="62" t="s">
        <v>95</v>
      </c>
      <c r="G49" s="64">
        <f>'PS 05-22-27'!J86</f>
        <v>0</v>
      </c>
      <c r="H49" s="65"/>
    </row>
    <row r="50" spans="1:8" s="66" customFormat="1" ht="30" customHeight="1" x14ac:dyDescent="0.2">
      <c r="A50" s="59"/>
      <c r="B50" s="60"/>
      <c r="C50" s="61"/>
      <c r="D50" s="68" t="s">
        <v>96</v>
      </c>
      <c r="E50" s="63"/>
      <c r="F50" s="62" t="s">
        <v>97</v>
      </c>
      <c r="G50" s="64">
        <f>'PS 05-22-28'!J86</f>
        <v>0</v>
      </c>
      <c r="H50" s="65"/>
    </row>
    <row r="51" spans="1:8" s="66" customFormat="1" ht="30" customHeight="1" x14ac:dyDescent="0.2">
      <c r="A51" s="59"/>
      <c r="B51" s="60"/>
      <c r="C51" s="61"/>
      <c r="D51" s="68" t="s">
        <v>98</v>
      </c>
      <c r="E51" s="69"/>
      <c r="F51" s="68" t="s">
        <v>99</v>
      </c>
      <c r="G51" s="70">
        <f>'PS 05-23-01'!J22</f>
        <v>0</v>
      </c>
      <c r="H51" s="65"/>
    </row>
    <row r="52" spans="1:8" s="66" customFormat="1" ht="30" customHeight="1" x14ac:dyDescent="0.2">
      <c r="A52" s="59"/>
      <c r="B52" s="60"/>
      <c r="C52" s="61"/>
      <c r="D52" s="68" t="s">
        <v>100</v>
      </c>
      <c r="E52" s="69"/>
      <c r="F52" s="68" t="s">
        <v>101</v>
      </c>
      <c r="G52" s="70">
        <f>'PS 05-23-01.1'!J41</f>
        <v>0</v>
      </c>
      <c r="H52" s="65"/>
    </row>
    <row r="53" spans="1:8" s="66" customFormat="1" ht="30" customHeight="1" x14ac:dyDescent="0.2">
      <c r="A53" s="59"/>
      <c r="B53" s="60"/>
      <c r="C53" s="61"/>
      <c r="D53" s="68" t="s">
        <v>102</v>
      </c>
      <c r="E53" s="69"/>
      <c r="F53" s="68" t="s">
        <v>103</v>
      </c>
      <c r="G53" s="70">
        <f>'PS 05-23-02'!J41</f>
        <v>0</v>
      </c>
      <c r="H53" s="65"/>
    </row>
    <row r="54" spans="1:8" s="66" customFormat="1" ht="30" customHeight="1" x14ac:dyDescent="0.2">
      <c r="A54" s="59"/>
      <c r="B54" s="60"/>
      <c r="C54" s="61"/>
      <c r="D54" s="68" t="s">
        <v>104</v>
      </c>
      <c r="E54" s="69"/>
      <c r="F54" s="68" t="s">
        <v>105</v>
      </c>
      <c r="G54" s="70">
        <f>'PS 05-23-04.1'!J15</f>
        <v>0</v>
      </c>
      <c r="H54" s="65"/>
    </row>
    <row r="55" spans="1:8" s="66" customFormat="1" ht="30" customHeight="1" x14ac:dyDescent="0.2">
      <c r="A55" s="59"/>
      <c r="B55" s="60"/>
      <c r="C55" s="61"/>
      <c r="D55" s="68" t="s">
        <v>106</v>
      </c>
      <c r="E55" s="69"/>
      <c r="F55" s="68" t="s">
        <v>107</v>
      </c>
      <c r="G55" s="70">
        <f>'PS 05-23-08'!J13</f>
        <v>0</v>
      </c>
      <c r="H55" s="65"/>
    </row>
    <row r="56" spans="1:8" s="66" customFormat="1" ht="30" customHeight="1" x14ac:dyDescent="0.2">
      <c r="A56" s="59"/>
      <c r="B56" s="60"/>
      <c r="C56" s="61"/>
      <c r="D56" s="68" t="s">
        <v>108</v>
      </c>
      <c r="E56" s="63"/>
      <c r="F56" s="62" t="s">
        <v>109</v>
      </c>
      <c r="G56" s="64">
        <f>'PS 05-24-01'!J131</f>
        <v>0</v>
      </c>
      <c r="H56" s="65"/>
    </row>
    <row r="57" spans="1:8" s="66" customFormat="1" ht="30" customHeight="1" x14ac:dyDescent="0.2">
      <c r="A57" s="59"/>
      <c r="B57" s="60"/>
      <c r="C57" s="61"/>
      <c r="D57" s="68" t="s">
        <v>110</v>
      </c>
      <c r="E57" s="69"/>
      <c r="F57" s="68" t="s">
        <v>111</v>
      </c>
      <c r="G57" s="70">
        <f>'PS 05-24-01.1'!J49</f>
        <v>0</v>
      </c>
      <c r="H57" s="65"/>
    </row>
    <row r="58" spans="1:8" s="66" customFormat="1" ht="30" customHeight="1" x14ac:dyDescent="0.2">
      <c r="A58" s="59"/>
      <c r="B58" s="60"/>
      <c r="C58" s="61"/>
      <c r="D58" s="68" t="s">
        <v>112</v>
      </c>
      <c r="E58" s="69"/>
      <c r="F58" s="68" t="s">
        <v>113</v>
      </c>
      <c r="G58" s="70">
        <f>'PS 05-24-04'!J182</f>
        <v>0</v>
      </c>
      <c r="H58" s="65"/>
    </row>
    <row r="59" spans="1:8" s="66" customFormat="1" ht="30" customHeight="1" x14ac:dyDescent="0.2">
      <c r="A59" s="59"/>
      <c r="B59" s="60"/>
      <c r="C59" s="61"/>
      <c r="D59" s="68" t="s">
        <v>114</v>
      </c>
      <c r="E59" s="69"/>
      <c r="F59" s="68" t="s">
        <v>115</v>
      </c>
      <c r="G59" s="70">
        <f>'PS 05-24-04.1'!J99</f>
        <v>0</v>
      </c>
      <c r="H59" s="65"/>
    </row>
    <row r="60" spans="1:8" s="66" customFormat="1" ht="30" customHeight="1" x14ac:dyDescent="0.2">
      <c r="A60" s="59"/>
      <c r="B60" s="60"/>
      <c r="C60" s="61"/>
      <c r="D60" s="68" t="s">
        <v>116</v>
      </c>
      <c r="E60" s="69"/>
      <c r="F60" s="68" t="s">
        <v>117</v>
      </c>
      <c r="G60" s="70">
        <f>'PS 05-24-04.2'!J189</f>
        <v>0</v>
      </c>
      <c r="H60" s="65"/>
    </row>
    <row r="61" spans="1:8" s="66" customFormat="1" ht="30" customHeight="1" x14ac:dyDescent="0.2">
      <c r="A61" s="59"/>
      <c r="B61" s="60"/>
      <c r="C61" s="61"/>
      <c r="D61" s="68" t="s">
        <v>118</v>
      </c>
      <c r="E61" s="69"/>
      <c r="F61" s="68" t="s">
        <v>119</v>
      </c>
      <c r="G61" s="70">
        <f>'PS 05-24-05'!J211</f>
        <v>0</v>
      </c>
      <c r="H61" s="65"/>
    </row>
    <row r="62" spans="1:8" s="66" customFormat="1" ht="30" customHeight="1" x14ac:dyDescent="0.2">
      <c r="A62" s="59"/>
      <c r="B62" s="60"/>
      <c r="C62" s="61"/>
      <c r="D62" s="68" t="s">
        <v>120</v>
      </c>
      <c r="E62" s="69"/>
      <c r="F62" s="68" t="s">
        <v>121</v>
      </c>
      <c r="G62" s="70">
        <f>'PS 05-24-06'!J176</f>
        <v>0</v>
      </c>
      <c r="H62" s="65"/>
    </row>
    <row r="63" spans="1:8" s="66" customFormat="1" ht="30" customHeight="1" x14ac:dyDescent="0.2">
      <c r="A63" s="59"/>
      <c r="B63" s="60"/>
      <c r="C63" s="61"/>
      <c r="D63" s="68" t="s">
        <v>122</v>
      </c>
      <c r="E63" s="69"/>
      <c r="F63" s="68" t="s">
        <v>123</v>
      </c>
      <c r="G63" s="70">
        <f>'PS 05-24-07'!J204</f>
        <v>0</v>
      </c>
      <c r="H63" s="65"/>
    </row>
    <row r="64" spans="1:8" s="66" customFormat="1" ht="30" customHeight="1" x14ac:dyDescent="0.2">
      <c r="A64" s="59"/>
      <c r="B64" s="60"/>
      <c r="C64" s="61"/>
      <c r="D64" s="68" t="s">
        <v>124</v>
      </c>
      <c r="E64" s="69"/>
      <c r="F64" s="68" t="s">
        <v>125</v>
      </c>
      <c r="G64" s="70">
        <f>'PS 05-24-08'!J48</f>
        <v>0</v>
      </c>
      <c r="H64" s="65"/>
    </row>
    <row r="65" spans="1:8" s="66" customFormat="1" ht="30" customHeight="1" x14ac:dyDescent="0.2">
      <c r="A65" s="59"/>
      <c r="B65" s="60"/>
      <c r="C65" s="61"/>
      <c r="D65" s="68" t="s">
        <v>126</v>
      </c>
      <c r="E65" s="63"/>
      <c r="F65" s="62" t="s">
        <v>127</v>
      </c>
      <c r="G65" s="64">
        <f>'PS 05-24-09'!J226</f>
        <v>0</v>
      </c>
      <c r="H65" s="65"/>
    </row>
    <row r="66" spans="1:8" s="66" customFormat="1" ht="30" customHeight="1" x14ac:dyDescent="0.2">
      <c r="A66" s="59"/>
      <c r="B66" s="60"/>
      <c r="C66" s="61"/>
      <c r="D66" s="68" t="s">
        <v>128</v>
      </c>
      <c r="E66" s="63"/>
      <c r="F66" s="62" t="s">
        <v>129</v>
      </c>
      <c r="G66" s="64">
        <f>'PS 05-24-10'!J129</f>
        <v>0</v>
      </c>
      <c r="H66" s="65"/>
    </row>
    <row r="67" spans="1:8" s="66" customFormat="1" ht="30" customHeight="1" x14ac:dyDescent="0.2">
      <c r="A67" s="59"/>
      <c r="B67" s="60"/>
      <c r="C67" s="61"/>
      <c r="D67" s="68" t="s">
        <v>130</v>
      </c>
      <c r="E67" s="69"/>
      <c r="F67" s="68" t="s">
        <v>131</v>
      </c>
      <c r="G67" s="70">
        <f>'PS 05-24-11'!J50</f>
        <v>0</v>
      </c>
      <c r="H67" s="65"/>
    </row>
    <row r="68" spans="1:8" s="66" customFormat="1" ht="30" customHeight="1" x14ac:dyDescent="0.2">
      <c r="A68" s="59"/>
      <c r="B68" s="60"/>
      <c r="C68" s="61"/>
      <c r="D68" s="68" t="s">
        <v>132</v>
      </c>
      <c r="E68" s="63"/>
      <c r="F68" s="62" t="s">
        <v>133</v>
      </c>
      <c r="G68" s="64">
        <f>'PS 05-25-01'!J25</f>
        <v>0</v>
      </c>
      <c r="H68" s="65"/>
    </row>
    <row r="69" spans="1:8" s="66" customFormat="1" ht="30" customHeight="1" x14ac:dyDescent="0.2">
      <c r="A69" s="59"/>
      <c r="B69" s="60"/>
      <c r="C69" s="61"/>
      <c r="D69" s="68" t="s">
        <v>134</v>
      </c>
      <c r="E69" s="63"/>
      <c r="F69" s="62" t="s">
        <v>135</v>
      </c>
      <c r="G69" s="64">
        <f>'PS 05-26-05'!J34</f>
        <v>0</v>
      </c>
      <c r="H69" s="65"/>
    </row>
    <row r="70" spans="1:8" s="66" customFormat="1" ht="30" customHeight="1" x14ac:dyDescent="0.2">
      <c r="A70" s="59"/>
      <c r="B70" s="60"/>
      <c r="C70" s="61"/>
      <c r="D70" s="68" t="s">
        <v>136</v>
      </c>
      <c r="E70" s="63"/>
      <c r="F70" s="62" t="s">
        <v>137</v>
      </c>
      <c r="G70" s="64">
        <f>'PS 05-27-01'!J29</f>
        <v>0</v>
      </c>
      <c r="H70" s="65"/>
    </row>
    <row r="71" spans="1:8" s="66" customFormat="1" ht="30" customHeight="1" x14ac:dyDescent="0.2">
      <c r="A71" s="59"/>
      <c r="B71" s="60"/>
      <c r="C71" s="61"/>
      <c r="D71" s="68" t="s">
        <v>138</v>
      </c>
      <c r="E71" s="63"/>
      <c r="F71" s="62" t="s">
        <v>139</v>
      </c>
      <c r="G71" s="64">
        <f>'PS 05-27-02'!J28</f>
        <v>0</v>
      </c>
      <c r="H71" s="65"/>
    </row>
    <row r="72" spans="1:8" s="66" customFormat="1" ht="30" customHeight="1" x14ac:dyDescent="0.2">
      <c r="A72" s="59"/>
      <c r="B72" s="60"/>
      <c r="C72" s="61"/>
      <c r="D72" s="68" t="s">
        <v>140</v>
      </c>
      <c r="E72" s="63"/>
      <c r="F72" s="62" t="s">
        <v>141</v>
      </c>
      <c r="G72" s="64">
        <f>'PS 05-27-04'!J29</f>
        <v>0</v>
      </c>
      <c r="H72" s="65"/>
    </row>
    <row r="73" spans="1:8" s="66" customFormat="1" ht="30" customHeight="1" x14ac:dyDescent="0.2">
      <c r="A73" s="59"/>
      <c r="B73" s="60"/>
      <c r="C73" s="61"/>
      <c r="D73" s="68" t="s">
        <v>142</v>
      </c>
      <c r="E73" s="63"/>
      <c r="F73" s="62" t="s">
        <v>143</v>
      </c>
      <c r="G73" s="64">
        <f>'PS 05-27-04.1'!J29</f>
        <v>0</v>
      </c>
      <c r="H73" s="65"/>
    </row>
    <row r="74" spans="1:8" s="66" customFormat="1" ht="30" customHeight="1" x14ac:dyDescent="0.2">
      <c r="A74" s="59"/>
      <c r="B74" s="60"/>
      <c r="C74" s="61"/>
      <c r="D74" s="68" t="s">
        <v>144</v>
      </c>
      <c r="E74" s="63"/>
      <c r="F74" s="62" t="s">
        <v>145</v>
      </c>
      <c r="G74" s="64">
        <f>'PS 05-27-04.2'!J29</f>
        <v>0</v>
      </c>
      <c r="H74" s="65"/>
    </row>
    <row r="75" spans="1:8" s="66" customFormat="1" ht="30" customHeight="1" x14ac:dyDescent="0.2">
      <c r="A75" s="59"/>
      <c r="B75" s="60"/>
      <c r="C75" s="61"/>
      <c r="D75" s="68" t="s">
        <v>146</v>
      </c>
      <c r="E75" s="63"/>
      <c r="F75" s="62" t="s">
        <v>147</v>
      </c>
      <c r="G75" s="64">
        <f>'PS 05-27-05'!J31</f>
        <v>0</v>
      </c>
      <c r="H75" s="65"/>
    </row>
    <row r="76" spans="1:8" s="66" customFormat="1" ht="30" customHeight="1" x14ac:dyDescent="0.2">
      <c r="A76" s="59"/>
      <c r="B76" s="60"/>
      <c r="C76" s="61"/>
      <c r="D76" s="68" t="s">
        <v>148</v>
      </c>
      <c r="E76" s="63"/>
      <c r="F76" s="62" t="s">
        <v>149</v>
      </c>
      <c r="G76" s="64">
        <f>'PS 05-27-05.1'!J32</f>
        <v>0</v>
      </c>
      <c r="H76" s="65"/>
    </row>
    <row r="77" spans="1:8" s="66" customFormat="1" ht="30" customHeight="1" x14ac:dyDescent="0.2">
      <c r="A77" s="59"/>
      <c r="B77" s="60"/>
      <c r="C77" s="61"/>
      <c r="D77" s="68" t="s">
        <v>150</v>
      </c>
      <c r="E77" s="63"/>
      <c r="F77" s="62" t="s">
        <v>151</v>
      </c>
      <c r="G77" s="64">
        <f>'PS 05-29-01'!J19</f>
        <v>0</v>
      </c>
      <c r="H77" s="65"/>
    </row>
    <row r="78" spans="1:8" s="66" customFormat="1" ht="30" customHeight="1" x14ac:dyDescent="0.2">
      <c r="A78" s="59"/>
      <c r="B78" s="60"/>
      <c r="C78" s="61"/>
      <c r="D78" s="68" t="s">
        <v>152</v>
      </c>
      <c r="E78" s="63"/>
      <c r="F78" s="62" t="s">
        <v>153</v>
      </c>
      <c r="G78" s="64">
        <f>'PS 05-29-01.1'!J17</f>
        <v>0</v>
      </c>
      <c r="H78" s="65"/>
    </row>
    <row r="79" spans="1:8" s="66" customFormat="1" ht="30" customHeight="1" x14ac:dyDescent="0.2">
      <c r="A79" s="59"/>
      <c r="B79" s="60"/>
      <c r="C79" s="61"/>
      <c r="D79" s="68" t="s">
        <v>154</v>
      </c>
      <c r="E79" s="63"/>
      <c r="F79" s="62" t="s">
        <v>155</v>
      </c>
      <c r="G79" s="64">
        <f>'PS 05-29-01.2'!J17</f>
        <v>0</v>
      </c>
      <c r="H79" s="65"/>
    </row>
    <row r="80" spans="1:8" s="66" customFormat="1" ht="30" customHeight="1" x14ac:dyDescent="0.2">
      <c r="A80" s="59"/>
      <c r="B80" s="60"/>
      <c r="C80" s="61"/>
      <c r="D80" s="68" t="s">
        <v>156</v>
      </c>
      <c r="E80" s="63"/>
      <c r="F80" s="62" t="s">
        <v>157</v>
      </c>
      <c r="G80" s="64">
        <f>'PS 05-29-01.3'!J17</f>
        <v>0</v>
      </c>
      <c r="H80" s="65"/>
    </row>
    <row r="81" spans="1:8" s="66" customFormat="1" ht="30" customHeight="1" x14ac:dyDescent="0.2">
      <c r="A81" s="59"/>
      <c r="B81" s="60"/>
      <c r="C81" s="61"/>
      <c r="D81" s="68" t="s">
        <v>158</v>
      </c>
      <c r="E81" s="63"/>
      <c r="F81" s="62" t="s">
        <v>159</v>
      </c>
      <c r="G81" s="64">
        <f>'PS 05-29-02'!J20</f>
        <v>0</v>
      </c>
      <c r="H81" s="65"/>
    </row>
    <row r="82" spans="1:8" s="66" customFormat="1" ht="30" customHeight="1" x14ac:dyDescent="0.2">
      <c r="A82" s="59"/>
      <c r="B82" s="60"/>
      <c r="C82" s="61"/>
      <c r="D82" s="68" t="s">
        <v>160</v>
      </c>
      <c r="E82" s="63"/>
      <c r="F82" s="62" t="s">
        <v>161</v>
      </c>
      <c r="G82" s="64">
        <f>'SO 05-31-01'!J49</f>
        <v>0</v>
      </c>
      <c r="H82" s="65"/>
    </row>
    <row r="83" spans="1:8" s="66" customFormat="1" ht="30" customHeight="1" x14ac:dyDescent="0.2">
      <c r="A83" s="59"/>
      <c r="B83" s="60"/>
      <c r="C83" s="61"/>
      <c r="D83" s="68" t="s">
        <v>162</v>
      </c>
      <c r="E83" s="63"/>
      <c r="F83" s="62" t="s">
        <v>163</v>
      </c>
      <c r="G83" s="64">
        <f>'SO 05-31-02'!J34</f>
        <v>0</v>
      </c>
      <c r="H83" s="65"/>
    </row>
    <row r="84" spans="1:8" s="66" customFormat="1" ht="30" customHeight="1" x14ac:dyDescent="0.2">
      <c r="A84" s="59"/>
      <c r="B84" s="60"/>
      <c r="C84" s="61"/>
      <c r="D84" s="68" t="s">
        <v>164</v>
      </c>
      <c r="E84" s="63"/>
      <c r="F84" s="62" t="s">
        <v>165</v>
      </c>
      <c r="G84" s="64">
        <f>'SO 05-31-03'!J39</f>
        <v>0</v>
      </c>
      <c r="H84" s="65"/>
    </row>
    <row r="85" spans="1:8" s="66" customFormat="1" ht="30" customHeight="1" x14ac:dyDescent="0.2">
      <c r="A85" s="59"/>
      <c r="B85" s="60"/>
      <c r="C85" s="61"/>
      <c r="D85" s="68" t="s">
        <v>166</v>
      </c>
      <c r="E85" s="63"/>
      <c r="F85" s="62" t="s">
        <v>167</v>
      </c>
      <c r="G85" s="64">
        <f>'SO 05-31-04'!J27</f>
        <v>0</v>
      </c>
      <c r="H85" s="65"/>
    </row>
    <row r="86" spans="1:8" s="66" customFormat="1" ht="30" customHeight="1" x14ac:dyDescent="0.2">
      <c r="A86" s="59"/>
      <c r="B86" s="60"/>
      <c r="C86" s="61"/>
      <c r="D86" s="117" t="s">
        <v>168</v>
      </c>
      <c r="E86" s="118"/>
      <c r="F86" s="117" t="s">
        <v>169</v>
      </c>
      <c r="G86" s="64">
        <f>'SO 05-32-01'!J98</f>
        <v>0</v>
      </c>
      <c r="H86" s="65"/>
    </row>
    <row r="87" spans="1:8" s="66" customFormat="1" ht="30" customHeight="1" x14ac:dyDescent="0.2">
      <c r="A87" s="59"/>
      <c r="B87" s="60"/>
      <c r="C87" s="61"/>
      <c r="D87" s="68" t="s">
        <v>170</v>
      </c>
      <c r="E87" s="63"/>
      <c r="F87" s="62" t="s">
        <v>171</v>
      </c>
      <c r="G87" s="64">
        <f>'SO 05-32-01.01'!J47</f>
        <v>0</v>
      </c>
      <c r="H87" s="65"/>
    </row>
    <row r="88" spans="1:8" s="66" customFormat="1" ht="30" customHeight="1" x14ac:dyDescent="0.2">
      <c r="A88" s="59"/>
      <c r="B88" s="60"/>
      <c r="C88" s="61"/>
      <c r="D88" s="68" t="s">
        <v>172</v>
      </c>
      <c r="E88" s="63"/>
      <c r="F88" s="62" t="s">
        <v>173</v>
      </c>
      <c r="G88" s="64">
        <f>'SO 05-32-01.02'!J43</f>
        <v>0</v>
      </c>
      <c r="H88" s="65"/>
    </row>
    <row r="89" spans="1:8" s="66" customFormat="1" ht="30" customHeight="1" x14ac:dyDescent="0.2">
      <c r="A89" s="59"/>
      <c r="B89" s="60"/>
      <c r="C89" s="61"/>
      <c r="D89" s="68" t="s">
        <v>174</v>
      </c>
      <c r="E89" s="69"/>
      <c r="F89" s="68" t="s">
        <v>175</v>
      </c>
      <c r="G89" s="70">
        <f>'SO 05-32-01.03'!J27</f>
        <v>0</v>
      </c>
      <c r="H89" s="65"/>
    </row>
    <row r="90" spans="1:8" s="66" customFormat="1" ht="30" customHeight="1" x14ac:dyDescent="0.2">
      <c r="A90" s="59"/>
      <c r="B90" s="60"/>
      <c r="C90" s="61"/>
      <c r="D90" s="68" t="s">
        <v>176</v>
      </c>
      <c r="E90" s="69"/>
      <c r="F90" s="68" t="s">
        <v>177</v>
      </c>
      <c r="G90" s="70">
        <f>'SO 05-32-01.04'!J27</f>
        <v>0</v>
      </c>
      <c r="H90" s="65"/>
    </row>
    <row r="91" spans="1:8" s="66" customFormat="1" ht="30" customHeight="1" x14ac:dyDescent="0.2">
      <c r="A91" s="59"/>
      <c r="B91" s="60"/>
      <c r="C91" s="61"/>
      <c r="D91" s="68" t="s">
        <v>178</v>
      </c>
      <c r="E91" s="69"/>
      <c r="F91" s="68" t="s">
        <v>179</v>
      </c>
      <c r="G91" s="70">
        <f>'SO 05-32-01.05'!J26</f>
        <v>0</v>
      </c>
      <c r="H91" s="65"/>
    </row>
    <row r="92" spans="1:8" s="66" customFormat="1" ht="30" customHeight="1" x14ac:dyDescent="0.2">
      <c r="A92" s="59"/>
      <c r="B92" s="60"/>
      <c r="C92" s="61"/>
      <c r="D92" s="68" t="s">
        <v>180</v>
      </c>
      <c r="E92" s="69"/>
      <c r="F92" s="68" t="s">
        <v>181</v>
      </c>
      <c r="G92" s="70">
        <f>'SO 05-32-01.06'!J27</f>
        <v>0</v>
      </c>
      <c r="H92" s="65"/>
    </row>
    <row r="93" spans="1:8" s="66" customFormat="1" ht="30" customHeight="1" x14ac:dyDescent="0.2">
      <c r="A93" s="59"/>
      <c r="B93" s="60"/>
      <c r="C93" s="61"/>
      <c r="D93" s="68" t="s">
        <v>182</v>
      </c>
      <c r="E93" s="69"/>
      <c r="F93" s="68" t="s">
        <v>183</v>
      </c>
      <c r="G93" s="70">
        <f>'SO 05-32-01.07'!J26</f>
        <v>0</v>
      </c>
      <c r="H93" s="65"/>
    </row>
    <row r="94" spans="1:8" s="66" customFormat="1" ht="30" customHeight="1" x14ac:dyDescent="0.2">
      <c r="A94" s="59"/>
      <c r="B94" s="60"/>
      <c r="C94" s="61"/>
      <c r="D94" s="68" t="s">
        <v>184</v>
      </c>
      <c r="E94" s="63"/>
      <c r="F94" s="62" t="s">
        <v>185</v>
      </c>
      <c r="G94" s="64">
        <f>'SO 05-32-02'!J57</f>
        <v>0</v>
      </c>
      <c r="H94" s="65"/>
    </row>
    <row r="95" spans="1:8" s="66" customFormat="1" ht="30" customHeight="1" x14ac:dyDescent="0.2">
      <c r="A95" s="59"/>
      <c r="B95" s="60"/>
      <c r="C95" s="61"/>
      <c r="D95" s="84" t="s">
        <v>186</v>
      </c>
      <c r="E95" s="85"/>
      <c r="F95" s="84" t="s">
        <v>187</v>
      </c>
      <c r="G95" s="64">
        <f>'SO 05-32-03'!J71</f>
        <v>0</v>
      </c>
      <c r="H95" s="65"/>
    </row>
    <row r="96" spans="1:8" s="66" customFormat="1" ht="30" customHeight="1" x14ac:dyDescent="0.2">
      <c r="A96" s="59"/>
      <c r="B96" s="60"/>
      <c r="C96" s="61"/>
      <c r="D96" s="68" t="s">
        <v>188</v>
      </c>
      <c r="E96" s="63"/>
      <c r="F96" s="62" t="s">
        <v>189</v>
      </c>
      <c r="G96" s="64">
        <f>'SO 05-32-04'!J24</f>
        <v>0</v>
      </c>
      <c r="H96" s="65"/>
    </row>
    <row r="97" spans="1:8" s="66" customFormat="1" ht="30" customHeight="1" x14ac:dyDescent="0.2">
      <c r="A97" s="59"/>
      <c r="B97" s="60"/>
      <c r="C97" s="61"/>
      <c r="D97" s="68" t="s">
        <v>190</v>
      </c>
      <c r="E97" s="63"/>
      <c r="F97" s="62" t="s">
        <v>191</v>
      </c>
      <c r="G97" s="64">
        <f>'SO 05-32-05'!J24</f>
        <v>0</v>
      </c>
      <c r="H97" s="65"/>
    </row>
    <row r="98" spans="1:8" s="66" customFormat="1" ht="30" customHeight="1" x14ac:dyDescent="0.2">
      <c r="A98" s="59"/>
      <c r="B98" s="60"/>
      <c r="C98" s="61"/>
      <c r="D98" s="84" t="s">
        <v>192</v>
      </c>
      <c r="E98" s="85"/>
      <c r="F98" s="84" t="s">
        <v>193</v>
      </c>
      <c r="G98" s="64">
        <f>'SO 05-32-05.1'!J102</f>
        <v>0</v>
      </c>
      <c r="H98" s="65"/>
    </row>
    <row r="99" spans="1:8" s="66" customFormat="1" ht="30" customHeight="1" x14ac:dyDescent="0.2">
      <c r="A99" s="59"/>
      <c r="B99" s="60"/>
      <c r="C99" s="61"/>
      <c r="D99" s="68" t="s">
        <v>194</v>
      </c>
      <c r="E99" s="69"/>
      <c r="F99" s="68" t="s">
        <v>195</v>
      </c>
      <c r="G99" s="64">
        <f>'SO 05-32-05.2'!J68</f>
        <v>0</v>
      </c>
      <c r="H99" s="65"/>
    </row>
    <row r="100" spans="1:8" s="66" customFormat="1" ht="30" customHeight="1" x14ac:dyDescent="0.2">
      <c r="A100" s="59"/>
      <c r="B100" s="60"/>
      <c r="C100" s="61"/>
      <c r="D100" s="84" t="s">
        <v>196</v>
      </c>
      <c r="E100" s="85"/>
      <c r="F100" s="84" t="s">
        <v>197</v>
      </c>
      <c r="G100" s="64">
        <f>'SO 05-32-06'!J87</f>
        <v>0</v>
      </c>
      <c r="H100" s="65"/>
    </row>
    <row r="101" spans="1:8" s="66" customFormat="1" ht="30" customHeight="1" x14ac:dyDescent="0.2">
      <c r="A101" s="59"/>
      <c r="B101" s="60"/>
      <c r="C101" s="61"/>
      <c r="D101" s="68" t="s">
        <v>198</v>
      </c>
      <c r="E101" s="63"/>
      <c r="F101" s="62" t="s">
        <v>199</v>
      </c>
      <c r="G101" s="64">
        <f>'SO 05-32-06.01'!J36</f>
        <v>0</v>
      </c>
      <c r="H101" s="65"/>
    </row>
    <row r="102" spans="1:8" s="66" customFormat="1" ht="30" customHeight="1" x14ac:dyDescent="0.2">
      <c r="A102" s="59"/>
      <c r="B102" s="60"/>
      <c r="C102" s="61"/>
      <c r="D102" s="68" t="s">
        <v>200</v>
      </c>
      <c r="E102" s="63"/>
      <c r="F102" s="62" t="s">
        <v>201</v>
      </c>
      <c r="G102" s="64">
        <f>'SO 05-32-06.02'!J34</f>
        <v>0</v>
      </c>
      <c r="H102" s="65"/>
    </row>
    <row r="103" spans="1:8" s="66" customFormat="1" ht="30" customHeight="1" x14ac:dyDescent="0.2">
      <c r="A103" s="59"/>
      <c r="B103" s="60"/>
      <c r="C103" s="61"/>
      <c r="D103" s="68" t="s">
        <v>202</v>
      </c>
      <c r="E103" s="63"/>
      <c r="F103" s="62" t="s">
        <v>203</v>
      </c>
      <c r="G103" s="64">
        <f>'SO 05-32-06.03'!J38</f>
        <v>0</v>
      </c>
      <c r="H103" s="65"/>
    </row>
    <row r="104" spans="1:8" s="66" customFormat="1" ht="30" customHeight="1" x14ac:dyDescent="0.2">
      <c r="A104" s="59"/>
      <c r="B104" s="60"/>
      <c r="C104" s="61"/>
      <c r="D104" s="68" t="s">
        <v>204</v>
      </c>
      <c r="E104" s="69"/>
      <c r="F104" s="68" t="s">
        <v>205</v>
      </c>
      <c r="G104" s="70">
        <f>'SO 05-32-06.04'!J26</f>
        <v>0</v>
      </c>
      <c r="H104" s="65"/>
    </row>
    <row r="105" spans="1:8" s="66" customFormat="1" ht="30" customHeight="1" x14ac:dyDescent="0.2">
      <c r="A105" s="59"/>
      <c r="B105" s="60"/>
      <c r="C105" s="61"/>
      <c r="D105" s="68" t="s">
        <v>206</v>
      </c>
      <c r="E105" s="69"/>
      <c r="F105" s="68" t="s">
        <v>207</v>
      </c>
      <c r="G105" s="70">
        <f>'SO 05-32-06.05'!J27</f>
        <v>0</v>
      </c>
      <c r="H105" s="65"/>
    </row>
    <row r="106" spans="1:8" s="66" customFormat="1" ht="30" customHeight="1" x14ac:dyDescent="0.2">
      <c r="A106" s="59"/>
      <c r="B106" s="60"/>
      <c r="C106" s="61"/>
      <c r="D106" s="68" t="s">
        <v>208</v>
      </c>
      <c r="E106" s="69"/>
      <c r="F106" s="68" t="s">
        <v>209</v>
      </c>
      <c r="G106" s="70">
        <f>'SO 05-32-06.06'!J26</f>
        <v>0</v>
      </c>
      <c r="H106" s="65"/>
    </row>
    <row r="107" spans="1:8" s="66" customFormat="1" ht="30" customHeight="1" x14ac:dyDescent="0.2">
      <c r="A107" s="59"/>
      <c r="B107" s="60"/>
      <c r="C107" s="61"/>
      <c r="D107" s="68" t="s">
        <v>210</v>
      </c>
      <c r="E107" s="69"/>
      <c r="F107" s="68" t="s">
        <v>211</v>
      </c>
      <c r="G107" s="70">
        <f>'SO 05-32-06.07'!J26</f>
        <v>0</v>
      </c>
      <c r="H107" s="65"/>
    </row>
    <row r="108" spans="1:8" s="66" customFormat="1" ht="30" customHeight="1" x14ac:dyDescent="0.2">
      <c r="A108" s="59"/>
      <c r="B108" s="60"/>
      <c r="C108" s="61"/>
      <c r="D108" s="68" t="s">
        <v>212</v>
      </c>
      <c r="E108" s="63"/>
      <c r="F108" s="62" t="s">
        <v>213</v>
      </c>
      <c r="G108" s="64">
        <f>'SO 05-32-07'!J43</f>
        <v>0</v>
      </c>
      <c r="H108" s="65"/>
    </row>
    <row r="109" spans="1:8" s="66" customFormat="1" ht="30" customHeight="1" x14ac:dyDescent="0.2">
      <c r="A109" s="59"/>
      <c r="B109" s="60"/>
      <c r="C109" s="61"/>
      <c r="D109" s="62" t="s">
        <v>214</v>
      </c>
      <c r="E109" s="63"/>
      <c r="F109" s="62" t="s">
        <v>215</v>
      </c>
      <c r="G109" s="64">
        <f>'SO 05-32-08'!J40</f>
        <v>0</v>
      </c>
      <c r="H109" s="65"/>
    </row>
    <row r="110" spans="1:8" s="66" customFormat="1" ht="30" customHeight="1" x14ac:dyDescent="0.2">
      <c r="A110" s="59"/>
      <c r="B110" s="60"/>
      <c r="C110" s="61"/>
      <c r="D110" s="84" t="s">
        <v>216</v>
      </c>
      <c r="E110" s="85"/>
      <c r="F110" s="84" t="s">
        <v>217</v>
      </c>
      <c r="G110" s="64">
        <f>'SO 05-32-09'!J61</f>
        <v>0</v>
      </c>
      <c r="H110" s="65"/>
    </row>
    <row r="111" spans="1:8" s="66" customFormat="1" ht="30" customHeight="1" x14ac:dyDescent="0.2">
      <c r="A111" s="59"/>
      <c r="B111" s="60"/>
      <c r="C111" s="61"/>
      <c r="D111" s="68" t="s">
        <v>218</v>
      </c>
      <c r="E111" s="63"/>
      <c r="F111" s="62" t="s">
        <v>219</v>
      </c>
      <c r="G111" s="64">
        <f>'SO 05-32-10'!J24</f>
        <v>0</v>
      </c>
      <c r="H111" s="65"/>
    </row>
    <row r="112" spans="1:8" s="66" customFormat="1" ht="30" customHeight="1" x14ac:dyDescent="0.2">
      <c r="A112" s="59"/>
      <c r="B112" s="60"/>
      <c r="C112" s="61"/>
      <c r="D112" s="68" t="s">
        <v>220</v>
      </c>
      <c r="E112" s="63"/>
      <c r="F112" s="62" t="s">
        <v>221</v>
      </c>
      <c r="G112" s="64">
        <f>'SO 05-32-11'!J69</f>
        <v>0</v>
      </c>
      <c r="H112" s="65"/>
    </row>
    <row r="113" spans="1:8" s="66" customFormat="1" ht="30" customHeight="1" x14ac:dyDescent="0.2">
      <c r="A113" s="59"/>
      <c r="B113" s="60"/>
      <c r="C113" s="61"/>
      <c r="D113" s="84" t="s">
        <v>222</v>
      </c>
      <c r="E113" s="85"/>
      <c r="F113" s="84" t="s">
        <v>223</v>
      </c>
      <c r="G113" s="64">
        <f>'SO 05-32-11.1'!J27</f>
        <v>0</v>
      </c>
      <c r="H113" s="65"/>
    </row>
    <row r="114" spans="1:8" s="66" customFormat="1" ht="30" customHeight="1" x14ac:dyDescent="0.2">
      <c r="A114" s="59"/>
      <c r="B114" s="60"/>
      <c r="C114" s="61"/>
      <c r="D114" s="84" t="s">
        <v>224</v>
      </c>
      <c r="E114" s="85"/>
      <c r="F114" s="84" t="s">
        <v>225</v>
      </c>
      <c r="G114" s="64">
        <f>'SO 05-32-11.2'!J36</f>
        <v>0</v>
      </c>
      <c r="H114" s="65"/>
    </row>
    <row r="115" spans="1:8" s="66" customFormat="1" ht="30" customHeight="1" x14ac:dyDescent="0.2">
      <c r="A115" s="59"/>
      <c r="B115" s="60"/>
      <c r="C115" s="61"/>
      <c r="D115" s="68" t="s">
        <v>226</v>
      </c>
      <c r="E115" s="63"/>
      <c r="F115" s="62" t="s">
        <v>227</v>
      </c>
      <c r="G115" s="64">
        <f>'SO 05-32-12'!J69</f>
        <v>0</v>
      </c>
      <c r="H115" s="65"/>
    </row>
    <row r="116" spans="1:8" s="66" customFormat="1" ht="30" customHeight="1" x14ac:dyDescent="0.2">
      <c r="A116" s="59"/>
      <c r="B116" s="60"/>
      <c r="C116" s="61"/>
      <c r="D116" s="84" t="s">
        <v>228</v>
      </c>
      <c r="E116" s="85"/>
      <c r="F116" s="84" t="s">
        <v>229</v>
      </c>
      <c r="G116" s="64">
        <f>'SO 05-32-12.1'!J54</f>
        <v>0</v>
      </c>
      <c r="H116" s="65"/>
    </row>
    <row r="117" spans="1:8" s="66" customFormat="1" ht="30" customHeight="1" x14ac:dyDescent="0.2">
      <c r="A117" s="59"/>
      <c r="B117" s="60"/>
      <c r="C117" s="61"/>
      <c r="D117" s="68" t="s">
        <v>230</v>
      </c>
      <c r="E117" s="63"/>
      <c r="F117" s="62" t="s">
        <v>231</v>
      </c>
      <c r="G117" s="64">
        <f>'SO 05-32-12.2'!J53</f>
        <v>0</v>
      </c>
      <c r="H117" s="65"/>
    </row>
    <row r="118" spans="1:8" s="66" customFormat="1" ht="30" customHeight="1" x14ac:dyDescent="0.2">
      <c r="A118" s="59"/>
      <c r="B118" s="60"/>
      <c r="C118" s="61"/>
      <c r="D118" s="68" t="s">
        <v>232</v>
      </c>
      <c r="E118" s="63"/>
      <c r="F118" s="62" t="s">
        <v>233</v>
      </c>
      <c r="G118" s="64">
        <f>'SO 05-32-13'!J50</f>
        <v>0</v>
      </c>
      <c r="H118" s="65"/>
    </row>
    <row r="119" spans="1:8" s="66" customFormat="1" ht="30" customHeight="1" x14ac:dyDescent="0.2">
      <c r="A119" s="59"/>
      <c r="B119" s="60"/>
      <c r="C119" s="61"/>
      <c r="D119" s="68" t="s">
        <v>234</v>
      </c>
      <c r="E119" s="63"/>
      <c r="F119" s="62" t="s">
        <v>235</v>
      </c>
      <c r="G119" s="64">
        <f>'SO 05-32-13.1'!J50</f>
        <v>0</v>
      </c>
      <c r="H119" s="65"/>
    </row>
    <row r="120" spans="1:8" s="66" customFormat="1" ht="30" customHeight="1" x14ac:dyDescent="0.2">
      <c r="A120" s="59"/>
      <c r="B120" s="60"/>
      <c r="C120" s="61"/>
      <c r="D120" s="84" t="s">
        <v>236</v>
      </c>
      <c r="E120" s="85"/>
      <c r="F120" s="84" t="s">
        <v>237</v>
      </c>
      <c r="G120" s="64">
        <f>'SO 05-32-14'!J94</f>
        <v>0</v>
      </c>
      <c r="H120" s="65"/>
    </row>
    <row r="121" spans="1:8" s="66" customFormat="1" ht="30" customHeight="1" x14ac:dyDescent="0.2">
      <c r="A121" s="59"/>
      <c r="B121" s="60"/>
      <c r="C121" s="61"/>
      <c r="D121" s="68" t="s">
        <v>238</v>
      </c>
      <c r="E121" s="63"/>
      <c r="F121" s="62" t="s">
        <v>239</v>
      </c>
      <c r="G121" s="64">
        <f>'SO 05-32-15'!J19</f>
        <v>0</v>
      </c>
      <c r="H121" s="65"/>
    </row>
    <row r="122" spans="1:8" s="66" customFormat="1" ht="30" customHeight="1" x14ac:dyDescent="0.2">
      <c r="A122" s="59"/>
      <c r="B122" s="60"/>
      <c r="C122" s="61"/>
      <c r="D122" s="84" t="s">
        <v>240</v>
      </c>
      <c r="E122" s="85"/>
      <c r="F122" s="84" t="s">
        <v>241</v>
      </c>
      <c r="G122" s="64">
        <f>'SO 05-32-16'!J53</f>
        <v>0</v>
      </c>
      <c r="H122" s="65"/>
    </row>
    <row r="123" spans="1:8" s="66" customFormat="1" ht="30" customHeight="1" x14ac:dyDescent="0.2">
      <c r="A123" s="59"/>
      <c r="B123" s="60"/>
      <c r="C123" s="61"/>
      <c r="D123" s="68" t="s">
        <v>242</v>
      </c>
      <c r="E123" s="63"/>
      <c r="F123" s="62" t="s">
        <v>243</v>
      </c>
      <c r="G123" s="64">
        <f>'SO 05-32-17'!J18</f>
        <v>0</v>
      </c>
      <c r="H123" s="65"/>
    </row>
    <row r="124" spans="1:8" s="66" customFormat="1" ht="30" customHeight="1" x14ac:dyDescent="0.2">
      <c r="A124" s="59"/>
      <c r="B124" s="60"/>
      <c r="C124" s="61"/>
      <c r="D124" s="84" t="s">
        <v>244</v>
      </c>
      <c r="E124" s="85"/>
      <c r="F124" s="84" t="s">
        <v>245</v>
      </c>
      <c r="G124" s="64">
        <f>'SO 05-33-01'!J151</f>
        <v>0</v>
      </c>
      <c r="H124" s="65"/>
    </row>
    <row r="125" spans="1:8" s="66" customFormat="1" ht="30" customHeight="1" x14ac:dyDescent="0.2">
      <c r="A125" s="59"/>
      <c r="B125" s="60"/>
      <c r="C125" s="61"/>
      <c r="D125" s="84" t="s">
        <v>246</v>
      </c>
      <c r="E125" s="85"/>
      <c r="F125" s="84" t="s">
        <v>247</v>
      </c>
      <c r="G125" s="70">
        <f>'SO 05-33-02'!J130</f>
        <v>0</v>
      </c>
      <c r="H125" s="65"/>
    </row>
    <row r="126" spans="1:8" s="66" customFormat="1" ht="30" customHeight="1" x14ac:dyDescent="0.2">
      <c r="A126" s="59"/>
      <c r="B126" s="60"/>
      <c r="C126" s="61"/>
      <c r="D126" s="84" t="s">
        <v>248</v>
      </c>
      <c r="E126" s="85"/>
      <c r="F126" s="84" t="s">
        <v>249</v>
      </c>
      <c r="G126" s="64">
        <f>'SO 05-33-03'!J74</f>
        <v>0</v>
      </c>
      <c r="H126" s="65"/>
    </row>
    <row r="127" spans="1:8" s="66" customFormat="1" ht="30" customHeight="1" x14ac:dyDescent="0.2">
      <c r="A127" s="59"/>
      <c r="B127" s="60"/>
      <c r="C127" s="61"/>
      <c r="D127" s="68" t="s">
        <v>250</v>
      </c>
      <c r="E127" s="63"/>
      <c r="F127" s="62" t="s">
        <v>251</v>
      </c>
      <c r="G127" s="64">
        <f>'SO 05-33-04'!J74</f>
        <v>0</v>
      </c>
      <c r="H127" s="65"/>
    </row>
    <row r="128" spans="1:8" s="66" customFormat="1" ht="30" customHeight="1" x14ac:dyDescent="0.2">
      <c r="A128" s="59"/>
      <c r="B128" s="60"/>
      <c r="C128" s="61"/>
      <c r="D128" s="84" t="s">
        <v>252</v>
      </c>
      <c r="E128" s="85"/>
      <c r="F128" s="84" t="s">
        <v>253</v>
      </c>
      <c r="G128" s="64">
        <f>'SO 05-33-05'!J93</f>
        <v>0</v>
      </c>
      <c r="H128" s="65"/>
    </row>
    <row r="129" spans="1:8" s="66" customFormat="1" ht="30" customHeight="1" x14ac:dyDescent="0.2">
      <c r="A129" s="59"/>
      <c r="B129" s="60"/>
      <c r="C129" s="61"/>
      <c r="D129" s="84" t="s">
        <v>254</v>
      </c>
      <c r="E129" s="85"/>
      <c r="F129" s="84" t="s">
        <v>255</v>
      </c>
      <c r="G129" s="64">
        <f>'SO 05-33-06'!J93</f>
        <v>0</v>
      </c>
      <c r="H129" s="65"/>
    </row>
    <row r="130" spans="1:8" s="66" customFormat="1" ht="30" customHeight="1" x14ac:dyDescent="0.2">
      <c r="A130" s="59"/>
      <c r="B130" s="60"/>
      <c r="C130" s="61"/>
      <c r="D130" s="68" t="s">
        <v>256</v>
      </c>
      <c r="E130" s="63"/>
      <c r="F130" s="62" t="s">
        <v>257</v>
      </c>
      <c r="G130" s="64">
        <f>'SO 05-33-07'!J99</f>
        <v>0</v>
      </c>
      <c r="H130" s="65"/>
    </row>
    <row r="131" spans="1:8" s="66" customFormat="1" ht="30" customHeight="1" x14ac:dyDescent="0.2">
      <c r="A131" s="59"/>
      <c r="B131" s="60"/>
      <c r="C131" s="61"/>
      <c r="D131" s="84" t="s">
        <v>258</v>
      </c>
      <c r="E131" s="85"/>
      <c r="F131" s="84" t="s">
        <v>259</v>
      </c>
      <c r="G131" s="64">
        <f>'SO 05-33-08'!J88</f>
        <v>0</v>
      </c>
      <c r="H131" s="65"/>
    </row>
    <row r="132" spans="1:8" s="66" customFormat="1" ht="30" customHeight="1" x14ac:dyDescent="0.2">
      <c r="A132" s="59"/>
      <c r="B132" s="60"/>
      <c r="C132" s="61"/>
      <c r="D132" s="68" t="s">
        <v>260</v>
      </c>
      <c r="E132" s="63"/>
      <c r="F132" s="62" t="s">
        <v>261</v>
      </c>
      <c r="G132" s="64">
        <f>'SO 05-33-08.1'!J54</f>
        <v>0</v>
      </c>
      <c r="H132" s="65"/>
    </row>
    <row r="133" spans="1:8" s="66" customFormat="1" ht="30" customHeight="1" x14ac:dyDescent="0.2">
      <c r="A133" s="59"/>
      <c r="B133" s="60"/>
      <c r="C133" s="61"/>
      <c r="D133" s="84" t="s">
        <v>262</v>
      </c>
      <c r="E133" s="85"/>
      <c r="F133" s="84" t="s">
        <v>263</v>
      </c>
      <c r="G133" s="64">
        <f>'SO 05-33-09'!J87</f>
        <v>0</v>
      </c>
      <c r="H133" s="65"/>
    </row>
    <row r="134" spans="1:8" s="66" customFormat="1" ht="30" customHeight="1" x14ac:dyDescent="0.2">
      <c r="A134" s="59"/>
      <c r="B134" s="60"/>
      <c r="C134" s="61"/>
      <c r="D134" s="68" t="s">
        <v>264</v>
      </c>
      <c r="E134" s="63"/>
      <c r="F134" s="62" t="s">
        <v>265</v>
      </c>
      <c r="G134" s="64">
        <f>'SO 05-33-09.1'!J38</f>
        <v>0</v>
      </c>
      <c r="H134" s="65"/>
    </row>
    <row r="135" spans="1:8" s="66" customFormat="1" ht="30" customHeight="1" x14ac:dyDescent="0.2">
      <c r="A135" s="59"/>
      <c r="B135" s="60"/>
      <c r="C135" s="61"/>
      <c r="D135" s="68" t="s">
        <v>266</v>
      </c>
      <c r="E135" s="63"/>
      <c r="F135" s="62" t="s">
        <v>267</v>
      </c>
      <c r="G135" s="64">
        <f>'SO 05-33-12'!J96</f>
        <v>0</v>
      </c>
      <c r="H135" s="65"/>
    </row>
    <row r="136" spans="1:8" s="66" customFormat="1" ht="30" customHeight="1" x14ac:dyDescent="0.2">
      <c r="A136" s="59"/>
      <c r="B136" s="60"/>
      <c r="C136" s="61"/>
      <c r="D136" s="84" t="s">
        <v>268</v>
      </c>
      <c r="E136" s="85"/>
      <c r="F136" s="84" t="s">
        <v>269</v>
      </c>
      <c r="G136" s="70">
        <f>'SO 05-33-13'!J34</f>
        <v>0</v>
      </c>
      <c r="H136" s="65"/>
    </row>
    <row r="137" spans="1:8" s="66" customFormat="1" ht="30" customHeight="1" x14ac:dyDescent="0.2">
      <c r="A137" s="59"/>
      <c r="B137" s="60"/>
      <c r="C137" s="61"/>
      <c r="D137" s="68" t="s">
        <v>270</v>
      </c>
      <c r="E137" s="69"/>
      <c r="F137" s="68" t="s">
        <v>271</v>
      </c>
      <c r="G137" s="70">
        <f>'SO 05-33-14'!J61</f>
        <v>0</v>
      </c>
      <c r="H137" s="65"/>
    </row>
    <row r="138" spans="1:8" s="66" customFormat="1" ht="30" customHeight="1" x14ac:dyDescent="0.2">
      <c r="A138" s="59"/>
      <c r="B138" s="60"/>
      <c r="C138" s="61"/>
      <c r="D138" s="84" t="s">
        <v>272</v>
      </c>
      <c r="E138" s="85"/>
      <c r="F138" s="84" t="s">
        <v>273</v>
      </c>
      <c r="G138" s="70">
        <f>'SO 05-33-15'!J64</f>
        <v>0</v>
      </c>
      <c r="H138" s="65"/>
    </row>
    <row r="139" spans="1:8" s="66" customFormat="1" ht="30" customHeight="1" x14ac:dyDescent="0.2">
      <c r="A139" s="59"/>
      <c r="B139" s="60"/>
      <c r="C139" s="61"/>
      <c r="D139" s="68" t="s">
        <v>274</v>
      </c>
      <c r="E139" s="63"/>
      <c r="F139" s="62" t="s">
        <v>275</v>
      </c>
      <c r="G139" s="64">
        <f>'SO 05-33-16'!J124</f>
        <v>0</v>
      </c>
      <c r="H139" s="65"/>
    </row>
    <row r="140" spans="1:8" s="66" customFormat="1" ht="30" customHeight="1" x14ac:dyDescent="0.2">
      <c r="A140" s="59"/>
      <c r="B140" s="60"/>
      <c r="C140" s="61"/>
      <c r="D140" s="84" t="s">
        <v>276</v>
      </c>
      <c r="E140" s="85"/>
      <c r="F140" s="84" t="s">
        <v>277</v>
      </c>
      <c r="G140" s="70">
        <f>'SO 05-33-17'!J63</f>
        <v>0</v>
      </c>
      <c r="H140" s="65"/>
    </row>
    <row r="141" spans="1:8" s="66" customFormat="1" ht="30" customHeight="1" x14ac:dyDescent="0.2">
      <c r="A141" s="59"/>
      <c r="B141" s="60"/>
      <c r="C141" s="61"/>
      <c r="D141" s="68" t="s">
        <v>278</v>
      </c>
      <c r="E141" s="63"/>
      <c r="F141" s="62" t="s">
        <v>279</v>
      </c>
      <c r="G141" s="64">
        <f>'SO 05-33-18'!J21</f>
        <v>0</v>
      </c>
      <c r="H141" s="65"/>
    </row>
    <row r="142" spans="1:8" s="66" customFormat="1" ht="30" customHeight="1" x14ac:dyDescent="0.2">
      <c r="A142" s="59"/>
      <c r="B142" s="60"/>
      <c r="C142" s="61"/>
      <c r="D142" s="84" t="s">
        <v>280</v>
      </c>
      <c r="E142" s="85"/>
      <c r="F142" s="84" t="s">
        <v>281</v>
      </c>
      <c r="G142" s="70">
        <f>'SO 05-33-19'!J35</f>
        <v>0</v>
      </c>
      <c r="H142" s="65"/>
    </row>
    <row r="143" spans="1:8" s="66" customFormat="1" ht="30" customHeight="1" x14ac:dyDescent="0.2">
      <c r="A143" s="59"/>
      <c r="B143" s="60"/>
      <c r="C143" s="61"/>
      <c r="D143" s="84" t="s">
        <v>282</v>
      </c>
      <c r="E143" s="85"/>
      <c r="F143" s="84" t="s">
        <v>283</v>
      </c>
      <c r="G143" s="64">
        <f>'SO 05-33-20'!J38</f>
        <v>0</v>
      </c>
      <c r="H143" s="65"/>
    </row>
    <row r="144" spans="1:8" s="66" customFormat="1" ht="30" customHeight="1" x14ac:dyDescent="0.2">
      <c r="A144" s="59"/>
      <c r="B144" s="60"/>
      <c r="C144" s="61"/>
      <c r="D144" s="84" t="s">
        <v>284</v>
      </c>
      <c r="E144" s="85"/>
      <c r="F144" s="84" t="s">
        <v>285</v>
      </c>
      <c r="G144" s="64">
        <f>'SO 05-33-21'!J42</f>
        <v>0</v>
      </c>
      <c r="H144" s="65"/>
    </row>
    <row r="145" spans="1:8" s="66" customFormat="1" ht="30" customHeight="1" x14ac:dyDescent="0.2">
      <c r="A145" s="59"/>
      <c r="B145" s="60"/>
      <c r="C145" s="61"/>
      <c r="D145" s="62" t="s">
        <v>286</v>
      </c>
      <c r="E145" s="63"/>
      <c r="F145" s="62" t="s">
        <v>287</v>
      </c>
      <c r="G145" s="64">
        <f>'SO 05-33-22'!J39</f>
        <v>0</v>
      </c>
      <c r="H145" s="65"/>
    </row>
    <row r="146" spans="1:8" s="66" customFormat="1" ht="30" customHeight="1" x14ac:dyDescent="0.2">
      <c r="A146" s="59"/>
      <c r="B146" s="60"/>
      <c r="C146" s="61"/>
      <c r="D146" s="84" t="s">
        <v>288</v>
      </c>
      <c r="E146" s="85"/>
      <c r="F146" s="84" t="s">
        <v>289</v>
      </c>
      <c r="G146" s="64">
        <f>'SO 05-33-23'!J85</f>
        <v>0</v>
      </c>
      <c r="H146" s="65"/>
    </row>
    <row r="147" spans="1:8" s="66" customFormat="1" ht="30" customHeight="1" x14ac:dyDescent="0.2">
      <c r="A147" s="59"/>
      <c r="B147" s="60"/>
      <c r="C147" s="61"/>
      <c r="D147" s="84" t="s">
        <v>290</v>
      </c>
      <c r="E147" s="85"/>
      <c r="F147" s="84" t="s">
        <v>291</v>
      </c>
      <c r="G147" s="70">
        <f>'SO 05-33-24'!J35</f>
        <v>0</v>
      </c>
      <c r="H147" s="65"/>
    </row>
    <row r="148" spans="1:8" s="66" customFormat="1" ht="30" customHeight="1" x14ac:dyDescent="0.2">
      <c r="A148" s="59"/>
      <c r="B148" s="60"/>
      <c r="C148" s="61"/>
      <c r="D148" s="68" t="s">
        <v>292</v>
      </c>
      <c r="E148" s="63"/>
      <c r="F148" s="62" t="s">
        <v>293</v>
      </c>
      <c r="G148" s="64">
        <f>'SO 05-33-25'!J131</f>
        <v>0</v>
      </c>
      <c r="H148" s="65"/>
    </row>
    <row r="149" spans="1:8" s="66" customFormat="1" ht="30" customHeight="1" x14ac:dyDescent="0.2">
      <c r="A149" s="59"/>
      <c r="B149" s="60"/>
      <c r="C149" s="61"/>
      <c r="D149" s="84" t="s">
        <v>294</v>
      </c>
      <c r="E149" s="85"/>
      <c r="F149" s="84" t="s">
        <v>295</v>
      </c>
      <c r="G149" s="70">
        <f>'SO 05-33-26'!J118</f>
        <v>0</v>
      </c>
      <c r="H149" s="65"/>
    </row>
    <row r="150" spans="1:8" s="66" customFormat="1" ht="30" customHeight="1" x14ac:dyDescent="0.2">
      <c r="A150" s="59"/>
      <c r="B150" s="60"/>
      <c r="C150" s="61"/>
      <c r="D150" s="84" t="s">
        <v>296</v>
      </c>
      <c r="E150" s="85"/>
      <c r="F150" s="84" t="s">
        <v>297</v>
      </c>
      <c r="G150" s="64">
        <f>'SO 05-33-27'!J35</f>
        <v>0</v>
      </c>
      <c r="H150" s="65"/>
    </row>
    <row r="151" spans="1:8" s="66" customFormat="1" ht="30" customHeight="1" x14ac:dyDescent="0.2">
      <c r="A151" s="59"/>
      <c r="B151" s="60"/>
      <c r="C151" s="61"/>
      <c r="D151" s="84" t="s">
        <v>298</v>
      </c>
      <c r="E151" s="85"/>
      <c r="F151" s="84" t="s">
        <v>299</v>
      </c>
      <c r="G151" s="64">
        <f>'SO 05-33-28'!J31</f>
        <v>0</v>
      </c>
      <c r="H151" s="65"/>
    </row>
    <row r="152" spans="1:8" s="66" customFormat="1" ht="30" customHeight="1" x14ac:dyDescent="0.2">
      <c r="A152" s="59"/>
      <c r="B152" s="60"/>
      <c r="C152" s="61"/>
      <c r="D152" s="84" t="s">
        <v>300</v>
      </c>
      <c r="E152" s="85"/>
      <c r="F152" s="84" t="s">
        <v>301</v>
      </c>
      <c r="G152" s="64">
        <f>'SO 05-33-29'!J43</f>
        <v>0</v>
      </c>
      <c r="H152" s="65"/>
    </row>
    <row r="153" spans="1:8" s="66" customFormat="1" ht="30" customHeight="1" x14ac:dyDescent="0.2">
      <c r="A153" s="59"/>
      <c r="B153" s="60"/>
      <c r="C153" s="61"/>
      <c r="D153" s="84" t="s">
        <v>302</v>
      </c>
      <c r="E153" s="85"/>
      <c r="F153" s="84" t="s">
        <v>303</v>
      </c>
      <c r="G153" s="64">
        <f>'SO 05-33-30'!J43</f>
        <v>0</v>
      </c>
      <c r="H153" s="65"/>
    </row>
    <row r="154" spans="1:8" s="66" customFormat="1" ht="30" customHeight="1" x14ac:dyDescent="0.2">
      <c r="A154" s="59"/>
      <c r="B154" s="60"/>
      <c r="C154" s="61"/>
      <c r="D154" s="84" t="s">
        <v>304</v>
      </c>
      <c r="E154" s="85"/>
      <c r="F154" s="84" t="s">
        <v>305</v>
      </c>
      <c r="G154" s="64">
        <f>'SO 05-33-31'!J34</f>
        <v>0</v>
      </c>
      <c r="H154" s="65"/>
    </row>
    <row r="155" spans="1:8" s="66" customFormat="1" ht="30" customHeight="1" x14ac:dyDescent="0.2">
      <c r="A155" s="59"/>
      <c r="B155" s="60"/>
      <c r="C155" s="61"/>
      <c r="D155" s="84" t="s">
        <v>306</v>
      </c>
      <c r="E155" s="85"/>
      <c r="F155" s="84" t="s">
        <v>307</v>
      </c>
      <c r="G155" s="64">
        <f>'SO 05-33-32'!J43</f>
        <v>0</v>
      </c>
      <c r="H155" s="65"/>
    </row>
    <row r="156" spans="1:8" s="66" customFormat="1" ht="49.5" customHeight="1" x14ac:dyDescent="0.2">
      <c r="A156" s="59"/>
      <c r="B156" s="60"/>
      <c r="C156" s="61"/>
      <c r="D156" s="84" t="s">
        <v>308</v>
      </c>
      <c r="E156" s="85"/>
      <c r="F156" s="84" t="s">
        <v>309</v>
      </c>
      <c r="G156" s="64">
        <f>'SO 05-33-33'!J36</f>
        <v>0</v>
      </c>
      <c r="H156" s="65"/>
    </row>
    <row r="157" spans="1:8" s="66" customFormat="1" ht="30" customHeight="1" x14ac:dyDescent="0.2">
      <c r="A157" s="59"/>
      <c r="B157" s="60"/>
      <c r="C157" s="61"/>
      <c r="D157" s="68" t="s">
        <v>310</v>
      </c>
      <c r="E157" s="63"/>
      <c r="F157" s="62" t="s">
        <v>311</v>
      </c>
      <c r="G157" s="71"/>
      <c r="H157" s="65"/>
    </row>
    <row r="158" spans="1:8" s="66" customFormat="1" ht="30" customHeight="1" x14ac:dyDescent="0.2">
      <c r="A158" s="59"/>
      <c r="B158" s="60"/>
      <c r="C158" s="61"/>
      <c r="D158" s="68" t="s">
        <v>312</v>
      </c>
      <c r="E158" s="63"/>
      <c r="F158" s="62" t="s">
        <v>313</v>
      </c>
      <c r="G158" s="64">
        <f>'SO 05-34-01.01'!J22</f>
        <v>0</v>
      </c>
      <c r="H158" s="65"/>
    </row>
    <row r="159" spans="1:8" s="66" customFormat="1" ht="30" customHeight="1" x14ac:dyDescent="0.2">
      <c r="A159" s="59"/>
      <c r="B159" s="60"/>
      <c r="C159" s="61"/>
      <c r="D159" s="68" t="s">
        <v>314</v>
      </c>
      <c r="E159" s="63"/>
      <c r="F159" s="62" t="s">
        <v>315</v>
      </c>
      <c r="G159" s="64">
        <f>'SO 05-34-01.02'!J22</f>
        <v>0</v>
      </c>
      <c r="H159" s="65"/>
    </row>
    <row r="160" spans="1:8" s="66" customFormat="1" ht="30" customHeight="1" x14ac:dyDescent="0.2">
      <c r="A160" s="59"/>
      <c r="B160" s="60"/>
      <c r="C160" s="61"/>
      <c r="D160" s="68" t="s">
        <v>316</v>
      </c>
      <c r="E160" s="63"/>
      <c r="F160" s="62" t="s">
        <v>317</v>
      </c>
      <c r="G160" s="71"/>
      <c r="H160" s="65"/>
    </row>
    <row r="161" spans="1:13" s="66" customFormat="1" ht="30" customHeight="1" x14ac:dyDescent="0.2">
      <c r="A161" s="59"/>
      <c r="B161" s="60"/>
      <c r="C161" s="61"/>
      <c r="D161" s="68" t="s">
        <v>318</v>
      </c>
      <c r="E161" s="63"/>
      <c r="F161" s="62" t="s">
        <v>313</v>
      </c>
      <c r="G161" s="64">
        <f>'SO 05-34-02.01'!J101</f>
        <v>0</v>
      </c>
      <c r="H161" s="65"/>
      <c r="M161" s="72"/>
    </row>
    <row r="162" spans="1:13" s="66" customFormat="1" ht="30" customHeight="1" x14ac:dyDescent="0.2">
      <c r="A162" s="59"/>
      <c r="B162" s="60"/>
      <c r="C162" s="61"/>
      <c r="D162" s="68" t="s">
        <v>319</v>
      </c>
      <c r="E162" s="63"/>
      <c r="F162" s="62" t="s">
        <v>315</v>
      </c>
      <c r="G162" s="64">
        <f>'SO 05-34-02.02'!J98</f>
        <v>0</v>
      </c>
      <c r="H162" s="65"/>
    </row>
    <row r="163" spans="1:13" s="66" customFormat="1" ht="30" customHeight="1" x14ac:dyDescent="0.2">
      <c r="A163" s="59"/>
      <c r="B163" s="60"/>
      <c r="C163" s="61"/>
      <c r="D163" s="68" t="s">
        <v>320</v>
      </c>
      <c r="E163" s="63"/>
      <c r="F163" s="62" t="s">
        <v>321</v>
      </c>
      <c r="G163" s="64">
        <f>'SO 05-34-02.03'!J25</f>
        <v>0</v>
      </c>
      <c r="H163" s="65"/>
    </row>
    <row r="164" spans="1:13" s="66" customFormat="1" ht="30" customHeight="1" x14ac:dyDescent="0.2">
      <c r="A164" s="59"/>
      <c r="B164" s="60"/>
      <c r="C164" s="61"/>
      <c r="D164" s="68" t="s">
        <v>322</v>
      </c>
      <c r="E164" s="69"/>
      <c r="F164" s="68" t="s">
        <v>323</v>
      </c>
      <c r="G164" s="71"/>
      <c r="H164" s="65"/>
    </row>
    <row r="165" spans="1:13" s="66" customFormat="1" ht="30" customHeight="1" x14ac:dyDescent="0.2">
      <c r="A165" s="59"/>
      <c r="B165" s="60"/>
      <c r="C165" s="61"/>
      <c r="D165" s="68" t="s">
        <v>324</v>
      </c>
      <c r="E165" s="63"/>
      <c r="F165" s="62" t="s">
        <v>313</v>
      </c>
      <c r="G165" s="64">
        <f>'SO 05-34-03.01'!J120</f>
        <v>0</v>
      </c>
      <c r="H165" s="65"/>
    </row>
    <row r="166" spans="1:13" s="66" customFormat="1" ht="30" customHeight="1" x14ac:dyDescent="0.2">
      <c r="A166" s="59"/>
      <c r="B166" s="60"/>
      <c r="C166" s="61"/>
      <c r="D166" s="68" t="s">
        <v>325</v>
      </c>
      <c r="E166" s="69"/>
      <c r="F166" s="68" t="s">
        <v>315</v>
      </c>
      <c r="G166" s="70">
        <f>'SO 05-34-03.02'!J136</f>
        <v>0</v>
      </c>
      <c r="H166" s="65"/>
    </row>
    <row r="167" spans="1:13" s="66" customFormat="1" ht="30" customHeight="1" x14ac:dyDescent="0.2">
      <c r="A167" s="59"/>
      <c r="B167" s="60"/>
      <c r="C167" s="61"/>
      <c r="D167" s="68" t="s">
        <v>326</v>
      </c>
      <c r="E167" s="63"/>
      <c r="F167" s="62" t="s">
        <v>321</v>
      </c>
      <c r="G167" s="64">
        <f>'SO 05-34-03.03'!J30</f>
        <v>0</v>
      </c>
      <c r="H167" s="65"/>
    </row>
    <row r="168" spans="1:13" s="66" customFormat="1" ht="30" customHeight="1" x14ac:dyDescent="0.2">
      <c r="A168" s="59"/>
      <c r="B168" s="60"/>
      <c r="C168" s="61"/>
      <c r="D168" s="68" t="s">
        <v>327</v>
      </c>
      <c r="E168" s="63"/>
      <c r="F168" s="62" t="s">
        <v>328</v>
      </c>
      <c r="G168" s="71"/>
      <c r="H168" s="65"/>
    </row>
    <row r="169" spans="1:13" s="66" customFormat="1" ht="30" customHeight="1" x14ac:dyDescent="0.2">
      <c r="A169" s="59"/>
      <c r="B169" s="60"/>
      <c r="C169" s="61"/>
      <c r="D169" s="68" t="s">
        <v>329</v>
      </c>
      <c r="E169" s="63"/>
      <c r="F169" s="62" t="s">
        <v>313</v>
      </c>
      <c r="G169" s="64">
        <f>'SO 05-34-04.01'!J22</f>
        <v>0</v>
      </c>
      <c r="H169" s="65"/>
    </row>
    <row r="170" spans="1:13" s="66" customFormat="1" ht="30" customHeight="1" x14ac:dyDescent="0.2">
      <c r="A170" s="59"/>
      <c r="B170" s="60"/>
      <c r="C170" s="61"/>
      <c r="D170" s="68" t="s">
        <v>330</v>
      </c>
      <c r="E170" s="63"/>
      <c r="F170" s="62" t="s">
        <v>315</v>
      </c>
      <c r="G170" s="64">
        <f>'SO 05-34-04.02'!J22</f>
        <v>0</v>
      </c>
      <c r="H170" s="65"/>
    </row>
    <row r="171" spans="1:13" s="66" customFormat="1" ht="30" customHeight="1" x14ac:dyDescent="0.2">
      <c r="A171" s="59"/>
      <c r="B171" s="60"/>
      <c r="C171" s="61"/>
      <c r="D171" s="68" t="s">
        <v>331</v>
      </c>
      <c r="E171" s="63"/>
      <c r="F171" s="62" t="s">
        <v>332</v>
      </c>
      <c r="G171" s="71"/>
      <c r="H171" s="65"/>
    </row>
    <row r="172" spans="1:13" s="66" customFormat="1" ht="30" customHeight="1" x14ac:dyDescent="0.2">
      <c r="A172" s="59"/>
      <c r="B172" s="60"/>
      <c r="C172" s="61"/>
      <c r="D172" s="68" t="s">
        <v>333</v>
      </c>
      <c r="E172" s="63"/>
      <c r="F172" s="62" t="s">
        <v>313</v>
      </c>
      <c r="G172" s="64">
        <f>'SO 05-34-05.01'!J106</f>
        <v>0</v>
      </c>
      <c r="H172" s="65"/>
    </row>
    <row r="173" spans="1:13" s="66" customFormat="1" ht="30" customHeight="1" x14ac:dyDescent="0.2">
      <c r="A173" s="59"/>
      <c r="B173" s="60"/>
      <c r="C173" s="61"/>
      <c r="D173" s="68" t="s">
        <v>334</v>
      </c>
      <c r="E173" s="63"/>
      <c r="F173" s="62" t="s">
        <v>315</v>
      </c>
      <c r="G173" s="64">
        <f>'SO 05-34-05.02'!J98</f>
        <v>0</v>
      </c>
      <c r="H173" s="65"/>
    </row>
    <row r="174" spans="1:13" s="66" customFormat="1" ht="30" customHeight="1" x14ac:dyDescent="0.2">
      <c r="A174" s="59"/>
      <c r="B174" s="60"/>
      <c r="C174" s="61"/>
      <c r="D174" s="68" t="s">
        <v>335</v>
      </c>
      <c r="E174" s="63"/>
      <c r="F174" s="62" t="s">
        <v>321</v>
      </c>
      <c r="G174" s="64">
        <f>'SO 05-34-05.03'!J25</f>
        <v>0</v>
      </c>
      <c r="H174" s="65"/>
    </row>
    <row r="175" spans="1:13" s="66" customFormat="1" ht="30" customHeight="1" x14ac:dyDescent="0.2">
      <c r="A175" s="59"/>
      <c r="B175" s="60"/>
      <c r="C175" s="61"/>
      <c r="D175" s="68" t="s">
        <v>336</v>
      </c>
      <c r="E175" s="69"/>
      <c r="F175" s="68" t="s">
        <v>337</v>
      </c>
      <c r="G175" s="71"/>
      <c r="H175" s="65"/>
    </row>
    <row r="176" spans="1:13" s="66" customFormat="1" ht="30" customHeight="1" x14ac:dyDescent="0.2">
      <c r="A176" s="59"/>
      <c r="B176" s="60"/>
      <c r="C176" s="61"/>
      <c r="D176" s="68" t="s">
        <v>338</v>
      </c>
      <c r="E176" s="69"/>
      <c r="F176" s="68" t="s">
        <v>313</v>
      </c>
      <c r="G176" s="70">
        <f>'SO 05-34-05.1.01'!J94</f>
        <v>0</v>
      </c>
      <c r="H176" s="65"/>
    </row>
    <row r="177" spans="1:27" s="66" customFormat="1" ht="30" customHeight="1" x14ac:dyDescent="0.2">
      <c r="A177" s="59"/>
      <c r="B177" s="60"/>
      <c r="C177" s="61"/>
      <c r="D177" s="68" t="s">
        <v>339</v>
      </c>
      <c r="E177" s="63"/>
      <c r="F177" s="62" t="s">
        <v>340</v>
      </c>
      <c r="G177" s="64">
        <f>'SO 05-34-05.1.02'!J66</f>
        <v>0</v>
      </c>
      <c r="H177" s="65"/>
    </row>
    <row r="178" spans="1:27" s="66" customFormat="1" ht="30" customHeight="1" x14ac:dyDescent="0.2">
      <c r="A178" s="59"/>
      <c r="B178" s="60"/>
      <c r="C178" s="61"/>
      <c r="D178" s="68" t="s">
        <v>341</v>
      </c>
      <c r="E178" s="63"/>
      <c r="F178" s="62" t="s">
        <v>342</v>
      </c>
      <c r="G178" s="64">
        <f>'SO 05-34-05.1.03'!J48</f>
        <v>0</v>
      </c>
      <c r="H178" s="65"/>
    </row>
    <row r="179" spans="1:27" s="66" customFormat="1" ht="30" customHeight="1" x14ac:dyDescent="0.2">
      <c r="A179" s="59"/>
      <c r="B179" s="60"/>
      <c r="C179" s="61"/>
      <c r="D179" s="68" t="s">
        <v>343</v>
      </c>
      <c r="E179" s="69"/>
      <c r="F179" s="68" t="s">
        <v>344</v>
      </c>
      <c r="G179" s="71"/>
      <c r="H179" s="65"/>
    </row>
    <row r="180" spans="1:27" s="66" customFormat="1" ht="30" customHeight="1" x14ac:dyDescent="0.2">
      <c r="A180" s="59"/>
      <c r="B180" s="60"/>
      <c r="C180" s="61"/>
      <c r="D180" s="68" t="s">
        <v>345</v>
      </c>
      <c r="E180" s="63"/>
      <c r="F180" s="62" t="s">
        <v>313</v>
      </c>
      <c r="G180" s="64">
        <f>'SO 05-34-05.2.01'!J96</f>
        <v>0</v>
      </c>
      <c r="H180" s="65"/>
    </row>
    <row r="181" spans="1:27" s="66" customFormat="1" ht="30" customHeight="1" x14ac:dyDescent="0.2">
      <c r="A181" s="59"/>
      <c r="B181" s="60"/>
      <c r="C181" s="61"/>
      <c r="D181" s="68" t="s">
        <v>346</v>
      </c>
      <c r="E181" s="69"/>
      <c r="F181" s="68" t="s">
        <v>340</v>
      </c>
      <c r="G181" s="70">
        <f>'SO 05-34-05.2.02'!J66</f>
        <v>0</v>
      </c>
      <c r="H181" s="65"/>
    </row>
    <row r="182" spans="1:27" s="66" customFormat="1" ht="30" customHeight="1" x14ac:dyDescent="0.2">
      <c r="A182" s="59"/>
      <c r="B182" s="60"/>
      <c r="C182" s="61"/>
      <c r="D182" s="68" t="s">
        <v>347</v>
      </c>
      <c r="E182" s="63"/>
      <c r="F182" s="62" t="s">
        <v>342</v>
      </c>
      <c r="G182" s="64">
        <f>'SO 05-34-05.2.03'!J48</f>
        <v>0</v>
      </c>
      <c r="H182" s="65"/>
    </row>
    <row r="183" spans="1:27" s="66" customFormat="1" ht="30" customHeight="1" x14ac:dyDescent="0.2">
      <c r="A183" s="59"/>
      <c r="B183" s="60"/>
      <c r="C183" s="61"/>
      <c r="D183" s="68" t="s">
        <v>348</v>
      </c>
      <c r="E183" s="63"/>
      <c r="F183" s="62" t="s">
        <v>349</v>
      </c>
      <c r="G183" s="71"/>
      <c r="H183" s="65"/>
    </row>
    <row r="184" spans="1:27" s="66" customFormat="1" ht="30" customHeight="1" x14ac:dyDescent="0.2">
      <c r="A184" s="59"/>
      <c r="B184" s="60"/>
      <c r="C184" s="61"/>
      <c r="D184" s="68" t="s">
        <v>350</v>
      </c>
      <c r="E184" s="63"/>
      <c r="F184" s="62" t="s">
        <v>313</v>
      </c>
      <c r="G184" s="64">
        <f>'SO 05-34-07.01'!J22</f>
        <v>0</v>
      </c>
      <c r="H184" s="65"/>
    </row>
    <row r="185" spans="1:27" s="66" customFormat="1" ht="30" customHeight="1" x14ac:dyDescent="0.2">
      <c r="A185" s="59"/>
      <c r="B185" s="60"/>
      <c r="C185" s="61"/>
      <c r="D185" s="68" t="s">
        <v>351</v>
      </c>
      <c r="E185" s="63"/>
      <c r="F185" s="62" t="s">
        <v>315</v>
      </c>
      <c r="G185" s="64">
        <f>'SO 05-34-07.02'!J34</f>
        <v>0</v>
      </c>
      <c r="H185" s="65"/>
    </row>
    <row r="186" spans="1:27" s="66" customFormat="1" ht="30" customHeight="1" x14ac:dyDescent="0.2">
      <c r="A186" s="59"/>
      <c r="B186" s="60"/>
      <c r="C186" s="61"/>
      <c r="D186" s="68" t="s">
        <v>352</v>
      </c>
      <c r="E186" s="69"/>
      <c r="F186" s="68" t="s">
        <v>353</v>
      </c>
      <c r="G186" s="71"/>
      <c r="H186" s="65"/>
    </row>
    <row r="187" spans="1:27" s="66" customFormat="1" ht="30" customHeight="1" x14ac:dyDescent="0.2">
      <c r="A187" s="59"/>
      <c r="B187" s="60"/>
      <c r="C187" s="61"/>
      <c r="D187" s="68" t="s">
        <v>354</v>
      </c>
      <c r="E187" s="63"/>
      <c r="F187" s="62" t="s">
        <v>313</v>
      </c>
      <c r="G187" s="64">
        <f>'SO 05-34-10.01'!J59</f>
        <v>0</v>
      </c>
      <c r="H187" s="65"/>
    </row>
    <row r="188" spans="1:27" s="66" customFormat="1" ht="30" customHeight="1" x14ac:dyDescent="0.2">
      <c r="A188" s="59"/>
      <c r="B188" s="60"/>
      <c r="C188" s="61"/>
      <c r="D188" s="68" t="s">
        <v>355</v>
      </c>
      <c r="E188" s="69"/>
      <c r="F188" s="68" t="s">
        <v>315</v>
      </c>
      <c r="G188" s="70">
        <f>'SO 05-34-10.02'!J62</f>
        <v>0</v>
      </c>
      <c r="H188" s="65"/>
    </row>
    <row r="189" spans="1:27" s="66" customFormat="1" ht="30" customHeight="1" x14ac:dyDescent="0.2">
      <c r="A189" s="59"/>
      <c r="B189" s="60"/>
      <c r="C189" s="61"/>
      <c r="D189" s="68" t="s">
        <v>356</v>
      </c>
      <c r="E189" s="69"/>
      <c r="F189" s="68" t="s">
        <v>357</v>
      </c>
      <c r="G189" s="71"/>
      <c r="H189" s="65"/>
    </row>
    <row r="190" spans="1:27" s="66" customFormat="1" ht="30" customHeight="1" x14ac:dyDescent="0.2">
      <c r="A190" s="59"/>
      <c r="B190" s="60"/>
      <c r="C190" s="61"/>
      <c r="D190" s="68" t="s">
        <v>358</v>
      </c>
      <c r="E190" s="63"/>
      <c r="F190" s="62" t="s">
        <v>313</v>
      </c>
      <c r="G190" s="64">
        <f>'SO 05-34-11.01'!J109</f>
        <v>0</v>
      </c>
      <c r="H190" s="65"/>
    </row>
    <row r="191" spans="1:27" s="66" customFormat="1" ht="30" customHeight="1" x14ac:dyDescent="0.2">
      <c r="A191" s="59"/>
      <c r="B191" s="60"/>
      <c r="C191" s="61"/>
      <c r="D191" s="68" t="s">
        <v>359</v>
      </c>
      <c r="E191" s="69"/>
      <c r="F191" s="68" t="s">
        <v>315</v>
      </c>
      <c r="G191" s="70">
        <f>'SO 05-34-11.02'!J120</f>
        <v>0</v>
      </c>
      <c r="H191" s="65"/>
    </row>
    <row r="192" spans="1:27" s="66" customFormat="1" ht="30" customHeight="1" x14ac:dyDescent="0.2">
      <c r="A192" s="59"/>
      <c r="B192" s="60"/>
      <c r="C192" s="61"/>
      <c r="D192" s="68" t="s">
        <v>360</v>
      </c>
      <c r="E192" s="69"/>
      <c r="F192" s="68" t="s">
        <v>321</v>
      </c>
      <c r="G192" s="70">
        <f>'SO 05-34-11.03'!J64</f>
        <v>0</v>
      </c>
      <c r="H192" s="65"/>
      <c r="J192" s="73"/>
      <c r="K192" s="73"/>
      <c r="L192" s="73"/>
      <c r="M192" s="73"/>
      <c r="O192" s="73"/>
      <c r="P192" s="73"/>
      <c r="Q192" s="73"/>
      <c r="R192" s="73"/>
      <c r="S192" s="73"/>
      <c r="T192" s="73"/>
      <c r="U192" s="73"/>
      <c r="V192" s="73"/>
      <c r="W192" s="73"/>
      <c r="X192" s="73"/>
      <c r="Y192" s="73"/>
      <c r="Z192" s="74"/>
      <c r="AA192" s="74"/>
    </row>
    <row r="193" spans="1:8" s="66" customFormat="1" ht="30" customHeight="1" x14ac:dyDescent="0.2">
      <c r="A193" s="59"/>
      <c r="B193" s="60"/>
      <c r="C193" s="61"/>
      <c r="D193" s="68" t="s">
        <v>361</v>
      </c>
      <c r="E193" s="63"/>
      <c r="F193" s="62" t="s">
        <v>362</v>
      </c>
      <c r="G193" s="71"/>
      <c r="H193" s="65"/>
    </row>
    <row r="194" spans="1:8" s="66" customFormat="1" ht="30" customHeight="1" x14ac:dyDescent="0.2">
      <c r="A194" s="59"/>
      <c r="B194" s="60"/>
      <c r="C194" s="61"/>
      <c r="D194" s="68" t="s">
        <v>363</v>
      </c>
      <c r="E194" s="63"/>
      <c r="F194" s="62" t="s">
        <v>313</v>
      </c>
      <c r="G194" s="64">
        <f>'SO 05-34-12.01'!J54</f>
        <v>0</v>
      </c>
      <c r="H194" s="65"/>
    </row>
    <row r="195" spans="1:8" s="66" customFormat="1" ht="30" customHeight="1" x14ac:dyDescent="0.2">
      <c r="A195" s="59"/>
      <c r="B195" s="60"/>
      <c r="C195" s="61"/>
      <c r="D195" s="68" t="s">
        <v>364</v>
      </c>
      <c r="E195" s="69"/>
      <c r="F195" s="68" t="s">
        <v>340</v>
      </c>
      <c r="G195" s="70">
        <f>'SO 05-34-12.02'!J45</f>
        <v>0</v>
      </c>
      <c r="H195" s="65"/>
    </row>
    <row r="196" spans="1:8" s="66" customFormat="1" ht="30" customHeight="1" x14ac:dyDescent="0.2">
      <c r="A196" s="59"/>
      <c r="B196" s="60"/>
      <c r="C196" s="61"/>
      <c r="D196" s="68" t="s">
        <v>365</v>
      </c>
      <c r="E196" s="63"/>
      <c r="F196" s="62" t="s">
        <v>366</v>
      </c>
      <c r="G196" s="64">
        <f>'SO 05-34-13'!J45</f>
        <v>0</v>
      </c>
      <c r="H196" s="65"/>
    </row>
    <row r="197" spans="1:8" s="66" customFormat="1" ht="30" customHeight="1" x14ac:dyDescent="0.2">
      <c r="A197" s="59"/>
      <c r="B197" s="60"/>
      <c r="C197" s="61"/>
      <c r="D197" s="68" t="s">
        <v>367</v>
      </c>
      <c r="E197" s="63"/>
      <c r="F197" s="62" t="s">
        <v>368</v>
      </c>
      <c r="G197" s="71"/>
      <c r="H197" s="65"/>
    </row>
    <row r="198" spans="1:8" s="66" customFormat="1" ht="30" customHeight="1" x14ac:dyDescent="0.2">
      <c r="A198" s="59"/>
      <c r="B198" s="60"/>
      <c r="C198" s="61"/>
      <c r="D198" s="68" t="s">
        <v>369</v>
      </c>
      <c r="E198" s="63"/>
      <c r="F198" s="62" t="s">
        <v>370</v>
      </c>
      <c r="G198" s="64">
        <f>'SO 05-34-14.01'!J188</f>
        <v>0</v>
      </c>
      <c r="H198" s="65"/>
    </row>
    <row r="199" spans="1:8" s="66" customFormat="1" ht="30" customHeight="1" x14ac:dyDescent="0.2">
      <c r="A199" s="59"/>
      <c r="B199" s="60"/>
      <c r="C199" s="61"/>
      <c r="D199" s="68" t="s">
        <v>371</v>
      </c>
      <c r="E199" s="63"/>
      <c r="F199" s="62" t="s">
        <v>372</v>
      </c>
      <c r="G199" s="71"/>
      <c r="H199" s="65"/>
    </row>
    <row r="200" spans="1:8" s="66" customFormat="1" ht="30" customHeight="1" x14ac:dyDescent="0.2">
      <c r="A200" s="59"/>
      <c r="B200" s="60"/>
      <c r="C200" s="61"/>
      <c r="D200" s="68" t="s">
        <v>373</v>
      </c>
      <c r="E200" s="69"/>
      <c r="F200" s="68" t="s">
        <v>315</v>
      </c>
      <c r="G200" s="70">
        <f>'SO 05-34-14.03'!J191</f>
        <v>0</v>
      </c>
      <c r="H200" s="65"/>
    </row>
    <row r="201" spans="1:8" s="66" customFormat="1" ht="30" customHeight="1" x14ac:dyDescent="0.2">
      <c r="A201" s="59"/>
      <c r="B201" s="60"/>
      <c r="C201" s="61"/>
      <c r="D201" s="68" t="s">
        <v>374</v>
      </c>
      <c r="E201" s="63"/>
      <c r="F201" s="62" t="s">
        <v>375</v>
      </c>
      <c r="G201" s="64">
        <f>'SO 05-34-14.04'!J34</f>
        <v>0</v>
      </c>
      <c r="H201" s="65"/>
    </row>
    <row r="202" spans="1:8" s="66" customFormat="1" ht="30" customHeight="1" x14ac:dyDescent="0.2">
      <c r="A202" s="59"/>
      <c r="B202" s="60"/>
      <c r="C202" s="61"/>
      <c r="D202" s="68" t="s">
        <v>376</v>
      </c>
      <c r="E202" s="63"/>
      <c r="F202" s="62" t="s">
        <v>377</v>
      </c>
      <c r="G202" s="64">
        <f>'SO 05-34-14.05'!J67</f>
        <v>0</v>
      </c>
      <c r="H202" s="65"/>
    </row>
    <row r="203" spans="1:8" s="66" customFormat="1" ht="30" customHeight="1" x14ac:dyDescent="0.2">
      <c r="A203" s="59"/>
      <c r="B203" s="60"/>
      <c r="C203" s="61"/>
      <c r="D203" s="68" t="s">
        <v>378</v>
      </c>
      <c r="E203" s="63"/>
      <c r="F203" s="62" t="s">
        <v>379</v>
      </c>
      <c r="G203" s="64">
        <f>'SO 05-34-14.06'!J49</f>
        <v>0</v>
      </c>
      <c r="H203" s="65"/>
    </row>
    <row r="204" spans="1:8" s="66" customFormat="1" ht="30" customHeight="1" x14ac:dyDescent="0.2">
      <c r="A204" s="59"/>
      <c r="B204" s="60"/>
      <c r="C204" s="61"/>
      <c r="D204" s="68" t="s">
        <v>380</v>
      </c>
      <c r="E204" s="63"/>
      <c r="F204" s="62" t="s">
        <v>381</v>
      </c>
      <c r="G204" s="64">
        <f>'SO 05-34-14.07'!J124</f>
        <v>0</v>
      </c>
      <c r="H204" s="65"/>
    </row>
    <row r="205" spans="1:8" s="66" customFormat="1" ht="30" customHeight="1" x14ac:dyDescent="0.2">
      <c r="A205" s="59"/>
      <c r="B205" s="60"/>
      <c r="C205" s="61"/>
      <c r="D205" s="68" t="s">
        <v>382</v>
      </c>
      <c r="E205" s="63"/>
      <c r="F205" s="62" t="s">
        <v>383</v>
      </c>
      <c r="G205" s="64">
        <f>'SO 05-34-14.08'!J30</f>
        <v>0</v>
      </c>
      <c r="H205" s="65"/>
    </row>
    <row r="206" spans="1:8" s="66" customFormat="1" ht="30" customHeight="1" x14ac:dyDescent="0.2">
      <c r="A206" s="59"/>
      <c r="B206" s="60"/>
      <c r="C206" s="61"/>
      <c r="D206" s="68" t="s">
        <v>384</v>
      </c>
      <c r="E206" s="69"/>
      <c r="F206" s="68" t="s">
        <v>385</v>
      </c>
      <c r="G206" s="71"/>
      <c r="H206" s="65"/>
    </row>
    <row r="207" spans="1:8" s="66" customFormat="1" ht="30" customHeight="1" x14ac:dyDescent="0.2">
      <c r="A207" s="59"/>
      <c r="B207" s="60"/>
      <c r="C207" s="61"/>
      <c r="D207" s="84" t="s">
        <v>386</v>
      </c>
      <c r="E207" s="85"/>
      <c r="F207" s="84" t="s">
        <v>370</v>
      </c>
      <c r="G207" s="64">
        <f>'SO 05-34-15.01'!J97</f>
        <v>0</v>
      </c>
      <c r="H207" s="65"/>
    </row>
    <row r="208" spans="1:8" s="66" customFormat="1" ht="30" customHeight="1" x14ac:dyDescent="0.2">
      <c r="A208" s="59"/>
      <c r="B208" s="60"/>
      <c r="C208" s="61"/>
      <c r="D208" s="68" t="s">
        <v>387</v>
      </c>
      <c r="E208" s="63"/>
      <c r="F208" s="62" t="s">
        <v>372</v>
      </c>
      <c r="G208" s="71"/>
      <c r="H208" s="65"/>
    </row>
    <row r="209" spans="1:8" s="66" customFormat="1" ht="30" customHeight="1" x14ac:dyDescent="0.2">
      <c r="A209" s="59"/>
      <c r="B209" s="60"/>
      <c r="C209" s="61"/>
      <c r="D209" s="68" t="s">
        <v>388</v>
      </c>
      <c r="E209" s="69"/>
      <c r="F209" s="68" t="s">
        <v>315</v>
      </c>
      <c r="G209" s="70">
        <f>'SO 05-34-15.03'!J122</f>
        <v>0</v>
      </c>
      <c r="H209" s="65"/>
    </row>
    <row r="210" spans="1:8" s="66" customFormat="1" ht="30" customHeight="1" x14ac:dyDescent="0.2">
      <c r="A210" s="59"/>
      <c r="B210" s="60"/>
      <c r="C210" s="61"/>
      <c r="D210" s="68" t="s">
        <v>389</v>
      </c>
      <c r="E210" s="63"/>
      <c r="F210" s="62" t="s">
        <v>390</v>
      </c>
      <c r="G210" s="64">
        <f>'SO 05-34-15.04'!J24</f>
        <v>0</v>
      </c>
      <c r="H210" s="65"/>
    </row>
    <row r="211" spans="1:8" s="66" customFormat="1" ht="30" customHeight="1" x14ac:dyDescent="0.2">
      <c r="A211" s="59"/>
      <c r="B211" s="60"/>
      <c r="C211" s="61"/>
      <c r="D211" s="68" t="s">
        <v>391</v>
      </c>
      <c r="E211" s="63"/>
      <c r="F211" s="62" t="s">
        <v>392</v>
      </c>
      <c r="G211" s="71"/>
      <c r="H211" s="65"/>
    </row>
    <row r="212" spans="1:8" s="66" customFormat="1" ht="30" customHeight="1" x14ac:dyDescent="0.2">
      <c r="A212" s="59"/>
      <c r="B212" s="60"/>
      <c r="C212" s="61"/>
      <c r="D212" s="68" t="s">
        <v>393</v>
      </c>
      <c r="E212" s="63"/>
      <c r="F212" s="62" t="s">
        <v>313</v>
      </c>
      <c r="G212" s="64">
        <f>'SO 05-34-18.01'!J80</f>
        <v>0</v>
      </c>
      <c r="H212" s="65"/>
    </row>
    <row r="213" spans="1:8" s="66" customFormat="1" ht="30" customHeight="1" x14ac:dyDescent="0.2">
      <c r="A213" s="59"/>
      <c r="B213" s="60"/>
      <c r="C213" s="61"/>
      <c r="D213" s="68" t="s">
        <v>394</v>
      </c>
      <c r="E213" s="63"/>
      <c r="F213" s="62" t="s">
        <v>372</v>
      </c>
      <c r="G213" s="71"/>
      <c r="H213" s="65"/>
    </row>
    <row r="214" spans="1:8" s="66" customFormat="1" ht="30" customHeight="1" x14ac:dyDescent="0.2">
      <c r="A214" s="59"/>
      <c r="B214" s="60"/>
      <c r="C214" s="61"/>
      <c r="D214" s="68" t="s">
        <v>395</v>
      </c>
      <c r="E214" s="69"/>
      <c r="F214" s="68" t="s">
        <v>315</v>
      </c>
      <c r="G214" s="70">
        <f>'SO 05-34-18.03'!J158</f>
        <v>0</v>
      </c>
      <c r="H214" s="65"/>
    </row>
    <row r="215" spans="1:8" s="66" customFormat="1" ht="30" customHeight="1" x14ac:dyDescent="0.2">
      <c r="A215" s="59"/>
      <c r="B215" s="60"/>
      <c r="C215" s="61"/>
      <c r="D215" s="68" t="s">
        <v>396</v>
      </c>
      <c r="E215" s="63"/>
      <c r="F215" s="62" t="s">
        <v>375</v>
      </c>
      <c r="G215" s="64">
        <f>'SO 05-34-18.04'!J34</f>
        <v>0</v>
      </c>
      <c r="H215" s="65"/>
    </row>
    <row r="216" spans="1:8" s="66" customFormat="1" ht="30" customHeight="1" x14ac:dyDescent="0.2">
      <c r="A216" s="59"/>
      <c r="B216" s="60"/>
      <c r="C216" s="61"/>
      <c r="D216" s="68" t="s">
        <v>397</v>
      </c>
      <c r="E216" s="63"/>
      <c r="F216" s="62" t="s">
        <v>377</v>
      </c>
      <c r="G216" s="64">
        <f>'SO 05-34-18.05'!J61</f>
        <v>0</v>
      </c>
      <c r="H216" s="65"/>
    </row>
    <row r="217" spans="1:8" s="66" customFormat="1" ht="30" customHeight="1" x14ac:dyDescent="0.2">
      <c r="A217" s="59"/>
      <c r="B217" s="60"/>
      <c r="C217" s="61"/>
      <c r="D217" s="68" t="s">
        <v>398</v>
      </c>
      <c r="E217" s="63"/>
      <c r="F217" s="62" t="s">
        <v>379</v>
      </c>
      <c r="G217" s="64">
        <f>'SO 05-34-18.06'!J49</f>
        <v>0</v>
      </c>
      <c r="H217" s="65"/>
    </row>
    <row r="218" spans="1:8" s="66" customFormat="1" ht="30" customHeight="1" x14ac:dyDescent="0.2">
      <c r="A218" s="59"/>
      <c r="B218" s="60"/>
      <c r="C218" s="61"/>
      <c r="D218" s="68" t="s">
        <v>399</v>
      </c>
      <c r="E218" s="63"/>
      <c r="F218" s="62" t="s">
        <v>381</v>
      </c>
      <c r="G218" s="64">
        <f>'SO 05-34-18.07'!J124</f>
        <v>0</v>
      </c>
      <c r="H218" s="65"/>
    </row>
    <row r="219" spans="1:8" s="66" customFormat="1" ht="30" customHeight="1" x14ac:dyDescent="0.2">
      <c r="A219" s="59"/>
      <c r="B219" s="60"/>
      <c r="C219" s="61"/>
      <c r="D219" s="68" t="s">
        <v>400</v>
      </c>
      <c r="E219" s="63"/>
      <c r="F219" s="62" t="s">
        <v>383</v>
      </c>
      <c r="G219" s="64">
        <f>'SO 05-34-18.08'!J20</f>
        <v>0</v>
      </c>
      <c r="H219" s="65"/>
    </row>
    <row r="220" spans="1:8" s="66" customFormat="1" ht="30" customHeight="1" x14ac:dyDescent="0.2">
      <c r="A220" s="59"/>
      <c r="B220" s="60"/>
      <c r="C220" s="61"/>
      <c r="D220" s="68" t="s">
        <v>401</v>
      </c>
      <c r="E220" s="69"/>
      <c r="F220" s="68" t="s">
        <v>402</v>
      </c>
      <c r="G220" s="71"/>
      <c r="H220" s="65"/>
    </row>
    <row r="221" spans="1:8" s="66" customFormat="1" ht="30" customHeight="1" x14ac:dyDescent="0.2">
      <c r="A221" s="59"/>
      <c r="B221" s="60"/>
      <c r="C221" s="61"/>
      <c r="D221" s="84" t="s">
        <v>403</v>
      </c>
      <c r="E221" s="85"/>
      <c r="F221" s="84" t="s">
        <v>370</v>
      </c>
      <c r="G221" s="64">
        <f>'SO 05-34-20.01'!J163</f>
        <v>0</v>
      </c>
      <c r="H221" s="65"/>
    </row>
    <row r="222" spans="1:8" s="66" customFormat="1" ht="30" customHeight="1" x14ac:dyDescent="0.2">
      <c r="A222" s="59"/>
      <c r="B222" s="60"/>
      <c r="C222" s="61"/>
      <c r="D222" s="68" t="s">
        <v>404</v>
      </c>
      <c r="E222" s="63"/>
      <c r="F222" s="62" t="s">
        <v>372</v>
      </c>
      <c r="G222" s="71"/>
      <c r="H222" s="65"/>
    </row>
    <row r="223" spans="1:8" s="66" customFormat="1" ht="30" customHeight="1" x14ac:dyDescent="0.2">
      <c r="A223" s="59"/>
      <c r="B223" s="60"/>
      <c r="C223" s="61"/>
      <c r="D223" s="68" t="s">
        <v>405</v>
      </c>
      <c r="E223" s="69"/>
      <c r="F223" s="68" t="s">
        <v>315</v>
      </c>
      <c r="G223" s="70">
        <f>'SO 05-34-20.03'!J94</f>
        <v>0</v>
      </c>
      <c r="H223" s="65"/>
    </row>
    <row r="224" spans="1:8" s="66" customFormat="1" ht="30" customHeight="1" x14ac:dyDescent="0.2">
      <c r="A224" s="59"/>
      <c r="B224" s="60"/>
      <c r="C224" s="61"/>
      <c r="D224" s="68" t="s">
        <v>406</v>
      </c>
      <c r="E224" s="63"/>
      <c r="F224" s="62" t="s">
        <v>390</v>
      </c>
      <c r="G224" s="64">
        <f>'SO 05-34-20.04'!J23</f>
        <v>0</v>
      </c>
      <c r="H224" s="65"/>
    </row>
    <row r="225" spans="1:8" s="66" customFormat="1" ht="30" customHeight="1" x14ac:dyDescent="0.2">
      <c r="A225" s="59"/>
      <c r="B225" s="60"/>
      <c r="C225" s="61"/>
      <c r="D225" s="68" t="s">
        <v>407</v>
      </c>
      <c r="E225" s="63"/>
      <c r="F225" s="62" t="s">
        <v>408</v>
      </c>
      <c r="G225" s="64">
        <f>'SO 05-34-20.05'!J58</f>
        <v>0</v>
      </c>
      <c r="H225" s="65"/>
    </row>
    <row r="226" spans="1:8" s="66" customFormat="1" ht="30" customHeight="1" x14ac:dyDescent="0.2">
      <c r="A226" s="59"/>
      <c r="B226" s="60"/>
      <c r="C226" s="61"/>
      <c r="D226" s="68" t="s">
        <v>409</v>
      </c>
      <c r="E226" s="69"/>
      <c r="F226" s="68" t="s">
        <v>410</v>
      </c>
      <c r="G226" s="71"/>
      <c r="H226" s="65"/>
    </row>
    <row r="227" spans="1:8" s="66" customFormat="1" ht="30" customHeight="1" x14ac:dyDescent="0.2">
      <c r="A227" s="59"/>
      <c r="B227" s="60"/>
      <c r="C227" s="61"/>
      <c r="D227" s="68" t="s">
        <v>411</v>
      </c>
      <c r="E227" s="69"/>
      <c r="F227" s="68" t="s">
        <v>412</v>
      </c>
      <c r="G227" s="70">
        <f>'SO 05-34-21.01'!J50</f>
        <v>0</v>
      </c>
      <c r="H227" s="65"/>
    </row>
    <row r="228" spans="1:8" s="66" customFormat="1" ht="30" customHeight="1" x14ac:dyDescent="0.2">
      <c r="A228" s="59"/>
      <c r="B228" s="60"/>
      <c r="C228" s="61"/>
      <c r="D228" s="68" t="s">
        <v>413</v>
      </c>
      <c r="E228" s="69"/>
      <c r="F228" s="68" t="s">
        <v>315</v>
      </c>
      <c r="G228" s="70">
        <f>'SO 05-34-21.02'!J55</f>
        <v>0</v>
      </c>
      <c r="H228" s="65"/>
    </row>
    <row r="229" spans="1:8" s="66" customFormat="1" ht="30" customHeight="1" x14ac:dyDescent="0.2">
      <c r="A229" s="59"/>
      <c r="B229" s="60"/>
      <c r="C229" s="61"/>
      <c r="D229" s="68" t="s">
        <v>414</v>
      </c>
      <c r="E229" s="63"/>
      <c r="F229" s="62" t="s">
        <v>415</v>
      </c>
      <c r="G229" s="64">
        <f>'SO 05-34-21.1'!J46</f>
        <v>0</v>
      </c>
      <c r="H229" s="65"/>
    </row>
    <row r="230" spans="1:8" s="66" customFormat="1" ht="30" customHeight="1" x14ac:dyDescent="0.2">
      <c r="A230" s="59"/>
      <c r="B230" s="60"/>
      <c r="C230" s="61"/>
      <c r="D230" s="68" t="s">
        <v>416</v>
      </c>
      <c r="E230" s="69"/>
      <c r="F230" s="68" t="s">
        <v>417</v>
      </c>
      <c r="G230" s="71"/>
      <c r="H230" s="65"/>
    </row>
    <row r="231" spans="1:8" s="66" customFormat="1" ht="30" customHeight="1" x14ac:dyDescent="0.2">
      <c r="A231" s="59"/>
      <c r="B231" s="60"/>
      <c r="C231" s="61"/>
      <c r="D231" s="68" t="s">
        <v>418</v>
      </c>
      <c r="E231" s="63"/>
      <c r="F231" s="62" t="s">
        <v>370</v>
      </c>
      <c r="G231" s="64">
        <f>'SO 05-34-23.1.01'!J29</f>
        <v>0</v>
      </c>
      <c r="H231" s="65"/>
    </row>
    <row r="232" spans="1:8" s="66" customFormat="1" ht="30" customHeight="1" x14ac:dyDescent="0.2">
      <c r="A232" s="59"/>
      <c r="B232" s="60"/>
      <c r="C232" s="61"/>
      <c r="D232" s="68" t="s">
        <v>419</v>
      </c>
      <c r="E232" s="69"/>
      <c r="F232" s="68" t="s">
        <v>315</v>
      </c>
      <c r="G232" s="70">
        <f>'SO 05-34-23.1.02'!J53</f>
        <v>0</v>
      </c>
      <c r="H232" s="65"/>
    </row>
    <row r="233" spans="1:8" s="66" customFormat="1" ht="30" customHeight="1" x14ac:dyDescent="0.2">
      <c r="A233" s="59"/>
      <c r="B233" s="60"/>
      <c r="C233" s="61"/>
      <c r="D233" s="68" t="s">
        <v>420</v>
      </c>
      <c r="E233" s="69"/>
      <c r="F233" s="68" t="s">
        <v>421</v>
      </c>
      <c r="G233" s="71"/>
      <c r="H233" s="65"/>
    </row>
    <row r="234" spans="1:8" s="66" customFormat="1" ht="30" customHeight="1" x14ac:dyDescent="0.2">
      <c r="A234" s="59"/>
      <c r="B234" s="60"/>
      <c r="C234" s="61"/>
      <c r="D234" s="68" t="s">
        <v>422</v>
      </c>
      <c r="E234" s="63"/>
      <c r="F234" s="62" t="s">
        <v>370</v>
      </c>
      <c r="G234" s="64">
        <f>'SO 05-34-24.01'!J160</f>
        <v>0</v>
      </c>
      <c r="H234" s="65"/>
    </row>
    <row r="235" spans="1:8" s="66" customFormat="1" ht="30" customHeight="1" x14ac:dyDescent="0.2">
      <c r="A235" s="59"/>
      <c r="B235" s="60"/>
      <c r="C235" s="61"/>
      <c r="D235" s="68" t="s">
        <v>423</v>
      </c>
      <c r="E235" s="63"/>
      <c r="F235" s="62" t="s">
        <v>372</v>
      </c>
      <c r="G235" s="71"/>
      <c r="H235" s="65"/>
    </row>
    <row r="236" spans="1:8" s="66" customFormat="1" ht="30" customHeight="1" x14ac:dyDescent="0.2">
      <c r="A236" s="59"/>
      <c r="B236" s="60"/>
      <c r="C236" s="61"/>
      <c r="D236" s="68" t="s">
        <v>424</v>
      </c>
      <c r="E236" s="69"/>
      <c r="F236" s="68" t="s">
        <v>315</v>
      </c>
      <c r="G236" s="70">
        <f>'SO 05-34-24.03'!J153</f>
        <v>0</v>
      </c>
      <c r="H236" s="65"/>
    </row>
    <row r="237" spans="1:8" s="66" customFormat="1" ht="30" customHeight="1" x14ac:dyDescent="0.2">
      <c r="A237" s="59"/>
      <c r="B237" s="60"/>
      <c r="C237" s="61"/>
      <c r="D237" s="68" t="s">
        <v>425</v>
      </c>
      <c r="E237" s="63"/>
      <c r="F237" s="62" t="s">
        <v>375</v>
      </c>
      <c r="G237" s="64">
        <f>'SO 05-34-24.04'!J25</f>
        <v>0</v>
      </c>
      <c r="H237" s="65"/>
    </row>
    <row r="238" spans="1:8" s="66" customFormat="1" ht="30" customHeight="1" x14ac:dyDescent="0.2">
      <c r="A238" s="59"/>
      <c r="B238" s="60"/>
      <c r="C238" s="61"/>
      <c r="D238" s="68" t="s">
        <v>426</v>
      </c>
      <c r="E238" s="63"/>
      <c r="F238" s="62" t="s">
        <v>321</v>
      </c>
      <c r="G238" s="64">
        <f>'SO 05-34-24.05'!J20</f>
        <v>0</v>
      </c>
      <c r="H238" s="65"/>
    </row>
    <row r="239" spans="1:8" s="66" customFormat="1" ht="30" customHeight="1" x14ac:dyDescent="0.2">
      <c r="A239" s="59"/>
      <c r="B239" s="60"/>
      <c r="C239" s="61"/>
      <c r="D239" s="68" t="s">
        <v>427</v>
      </c>
      <c r="E239" s="63"/>
      <c r="F239" s="62" t="s">
        <v>428</v>
      </c>
      <c r="G239" s="75">
        <f>'SO 05-34-25'!J57</f>
        <v>0</v>
      </c>
      <c r="H239" s="65"/>
    </row>
    <row r="240" spans="1:8" s="66" customFormat="1" ht="30" customHeight="1" x14ac:dyDescent="0.2">
      <c r="A240" s="59"/>
      <c r="B240" s="60"/>
      <c r="C240" s="61"/>
      <c r="D240" s="68" t="s">
        <v>429</v>
      </c>
      <c r="E240" s="63"/>
      <c r="F240" s="62" t="s">
        <v>430</v>
      </c>
      <c r="G240" s="71"/>
      <c r="H240" s="65"/>
    </row>
    <row r="241" spans="1:8" s="66" customFormat="1" ht="30" customHeight="1" x14ac:dyDescent="0.2">
      <c r="A241" s="59"/>
      <c r="B241" s="60"/>
      <c r="C241" s="61"/>
      <c r="D241" s="68" t="s">
        <v>431</v>
      </c>
      <c r="E241" s="63"/>
      <c r="F241" s="62" t="s">
        <v>370</v>
      </c>
      <c r="G241" s="64">
        <f>'SO 05-34-26.01'!J42</f>
        <v>0</v>
      </c>
      <c r="H241" s="65"/>
    </row>
    <row r="242" spans="1:8" s="66" customFormat="1" ht="30" customHeight="1" x14ac:dyDescent="0.2">
      <c r="A242" s="59"/>
      <c r="B242" s="60"/>
      <c r="C242" s="61"/>
      <c r="D242" s="68" t="s">
        <v>432</v>
      </c>
      <c r="E242" s="63"/>
      <c r="F242" s="62" t="s">
        <v>315</v>
      </c>
      <c r="G242" s="64">
        <f>'SO 05-34-26.02'!J43</f>
        <v>0</v>
      </c>
      <c r="H242" s="65"/>
    </row>
    <row r="243" spans="1:8" s="66" customFormat="1" ht="30" customHeight="1" x14ac:dyDescent="0.2">
      <c r="A243" s="59"/>
      <c r="B243" s="60"/>
      <c r="C243" s="61"/>
      <c r="D243" s="68" t="s">
        <v>433</v>
      </c>
      <c r="E243" s="63"/>
      <c r="F243" s="62" t="s">
        <v>434</v>
      </c>
      <c r="G243" s="64">
        <f>'SO 05-34-27'!J45</f>
        <v>0</v>
      </c>
      <c r="H243" s="65"/>
    </row>
    <row r="244" spans="1:8" s="66" customFormat="1" ht="30" customHeight="1" x14ac:dyDescent="0.2">
      <c r="A244" s="59"/>
      <c r="B244" s="60"/>
      <c r="C244" s="61"/>
      <c r="D244" s="68" t="s">
        <v>435</v>
      </c>
      <c r="E244" s="63"/>
      <c r="F244" s="62" t="s">
        <v>436</v>
      </c>
      <c r="G244" s="64">
        <f>'SO 05-34-27.1'!J44</f>
        <v>0</v>
      </c>
      <c r="H244" s="65"/>
    </row>
    <row r="245" spans="1:8" s="66" customFormat="1" ht="30" customHeight="1" x14ac:dyDescent="0.2">
      <c r="A245" s="59"/>
      <c r="B245" s="60"/>
      <c r="C245" s="61"/>
      <c r="D245" s="68" t="s">
        <v>437</v>
      </c>
      <c r="E245" s="63"/>
      <c r="F245" s="62" t="s">
        <v>438</v>
      </c>
      <c r="G245" s="64">
        <f>'SO 05-34-28'!J45</f>
        <v>0</v>
      </c>
      <c r="H245" s="65"/>
    </row>
    <row r="246" spans="1:8" s="66" customFormat="1" ht="30" customHeight="1" x14ac:dyDescent="0.2">
      <c r="A246" s="59"/>
      <c r="B246" s="60"/>
      <c r="C246" s="61"/>
      <c r="D246" s="68" t="s">
        <v>439</v>
      </c>
      <c r="E246" s="69"/>
      <c r="F246" s="68" t="s">
        <v>440</v>
      </c>
      <c r="G246" s="70">
        <f>'SO 05-34-29'!J43</f>
        <v>0</v>
      </c>
      <c r="H246" s="65"/>
    </row>
    <row r="247" spans="1:8" s="66" customFormat="1" ht="30" customHeight="1" x14ac:dyDescent="0.2">
      <c r="A247" s="59"/>
      <c r="B247" s="60"/>
      <c r="C247" s="61"/>
      <c r="D247" s="68" t="s">
        <v>441</v>
      </c>
      <c r="E247" s="63"/>
      <c r="F247" s="62" t="s">
        <v>442</v>
      </c>
      <c r="G247" s="64">
        <f>'SO 05-34-30'!J114</f>
        <v>0</v>
      </c>
      <c r="H247" s="65"/>
    </row>
    <row r="248" spans="1:8" s="66" customFormat="1" ht="30" customHeight="1" x14ac:dyDescent="0.2">
      <c r="A248" s="59"/>
      <c r="B248" s="60"/>
      <c r="C248" s="61"/>
      <c r="D248" s="68" t="s">
        <v>443</v>
      </c>
      <c r="E248" s="69"/>
      <c r="F248" s="68" t="s">
        <v>444</v>
      </c>
      <c r="G248" s="70">
        <f>'SO 05-34-31'!J37</f>
        <v>0</v>
      </c>
      <c r="H248" s="65"/>
    </row>
    <row r="249" spans="1:8" s="66" customFormat="1" ht="30" customHeight="1" x14ac:dyDescent="0.2">
      <c r="A249" s="59"/>
      <c r="B249" s="60"/>
      <c r="C249" s="61"/>
      <c r="D249" s="68" t="s">
        <v>445</v>
      </c>
      <c r="E249" s="69"/>
      <c r="F249" s="68" t="s">
        <v>446</v>
      </c>
      <c r="G249" s="70">
        <f>'SO 05-34-32'!J30</f>
        <v>0</v>
      </c>
      <c r="H249" s="65"/>
    </row>
    <row r="250" spans="1:8" s="66" customFormat="1" ht="30" customHeight="1" x14ac:dyDescent="0.2">
      <c r="A250" s="59"/>
      <c r="B250" s="60"/>
      <c r="C250" s="61"/>
      <c r="D250" s="68" t="s">
        <v>447</v>
      </c>
      <c r="E250" s="69"/>
      <c r="F250" s="68" t="s">
        <v>448</v>
      </c>
      <c r="G250" s="70">
        <f>'SO 05-34-33'!J45</f>
        <v>0</v>
      </c>
      <c r="H250" s="65"/>
    </row>
    <row r="251" spans="1:8" s="66" customFormat="1" ht="30" customHeight="1" x14ac:dyDescent="0.2">
      <c r="A251" s="59"/>
      <c r="B251" s="60"/>
      <c r="C251" s="61"/>
      <c r="D251" s="68" t="s">
        <v>449</v>
      </c>
      <c r="E251" s="69"/>
      <c r="F251" s="68" t="s">
        <v>450</v>
      </c>
      <c r="G251" s="70">
        <f>'SO 05-34-34'!J54</f>
        <v>0</v>
      </c>
      <c r="H251" s="65"/>
    </row>
    <row r="252" spans="1:8" s="66" customFormat="1" ht="30" customHeight="1" x14ac:dyDescent="0.2">
      <c r="A252" s="59"/>
      <c r="B252" s="60"/>
      <c r="C252" s="61"/>
      <c r="D252" s="68" t="s">
        <v>451</v>
      </c>
      <c r="E252" s="69"/>
      <c r="F252" s="68" t="s">
        <v>452</v>
      </c>
      <c r="G252" s="70">
        <f>'SO 05-34-35'!J38</f>
        <v>0</v>
      </c>
      <c r="H252" s="65"/>
    </row>
    <row r="253" spans="1:8" s="66" customFormat="1" ht="30" customHeight="1" x14ac:dyDescent="0.2">
      <c r="A253" s="59"/>
      <c r="B253" s="60"/>
      <c r="C253" s="61"/>
      <c r="D253" s="68" t="s">
        <v>453</v>
      </c>
      <c r="E253" s="69"/>
      <c r="F253" s="68" t="s">
        <v>454</v>
      </c>
      <c r="G253" s="70">
        <f>'SO 05-34-36'!J23</f>
        <v>0</v>
      </c>
      <c r="H253" s="65"/>
    </row>
    <row r="254" spans="1:8" s="66" customFormat="1" ht="30" customHeight="1" x14ac:dyDescent="0.2">
      <c r="A254" s="59"/>
      <c r="B254" s="60"/>
      <c r="C254" s="61"/>
      <c r="D254" s="68" t="s">
        <v>455</v>
      </c>
      <c r="E254" s="69"/>
      <c r="F254" s="68" t="s">
        <v>456</v>
      </c>
      <c r="G254" s="70">
        <f>'SO 05-35-01'!J247</f>
        <v>0</v>
      </c>
      <c r="H254" s="65"/>
    </row>
    <row r="255" spans="1:8" s="66" customFormat="1" ht="30" customHeight="1" x14ac:dyDescent="0.2">
      <c r="A255" s="59"/>
      <c r="B255" s="60"/>
      <c r="C255" s="61"/>
      <c r="D255" s="68" t="s">
        <v>457</v>
      </c>
      <c r="E255" s="69"/>
      <c r="F255" s="68" t="s">
        <v>458</v>
      </c>
      <c r="G255" s="70">
        <f>'SO 05-35-01.1'!J57</f>
        <v>0</v>
      </c>
      <c r="H255" s="65"/>
    </row>
    <row r="256" spans="1:8" s="66" customFormat="1" ht="30" customHeight="1" x14ac:dyDescent="0.2">
      <c r="A256" s="59"/>
      <c r="B256" s="60"/>
      <c r="C256" s="61"/>
      <c r="D256" s="68" t="s">
        <v>459</v>
      </c>
      <c r="E256" s="69"/>
      <c r="F256" s="68" t="s">
        <v>460</v>
      </c>
      <c r="G256" s="70">
        <f>'SO 05-35-02'!J71</f>
        <v>0</v>
      </c>
      <c r="H256" s="65"/>
    </row>
    <row r="257" spans="1:8" s="66" customFormat="1" ht="30" customHeight="1" x14ac:dyDescent="0.2">
      <c r="A257" s="59"/>
      <c r="B257" s="60"/>
      <c r="C257" s="61"/>
      <c r="D257" s="68" t="s">
        <v>461</v>
      </c>
      <c r="E257" s="69"/>
      <c r="F257" s="68" t="s">
        <v>462</v>
      </c>
      <c r="G257" s="70">
        <f>'SO 05-35-03'!J91</f>
        <v>0</v>
      </c>
      <c r="H257" s="65"/>
    </row>
    <row r="258" spans="1:8" s="66" customFormat="1" ht="30" customHeight="1" x14ac:dyDescent="0.2">
      <c r="A258" s="59"/>
      <c r="B258" s="60"/>
      <c r="C258" s="61"/>
      <c r="D258" s="68" t="s">
        <v>463</v>
      </c>
      <c r="E258" s="69"/>
      <c r="F258" s="68" t="s">
        <v>464</v>
      </c>
      <c r="G258" s="70">
        <f>'SO 05-35-03.1'!J189</f>
        <v>0</v>
      </c>
      <c r="H258" s="65"/>
    </row>
    <row r="259" spans="1:8" s="66" customFormat="1" ht="30" customHeight="1" x14ac:dyDescent="0.2">
      <c r="A259" s="59"/>
      <c r="B259" s="60"/>
      <c r="C259" s="61"/>
      <c r="D259" s="68" t="s">
        <v>465</v>
      </c>
      <c r="E259" s="69"/>
      <c r="F259" s="68" t="s">
        <v>466</v>
      </c>
      <c r="G259" s="70">
        <f>'SO 05-35-03.2'!J49</f>
        <v>0</v>
      </c>
      <c r="H259" s="65"/>
    </row>
    <row r="260" spans="1:8" s="66" customFormat="1" ht="30" customHeight="1" x14ac:dyDescent="0.2">
      <c r="A260" s="59"/>
      <c r="B260" s="60"/>
      <c r="C260" s="61"/>
      <c r="D260" s="68" t="s">
        <v>467</v>
      </c>
      <c r="E260" s="69"/>
      <c r="F260" s="68" t="s">
        <v>468</v>
      </c>
      <c r="G260" s="70">
        <f>'SO 05-35-04'!J56</f>
        <v>0</v>
      </c>
      <c r="H260" s="65"/>
    </row>
    <row r="261" spans="1:8" s="66" customFormat="1" ht="30" customHeight="1" x14ac:dyDescent="0.2">
      <c r="A261" s="59"/>
      <c r="B261" s="60"/>
      <c r="C261" s="61"/>
      <c r="D261" s="68" t="s">
        <v>469</v>
      </c>
      <c r="E261" s="69"/>
      <c r="F261" s="68" t="s">
        <v>470</v>
      </c>
      <c r="G261" s="70">
        <f>'SO 05-35-05'!J45</f>
        <v>0</v>
      </c>
      <c r="H261" s="65"/>
    </row>
    <row r="262" spans="1:8" s="66" customFormat="1" ht="30" customHeight="1" x14ac:dyDescent="0.2">
      <c r="A262" s="59"/>
      <c r="B262" s="60"/>
      <c r="C262" s="61"/>
      <c r="D262" s="68" t="s">
        <v>471</v>
      </c>
      <c r="E262" s="69"/>
      <c r="F262" s="68" t="s">
        <v>472</v>
      </c>
      <c r="G262" s="70">
        <f>'SO 05-35-06'!J36</f>
        <v>0</v>
      </c>
      <c r="H262" s="65"/>
    </row>
    <row r="263" spans="1:8" s="66" customFormat="1" ht="30" customHeight="1" x14ac:dyDescent="0.2">
      <c r="A263" s="59"/>
      <c r="B263" s="60"/>
      <c r="C263" s="61"/>
      <c r="D263" s="68" t="s">
        <v>473</v>
      </c>
      <c r="E263" s="69"/>
      <c r="F263" s="68" t="s">
        <v>474</v>
      </c>
      <c r="G263" s="70">
        <f>'SO 05-35-07'!J47</f>
        <v>0</v>
      </c>
      <c r="H263" s="65"/>
    </row>
    <row r="264" spans="1:8" s="66" customFormat="1" ht="30" customHeight="1" x14ac:dyDescent="0.2">
      <c r="A264" s="59"/>
      <c r="B264" s="60"/>
      <c r="C264" s="61"/>
      <c r="D264" s="68" t="s">
        <v>475</v>
      </c>
      <c r="E264" s="69"/>
      <c r="F264" s="68" t="s">
        <v>476</v>
      </c>
      <c r="G264" s="70">
        <f>'SO 05-35-08'!J92</f>
        <v>0</v>
      </c>
      <c r="H264" s="65"/>
    </row>
    <row r="265" spans="1:8" s="66" customFormat="1" ht="30" customHeight="1" x14ac:dyDescent="0.2">
      <c r="A265" s="59"/>
      <c r="B265" s="60"/>
      <c r="C265" s="61"/>
      <c r="D265" s="68" t="s">
        <v>477</v>
      </c>
      <c r="E265" s="69"/>
      <c r="F265" s="68" t="s">
        <v>478</v>
      </c>
      <c r="G265" s="70">
        <f>'SO 05-35-08.1'!J82</f>
        <v>0</v>
      </c>
      <c r="H265" s="65"/>
    </row>
    <row r="266" spans="1:8" s="66" customFormat="1" ht="30" customHeight="1" x14ac:dyDescent="0.2">
      <c r="A266" s="59"/>
      <c r="B266" s="60"/>
      <c r="C266" s="61"/>
      <c r="D266" s="68" t="s">
        <v>479</v>
      </c>
      <c r="E266" s="69"/>
      <c r="F266" s="68" t="s">
        <v>480</v>
      </c>
      <c r="G266" s="70">
        <f>'SO 05-35-10'!J76</f>
        <v>0</v>
      </c>
      <c r="H266" s="65"/>
    </row>
    <row r="267" spans="1:8" s="66" customFormat="1" ht="30" customHeight="1" x14ac:dyDescent="0.2">
      <c r="A267" s="59"/>
      <c r="B267" s="60"/>
      <c r="C267" s="61"/>
      <c r="D267" s="68" t="s">
        <v>481</v>
      </c>
      <c r="E267" s="63"/>
      <c r="F267" s="62" t="s">
        <v>482</v>
      </c>
      <c r="G267" s="64">
        <f>'SO 05-35-10.1'!J35</f>
        <v>0</v>
      </c>
      <c r="H267" s="65"/>
    </row>
    <row r="268" spans="1:8" s="66" customFormat="1" ht="30" customHeight="1" x14ac:dyDescent="0.2">
      <c r="A268" s="59"/>
      <c r="B268" s="60"/>
      <c r="C268" s="61"/>
      <c r="D268" s="68" t="s">
        <v>483</v>
      </c>
      <c r="E268" s="63"/>
      <c r="F268" s="62" t="s">
        <v>484</v>
      </c>
      <c r="G268" s="64">
        <f>'SO 05-35-11'!J37</f>
        <v>0</v>
      </c>
      <c r="H268" s="65"/>
    </row>
    <row r="269" spans="1:8" s="66" customFormat="1" ht="30" customHeight="1" x14ac:dyDescent="0.2">
      <c r="A269" s="59"/>
      <c r="B269" s="60"/>
      <c r="C269" s="61"/>
      <c r="D269" s="68" t="s">
        <v>485</v>
      </c>
      <c r="E269" s="69"/>
      <c r="F269" s="68" t="s">
        <v>486</v>
      </c>
      <c r="G269" s="70">
        <f>'SO 05-35-12'!J140</f>
        <v>0</v>
      </c>
      <c r="H269" s="65"/>
    </row>
    <row r="270" spans="1:8" s="66" customFormat="1" ht="30" customHeight="1" x14ac:dyDescent="0.2">
      <c r="A270" s="59"/>
      <c r="B270" s="60"/>
      <c r="C270" s="61"/>
      <c r="D270" s="68" t="s">
        <v>487</v>
      </c>
      <c r="E270" s="63"/>
      <c r="F270" s="62" t="s">
        <v>488</v>
      </c>
      <c r="G270" s="64">
        <f>'SO 05-35-12.1'!J56</f>
        <v>0</v>
      </c>
      <c r="H270" s="65"/>
    </row>
    <row r="271" spans="1:8" s="66" customFormat="1" ht="30" customHeight="1" x14ac:dyDescent="0.2">
      <c r="A271" s="59"/>
      <c r="B271" s="60"/>
      <c r="C271" s="61"/>
      <c r="D271" s="68" t="s">
        <v>489</v>
      </c>
      <c r="E271" s="69"/>
      <c r="F271" s="68" t="s">
        <v>490</v>
      </c>
      <c r="G271" s="70">
        <f>'SO 05-35-12.2'!J128</f>
        <v>0</v>
      </c>
      <c r="H271" s="65"/>
    </row>
    <row r="272" spans="1:8" s="66" customFormat="1" ht="30" customHeight="1" x14ac:dyDescent="0.2">
      <c r="A272" s="59"/>
      <c r="B272" s="60"/>
      <c r="C272" s="61"/>
      <c r="D272" s="68" t="s">
        <v>491</v>
      </c>
      <c r="E272" s="69"/>
      <c r="F272" s="68" t="s">
        <v>492</v>
      </c>
      <c r="G272" s="70">
        <f>'SO 05-35-13'!J74</f>
        <v>0</v>
      </c>
      <c r="H272" s="65"/>
    </row>
    <row r="273" spans="1:8" s="66" customFormat="1" ht="30" customHeight="1" x14ac:dyDescent="0.2">
      <c r="A273" s="59"/>
      <c r="B273" s="60"/>
      <c r="C273" s="61"/>
      <c r="D273" s="68" t="s">
        <v>493</v>
      </c>
      <c r="E273" s="69"/>
      <c r="F273" s="68" t="s">
        <v>494</v>
      </c>
      <c r="G273" s="70">
        <f>'SO 05-35-13.1'!J92</f>
        <v>0</v>
      </c>
      <c r="H273" s="65"/>
    </row>
    <row r="274" spans="1:8" s="66" customFormat="1" ht="30" customHeight="1" x14ac:dyDescent="0.2">
      <c r="A274" s="59"/>
      <c r="B274" s="60"/>
      <c r="C274" s="61"/>
      <c r="D274" s="68" t="s">
        <v>495</v>
      </c>
      <c r="E274" s="63"/>
      <c r="F274" s="62" t="s">
        <v>496</v>
      </c>
      <c r="G274" s="64">
        <f>'SO 05-35-14'!J25</f>
        <v>0</v>
      </c>
      <c r="H274" s="65"/>
    </row>
    <row r="275" spans="1:8" s="66" customFormat="1" ht="30" customHeight="1" x14ac:dyDescent="0.2">
      <c r="A275" s="59"/>
      <c r="B275" s="60"/>
      <c r="C275" s="61"/>
      <c r="D275" s="68" t="s">
        <v>497</v>
      </c>
      <c r="E275" s="63"/>
      <c r="F275" s="62" t="s">
        <v>498</v>
      </c>
      <c r="G275" s="64">
        <f>'SO 05-35-15'!J49</f>
        <v>0</v>
      </c>
      <c r="H275" s="65"/>
    </row>
    <row r="276" spans="1:8" s="66" customFormat="1" ht="30" customHeight="1" x14ac:dyDescent="0.2">
      <c r="A276" s="59"/>
      <c r="B276" s="60"/>
      <c r="C276" s="61"/>
      <c r="D276" s="68" t="s">
        <v>499</v>
      </c>
      <c r="E276" s="63"/>
      <c r="F276" s="62" t="s">
        <v>500</v>
      </c>
      <c r="G276" s="64">
        <f>'SO 05-35-15.1'!J25</f>
        <v>0</v>
      </c>
      <c r="H276" s="65"/>
    </row>
    <row r="277" spans="1:8" s="66" customFormat="1" ht="30" customHeight="1" x14ac:dyDescent="0.2">
      <c r="A277" s="59"/>
      <c r="B277" s="60"/>
      <c r="C277" s="61"/>
      <c r="D277" s="68" t="s">
        <v>501</v>
      </c>
      <c r="E277" s="69"/>
      <c r="F277" s="68" t="s">
        <v>502</v>
      </c>
      <c r="G277" s="70">
        <f>'SO 05-35-16'!J94</f>
        <v>0</v>
      </c>
      <c r="H277" s="65"/>
    </row>
    <row r="278" spans="1:8" s="66" customFormat="1" ht="30" customHeight="1" x14ac:dyDescent="0.2">
      <c r="A278" s="59"/>
      <c r="B278" s="60"/>
      <c r="C278" s="61"/>
      <c r="D278" s="68" t="s">
        <v>503</v>
      </c>
      <c r="E278" s="63"/>
      <c r="F278" s="62" t="s">
        <v>504</v>
      </c>
      <c r="G278" s="64">
        <f>'SO 05-35-17'!J36</f>
        <v>0</v>
      </c>
      <c r="H278" s="65"/>
    </row>
    <row r="279" spans="1:8" s="66" customFormat="1" ht="30" customHeight="1" x14ac:dyDescent="0.2">
      <c r="A279" s="59"/>
      <c r="B279" s="60"/>
      <c r="C279" s="61"/>
      <c r="D279" s="68" t="s">
        <v>505</v>
      </c>
      <c r="E279" s="69"/>
      <c r="F279" s="68" t="s">
        <v>506</v>
      </c>
      <c r="G279" s="70">
        <f>'SO 05-35-19'!J52</f>
        <v>0</v>
      </c>
      <c r="H279" s="65"/>
    </row>
    <row r="280" spans="1:8" s="66" customFormat="1" ht="30" customHeight="1" x14ac:dyDescent="0.2">
      <c r="A280" s="59"/>
      <c r="B280" s="60"/>
      <c r="C280" s="61"/>
      <c r="D280" s="68" t="s">
        <v>507</v>
      </c>
      <c r="E280" s="69"/>
      <c r="F280" s="68" t="s">
        <v>508</v>
      </c>
      <c r="G280" s="70">
        <f>'SO 05-35-20'!J48</f>
        <v>0</v>
      </c>
      <c r="H280" s="65"/>
    </row>
    <row r="281" spans="1:8" s="66" customFormat="1" ht="30" customHeight="1" x14ac:dyDescent="0.2">
      <c r="A281" s="59"/>
      <c r="B281" s="60"/>
      <c r="C281" s="61"/>
      <c r="D281" s="68" t="s">
        <v>509</v>
      </c>
      <c r="E281" s="63"/>
      <c r="F281" s="62" t="s">
        <v>510</v>
      </c>
      <c r="G281" s="64">
        <f>'SO 05-35-22'!J49</f>
        <v>0</v>
      </c>
      <c r="H281" s="65"/>
    </row>
    <row r="282" spans="1:8" s="66" customFormat="1" ht="30" customHeight="1" x14ac:dyDescent="0.2">
      <c r="A282" s="59"/>
      <c r="B282" s="60"/>
      <c r="C282" s="61"/>
      <c r="D282" s="68" t="s">
        <v>511</v>
      </c>
      <c r="E282" s="69"/>
      <c r="F282" s="68" t="s">
        <v>512</v>
      </c>
      <c r="G282" s="70">
        <f>'SO 05-35-23'!J98</f>
        <v>0</v>
      </c>
      <c r="H282" s="65"/>
    </row>
    <row r="283" spans="1:8" s="66" customFormat="1" ht="30" customHeight="1" x14ac:dyDescent="0.2">
      <c r="A283" s="59"/>
      <c r="B283" s="60"/>
      <c r="C283" s="61"/>
      <c r="D283" s="68" t="s">
        <v>513</v>
      </c>
      <c r="E283" s="69"/>
      <c r="F283" s="68" t="s">
        <v>514</v>
      </c>
      <c r="G283" s="70">
        <f>'SO 05-35-24'!J265</f>
        <v>0</v>
      </c>
      <c r="H283" s="65"/>
    </row>
    <row r="284" spans="1:8" s="66" customFormat="1" ht="30" customHeight="1" x14ac:dyDescent="0.2">
      <c r="A284" s="59"/>
      <c r="B284" s="60"/>
      <c r="C284" s="61"/>
      <c r="D284" s="68" t="s">
        <v>515</v>
      </c>
      <c r="E284" s="63"/>
      <c r="F284" s="62" t="s">
        <v>516</v>
      </c>
      <c r="G284" s="64">
        <f>'SO 05-35-25'!J136</f>
        <v>0</v>
      </c>
      <c r="H284" s="65"/>
    </row>
    <row r="285" spans="1:8" s="66" customFormat="1" ht="30" customHeight="1" x14ac:dyDescent="0.2">
      <c r="A285" s="59"/>
      <c r="B285" s="60"/>
      <c r="C285" s="61"/>
      <c r="D285" s="68" t="s">
        <v>517</v>
      </c>
      <c r="E285" s="69"/>
      <c r="F285" s="68" t="s">
        <v>518</v>
      </c>
      <c r="G285" s="70">
        <f>'SO 05-35-26'!J59</f>
        <v>0</v>
      </c>
      <c r="H285" s="65"/>
    </row>
    <row r="286" spans="1:8" s="66" customFormat="1" ht="30" customHeight="1" x14ac:dyDescent="0.2">
      <c r="A286" s="59"/>
      <c r="B286" s="60"/>
      <c r="C286" s="61"/>
      <c r="D286" s="68" t="s">
        <v>519</v>
      </c>
      <c r="E286" s="69"/>
      <c r="F286" s="68" t="s">
        <v>520</v>
      </c>
      <c r="G286" s="70">
        <f>'SO 05-35-27'!J63</f>
        <v>0</v>
      </c>
      <c r="H286" s="65"/>
    </row>
    <row r="287" spans="1:8" s="66" customFormat="1" ht="30" customHeight="1" x14ac:dyDescent="0.2">
      <c r="A287" s="59"/>
      <c r="B287" s="60"/>
      <c r="C287" s="61"/>
      <c r="D287" s="68" t="s">
        <v>521</v>
      </c>
      <c r="E287" s="63"/>
      <c r="F287" s="62" t="s">
        <v>522</v>
      </c>
      <c r="G287" s="64">
        <f>'SO 05-35-28'!J41</f>
        <v>0</v>
      </c>
      <c r="H287" s="65"/>
    </row>
    <row r="288" spans="1:8" s="66" customFormat="1" ht="30" customHeight="1" x14ac:dyDescent="0.2">
      <c r="A288" s="59"/>
      <c r="B288" s="60"/>
      <c r="C288" s="61"/>
      <c r="D288" s="68" t="s">
        <v>523</v>
      </c>
      <c r="E288" s="63"/>
      <c r="F288" s="62" t="s">
        <v>524</v>
      </c>
      <c r="G288" s="64">
        <f>'SO 05-35-29'!J29</f>
        <v>0</v>
      </c>
      <c r="H288" s="65"/>
    </row>
    <row r="289" spans="1:8" s="66" customFormat="1" ht="30" customHeight="1" x14ac:dyDescent="0.2">
      <c r="A289" s="59"/>
      <c r="B289" s="60"/>
      <c r="C289" s="61"/>
      <c r="D289" s="68" t="s">
        <v>525</v>
      </c>
      <c r="E289" s="63"/>
      <c r="F289" s="62" t="s">
        <v>526</v>
      </c>
      <c r="G289" s="64">
        <f>'SO 05-35-30'!J36</f>
        <v>0</v>
      </c>
      <c r="H289" s="65"/>
    </row>
    <row r="290" spans="1:8" s="66" customFormat="1" ht="30" customHeight="1" x14ac:dyDescent="0.2">
      <c r="A290" s="59"/>
      <c r="B290" s="60"/>
      <c r="C290" s="61"/>
      <c r="D290" s="68" t="s">
        <v>527</v>
      </c>
      <c r="E290" s="69"/>
      <c r="F290" s="68" t="s">
        <v>528</v>
      </c>
      <c r="G290" s="70">
        <f>'SO 05-35-31'!J62</f>
        <v>0</v>
      </c>
      <c r="H290" s="65"/>
    </row>
    <row r="291" spans="1:8" s="66" customFormat="1" ht="30" customHeight="1" x14ac:dyDescent="0.2">
      <c r="A291" s="59"/>
      <c r="B291" s="60"/>
      <c r="C291" s="61"/>
      <c r="D291" s="68" t="s">
        <v>529</v>
      </c>
      <c r="E291" s="69"/>
      <c r="F291" s="68" t="s">
        <v>530</v>
      </c>
      <c r="G291" s="70">
        <f>'SO 05-35-31.1'!J87</f>
        <v>0</v>
      </c>
      <c r="H291" s="65"/>
    </row>
    <row r="292" spans="1:8" s="66" customFormat="1" ht="30" customHeight="1" x14ac:dyDescent="0.2">
      <c r="A292" s="59"/>
      <c r="B292" s="60"/>
      <c r="C292" s="61"/>
      <c r="D292" s="68" t="s">
        <v>531</v>
      </c>
      <c r="E292" s="69"/>
      <c r="F292" s="68" t="s">
        <v>532</v>
      </c>
      <c r="G292" s="70">
        <f>'SO 05-35-32'!J118</f>
        <v>0</v>
      </c>
      <c r="H292" s="65"/>
    </row>
    <row r="293" spans="1:8" s="66" customFormat="1" ht="30" customHeight="1" x14ac:dyDescent="0.2">
      <c r="A293" s="59"/>
      <c r="B293" s="60"/>
      <c r="C293" s="61"/>
      <c r="D293" s="68" t="s">
        <v>533</v>
      </c>
      <c r="E293" s="69"/>
      <c r="F293" s="68" t="s">
        <v>534</v>
      </c>
      <c r="G293" s="70">
        <f>'SO 05-35-33'!J78</f>
        <v>0</v>
      </c>
      <c r="H293" s="65"/>
    </row>
    <row r="294" spans="1:8" s="66" customFormat="1" ht="30" customHeight="1" x14ac:dyDescent="0.2">
      <c r="A294" s="59"/>
      <c r="B294" s="60"/>
      <c r="C294" s="61"/>
      <c r="D294" s="68" t="s">
        <v>535</v>
      </c>
      <c r="E294" s="69"/>
      <c r="F294" s="68" t="s">
        <v>536</v>
      </c>
      <c r="G294" s="70">
        <f>'SO 05-35-34'!J75</f>
        <v>0</v>
      </c>
      <c r="H294" s="65"/>
    </row>
    <row r="295" spans="1:8" s="66" customFormat="1" ht="30" customHeight="1" x14ac:dyDescent="0.2">
      <c r="A295" s="59"/>
      <c r="B295" s="60"/>
      <c r="C295" s="61"/>
      <c r="D295" s="68" t="s">
        <v>537</v>
      </c>
      <c r="E295" s="69"/>
      <c r="F295" s="68" t="s">
        <v>538</v>
      </c>
      <c r="G295" s="70">
        <f>'SO 05-35-35'!J36</f>
        <v>0</v>
      </c>
      <c r="H295" s="65"/>
    </row>
    <row r="296" spans="1:8" s="66" customFormat="1" ht="30" customHeight="1" x14ac:dyDescent="0.2">
      <c r="A296" s="59"/>
      <c r="B296" s="60"/>
      <c r="C296" s="61"/>
      <c r="D296" s="68" t="s">
        <v>539</v>
      </c>
      <c r="E296" s="69"/>
      <c r="F296" s="68" t="s">
        <v>540</v>
      </c>
      <c r="G296" s="70">
        <f>'SO 05-35-36'!J41</f>
        <v>0</v>
      </c>
      <c r="H296" s="65"/>
    </row>
    <row r="297" spans="1:8" s="66" customFormat="1" ht="30" customHeight="1" x14ac:dyDescent="0.2">
      <c r="A297" s="59"/>
      <c r="B297" s="60"/>
      <c r="C297" s="61"/>
      <c r="D297" s="68" t="s">
        <v>541</v>
      </c>
      <c r="E297" s="69"/>
      <c r="F297" s="68" t="s">
        <v>542</v>
      </c>
      <c r="G297" s="70">
        <f>'SO 05-35-37'!J83</f>
        <v>0</v>
      </c>
      <c r="H297" s="65"/>
    </row>
    <row r="298" spans="1:8" s="66" customFormat="1" ht="30" customHeight="1" x14ac:dyDescent="0.2">
      <c r="A298" s="59"/>
      <c r="B298" s="60"/>
      <c r="C298" s="61"/>
      <c r="D298" s="68" t="s">
        <v>543</v>
      </c>
      <c r="E298" s="63"/>
      <c r="F298" s="62" t="s">
        <v>544</v>
      </c>
      <c r="G298" s="64">
        <f>'SO 05-35-38'!J25</f>
        <v>0</v>
      </c>
      <c r="H298" s="65"/>
    </row>
    <row r="299" spans="1:8" s="66" customFormat="1" ht="30" customHeight="1" x14ac:dyDescent="0.2">
      <c r="A299" s="59"/>
      <c r="B299" s="60"/>
      <c r="C299" s="61"/>
      <c r="D299" s="68" t="s">
        <v>545</v>
      </c>
      <c r="E299" s="69"/>
      <c r="F299" s="68" t="s">
        <v>546</v>
      </c>
      <c r="G299" s="70">
        <f>'SO 05-35-39'!J92</f>
        <v>0</v>
      </c>
      <c r="H299" s="65"/>
    </row>
    <row r="300" spans="1:8" s="66" customFormat="1" ht="30" customHeight="1" x14ac:dyDescent="0.2">
      <c r="A300" s="59"/>
      <c r="B300" s="60"/>
      <c r="C300" s="61"/>
      <c r="D300" s="68" t="s">
        <v>547</v>
      </c>
      <c r="E300" s="69"/>
      <c r="F300" s="68" t="s">
        <v>548</v>
      </c>
      <c r="G300" s="70">
        <f>'SO 05-35-39.1'!J82</f>
        <v>0</v>
      </c>
      <c r="H300" s="65"/>
    </row>
    <row r="301" spans="1:8" s="66" customFormat="1" ht="30" customHeight="1" x14ac:dyDescent="0.2">
      <c r="A301" s="59"/>
      <c r="B301" s="60"/>
      <c r="C301" s="61"/>
      <c r="D301" s="68" t="s">
        <v>549</v>
      </c>
      <c r="E301" s="69"/>
      <c r="F301" s="68" t="s">
        <v>550</v>
      </c>
      <c r="G301" s="70">
        <f>'SO 05-36-01'!J91</f>
        <v>0</v>
      </c>
      <c r="H301" s="65"/>
    </row>
    <row r="302" spans="1:8" s="66" customFormat="1" ht="30" customHeight="1" x14ac:dyDescent="0.2">
      <c r="A302" s="59"/>
      <c r="B302" s="60"/>
      <c r="C302" s="61"/>
      <c r="D302" s="68" t="s">
        <v>551</v>
      </c>
      <c r="E302" s="69"/>
      <c r="F302" s="68" t="s">
        <v>552</v>
      </c>
      <c r="G302" s="70">
        <f>'SO 05-36-01.1'!J67</f>
        <v>0</v>
      </c>
      <c r="H302" s="65"/>
    </row>
    <row r="303" spans="1:8" s="66" customFormat="1" ht="30" customHeight="1" x14ac:dyDescent="0.2">
      <c r="A303" s="59"/>
      <c r="B303" s="60"/>
      <c r="C303" s="61"/>
      <c r="D303" s="68" t="s">
        <v>553</v>
      </c>
      <c r="E303" s="69"/>
      <c r="F303" s="68" t="s">
        <v>554</v>
      </c>
      <c r="G303" s="70">
        <f>'SO 05-36-01.2'!J38</f>
        <v>0</v>
      </c>
      <c r="H303" s="65"/>
    </row>
    <row r="304" spans="1:8" s="66" customFormat="1" ht="30" customHeight="1" x14ac:dyDescent="0.2">
      <c r="A304" s="59"/>
      <c r="B304" s="60"/>
      <c r="C304" s="61"/>
      <c r="D304" s="68" t="s">
        <v>555</v>
      </c>
      <c r="E304" s="69"/>
      <c r="F304" s="68" t="s">
        <v>556</v>
      </c>
      <c r="G304" s="70">
        <f>'SO 05-36-01.3'!J58</f>
        <v>0</v>
      </c>
      <c r="H304" s="65"/>
    </row>
    <row r="305" spans="1:16" s="66" customFormat="1" ht="30" customHeight="1" x14ac:dyDescent="0.2">
      <c r="A305" s="59"/>
      <c r="B305" s="60"/>
      <c r="C305" s="61"/>
      <c r="D305" s="68" t="s">
        <v>557</v>
      </c>
      <c r="E305" s="69"/>
      <c r="F305" s="68" t="s">
        <v>558</v>
      </c>
      <c r="G305" s="70">
        <f>'SO 05-36-01.4'!J47</f>
        <v>0</v>
      </c>
      <c r="H305" s="65"/>
    </row>
    <row r="306" spans="1:16" s="66" customFormat="1" ht="30" customHeight="1" x14ac:dyDescent="0.2">
      <c r="A306" s="59"/>
      <c r="B306" s="60"/>
      <c r="C306" s="61"/>
      <c r="D306" s="68" t="s">
        <v>559</v>
      </c>
      <c r="E306" s="69"/>
      <c r="F306" s="68" t="s">
        <v>560</v>
      </c>
      <c r="G306" s="70">
        <f>'SO 05-36-01.5'!J67</f>
        <v>0</v>
      </c>
      <c r="H306" s="65"/>
    </row>
    <row r="307" spans="1:16" s="66" customFormat="1" ht="30" customHeight="1" x14ac:dyDescent="0.2">
      <c r="A307" s="59"/>
      <c r="B307" s="60"/>
      <c r="C307" s="61"/>
      <c r="D307" s="68" t="s">
        <v>561</v>
      </c>
      <c r="E307" s="69"/>
      <c r="F307" s="68" t="s">
        <v>562</v>
      </c>
      <c r="G307" s="70">
        <f>'SO 05-36-02'!J59</f>
        <v>0</v>
      </c>
      <c r="H307" s="65"/>
    </row>
    <row r="308" spans="1:16" s="66" customFormat="1" ht="30" customHeight="1" x14ac:dyDescent="0.2">
      <c r="A308" s="59"/>
      <c r="B308" s="60"/>
      <c r="C308" s="61"/>
      <c r="D308" s="68" t="s">
        <v>563</v>
      </c>
      <c r="E308" s="69"/>
      <c r="F308" s="68" t="s">
        <v>564</v>
      </c>
      <c r="G308" s="70">
        <f>'SO 05-37-01'!J97</f>
        <v>0</v>
      </c>
      <c r="H308" s="65"/>
    </row>
    <row r="309" spans="1:16" s="66" customFormat="1" ht="30" customHeight="1" x14ac:dyDescent="0.2">
      <c r="A309" s="59"/>
      <c r="B309" s="60"/>
      <c r="C309" s="61"/>
      <c r="D309" s="68" t="s">
        <v>565</v>
      </c>
      <c r="E309" s="63"/>
      <c r="F309" s="62" t="s">
        <v>566</v>
      </c>
      <c r="G309" s="64">
        <f>'SO 05-37-01.1'!J96</f>
        <v>0</v>
      </c>
      <c r="H309" s="65"/>
    </row>
    <row r="310" spans="1:16" s="66" customFormat="1" ht="30" customHeight="1" x14ac:dyDescent="0.2">
      <c r="A310" s="59"/>
      <c r="B310" s="60"/>
      <c r="C310" s="61"/>
      <c r="D310" s="68" t="s">
        <v>567</v>
      </c>
      <c r="E310" s="63"/>
      <c r="F310" s="62" t="s">
        <v>568</v>
      </c>
      <c r="G310" s="64">
        <f>'SO 05-37-03'!J81</f>
        <v>0</v>
      </c>
      <c r="H310" s="65"/>
    </row>
    <row r="311" spans="1:16" s="66" customFormat="1" ht="30" customHeight="1" x14ac:dyDescent="0.2">
      <c r="A311" s="59"/>
      <c r="B311" s="60"/>
      <c r="C311" s="61"/>
      <c r="D311" s="68" t="s">
        <v>569</v>
      </c>
      <c r="E311" s="69"/>
      <c r="F311" s="68" t="s">
        <v>570</v>
      </c>
      <c r="G311" s="70">
        <f>'SO 05-37-04'!J80</f>
        <v>0</v>
      </c>
      <c r="H311" s="65"/>
      <c r="P311" s="62"/>
    </row>
    <row r="312" spans="1:16" s="66" customFormat="1" ht="30" customHeight="1" x14ac:dyDescent="0.2">
      <c r="A312" s="59"/>
      <c r="B312" s="60"/>
      <c r="C312" s="61"/>
      <c r="D312" s="68" t="s">
        <v>571</v>
      </c>
      <c r="E312" s="63"/>
      <c r="F312" s="62" t="s">
        <v>572</v>
      </c>
      <c r="G312" s="64">
        <f>'SO 05-37-04.1'!J97</f>
        <v>0</v>
      </c>
      <c r="H312" s="65"/>
    </row>
    <row r="313" spans="1:16" s="66" customFormat="1" ht="30" customHeight="1" x14ac:dyDescent="0.2">
      <c r="A313" s="59"/>
      <c r="B313" s="60"/>
      <c r="C313" s="61"/>
      <c r="D313" s="68" t="s">
        <v>573</v>
      </c>
      <c r="E313" s="63"/>
      <c r="F313" s="62" t="s">
        <v>574</v>
      </c>
      <c r="G313" s="64">
        <f>'SO 05-37-05'!J89</f>
        <v>0</v>
      </c>
      <c r="H313" s="65"/>
    </row>
    <row r="314" spans="1:16" s="66" customFormat="1" ht="30" customHeight="1" x14ac:dyDescent="0.2">
      <c r="A314" s="59"/>
      <c r="B314" s="60"/>
      <c r="C314" s="61"/>
      <c r="D314" s="68" t="s">
        <v>575</v>
      </c>
      <c r="E314" s="63"/>
      <c r="F314" s="62" t="s">
        <v>576</v>
      </c>
      <c r="G314" s="64">
        <f>'SO 05-37-06'!J82</f>
        <v>0</v>
      </c>
      <c r="H314" s="65"/>
    </row>
    <row r="315" spans="1:16" s="66" customFormat="1" ht="30" customHeight="1" x14ac:dyDescent="0.2">
      <c r="A315" s="59"/>
      <c r="B315" s="60"/>
      <c r="C315" s="61"/>
      <c r="D315" s="68" t="s">
        <v>577</v>
      </c>
      <c r="E315" s="63"/>
      <c r="F315" s="62" t="s">
        <v>578</v>
      </c>
      <c r="G315" s="64">
        <f>'SO 05-37-07'!J75</f>
        <v>0</v>
      </c>
      <c r="H315" s="65"/>
      <c r="K315" s="62"/>
    </row>
    <row r="316" spans="1:16" s="66" customFormat="1" ht="30" customHeight="1" x14ac:dyDescent="0.2">
      <c r="A316" s="59"/>
      <c r="B316" s="60"/>
      <c r="C316" s="61"/>
      <c r="D316" s="68" t="s">
        <v>579</v>
      </c>
      <c r="E316" s="63"/>
      <c r="F316" s="62" t="s">
        <v>580</v>
      </c>
      <c r="G316" s="64">
        <f>'SO 05-37-08'!J79</f>
        <v>0</v>
      </c>
      <c r="H316" s="65"/>
      <c r="L316" s="62"/>
    </row>
    <row r="317" spans="1:16" s="66" customFormat="1" ht="30" customHeight="1" x14ac:dyDescent="0.2">
      <c r="A317" s="59"/>
      <c r="B317" s="60"/>
      <c r="C317" s="61"/>
      <c r="D317" s="68" t="s">
        <v>581</v>
      </c>
      <c r="E317" s="63"/>
      <c r="F317" s="62" t="s">
        <v>582</v>
      </c>
      <c r="G317" s="64">
        <f>'SO 05-37-09'!J79</f>
        <v>0</v>
      </c>
      <c r="H317" s="65"/>
    </row>
    <row r="318" spans="1:16" s="66" customFormat="1" ht="30" customHeight="1" x14ac:dyDescent="0.2">
      <c r="A318" s="59"/>
      <c r="B318" s="60"/>
      <c r="C318" s="61"/>
      <c r="D318" s="68" t="s">
        <v>583</v>
      </c>
      <c r="E318" s="63"/>
      <c r="F318" s="62" t="s">
        <v>584</v>
      </c>
      <c r="G318" s="64">
        <f>'SO 05-37-10'!J79</f>
        <v>0</v>
      </c>
      <c r="H318" s="65"/>
    </row>
    <row r="319" spans="1:16" s="66" customFormat="1" ht="30" customHeight="1" x14ac:dyDescent="0.2">
      <c r="A319" s="59"/>
      <c r="B319" s="60"/>
      <c r="C319" s="61"/>
      <c r="D319" s="68" t="s">
        <v>585</v>
      </c>
      <c r="E319" s="63"/>
      <c r="F319" s="62" t="s">
        <v>586</v>
      </c>
      <c r="G319" s="64">
        <f>'SO 05-37-12'!J54</f>
        <v>0</v>
      </c>
      <c r="H319" s="65"/>
    </row>
    <row r="320" spans="1:16" s="66" customFormat="1" ht="30" customHeight="1" x14ac:dyDescent="0.2">
      <c r="A320" s="59"/>
      <c r="B320" s="60"/>
      <c r="C320" s="61"/>
      <c r="D320" s="68" t="s">
        <v>587</v>
      </c>
      <c r="E320" s="63"/>
      <c r="F320" s="62" t="s">
        <v>588</v>
      </c>
      <c r="G320" s="64">
        <f>'SO 05-37-12.1'!J75</f>
        <v>0</v>
      </c>
      <c r="H320" s="65"/>
    </row>
    <row r="321" spans="1:8" s="66" customFormat="1" ht="30" customHeight="1" x14ac:dyDescent="0.2">
      <c r="A321" s="59"/>
      <c r="B321" s="60"/>
      <c r="C321" s="61"/>
      <c r="D321" s="68" t="s">
        <v>589</v>
      </c>
      <c r="E321" s="63"/>
      <c r="F321" s="62" t="s">
        <v>590</v>
      </c>
      <c r="G321" s="64">
        <f>'SO 05-37-12.2'!J70</f>
        <v>0</v>
      </c>
      <c r="H321" s="65"/>
    </row>
    <row r="322" spans="1:8" s="66" customFormat="1" ht="30" customHeight="1" x14ac:dyDescent="0.2">
      <c r="A322" s="59"/>
      <c r="B322" s="60"/>
      <c r="C322" s="61"/>
      <c r="D322" s="68" t="s">
        <v>591</v>
      </c>
      <c r="E322" s="63"/>
      <c r="F322" s="62" t="s">
        <v>592</v>
      </c>
      <c r="G322" s="64">
        <f>'SO 05-37-14'!J38</f>
        <v>0</v>
      </c>
      <c r="H322" s="65"/>
    </row>
    <row r="323" spans="1:8" s="66" customFormat="1" ht="30" customHeight="1" x14ac:dyDescent="0.2">
      <c r="A323" s="59"/>
      <c r="B323" s="60"/>
      <c r="C323" s="61"/>
      <c r="D323" s="68" t="s">
        <v>593</v>
      </c>
      <c r="E323" s="63"/>
      <c r="F323" s="62" t="s">
        <v>594</v>
      </c>
      <c r="G323" s="64">
        <f>'SO 05-37-15'!J27</f>
        <v>0</v>
      </c>
      <c r="H323" s="65"/>
    </row>
    <row r="324" spans="1:8" s="66" customFormat="1" ht="30" customHeight="1" x14ac:dyDescent="0.2">
      <c r="A324" s="59"/>
      <c r="B324" s="60"/>
      <c r="C324" s="61"/>
      <c r="D324" s="68" t="s">
        <v>595</v>
      </c>
      <c r="E324" s="63"/>
      <c r="F324" s="62" t="s">
        <v>596</v>
      </c>
      <c r="G324" s="64">
        <f>'SO 05-37-16'!J27</f>
        <v>0</v>
      </c>
      <c r="H324" s="65"/>
    </row>
    <row r="325" spans="1:8" s="66" customFormat="1" ht="30" customHeight="1" x14ac:dyDescent="0.2">
      <c r="A325" s="59"/>
      <c r="B325" s="60"/>
      <c r="C325" s="61"/>
      <c r="D325" s="68" t="s">
        <v>597</v>
      </c>
      <c r="E325" s="63"/>
      <c r="F325" s="62" t="s">
        <v>598</v>
      </c>
      <c r="G325" s="64">
        <f>'SO 05-37-17'!J36</f>
        <v>0</v>
      </c>
      <c r="H325" s="65"/>
    </row>
    <row r="326" spans="1:8" s="66" customFormat="1" ht="30" customHeight="1" x14ac:dyDescent="0.2">
      <c r="A326" s="59"/>
      <c r="B326" s="60"/>
      <c r="C326" s="61"/>
      <c r="D326" s="68" t="s">
        <v>599</v>
      </c>
      <c r="E326" s="63"/>
      <c r="F326" s="62" t="s">
        <v>600</v>
      </c>
      <c r="G326" s="64">
        <f>'SO 05-37-18'!J41</f>
        <v>0</v>
      </c>
      <c r="H326" s="65"/>
    </row>
    <row r="327" spans="1:8" s="66" customFormat="1" ht="30" customHeight="1" x14ac:dyDescent="0.2">
      <c r="A327" s="59"/>
      <c r="B327" s="60"/>
      <c r="C327" s="61"/>
      <c r="D327" s="68" t="s">
        <v>601</v>
      </c>
      <c r="E327" s="63"/>
      <c r="F327" s="62" t="s">
        <v>602</v>
      </c>
      <c r="G327" s="64">
        <f>'SO 05-37-19'!J43</f>
        <v>0</v>
      </c>
      <c r="H327" s="65"/>
    </row>
    <row r="328" spans="1:8" s="66" customFormat="1" ht="30" customHeight="1" x14ac:dyDescent="0.2">
      <c r="A328" s="59"/>
      <c r="B328" s="60"/>
      <c r="C328" s="61"/>
      <c r="D328" s="68" t="s">
        <v>603</v>
      </c>
      <c r="E328" s="63"/>
      <c r="F328" s="62" t="s">
        <v>604</v>
      </c>
      <c r="G328" s="64">
        <f>'SO 05-37-20'!J44</f>
        <v>0</v>
      </c>
      <c r="H328" s="65"/>
    </row>
    <row r="329" spans="1:8" s="66" customFormat="1" ht="30" customHeight="1" x14ac:dyDescent="0.2">
      <c r="A329" s="59"/>
      <c r="B329" s="60"/>
      <c r="C329" s="61"/>
      <c r="D329" s="68" t="s">
        <v>605</v>
      </c>
      <c r="E329" s="63"/>
      <c r="F329" s="62" t="s">
        <v>606</v>
      </c>
      <c r="G329" s="64">
        <f>'SO 05-37-23'!J69</f>
        <v>0</v>
      </c>
      <c r="H329" s="65"/>
    </row>
    <row r="330" spans="1:8" s="66" customFormat="1" ht="30" customHeight="1" x14ac:dyDescent="0.2">
      <c r="A330" s="59"/>
      <c r="B330" s="60"/>
      <c r="C330" s="61"/>
      <c r="D330" s="68" t="s">
        <v>607</v>
      </c>
      <c r="E330" s="63"/>
      <c r="F330" s="62" t="s">
        <v>608</v>
      </c>
      <c r="G330" s="64">
        <f>'SO 05-37-24'!J58</f>
        <v>0</v>
      </c>
      <c r="H330" s="65"/>
    </row>
    <row r="331" spans="1:8" s="66" customFormat="1" ht="30" customHeight="1" x14ac:dyDescent="0.2">
      <c r="A331" s="59"/>
      <c r="B331" s="60"/>
      <c r="C331" s="61"/>
      <c r="D331" s="68" t="s">
        <v>609</v>
      </c>
      <c r="E331" s="63"/>
      <c r="F331" s="62" t="s">
        <v>610</v>
      </c>
      <c r="G331" s="64">
        <f>'SO 05-37-25'!J38</f>
        <v>0</v>
      </c>
      <c r="H331" s="65"/>
    </row>
    <row r="332" spans="1:8" s="66" customFormat="1" ht="30" customHeight="1" x14ac:dyDescent="0.2">
      <c r="A332" s="59"/>
      <c r="B332" s="60"/>
      <c r="C332" s="61"/>
      <c r="D332" s="68" t="s">
        <v>611</v>
      </c>
      <c r="E332" s="63"/>
      <c r="F332" s="62" t="s">
        <v>612</v>
      </c>
      <c r="G332" s="64">
        <f>'SO 05-37-27'!J38</f>
        <v>0</v>
      </c>
      <c r="H332" s="65"/>
    </row>
    <row r="333" spans="1:8" s="66" customFormat="1" ht="30" customHeight="1" x14ac:dyDescent="0.2">
      <c r="A333" s="59"/>
      <c r="B333" s="60"/>
      <c r="C333" s="61"/>
      <c r="D333" s="84" t="s">
        <v>613</v>
      </c>
      <c r="E333" s="85"/>
      <c r="F333" s="84" t="s">
        <v>614</v>
      </c>
      <c r="G333" s="64">
        <f>'SO 05-37-28'!J80</f>
        <v>0</v>
      </c>
      <c r="H333" s="65"/>
    </row>
    <row r="334" spans="1:8" s="66" customFormat="1" ht="30" customHeight="1" x14ac:dyDescent="0.2">
      <c r="A334" s="59"/>
      <c r="B334" s="60"/>
      <c r="C334" s="61"/>
      <c r="D334" s="84" t="s">
        <v>615</v>
      </c>
      <c r="E334" s="85"/>
      <c r="F334" s="84" t="s">
        <v>616</v>
      </c>
      <c r="G334" s="70">
        <f>'SO 05-37-29'!J100</f>
        <v>0</v>
      </c>
      <c r="H334" s="65"/>
    </row>
    <row r="335" spans="1:8" s="66" customFormat="1" ht="30" customHeight="1" x14ac:dyDescent="0.2">
      <c r="A335" s="59"/>
      <c r="B335" s="60"/>
      <c r="C335" s="61"/>
      <c r="D335" s="68" t="s">
        <v>617</v>
      </c>
      <c r="E335" s="63"/>
      <c r="F335" s="62" t="s">
        <v>618</v>
      </c>
      <c r="G335" s="64">
        <f>'SO 05-37-29.1'!J47</f>
        <v>0</v>
      </c>
      <c r="H335" s="65"/>
    </row>
    <row r="336" spans="1:8" s="66" customFormat="1" ht="30" customHeight="1" x14ac:dyDescent="0.2">
      <c r="A336" s="59"/>
      <c r="B336" s="60"/>
      <c r="C336" s="61"/>
      <c r="D336" s="68" t="s">
        <v>619</v>
      </c>
      <c r="E336" s="69"/>
      <c r="F336" s="68" t="s">
        <v>620</v>
      </c>
      <c r="G336" s="70">
        <f>'SO 05-37-30'!J95</f>
        <v>0</v>
      </c>
      <c r="H336" s="65"/>
    </row>
    <row r="337" spans="1:8" s="66" customFormat="1" ht="30" customHeight="1" x14ac:dyDescent="0.2">
      <c r="A337" s="59"/>
      <c r="B337" s="60"/>
      <c r="C337" s="61"/>
      <c r="D337" s="68" t="s">
        <v>621</v>
      </c>
      <c r="E337" s="69"/>
      <c r="F337" s="68" t="s">
        <v>622</v>
      </c>
      <c r="G337" s="70">
        <f>'SO 05-37-30.1'!J36</f>
        <v>0</v>
      </c>
      <c r="H337" s="65"/>
    </row>
    <row r="338" spans="1:8" s="66" customFormat="1" ht="30" customHeight="1" x14ac:dyDescent="0.2">
      <c r="A338" s="59"/>
      <c r="B338" s="60"/>
      <c r="C338" s="61"/>
      <c r="D338" s="68" t="s">
        <v>623</v>
      </c>
      <c r="E338" s="69"/>
      <c r="F338" s="68" t="s">
        <v>624</v>
      </c>
      <c r="G338" s="70">
        <f>'SO 05-37-31'!J89</f>
        <v>0</v>
      </c>
      <c r="H338" s="65"/>
    </row>
    <row r="339" spans="1:8" s="66" customFormat="1" ht="30" customHeight="1" x14ac:dyDescent="0.2">
      <c r="A339" s="59"/>
      <c r="B339" s="60"/>
      <c r="C339" s="61"/>
      <c r="D339" s="68" t="s">
        <v>625</v>
      </c>
      <c r="E339" s="69"/>
      <c r="F339" s="68" t="s">
        <v>626</v>
      </c>
      <c r="G339" s="70">
        <f>'SO 05-37-31.1'!J35</f>
        <v>0</v>
      </c>
      <c r="H339" s="65"/>
    </row>
    <row r="340" spans="1:8" s="66" customFormat="1" ht="30" customHeight="1" x14ac:dyDescent="0.2">
      <c r="A340" s="59"/>
      <c r="B340" s="60"/>
      <c r="C340" s="61"/>
      <c r="D340" s="68" t="s">
        <v>627</v>
      </c>
      <c r="E340" s="69"/>
      <c r="F340" s="68" t="s">
        <v>628</v>
      </c>
      <c r="G340" s="70">
        <f>'SO 05-37-32'!J88</f>
        <v>0</v>
      </c>
      <c r="H340" s="65"/>
    </row>
    <row r="341" spans="1:8" s="66" customFormat="1" ht="30" customHeight="1" x14ac:dyDescent="0.2">
      <c r="A341" s="59"/>
      <c r="B341" s="60"/>
      <c r="C341" s="61"/>
      <c r="D341" s="68" t="s">
        <v>629</v>
      </c>
      <c r="E341" s="69"/>
      <c r="F341" s="68" t="s">
        <v>630</v>
      </c>
      <c r="G341" s="70">
        <f>'SO 05-37-32.1'!J35</f>
        <v>0</v>
      </c>
      <c r="H341" s="65"/>
    </row>
    <row r="342" spans="1:8" s="66" customFormat="1" ht="30" customHeight="1" x14ac:dyDescent="0.2">
      <c r="A342" s="59"/>
      <c r="B342" s="60"/>
      <c r="C342" s="61"/>
      <c r="D342" s="68" t="s">
        <v>631</v>
      </c>
      <c r="E342" s="69"/>
      <c r="F342" s="68" t="s">
        <v>632</v>
      </c>
      <c r="G342" s="70">
        <f>'SO 05-37-33'!J51</f>
        <v>0</v>
      </c>
      <c r="H342" s="65"/>
    </row>
    <row r="343" spans="1:8" s="66" customFormat="1" ht="30" customHeight="1" x14ac:dyDescent="0.2">
      <c r="A343" s="59"/>
      <c r="B343" s="60"/>
      <c r="C343" s="61"/>
      <c r="D343" s="68" t="s">
        <v>633</v>
      </c>
      <c r="E343" s="69"/>
      <c r="F343" s="68" t="s">
        <v>634</v>
      </c>
      <c r="G343" s="70">
        <f>'SO 05-37-34'!J105</f>
        <v>0</v>
      </c>
      <c r="H343" s="65"/>
    </row>
    <row r="344" spans="1:8" s="66" customFormat="1" ht="30" customHeight="1" x14ac:dyDescent="0.2">
      <c r="A344" s="59"/>
      <c r="B344" s="60"/>
      <c r="C344" s="61"/>
      <c r="D344" s="68" t="s">
        <v>635</v>
      </c>
      <c r="E344" s="69"/>
      <c r="F344" s="68" t="s">
        <v>636</v>
      </c>
      <c r="G344" s="70">
        <f>'SO 05-37-37'!J81</f>
        <v>0</v>
      </c>
      <c r="H344" s="65"/>
    </row>
    <row r="345" spans="1:8" s="66" customFormat="1" ht="30" customHeight="1" x14ac:dyDescent="0.2">
      <c r="A345" s="59"/>
      <c r="B345" s="60"/>
      <c r="C345" s="61"/>
      <c r="D345" s="68" t="s">
        <v>637</v>
      </c>
      <c r="E345" s="69"/>
      <c r="F345" s="68" t="s">
        <v>638</v>
      </c>
      <c r="G345" s="70">
        <f>'SO 05-37-38'!J67</f>
        <v>0</v>
      </c>
      <c r="H345" s="65"/>
    </row>
    <row r="346" spans="1:8" s="66" customFormat="1" ht="30" customHeight="1" x14ac:dyDescent="0.2">
      <c r="A346" s="59"/>
      <c r="B346" s="60"/>
      <c r="C346" s="61"/>
      <c r="D346" s="68" t="s">
        <v>639</v>
      </c>
      <c r="E346" s="69"/>
      <c r="F346" s="68" t="s">
        <v>640</v>
      </c>
      <c r="G346" s="70">
        <f>'SO 05-37-38.1'!J86</f>
        <v>0</v>
      </c>
      <c r="H346" s="65"/>
    </row>
    <row r="347" spans="1:8" s="66" customFormat="1" ht="30" customHeight="1" x14ac:dyDescent="0.2">
      <c r="A347" s="59"/>
      <c r="B347" s="60"/>
      <c r="C347" s="61"/>
      <c r="D347" s="68" t="s">
        <v>641</v>
      </c>
      <c r="E347" s="69"/>
      <c r="F347" s="68" t="s">
        <v>642</v>
      </c>
      <c r="G347" s="70">
        <f>'SO 05-37-39'!J101</f>
        <v>0</v>
      </c>
      <c r="H347" s="65"/>
    </row>
    <row r="348" spans="1:8" s="66" customFormat="1" ht="30" customHeight="1" x14ac:dyDescent="0.2">
      <c r="A348" s="59"/>
      <c r="B348" s="60"/>
      <c r="C348" s="61"/>
      <c r="D348" s="68" t="s">
        <v>643</v>
      </c>
      <c r="E348" s="63"/>
      <c r="F348" s="62" t="s">
        <v>644</v>
      </c>
      <c r="G348" s="64">
        <f>'SO 05-37-44'!J37</f>
        <v>0</v>
      </c>
      <c r="H348" s="65"/>
    </row>
    <row r="349" spans="1:8" s="66" customFormat="1" ht="30" customHeight="1" x14ac:dyDescent="0.2">
      <c r="A349" s="59"/>
      <c r="B349" s="60"/>
      <c r="C349" s="61"/>
      <c r="D349" s="68" t="s">
        <v>645</v>
      </c>
      <c r="E349" s="63"/>
      <c r="F349" s="62" t="s">
        <v>646</v>
      </c>
      <c r="G349" s="64">
        <f>'SO 05-38-01'!J60</f>
        <v>0</v>
      </c>
      <c r="H349" s="65"/>
    </row>
    <row r="350" spans="1:8" s="66" customFormat="1" ht="30" customHeight="1" x14ac:dyDescent="0.2">
      <c r="A350" s="59"/>
      <c r="B350" s="60"/>
      <c r="C350" s="61"/>
      <c r="D350" s="68" t="s">
        <v>647</v>
      </c>
      <c r="E350" s="63"/>
      <c r="F350" s="62" t="s">
        <v>648</v>
      </c>
      <c r="G350" s="64">
        <f>'SO 05-38-02'!J47</f>
        <v>0</v>
      </c>
      <c r="H350" s="65"/>
    </row>
    <row r="351" spans="1:8" s="66" customFormat="1" ht="30" customHeight="1" x14ac:dyDescent="0.2">
      <c r="A351" s="59"/>
      <c r="B351" s="60"/>
      <c r="C351" s="61"/>
      <c r="D351" s="68" t="s">
        <v>649</v>
      </c>
      <c r="E351" s="63"/>
      <c r="F351" s="62" t="s">
        <v>650</v>
      </c>
      <c r="G351" s="64">
        <f>'SO 05-38-03'!J40</f>
        <v>0</v>
      </c>
      <c r="H351" s="65"/>
    </row>
    <row r="352" spans="1:8" s="66" customFormat="1" ht="30" customHeight="1" x14ac:dyDescent="0.2">
      <c r="A352" s="59"/>
      <c r="B352" s="60"/>
      <c r="C352" s="61"/>
      <c r="D352" s="68" t="s">
        <v>651</v>
      </c>
      <c r="E352" s="63"/>
      <c r="F352" s="62" t="s">
        <v>652</v>
      </c>
      <c r="G352" s="64">
        <f>'SO 05-38-04'!J90</f>
        <v>0</v>
      </c>
      <c r="H352" s="65"/>
    </row>
    <row r="353" spans="1:14" s="66" customFormat="1" ht="30" customHeight="1" x14ac:dyDescent="0.2">
      <c r="A353" s="59"/>
      <c r="B353" s="60"/>
      <c r="C353" s="61"/>
      <c r="D353" s="68" t="s">
        <v>653</v>
      </c>
      <c r="E353" s="63"/>
      <c r="F353" s="62" t="s">
        <v>654</v>
      </c>
      <c r="G353" s="64">
        <f>'SO 05-38-05'!J56</f>
        <v>0</v>
      </c>
      <c r="H353" s="65"/>
    </row>
    <row r="354" spans="1:14" s="66" customFormat="1" ht="30" customHeight="1" x14ac:dyDescent="0.2">
      <c r="A354" s="59"/>
      <c r="B354" s="60"/>
      <c r="C354" s="61"/>
      <c r="D354" s="68" t="s">
        <v>655</v>
      </c>
      <c r="E354" s="63"/>
      <c r="F354" s="62" t="s">
        <v>656</v>
      </c>
      <c r="G354" s="64">
        <f>'SO 05-38-07'!J52</f>
        <v>0</v>
      </c>
      <c r="H354" s="65"/>
    </row>
    <row r="355" spans="1:14" s="66" customFormat="1" ht="30" customHeight="1" x14ac:dyDescent="0.2">
      <c r="A355" s="59"/>
      <c r="B355" s="60"/>
      <c r="C355" s="61"/>
      <c r="D355" s="68" t="s">
        <v>657</v>
      </c>
      <c r="E355" s="63"/>
      <c r="F355" s="62" t="s">
        <v>658</v>
      </c>
      <c r="G355" s="64">
        <f>'SO 05-38-08'!J60</f>
        <v>0</v>
      </c>
      <c r="H355" s="65"/>
    </row>
    <row r="356" spans="1:14" s="66" customFormat="1" ht="30" customHeight="1" x14ac:dyDescent="0.2">
      <c r="A356" s="59"/>
      <c r="B356" s="60"/>
      <c r="C356" s="61"/>
      <c r="D356" s="68" t="s">
        <v>659</v>
      </c>
      <c r="E356" s="63"/>
      <c r="F356" s="62" t="s">
        <v>660</v>
      </c>
      <c r="G356" s="64">
        <f>'SO 05-38-09'!J99</f>
        <v>0</v>
      </c>
      <c r="H356" s="65"/>
    </row>
    <row r="357" spans="1:14" s="66" customFormat="1" ht="30" customHeight="1" x14ac:dyDescent="0.2">
      <c r="A357" s="59"/>
      <c r="B357" s="60"/>
      <c r="C357" s="61"/>
      <c r="D357" s="68" t="s">
        <v>661</v>
      </c>
      <c r="E357" s="63"/>
      <c r="F357" s="62" t="s">
        <v>662</v>
      </c>
      <c r="G357" s="64">
        <f>'SO 05-38-10'!J103</f>
        <v>0</v>
      </c>
      <c r="H357" s="65"/>
    </row>
    <row r="358" spans="1:14" s="66" customFormat="1" ht="30" customHeight="1" x14ac:dyDescent="0.2">
      <c r="A358" s="59"/>
      <c r="B358" s="60"/>
      <c r="C358" s="61"/>
      <c r="D358" s="68" t="s">
        <v>663</v>
      </c>
      <c r="E358" s="63"/>
      <c r="F358" s="62" t="s">
        <v>664</v>
      </c>
      <c r="G358" s="64">
        <f>'SO 05-38-11'!J43</f>
        <v>0</v>
      </c>
      <c r="H358" s="65"/>
    </row>
    <row r="359" spans="1:14" s="66" customFormat="1" ht="30" customHeight="1" x14ac:dyDescent="0.2">
      <c r="A359" s="59"/>
      <c r="B359" s="60"/>
      <c r="C359" s="61"/>
      <c r="D359" s="68" t="s">
        <v>665</v>
      </c>
      <c r="E359" s="63"/>
      <c r="F359" s="62" t="s">
        <v>666</v>
      </c>
      <c r="G359" s="64">
        <f>'SO 05-38-13'!J53</f>
        <v>0</v>
      </c>
      <c r="H359" s="65"/>
    </row>
    <row r="360" spans="1:14" s="66" customFormat="1" ht="30" customHeight="1" x14ac:dyDescent="0.2">
      <c r="A360" s="59"/>
      <c r="B360" s="60"/>
      <c r="C360" s="61"/>
      <c r="D360" s="68" t="s">
        <v>667</v>
      </c>
      <c r="E360" s="63"/>
      <c r="F360" s="62" t="s">
        <v>668</v>
      </c>
      <c r="G360" s="64">
        <f>'SO 05-39-01'!J28</f>
        <v>0</v>
      </c>
      <c r="H360" s="65"/>
    </row>
    <row r="361" spans="1:14" s="66" customFormat="1" ht="30" customHeight="1" x14ac:dyDescent="0.2">
      <c r="A361" s="59"/>
      <c r="B361" s="60"/>
      <c r="C361" s="61"/>
      <c r="D361" s="68" t="s">
        <v>669</v>
      </c>
      <c r="E361" s="63"/>
      <c r="F361" s="62" t="s">
        <v>670</v>
      </c>
      <c r="G361" s="64">
        <f>'SO 05-39-02'!J28</f>
        <v>0</v>
      </c>
      <c r="H361" s="65"/>
    </row>
    <row r="362" spans="1:14" s="66" customFormat="1" ht="30" customHeight="1" x14ac:dyDescent="0.2">
      <c r="A362" s="59"/>
      <c r="B362" s="60"/>
      <c r="C362" s="61"/>
      <c r="D362" s="68" t="s">
        <v>671</v>
      </c>
      <c r="E362" s="69"/>
      <c r="F362" s="68" t="s">
        <v>672</v>
      </c>
      <c r="G362" s="70">
        <f>'SO 05-39-03'!J25</f>
        <v>0</v>
      </c>
      <c r="H362" s="65"/>
    </row>
    <row r="363" spans="1:14" s="66" customFormat="1" ht="30" customHeight="1" x14ac:dyDescent="0.2">
      <c r="A363" s="59"/>
      <c r="B363" s="60"/>
      <c r="C363" s="61"/>
      <c r="D363" s="68" t="s">
        <v>673</v>
      </c>
      <c r="E363" s="69"/>
      <c r="F363" s="68" t="s">
        <v>674</v>
      </c>
      <c r="G363" s="70">
        <f>'SO 05-39-04'!J23</f>
        <v>0</v>
      </c>
      <c r="H363" s="65"/>
    </row>
    <row r="364" spans="1:14" s="66" customFormat="1" ht="30" customHeight="1" x14ac:dyDescent="0.2">
      <c r="A364" s="59"/>
      <c r="B364" s="60"/>
      <c r="C364" s="61"/>
      <c r="D364" s="68" t="s">
        <v>675</v>
      </c>
      <c r="E364" s="69"/>
      <c r="F364" s="68" t="s">
        <v>676</v>
      </c>
      <c r="G364" s="70">
        <f>'SO 05-39-05'!J20</f>
        <v>0</v>
      </c>
      <c r="H364" s="65"/>
    </row>
    <row r="365" spans="1:14" s="66" customFormat="1" ht="24.75" customHeight="1" x14ac:dyDescent="0.2">
      <c r="A365" s="59"/>
      <c r="B365" s="60"/>
      <c r="C365" s="18" t="s">
        <v>677</v>
      </c>
      <c r="D365" s="76"/>
      <c r="E365" s="76"/>
      <c r="F365" s="76"/>
      <c r="G365" s="77">
        <f>SUM(G7:G364)</f>
        <v>0</v>
      </c>
      <c r="H365" s="65"/>
      <c r="N365" s="53"/>
    </row>
    <row r="366" spans="1:14" s="1" customFormat="1" ht="6.9" customHeight="1" x14ac:dyDescent="0.2">
      <c r="B366" s="26"/>
      <c r="C366" s="27"/>
      <c r="D366" s="27"/>
      <c r="E366" s="27"/>
      <c r="F366" s="27"/>
      <c r="G366" s="27"/>
      <c r="H366" s="28"/>
    </row>
  </sheetData>
  <sheetProtection algorithmName="SHA-512" hashValue="pD4DyRF7GaD5cPuJsizaoae6gEZ8KXypmJsGZnS3T68kKTnNa8gRgLWTV/OBofA2MIgoQDnsWfyeZhfrqrJRKA==" saltValue="+gf0IKi2LkXEL3poqd65Ww==" spinCount="100000" sheet="1" autoFilter="0"/>
  <mergeCells count="3">
    <mergeCell ref="C5:D5"/>
    <mergeCell ref="E5:F5"/>
    <mergeCell ref="F3:G3"/>
  </mergeCells>
  <phoneticPr fontId="0" type="noConversion"/>
  <hyperlinks>
    <hyperlink ref="D7" location="'PS 05-21-01'!A1" display="PS 05-21-01" xr:uid="{C99C7D88-17FF-4A2F-923B-5138B61CAD59}"/>
    <hyperlink ref="D8:D12" location="'PS 10-21-01'!A1" display="PS 10-21-01" xr:uid="{88E76F02-B4FF-455D-9E84-ACC691E92C34}"/>
    <hyperlink ref="D8" location="'PS 05-21-02'!A1" display="PS 05-21-02" xr:uid="{EDC5068A-586E-454E-844B-3CF06EA2CB3D}"/>
    <hyperlink ref="D9" location="'PS 05-21-03'!A1" display="PS 05-21-03" xr:uid="{8F995EF6-23D5-47EE-9A16-E6AA885FD6BE}"/>
    <hyperlink ref="D14" location="'PS 05-21-10'!A1" display="PS 05-21-10" xr:uid="{7CB55113-A79D-4E50-98FB-350939580316}"/>
    <hyperlink ref="D10:D11" location="'PS 10-21-01'!A1" display="PS 10-21-01" xr:uid="{DD78E880-7820-4737-B976-A1681E6CBB5E}"/>
    <hyperlink ref="D13" location="'PS 10-21-01'!A1" display="PS 10-21-01" xr:uid="{BC271234-880B-42D2-9A40-5F1C6513111D}"/>
    <hyperlink ref="D10" location="'PS 05-21-05'!A1" display="PS 05-21-05" xr:uid="{3E214A10-A989-4602-8A49-109639AF8665}"/>
    <hyperlink ref="D11" location="'PS 05-21-06'!A1" display="PS 05-21-06" xr:uid="{658C0E22-8FE4-4CAE-8CED-8BDCEA637AD5}"/>
    <hyperlink ref="D13" location="'PS 05-21-09'!A1" display="PS 05-21-09" xr:uid="{3489AF76-24A4-40C9-B3B1-D28D068DF694}"/>
    <hyperlink ref="D12" location="'PS 05-21-06.1'!A1" display="PS 05-21-06.1" xr:uid="{5AAECCE6-6144-46F9-98B9-CD3E0B4286A4}"/>
    <hyperlink ref="D16" location="'PS 05-21-12'!A1" display="PS 05-21-12" xr:uid="{D7F79922-E2AF-470B-B07A-85341903F2D3}"/>
    <hyperlink ref="D15" location="'PS 05-21-11'!A1" display="PS 05-21-11" xr:uid="{9EF6EF9C-60D8-40C5-89DB-E4CDAA6C8AB1}"/>
    <hyperlink ref="D17" location="'PS 05-21-13'!A1" display="PS 05-21-13" xr:uid="{122804D6-05FD-4302-89D2-1CEF84C3C1AC}"/>
    <hyperlink ref="D18" location="'PS 05-22-01'!A1" display="PS 05-22-01" xr:uid="{EE621B92-B809-4A03-929E-E186017DD329}"/>
    <hyperlink ref="D19" location="'PS 05-22-01.1'!A1" display="PS 05-22-01.1" xr:uid="{9BA54F13-A27A-44B9-BB16-124B3FEA3644}"/>
    <hyperlink ref="D20" location="'PS 05-22-02'!A1" display="PS 05-22-02" xr:uid="{BF64EF75-6B2B-4F70-A5CF-31E1A04D80DF}"/>
    <hyperlink ref="D21" location="'PS 05-22-03.1'!A1" display="PS 05-22-03.1" xr:uid="{D9F36728-30B5-4324-BD09-D79629CF77A6}"/>
    <hyperlink ref="D22" location="'PS 05-22-03.2'!A1" display="PS 05-22-03.2" xr:uid="{B06B2EEC-B58A-430E-9DEB-1D89CE7A13B9}"/>
    <hyperlink ref="D24" location="'PS 05-22-05'!A1" display="PS 05-22-05" xr:uid="{88995991-9BBA-43FF-88A9-35E0F9AC30A2}"/>
    <hyperlink ref="D25" location="'PS 05-22-06'!A1" display="PS 05-22-06" xr:uid="{510539D1-52E9-4EB9-8F33-A7B835038405}"/>
    <hyperlink ref="D26" location="'PS 05-22-07'!A1" display="PS 05-22-07" xr:uid="{A5F9C70A-BADC-4F08-AFE2-975C598353D5}"/>
    <hyperlink ref="D27" location="'PS 05-22-08'!A1" display="PS 05-22-08" xr:uid="{F3651ED4-9102-454F-AF1E-334D8704CABA}"/>
    <hyperlink ref="D28" location="'PS 05-22-09'!A1" display="PS 05-22-09" xr:uid="{6A482764-9402-4908-ACF8-CFDCFA1A11C8}"/>
    <hyperlink ref="D29" location="'PS 05-22-10'!A1" display="PS 05-22-10" xr:uid="{29EB8D3A-EBA4-4F8C-9958-C92311B3A304}"/>
    <hyperlink ref="D30" location="'PS 05-22-11'!A1" display="PS 05-22-11" xr:uid="{368DEFB8-AABF-4E46-A9D9-8C4E046574A3}"/>
    <hyperlink ref="D31" location="'PS 05-22-11.1'!A1" display="PS 05-22-11.1" xr:uid="{B4EF74FB-1CA3-4B92-9EF2-8630D9B0D96A}"/>
    <hyperlink ref="D32" location="'PS 05-22-13'!A1" display="PS 05-22-13" xr:uid="{8CA53D6D-0832-45A0-BE95-AD341739AE45}"/>
    <hyperlink ref="D33" location="'PS 05-22-14'!A1" display="PS 05-22-14" xr:uid="{EBC0784C-FA6D-4666-BCE2-2454A91FF1BB}"/>
    <hyperlink ref="D34" location="'PS 05-22-15'!A1" display="PS 05-22-15" xr:uid="{E2DCCEA1-BE65-40FD-B8AF-48B28213BB24}"/>
    <hyperlink ref="D35" location="'PS 05-22-16'!A1" display="PS 05-22-16" xr:uid="{ACFC672F-0843-46A5-BC39-80A206619C9C}"/>
    <hyperlink ref="D36" location="'PS 05-22-17'!A1" display="PS 05-22-17" xr:uid="{F54E4BDB-9427-444A-8D2F-5C7888171EFC}"/>
    <hyperlink ref="D37" location="'PS 05-22-18'!A1" display="PS 05-22-18" xr:uid="{6B8B80EC-052B-49B0-BE9A-228F76B96225}"/>
    <hyperlink ref="D38" location="'PS 05-22-19'!A1" display="PS 05-22-19" xr:uid="{17D3C36D-8D64-462F-B631-5A6BC9F752F3}"/>
    <hyperlink ref="D39" location="'PS 05-22-20'!A1" display="PS 05-22-20" xr:uid="{B67C5EC2-3248-479D-975B-F6373757052D}"/>
    <hyperlink ref="D40" location="'PS 05-22-21'!A1" display="PS 05-22-21" xr:uid="{3F050D93-2FEB-432C-859E-039CD86C1138}"/>
    <hyperlink ref="D41" location="'PS 05-22-22'!A1" display="PS 05-22-22" xr:uid="{7B0D1180-F70F-47D1-8C9B-61778DDA912C}"/>
    <hyperlink ref="D42" location="'PS 05-22-23'!A1" display="PS 05-22-23" xr:uid="{85B717D8-2583-4C69-A7AE-C98BD643AA5E}"/>
    <hyperlink ref="D43" location="'PS 05-22-24'!A1" display="PS 05-22-24" xr:uid="{EB508320-DE75-49EA-A898-D4F0657DF4B8}"/>
    <hyperlink ref="D44" location="'PS 05-22-25'!A1" display="PS 05-22-25" xr:uid="{B355A814-320A-4AB1-9FB2-02311FA47F70}"/>
    <hyperlink ref="D45" location="'PS 05-22-25.1'!A1" display="PS 05-22-25.1" xr:uid="{7A8AAF37-E64F-4688-8123-66338065BC78}"/>
    <hyperlink ref="D46" location="'PS 05-22-25.2'!A1" display="PS 05-22-25.2" xr:uid="{CE4E1FD6-9989-4CD7-9F38-493BEAB4082C}"/>
    <hyperlink ref="D47" location="'PS 05-22-26'!A1" display="PS 05-22-26" xr:uid="{76AC968D-2602-4082-8947-872F5322ECB4}"/>
    <hyperlink ref="D49" location="'PS 05-22-27'!A1" display="PS 05-22-27" xr:uid="{9374255A-B390-44B3-98EC-FEAEE492EDF3}"/>
    <hyperlink ref="D50" location="'PS 05-22-28'!A1" display="PS 05-22-28" xr:uid="{B69A61BE-2F83-4A85-BD1E-062D68F5FE00}"/>
    <hyperlink ref="D51" location="'PS 05-23-01'!A1" display="PS 05-23-01" xr:uid="{31E2C1BA-1E83-413E-B95E-777B0FBFA1B6}"/>
    <hyperlink ref="D53" location="'PS 05-23-02'!A1" display="PS 05-23-02" xr:uid="{4D087989-B88A-4E53-B2DA-E06C015E3612}"/>
    <hyperlink ref="D54" location="'PS 05-23-04.1'!A1" display="PS 05-23-04.1" xr:uid="{2DB09DEF-6544-4C9C-8ACC-2E41605E28A2}"/>
    <hyperlink ref="D55" location="'PS 05-23-08'!A1" display="PS 05-23-08" xr:uid="{BEB746FF-6A66-4C7A-9037-9C5138D6A8DA}"/>
    <hyperlink ref="D56" location="'PS 05-24-01'!A1" display="PS 05-24-01" xr:uid="{4BCC772C-E924-4C6D-A49E-A4E3327BE7C7}"/>
    <hyperlink ref="D57" location="'PS 05-24-01.1'!A1" display="PS 05-24-01.1" xr:uid="{D62ED557-11E8-4FF1-A104-5C77877BE3CC}"/>
    <hyperlink ref="D58" location="'PS 05-24-04'!A1" display="PS 05-24-04" xr:uid="{3C2F21FE-1302-4190-A416-AB0B0AC9A70A}"/>
    <hyperlink ref="D59" location="'PS 05-24-04.1'!A1" display="PS 05-24-04.1" xr:uid="{1E95552C-6F2B-4D6D-A8F8-04B732F463F6}"/>
    <hyperlink ref="D60" location="'PS 05-24-04.2'!A1" display="PS 05-24-04.2" xr:uid="{25A96F4A-62FE-428E-A280-3051570FC20F}"/>
    <hyperlink ref="D61" location="'PS 05-24-05'!A1" display="PS 05-24-05" xr:uid="{0855565F-188D-4924-946A-147F7691EB78}"/>
    <hyperlink ref="D62" location="'PS 05-24-06'!A1" display="PS 05-24-06" xr:uid="{42879B4E-5852-43DB-8025-4E6242E5BDA6}"/>
    <hyperlink ref="D63" location="'PS 05-24-07'!A1" display="PS 05-24-07" xr:uid="{2A680416-5C5A-49C0-A799-26D5419F252B}"/>
    <hyperlink ref="D64" location="'PS 05-24-08'!A1" display="PS 05-24-08" xr:uid="{990C1B66-555F-44F2-8643-A129F86BE6BF}"/>
    <hyperlink ref="D65" location="'PS 05-24-09'!A1" display="PS 05-24-09" xr:uid="{08307E25-3529-4D2E-B26C-D2E6CA6797E1}"/>
    <hyperlink ref="D66" location="'PS 05-24-10'!A1" display="PS 05-24-10" xr:uid="{124D10C0-DED5-4D0A-AEF7-1B36D6C43DEF}"/>
    <hyperlink ref="D67" location="'PS 05-24-11'!A1" display="PS 05-24-11" xr:uid="{EA5C6E85-185A-43D3-9428-103C568E0402}"/>
    <hyperlink ref="D68" location="'PS 05-25-01'!A1" display="PS 05-25-01" xr:uid="{A8A30D34-5DD9-401B-89A4-727B2C073288}"/>
    <hyperlink ref="D69" location="'PS 05-26-05'!A1" display="PS 05-26-05" xr:uid="{0151FF98-18E1-44C6-9BEE-C328E8D7D034}"/>
    <hyperlink ref="D70" location="'PS 05-27-01'!A1" display="PS 05-27-01" xr:uid="{F42683A9-D494-4951-81AA-F78FE2E960BF}"/>
    <hyperlink ref="D71" location="'PS 05-27-02'!A1" display="PS 05-27-02" xr:uid="{4F77EFA6-99DB-42E0-A51C-97D7052C3685}"/>
    <hyperlink ref="D72" location="'PS 05-27-04'!A1" display="PS 05-27-04" xr:uid="{9EA7158D-1288-47E8-BEFD-5EE180CCA40C}"/>
    <hyperlink ref="D73" location="'PS 05-27-04.1'!A1" display="PS 05-27-04.1" xr:uid="{A6B71CAA-68E9-4FAD-9E68-212171D2269E}"/>
    <hyperlink ref="D74" location="'PS 05-27-04.2'!A1" display="PS 05-27-04.2" xr:uid="{24B1988C-8E68-4E61-A1FA-F225F2F39204}"/>
    <hyperlink ref="D75" location="'PS 05-27-05'!A1" display="PS 05-27-05" xr:uid="{1BC43D16-CE41-443C-A411-F7C56E1BD1E9}"/>
    <hyperlink ref="D77" location="'PS 05-29-01'!A1" display="PS 05-29-01" xr:uid="{1E609256-82DD-43DF-92A6-8D9ADC6C3485}"/>
    <hyperlink ref="D78" location="'PS 05-29-01.1'!A1" display="PS 05-29-01.1" xr:uid="{B78491FC-EDBE-4355-972A-3C6F11012846}"/>
    <hyperlink ref="D79" location="'PS 05-29-01.2'!A1" display="PS 05-29-01.2" xr:uid="{2C5B63A0-5D40-476D-B237-5E05F9EAA35B}"/>
    <hyperlink ref="D80" location="'PS 05-29-01.3'!A1" display="PS 05-29-01.3" xr:uid="{9F371CD7-07B5-424E-8EE7-3EE7D14C9C9D}"/>
    <hyperlink ref="D81" location="'PS 05-29-02'!A1" display="PS 05-29-02" xr:uid="{520D33A2-EB12-4643-AF0C-8764ED51B41B}"/>
    <hyperlink ref="D82" location="'SO 05-31-01'!A1" display="SO 05-31-01" xr:uid="{7C4D47FE-75DA-4D0C-85C5-A46D15ECE586}"/>
    <hyperlink ref="D83" location="'SO 05-31-02'!A1" display="SO 05-31-02" xr:uid="{46D1AB2D-40E5-46FB-BC75-0447B500D533}"/>
    <hyperlink ref="D84" location="'SO 05-31-03'!A1" display="SO 05-31-03" xr:uid="{89B72A2E-0D5E-40B4-B3E8-CD11E6859324}"/>
    <hyperlink ref="D85" location="'SO 05-31-04'!A1" display="SO 05-31-04" xr:uid="{380DFECC-48B8-4A1A-ACB0-74719E12EFAF}"/>
    <hyperlink ref="D86" location="'SO 05-32-01'!A1" display="SO 05-32-01" xr:uid="{E5D3872A-559B-49E7-A229-DC756DC449D8}"/>
    <hyperlink ref="D87" location="'SO 05-32-01.01'!A1" display="SO 05-32-01.01" xr:uid="{88AE3CAF-7DA1-47DA-9F6B-4C2B1AEAF243}"/>
    <hyperlink ref="D88" location="'SO 05-32-01.02'!A1" display="SO 05-32-01.02" xr:uid="{FAE28054-88CC-465E-A06D-9794564D7971}"/>
    <hyperlink ref="D89" location="'SO 05-32-01.03'!A1" display="SO 05-32-01.03" xr:uid="{F7B2D4DF-80ED-46C0-B62D-488779D17991}"/>
    <hyperlink ref="D90" location="'SO 05-32-01.04'!A1" display="SO 05-32-01.04" xr:uid="{B6BC7028-7873-45FD-8FED-7B97FEC4A191}"/>
    <hyperlink ref="D91" location="'SO 05-32-01.05'!A1" display="SO 05-32-01.05" xr:uid="{A3CA901A-70BA-4173-B94D-797FF700597B}"/>
    <hyperlink ref="D92" location="'SO 05-32-01.06'!A1" display="SO 05-32-01.06" xr:uid="{1CBE6976-29A1-497A-9401-AE42924DCD3D}"/>
    <hyperlink ref="D93" location="'SO 05-32-01.07'!A1" display="SO 05-32-01.07" xr:uid="{A2ADE7FF-52E1-4ED6-8484-353F7A4BC808}"/>
    <hyperlink ref="D94" location="'SO 05-32-02'!A1" display="SO 05-32-02" xr:uid="{205C55FB-E4A5-4070-B1F7-C14A66CFB1CE}"/>
    <hyperlink ref="D95" location="'SO 05-32-03'!A1" display="SO 05-32-03" xr:uid="{B254A979-DD5C-4BE9-BEBF-E181442B7214}"/>
    <hyperlink ref="D96" location="'SO 05-32-04'!A1" display="SO 05-32-04" xr:uid="{80341BD6-E3B4-4963-8458-683AEC5D522F}"/>
    <hyperlink ref="D97" location="'SO 05-32-05'!A1" display="SO 05-32-05" xr:uid="{1E772A73-E67A-4FB1-916E-60F9113F5140}"/>
    <hyperlink ref="D98" location="'SO 05-32-05.1'!A1" display="SO 05-32-05.1" xr:uid="{1E7BD733-C929-4AE0-8A8C-EB50C14E3B66}"/>
    <hyperlink ref="D99" location="'SO 05-32-05.2'!A1" display="SO 05-32-05.2" xr:uid="{F90E3DC8-A486-49CA-87B3-2D5338950A9F}"/>
    <hyperlink ref="D100" location="'SO 05-32-06'!A1" display="SO 05-32-06" xr:uid="{E1286BC9-2C8E-422A-BD74-4A797266F10B}"/>
    <hyperlink ref="D101" location="'SO 05-32-06.01'!A1" display="SO 05-32-06.1" xr:uid="{9731B883-0494-469A-9D75-6F2F04789A73}"/>
    <hyperlink ref="D102" location="'SO 05-32-06.02'!A1" display="SO 05-32-06.2" xr:uid="{EEEC0B2B-1056-4808-946F-B58907999FDA}"/>
    <hyperlink ref="D103" location="'SO 05-32-06.03'!A1" display="SO 05-32-06.3" xr:uid="{571DB7A4-7CCF-491E-972D-930EC69F6F28}"/>
    <hyperlink ref="D104" location="'SO 05-32-06.04'!A1" display="SO 05-32-06.4" xr:uid="{48A36B7F-709F-4200-98A5-4E28267386D7}"/>
    <hyperlink ref="D105" location="'SO 05-32-06.05'!A1" display="SO 05-32-06.5" xr:uid="{3ECE3BFD-0354-4F88-BC3D-4FCB7F50DD7F}"/>
    <hyperlink ref="D106" location="'SO 05-32-06.06'!A1" display="SO 05-32-06.6" xr:uid="{18D6F8BE-215F-40D2-BDA9-9E7F19BA7C31}"/>
    <hyperlink ref="D107" location="'SO 05-32-06.07'!A1" display="SO 05-32-06.7" xr:uid="{C31BC596-5947-40E4-9A19-3B29594CBA6E}"/>
    <hyperlink ref="D108" location="'SO 05-32-07'!A1" display="SO 05-32-07" xr:uid="{0BB23F47-479E-462E-890B-6FD427A40014}"/>
    <hyperlink ref="D109" location="'SO 05-32-08'!A1" display="SO 05-32-08" xr:uid="{97B26677-DC70-4F0B-8D0D-48C8A8CA7E2A}"/>
    <hyperlink ref="D110" location="'SO 05-32-09'!A1" display="SO 05-32-09" xr:uid="{DB70755F-D1F9-4023-96D5-5881007CCB53}"/>
    <hyperlink ref="D111" location="'SO 05-32-10'!A1" display="SO 05-32-10" xr:uid="{C35CF510-133F-4D15-B4D0-12DCC525F8E2}"/>
    <hyperlink ref="D112" location="'SO 05-32-11'!A1" display="SO 05-32-11" xr:uid="{5EB4A01F-8FBC-4479-8C5D-17232954F40A}"/>
    <hyperlink ref="D113" location="'SO 05-32-11.1'!A1" display="SO 05-32-11.1" xr:uid="{92F3FE75-6A3C-4F5C-B53B-C611E9A2C971}"/>
    <hyperlink ref="D114" location="'SO 05-32-11.2'!A1" display="SO 05-32-11.2" xr:uid="{84A46817-2C03-45F1-AB79-88AB4CF90130}"/>
    <hyperlink ref="D115" location="'SO 05-32-12'!A1" display="SO 05-32-12" xr:uid="{96A895FE-739C-4918-923F-7C6132F296B2}"/>
    <hyperlink ref="D116" location="'SO 05-32-12.1'!A1" display="SO 05-32-12.1" xr:uid="{44760029-AAE6-48BB-AEBC-37B36A58A823}"/>
    <hyperlink ref="D117" location="'SO 05-32-12.2'!A1" display="SO 05-32-12.2" xr:uid="{203C1E15-5D0D-41DF-B76A-097280325239}"/>
    <hyperlink ref="D118" location="'SO 05-32-13'!A1" display="SO 05-32-13" xr:uid="{B599B808-ACFB-4065-B22D-189C1E063546}"/>
    <hyperlink ref="D119" location="'SO 05-32-13.1'!A1" display="SO 05-32-13.1" xr:uid="{382573EA-5152-4D15-8E41-602C9E4361FC}"/>
    <hyperlink ref="D120" location="'SO 05-32-14'!A1" display="SO 05-32-14" xr:uid="{665F9103-9A25-4CBC-807A-827D4503F208}"/>
    <hyperlink ref="D121" location="'SO 05-32-15'!A1" display="SO 05-32-15" xr:uid="{E53FF07F-7595-4E3C-8B7D-D2EA10845B9D}"/>
    <hyperlink ref="D122" location="'SO 05-32-16'!A1" display="SO 05-32-16" xr:uid="{428213A8-000C-4C22-A5A1-1B0D0E36A8A9}"/>
    <hyperlink ref="D123" location="'SO 05-32-17'!A1" display="SO 05-32-17" xr:uid="{BFAD8208-135C-4F2D-8477-D138B0A3DDD1}"/>
    <hyperlink ref="D124" location="'SO 05-33-01'!A1" display="SO 05-33-01" xr:uid="{236FDC4D-5328-4AF5-9165-01FD1AB9B3E1}"/>
    <hyperlink ref="D125" location="'SO 05-33-02'!A1" display="SO 05-33-02" xr:uid="{3D975F97-E087-4F7C-B50D-B1C8570A16E8}"/>
    <hyperlink ref="D126" location="'SO 05-33-03'!A1" display="SO 05-33-03" xr:uid="{A9DFADB2-F115-420C-BC12-202BF57A7757}"/>
    <hyperlink ref="D127" location="'SO 05-33-04'!A1" display="SO 05-33-04" xr:uid="{B26B1230-32EA-42A9-B9CD-258FC3EF4ADC}"/>
    <hyperlink ref="D128" location="'SO 05-33-05'!A1" display="SO 05-33-05" xr:uid="{788FE2A8-2FDB-4D40-9D1B-CDD5E37E86F1}"/>
    <hyperlink ref="D129" location="'SO 05-33-06'!A1" display="SO 05-33-06" xr:uid="{A6213A57-DACD-492E-92A8-338046BAC7F8}"/>
    <hyperlink ref="D130" location="'SO 05-33-07'!A1" display="SO 05-33-07" xr:uid="{6D05AEDF-573E-48A2-A425-29EDB6292F52}"/>
    <hyperlink ref="D131" location="'SO 05-33-08'!A1" display="SO 05-33-08" xr:uid="{FA9A5C75-9CE1-49D2-A216-C8D7E85FC7BA}"/>
    <hyperlink ref="D132" location="'SO 05-33-08.1'!A1" display="SO 05-33-08.1" xr:uid="{7CECB575-5106-4236-8D39-0160445A32DD}"/>
    <hyperlink ref="D133" location="'SO 05-33-09'!A1" display="SO 05-33-09" xr:uid="{3E5C0B0D-4FBB-4401-A85E-26266A35E1F3}"/>
    <hyperlink ref="D134" location="'SO 05-33-09.1'!A1" display="SO 05-33-09.1" xr:uid="{0762FA85-E709-42A5-A3CB-5150C9EE9ABD}"/>
    <hyperlink ref="D135" location="'SO 05-33-12'!A1" display="SO 05-33-12" xr:uid="{FC16A285-1BD4-457B-B98A-919FA56944E8}"/>
    <hyperlink ref="D136" location="'SO 05-33-13'!A1" display="SO 05-33-13" xr:uid="{81C10CBD-7540-491F-BED9-34A78E332E79}"/>
    <hyperlink ref="D137" location="'SO 05-33-14'!A1" display="SO 05-33-14" xr:uid="{06F473D8-998F-468A-B998-42506834894E}"/>
    <hyperlink ref="D138" location="'SO 05-33-15'!A1" display="SO 05-33-15" xr:uid="{96580AA4-A474-4A23-BD70-5CB8CA8DE6D0}"/>
    <hyperlink ref="D139" location="'SO 05-33-16'!A1" display="SO 05-33-16" xr:uid="{F1817586-B89A-46D4-95F8-9081BC7C017E}"/>
    <hyperlink ref="D140" location="'SO 05-33-17'!A1" display="SO 05-33-17" xr:uid="{16A93908-67F9-4547-962B-A10014A8F654}"/>
    <hyperlink ref="D141" location="'SO 05-33-18'!A1" display="SO 05-33-18" xr:uid="{6A4B1211-4D91-4CE4-B0D7-BB4E1E5AC0DB}"/>
    <hyperlink ref="D142" location="'SO 05-33-19'!A1" display="SO 05-33-19" xr:uid="{2B59DBB0-079E-4ADD-8D49-3AA02DDAC5DF}"/>
    <hyperlink ref="D143" location="'SO 05-33-20'!A1" display="SO 05-33-20" xr:uid="{EF410AF8-C8B9-4B03-8EE3-952450C9896C}"/>
    <hyperlink ref="D144" location="'SO 05-33-21'!A1" display="SO 05-33-21" xr:uid="{A726F411-FAB1-4F00-A558-2EEDB96962C2}"/>
    <hyperlink ref="D145" location="'SO 05-33-22'!A1" display="SO 05-33-22" xr:uid="{71992C3E-5B36-40CA-89BE-8830986DC453}"/>
    <hyperlink ref="D146" location="'SO 05-33-23'!A1" display="SO 05-33-23" xr:uid="{88E90787-2054-4BCE-B4CB-03BC4B2B67A8}"/>
    <hyperlink ref="D147" location="'SO 05-33-24'!A1" display="SO 05-33-24" xr:uid="{2C76420A-227B-40F8-A2A4-FFABF71A5236}"/>
    <hyperlink ref="D148" location="'SO 05-33-25'!A1" display="SO 05-33-25" xr:uid="{5620E3F8-6389-4A1D-BC34-B1D1AA41A1F9}"/>
    <hyperlink ref="D149" location="'SO 05-33-26'!A1" display="SO 05-33-26" xr:uid="{29063376-EF6B-4B78-BC5A-3C712618F144}"/>
    <hyperlink ref="D150" location="'SO 05-33-27'!A1" display="SO 05-33-27" xr:uid="{D52D44FF-A0F3-46E8-B2A6-9F9F7A722025}"/>
    <hyperlink ref="D151" location="'SO 05-33-28'!A1" display="SO 05-33-28" xr:uid="{6A22AEAD-6D82-471C-B521-F7FD2803887D}"/>
    <hyperlink ref="D152" location="'SO 05-33-29'!A1" display="SO 05-33-29" xr:uid="{1A2F06D4-C3B3-4C88-B713-7644ACBFBD0F}"/>
    <hyperlink ref="D153" location="'SO 05-33-30'!A1" display="SO 05-33-30" xr:uid="{40F3CC8D-4187-49EF-9E42-49190B6E985F}"/>
    <hyperlink ref="D154" location="'SO 05-33-31'!A1" display="SO 05-33-31" xr:uid="{19B4E252-B692-4783-AC3C-5389CCD68182}"/>
    <hyperlink ref="D155" location="'SO 05-33-32'!A1" display="SO 05-33-32" xr:uid="{2438BB07-46FD-4686-9399-6C5AE974C266}"/>
    <hyperlink ref="D156" location="'SO 05-33-33'!A1" display="SO 05-33-33" xr:uid="{8D1E008C-A944-453D-95DD-B83D750E8977}"/>
    <hyperlink ref="D158" location="'SO 05-34-01.01'!A1" display="SO 05-34-01.01" xr:uid="{E7D6BCB3-16A4-4464-A7C6-217392E30CA0}"/>
    <hyperlink ref="D159" location="'SO 05-34-01.02'!A1" display="SO 05-34-01.02" xr:uid="{5502C098-596C-4E26-8138-67D3ABBE3B20}"/>
    <hyperlink ref="D161" location="'SO 05-34-02.01'!A1" display="SO 05-34-02.01" xr:uid="{AA807996-4626-4E75-9A9C-B80A8EAADB56}"/>
    <hyperlink ref="D162" location="'SO 05-34-02.02'!A1" display="SO 05-34-02.02" xr:uid="{D0CBDF97-8C2D-4FC1-9AAE-CE791ED56527}"/>
    <hyperlink ref="D163" location="'SO 05-34-02.03'!A1" display="SO 05-34-02.03" xr:uid="{2D3001EF-A9C4-4F4E-A697-3A4624A8FC6B}"/>
    <hyperlink ref="D165" location="'SO 05-34-03.01'!A1" display="SO 05-34-03.01" xr:uid="{56F208EB-D761-46BB-8D12-BEF67CADE97D}"/>
    <hyperlink ref="D166" location="'SO 05-34-03.02'!A1" display="SO 05-34-03.02" xr:uid="{2D675F09-327B-4A03-8BDF-2D6C6205C870}"/>
    <hyperlink ref="D167" location="'SO 05-34-03.03'!A1" display="SO 05-34-03.03" xr:uid="{C37E686D-B470-4D83-B67F-4DFF9DAF8D15}"/>
    <hyperlink ref="D169" location="'SO 05-34-04.01'!A1" display="SO 05-34-04.01" xr:uid="{AF0586DB-E544-48BA-8C63-B5E9C9105389}"/>
    <hyperlink ref="D170" location="'SO 05-34-04.02'!A1" display="SO 05-34-04.02" xr:uid="{B5C5DD69-E5D6-432B-ACA6-91D4D88CF3A3}"/>
    <hyperlink ref="D172" location="'SO 05-34-05.01'!A1" display="SO 05-34-05.01" xr:uid="{E86E86E7-7504-4209-9A2F-DFB60D18274C}"/>
    <hyperlink ref="D173" location="'SO 05-34-05.02'!A1" display="SO 05-34-05.02" xr:uid="{B68C1E76-E39D-4F3A-98EC-05AD39A80C5D}"/>
    <hyperlink ref="D174" location="'SO 05-34-05.03'!A1" display="SO 05-34-05.03" xr:uid="{E8E54EA0-0DAB-4CE4-BCD2-93C635D3B644}"/>
    <hyperlink ref="D176" location="'SO 05-34-05.1.01'!A1" display="SO 05-34-05.1.01" xr:uid="{53FA10CD-6E01-4E1F-94EF-E9CBE9331092}"/>
    <hyperlink ref="D177" location="'SO 05-34-05.1.02'!A1" display="SO 05-34-05.1.02" xr:uid="{1361D1E8-4535-4378-88AE-4FD3C42EBB68}"/>
    <hyperlink ref="D178" location="'SO 05-34-05.1.03'!A1" display="SO 05-34-05.1.03" xr:uid="{F1A181FB-DA1B-48EC-AA3C-6C9299AC4EDF}"/>
    <hyperlink ref="D180" location="'SO 05-34-05.2.01'!A1" display="SO 05-34-05.2.01" xr:uid="{2F3ED0CB-F475-48C3-838E-EC866B0FDFA1}"/>
    <hyperlink ref="D181" location="'SO 05-34-05.2.02'!A1" display="SO 05-34-05.2.02" xr:uid="{F28D0638-026D-4E55-A5B7-F658C61D2995}"/>
    <hyperlink ref="D182" location="'SO 05-34-05.2.03'!A1" display="SO 05-34-05.2.03" xr:uid="{F480746A-7AC3-4C12-8BEE-029BE6DA56B8}"/>
    <hyperlink ref="D184" location="'SO 05-34-07.01'!A1" display="SO 05-34-07.01" xr:uid="{440483EE-F099-4283-BE7B-3D8061258F20}"/>
    <hyperlink ref="D185" location="'SO 05-34-07.02'!A1" display="SO 05-34-07.02" xr:uid="{C00CFB3D-B813-42E2-B6A8-E463349DACF9}"/>
    <hyperlink ref="D187" location="'SO 05-34-10.01'!A1" display="SO 05-34-10.01" xr:uid="{60AD55AA-C50E-4EC0-9EBB-73957ACB711C}"/>
    <hyperlink ref="D188" location="'SO 05-34-10.02'!A1" display="SO 05-34-10.02" xr:uid="{D7D8A49E-ADDD-4BEC-828A-1EA5C85EBA58}"/>
    <hyperlink ref="D190" location="'SO 05-34-11.01'!A1" display="SO 05-34-11.01" xr:uid="{0C8FE8AF-B89E-464B-9DFC-5E83D9237095}"/>
    <hyperlink ref="D191" location="'SO 05-34-11.02'!A1" display="SO 05-34-11.02" xr:uid="{7679C36D-1BD9-4A8F-9D9F-4C31BDBDD12C}"/>
    <hyperlink ref="D192" location="'SO 05-34-11.03'!A1" display="SO 05-34-11.03" xr:uid="{5956A703-D02F-4C7F-977F-564AB4FD3BBA}"/>
    <hyperlink ref="D194" location="'SO 05-34-12.01'!A1" display="SO 05-34-12.01" xr:uid="{C463121D-B5B5-46FD-B10F-770161A8395C}"/>
    <hyperlink ref="D195" location="'SO 05-34-12.02'!A1" display="SO 05-34-12.02" xr:uid="{C57CF8EA-AC1E-4D84-8BCB-9ADA107D7810}"/>
    <hyperlink ref="D196" location="'SO 05-34-13'!A1" display="SO 05-34-13" xr:uid="{85A49CB9-AC5D-499B-9A2A-FFB831E8E876}"/>
    <hyperlink ref="D198" location="'SO 05-34-14.01'!A1" display="SO 05-34-14.01" xr:uid="{74C9EAD7-E652-460D-80CB-FFD5933E4AF4}"/>
    <hyperlink ref="D200" location="'SO 05-34-14.03'!A1" display="SO 05-34-14.03" xr:uid="{54BD5423-06AC-4F18-A625-8F69EEE63032}"/>
    <hyperlink ref="D201" location="'SO 05-34-14.04'!A1" display="SO 05-34-14.04" xr:uid="{4C9D001B-A89F-45E4-AD4A-CFD1AA9B1DD8}"/>
    <hyperlink ref="D202" location="'SO 05-34-14.05'!A1" display="SO 05-34-14.05" xr:uid="{51C8EE6E-F127-4B4A-B582-FB7061813495}"/>
    <hyperlink ref="D203" location="'SO 05-34-14.06'!A1" display="SO 05-34-14.06" xr:uid="{C1CA27C0-A78E-4F78-945D-DB7BE82A702D}"/>
    <hyperlink ref="D204" location="'SO 05-34-14.07'!A1" display="SO 05-34-14.07" xr:uid="{BCB1AAA4-C952-4096-B96E-7F8EF0BACC85}"/>
    <hyperlink ref="D205" location="'SO 05-34-14.08'!A1" display="SO 05-34-14.08" xr:uid="{740BA0D9-2D4E-4DD6-82E0-D9DDFE42398C}"/>
    <hyperlink ref="D207" location="'SO 05-34-15.01'!A1" display="SO 05-34-15.01" xr:uid="{F2F787F3-85E0-48F4-938E-C1B1563E4212}"/>
    <hyperlink ref="D209" location="'SO 05-34-15.03'!A1" display="SO 05-34-15.02" xr:uid="{09374527-77BE-49DD-BC7F-F52723E64737}"/>
    <hyperlink ref="D210" location="'SO 05-34-15.04'!A1" display="SO 05-34-15.04" xr:uid="{35FE1E0E-B6E9-4BDC-8FA3-E7A6C233D254}"/>
    <hyperlink ref="D212" location="'SO 05-34-18.01'!A1" display="SO 05-34-18.01" xr:uid="{B338AC21-8ED1-490B-95C7-674795889320}"/>
    <hyperlink ref="D214" location="'SO 05-34-18.03'!A1" display="SO 05-34-18.03" xr:uid="{4D554ED2-0068-4021-904B-C4FBCA726223}"/>
    <hyperlink ref="D215" location="'SO 05-34-18.04'!A1" display="SO 05-34-18.04" xr:uid="{7A0D07FF-F603-4FB9-893C-454B20A81E4E}"/>
    <hyperlink ref="D216" location="'SO 05-34-18.05'!A1" display="SO 05-34-18.05" xr:uid="{0F99866A-5A6B-4942-9AF4-387878A2EDC8}"/>
    <hyperlink ref="D217" location="'SO 05-34-18.06'!A1" display="SO 05-34-18.06" xr:uid="{A9912AA8-6EB2-4C1E-A9F6-B0DEFD347417}"/>
    <hyperlink ref="D218" location="'SO 05-34-18.07'!A1" display="SO 05-34-18.07" xr:uid="{B20166D2-73C1-4015-B0A3-5226D0373662}"/>
    <hyperlink ref="D219" location="'SO 05-34-18.08'!A1" display="SO 05-34-18.08" xr:uid="{B032D61F-8A9A-485A-BD88-0BF830D54959}"/>
    <hyperlink ref="D221" location="'SO 05-34-20.01'!A1" display="SO 05-34-20.01" xr:uid="{C0B7CE27-7ED4-49D1-BBDC-93BBDC41FB77}"/>
    <hyperlink ref="D223" location="'SO 05-34-20.03'!A1" display="SO 05-34-20.03" xr:uid="{661C591C-7EA5-44F3-8386-FC13017AF1A3}"/>
    <hyperlink ref="D224" location="'SO 05-34-20.04'!A1" display="SO 05-34-20.04" xr:uid="{0D4B9ACC-7E97-4DDA-93A3-D9BE83A2ABEA}"/>
    <hyperlink ref="D225" location="'SO 05-34-20.05'!A1" display="SO 05-34-20.05" xr:uid="{CE2ED42F-90F1-4470-8B44-CD0CB30F5848}"/>
    <hyperlink ref="D227" location="'SO 05-34-21.01'!A1" display="SO 05-34-21.01" xr:uid="{25C7260D-AB5F-459A-B499-568DAAFC62B4}"/>
    <hyperlink ref="D228" location="'SO 05-34-21.02'!A1" display="SO 05-34-21.02" xr:uid="{C7C5AD19-6FB5-495F-87B5-1E50F1402253}"/>
    <hyperlink ref="D229" location="'SO 05-34-21.1'!A1" display="SO 05-34-21.1" xr:uid="{C400E14A-D583-4646-ABB0-D11BD498F2BF}"/>
    <hyperlink ref="D231" location="'SO 05-34-23.1.01'!A1" display="SO 05-34-23.1.01" xr:uid="{4D81702D-223A-47BF-BF22-A3B27499DE84}"/>
    <hyperlink ref="D232" location="'SO 05-34-23.1.02'!A1" display="SO 05-34-23.1.02" xr:uid="{9536A184-44A6-410E-8FF2-FC38CF334470}"/>
    <hyperlink ref="D234" location="'SO 05-34-24.01'!A1" display="SO 05-34-24.01" xr:uid="{4DBEF1CE-CFE4-4C9C-838B-26B63AF88984}"/>
    <hyperlink ref="D236" location="'SO 05-34-24.03'!A1" display="SO 05-34-24.03" xr:uid="{59FC1185-60B4-4200-80E2-737373778E78}"/>
    <hyperlink ref="D237" location="'SO 05-34-24.04'!A1" display="SO 05-34-24.04" xr:uid="{942FE501-AAE9-4F38-8D92-F1B5F61F9863}"/>
    <hyperlink ref="D238" location="'SO 05-34-24.05'!A1" display="SO 05-34-24.05" xr:uid="{780DB1B8-E452-47B4-8D9E-B4253EBAD80B}"/>
    <hyperlink ref="D239" location="'SO 05-34-25'!A1" display="SO 05-34-25" xr:uid="{94AC93DD-8088-4F88-B55E-36E411564799}"/>
    <hyperlink ref="D241" location="'SO 05-34-26.01'!A1" display="SO 05-34-26.01" xr:uid="{4041C894-D9CC-4485-8D74-1EBE140F6786}"/>
    <hyperlink ref="D242" location="'SO 05-34-26.02'!A1" display="SO 05-34-26.02" xr:uid="{A2C1E009-1C0A-400E-9994-03EF2803E4B9}"/>
    <hyperlink ref="D243" location="'SO 05-34-27'!A1" display="SO 05-34-27" xr:uid="{83E9452E-C7DE-4B5B-BF68-63EB33028A54}"/>
    <hyperlink ref="D244" location="'SO 05-34-27.1'!A1" display="SO 05-34-27.1" xr:uid="{30AF0E43-C4A0-4509-8437-29A90B9965B7}"/>
    <hyperlink ref="D245" location="'SO 05-34-28'!A1" display="SO 05-34-28" xr:uid="{B3C2BC99-5F17-4771-891A-108DA940B3CB}"/>
    <hyperlink ref="D246" location="'SO 05-34-29'!A1" display="SO 05-34-29" xr:uid="{D418EEA4-8DAA-4F5F-B5C8-133E2FE6519F}"/>
    <hyperlink ref="D247" location="'SO 05-34-30'!A1" display="SO 05-34-30" xr:uid="{1E972F95-09CF-4BA9-8DEA-F657E92CD011}"/>
    <hyperlink ref="D248" location="'SO 05-34-31'!A1" display="SO 05-34-31" xr:uid="{41F7EB66-4A2B-469F-A155-AAEEF68504E6}"/>
    <hyperlink ref="D249" location="'SO 05-34-32'!A1" display="SO 05-34-32" xr:uid="{86A87930-EA84-4347-B25E-3EC28025AA12}"/>
    <hyperlink ref="D250" location="'SO 05-34-33'!A1" display="SO 05-34-33" xr:uid="{06555047-887B-4B08-B7DC-7D079F1881F6}"/>
    <hyperlink ref="D251" location="'SO 05-34-34'!A1" display="SO 05-34-34" xr:uid="{54EC390D-088D-4112-B10D-1A30946B4424}"/>
    <hyperlink ref="D252" location="'SO 05-34-35'!A1" display="SO 05-34-35" xr:uid="{3E77F703-DCA6-4E39-9D7A-5E89ADD1474E}"/>
    <hyperlink ref="D253" location="'SO 05-34-36'!A1" display="SO 05-34-36" xr:uid="{6AA38FCF-9C2B-414C-9940-FFDA7AA77136}"/>
    <hyperlink ref="D254" location="'SO 05-35-01'!A1" display="SO 05-35-01" xr:uid="{717BC75F-AA68-4316-B712-298524E49CFD}"/>
    <hyperlink ref="D255" location="'SO 05-35-01.1'!A1" display="SO 05-35-01.1" xr:uid="{80399870-6EEF-4568-9FED-A445366DDF4A}"/>
    <hyperlink ref="D256" location="'SO 05-35-02'!A1" display="SO 05-35-02" xr:uid="{CD7B0300-0246-4CA5-AAA0-5D944B9C64E7}"/>
    <hyperlink ref="D257" location="'SO 05-35-03'!A1" display="SO 05-35-03" xr:uid="{C605E77D-ED82-41BF-A670-E063BB567C54}"/>
    <hyperlink ref="D258" location="'SO 05-35-03.1'!A1" display="SO 05-35-03.1" xr:uid="{4127DDC3-5D0C-4958-A776-829194F5D0BA}"/>
    <hyperlink ref="D259" location="'SO 05-35-03.2'!A1" display="SO 05-35-03.2" xr:uid="{19C89FBF-4B41-4454-88A0-4EEA82144B14}"/>
    <hyperlink ref="D260" location="'SO 05-35-04'!A1" display="SO 05-35-04" xr:uid="{51C0DBD5-11AF-42AA-ACEB-B8439135BAFE}"/>
    <hyperlink ref="D261" location="'SO 05-35-05'!A1" display="SO 05-35-05" xr:uid="{270B26CB-4485-4B61-9B10-13928902AD2A}"/>
    <hyperlink ref="D262" location="'SO 05-35-06'!A1" display="SO 05-35-06" xr:uid="{998A0FE3-36D6-4D1D-A1B0-DDE9497AE4F2}"/>
    <hyperlink ref="D263" location="'SO 05-35-07'!A1" display="SO 05-35-07" xr:uid="{B1B06D2F-3C6C-4417-A1EC-698DD55469E5}"/>
    <hyperlink ref="D264" location="'SO 05-35-08'!A1" display="SO 05-35-08" xr:uid="{9F95A09E-4378-4326-A283-80077C154ECA}"/>
    <hyperlink ref="D265" location="'SO 05-35-08.1'!A1" display="SO 05-35-08.1" xr:uid="{6F2C0915-D43B-4531-BC1C-BBF517EADCB0}"/>
    <hyperlink ref="D266" location="'SO 05-35-10'!A1" display="SO 05-35-10" xr:uid="{F0312496-5318-4332-8D6E-358229CA6F36}"/>
    <hyperlink ref="D267" location="'SO 05-35-10.1'!A1" display="SO 05-35-10.1" xr:uid="{1A076E96-22E0-4C59-A9F2-91DD2BDB6B0C}"/>
    <hyperlink ref="D268" location="'SO 05-35-11'!A1" display="SO 05-35-11" xr:uid="{B64ED378-51E4-4C32-ADDA-14C2835700E8}"/>
    <hyperlink ref="D269" location="'SO 05-35-12'!A1" display="SO 05-35-12" xr:uid="{C2FF0A67-E4C6-41EB-8FBA-7F3174C6C8F3}"/>
    <hyperlink ref="D270" location="'SO 05-35-12.1'!A1" display="SO 05-35-12.1" xr:uid="{0CEEF34D-8C29-44D7-8D2B-D385418C8B3F}"/>
    <hyperlink ref="D272" location="'SO 05-35-13'!A1" display="SO 05-35-13" xr:uid="{6C6D8345-7F1D-482A-83AE-3C6CFD589DF5}"/>
    <hyperlink ref="D273" location="'SO 05-35-13.1'!A1" display="SO 05-35-13.1" xr:uid="{91FD1843-4B0A-42D6-A004-3ECBB34EEFF9}"/>
    <hyperlink ref="D274" location="'SO 05-35-14'!A1" display="SO 05-35-14" xr:uid="{A3D7904F-3314-4D2E-9230-197F0BFF6F73}"/>
    <hyperlink ref="D275" location="'SO 05-35-15'!A1" display="SO 05-35-15" xr:uid="{5C7930A0-1811-4AAC-9449-A628C64E8283}"/>
    <hyperlink ref="D277" location="'SO 05-35-16'!A1" display="SO 05-35-16" xr:uid="{E8A8A96D-E01A-4CAA-96A6-E159793AC0A7}"/>
    <hyperlink ref="D278" location="'SO 05-35-17'!A1" display="SO 05-35-17" xr:uid="{9CA5AD56-470C-47A5-8679-D4A23E014529}"/>
    <hyperlink ref="D279" location="'SO 05-35-19'!A1" display="SO 05-35-19" xr:uid="{11F98262-2EE4-4058-A0C7-1DF8BB7E60E5}"/>
    <hyperlink ref="D280" location="'SO 05-35-20'!A1" display="SO 05-35-20" xr:uid="{3160EA84-EB66-4CA8-BE0F-CD18FFE469D0}"/>
    <hyperlink ref="D281" location="'SO 05-35-22'!A1" display="SO 05-35-22" xr:uid="{09D367D8-C484-4BD3-B65D-464E76F99E68}"/>
    <hyperlink ref="D282" location="'SO 05-35-23'!A1" display="SO 05-35-23" xr:uid="{D01B73B0-62ED-42F6-B678-28EFCC9BAD72}"/>
    <hyperlink ref="D283" location="'SO 05-35-24'!A1" display="SO 05-35-24" xr:uid="{F91A1467-3531-4E0C-8DAD-972100E5221C}"/>
    <hyperlink ref="D284" location="'SO 05-35-25'!A1" display="SO 05-35-25" xr:uid="{0A6E577E-993E-4F59-A7FE-79856413350F}"/>
    <hyperlink ref="D285" location="'SO 05-35-26'!A1" display="SO 05-35-26" xr:uid="{F91CADD5-3DA0-463D-801C-F8DD44F16F3F}"/>
    <hyperlink ref="D286" location="'SO 05-35-27'!A1" display="SO 05-35-27" xr:uid="{3181E410-DF0F-4491-A925-19D532D5A5DD}"/>
    <hyperlink ref="D287" location="'SO 05-35-28'!A1" display="SO 05-35-28" xr:uid="{7A8D5E00-E7E8-469C-8CE3-799A79AFBCBB}"/>
    <hyperlink ref="D288" location="'SO 05-35-29'!A1" display="SO 05-35-29" xr:uid="{02BDBDF2-3C72-4039-949C-0651EA6B9B99}"/>
    <hyperlink ref="D289" location="'SO 05-35-30'!A1" display="SO 05-35-30" xr:uid="{03DFEA75-C754-4C55-BDBB-FE407AAD67B3}"/>
    <hyperlink ref="D290" location="'SO 05-35-31'!A1" display="SO 05-35-31" xr:uid="{95980249-7001-44CE-9E00-400EC5316409}"/>
    <hyperlink ref="D291" location="'SO 05-35-31.1'!A1" display="SO 05-35-31.1" xr:uid="{B1098BDD-5C25-4113-BE89-143EA77292D7}"/>
    <hyperlink ref="D292" location="'SO 05-35-32'!A1" display="SO 05-35-32" xr:uid="{81241E3D-7D07-4621-B6FC-592F8CEE9FED}"/>
    <hyperlink ref="D293" location="'SO 05-35-33'!A1" display="SO 05-35-33" xr:uid="{64137E7E-DF24-4916-88AF-F23110C52B69}"/>
    <hyperlink ref="D294" location="'SO 05-35-34'!A1" display="SO 05-35-34" xr:uid="{DBB21524-3322-46DC-B194-95AA2FB7E516}"/>
    <hyperlink ref="D295" location="'SO 05-35-35'!A1" display="SO 05-35-35" xr:uid="{60D46C0D-6BA4-4D90-9DFB-506CE89315D1}"/>
    <hyperlink ref="D296" location="'SO 05-35-36'!A1" display="SO 05-35-36" xr:uid="{149CC9E8-4B18-4F4E-A236-7C05B581DC52}"/>
    <hyperlink ref="D297" location="'SO 05-35-37'!A1" display="SO 05-35-37" xr:uid="{A760DC1D-3282-44CC-9A72-43924AEC1F0C}"/>
    <hyperlink ref="D298" location="'SO 05-35-38'!A1" display="SO 05-35-38" xr:uid="{36E4C148-C9B9-4EE1-B1D9-19D39B530EA7}"/>
    <hyperlink ref="D299" location="'SO 05-35-39'!A1" display="SO 05-35-39" xr:uid="{720EEDC0-29CB-41C6-A45C-D7DA0C246AE0}"/>
    <hyperlink ref="D300" location="'SO 05-35-39.1'!A1" display="SO 05-35-39.1" xr:uid="{25683F45-58C1-458F-A66E-E8FE43273F3F}"/>
    <hyperlink ref="D301" location="'SO 05-36-01'!A1" display="SO 05-36-01" xr:uid="{E729F826-796E-404F-B367-A491F1142520}"/>
    <hyperlink ref="D302" location="'SO 05-36-01.1'!A1" display="SO 05-36-01.1" xr:uid="{712F2FF0-A117-4564-9049-3EDBBE2AAA67}"/>
    <hyperlink ref="D303" location="'SO 05-36-01.2'!A1" display="SO 05-36-01.2" xr:uid="{EDA4EC71-A0A0-41DC-8AF6-2DE6632D7E36}"/>
    <hyperlink ref="D304" location="'SO 05-36-01.3'!A1" display="SO 05-36-01.3" xr:uid="{81F19C61-651A-4836-9A6E-5B3D0B73C270}"/>
    <hyperlink ref="D307" location="'SO 05-36-02'!A1" display="SO 05-36-02" xr:uid="{3DD6D95A-623F-43F4-A97F-9EC4C4A41641}"/>
    <hyperlink ref="D308" location="'SO 05-37-01'!A1" display="SO 05-37-01" xr:uid="{26695E4D-3D8D-4874-88A5-830D644C7D50}"/>
    <hyperlink ref="D309" location="'SO 05-37-01.1'!A1" display="SO 05-37-01.1" xr:uid="{D693AE90-7A2E-425E-96A5-1850FF481CE5}"/>
    <hyperlink ref="D310" location="'SO 05-37-03'!A1" display="SO 05-37-03" xr:uid="{A84AD9DA-4751-4BD2-B711-95607A611217}"/>
    <hyperlink ref="D311" location="'SO 05-37-04'!A1" display="SO 05-37-04" xr:uid="{2D74B65C-080E-44E8-A88C-644F1CB80D13}"/>
    <hyperlink ref="D312" location="'SO 05-37-04.1'!A1" display="SO 05-37-04.1" xr:uid="{2D21EE9B-D0D7-4301-80A9-226712D10EF7}"/>
    <hyperlink ref="D313" location="'SO 05-37-05'!A1" display="SO 05-37-05" xr:uid="{8104CE52-D38E-4B0C-994F-900C3D975994}"/>
    <hyperlink ref="D314" location="'SO 05-37-06'!A1" display="SO 05-37-06" xr:uid="{9983D554-EA2E-4AC1-8DCF-1F387CD05018}"/>
    <hyperlink ref="D315" location="'SO 05-37-07'!A1" display="SO 05-37-07" xr:uid="{3CA20581-4A8B-4C1A-9D38-7079789F3D06}"/>
    <hyperlink ref="D316" location="'SO 05-37-08'!A1" display="SO 05-37-08" xr:uid="{4C9C0908-C725-4D28-B15F-79370B39E8B3}"/>
    <hyperlink ref="D317" location="'SO 05-37-09'!A1" display="SO 05-37-09" xr:uid="{29671A44-71BA-4D85-94D3-7CF0FE081F52}"/>
    <hyperlink ref="D318" location="'SO 05-37-10'!A1" display="SO 05-37-10" xr:uid="{B2A57DF4-4E5F-4495-A426-5C0A1CD8E757}"/>
    <hyperlink ref="D319" location="'SO 05-37-12'!A1" display="SO 05-37-12" xr:uid="{56241268-82A2-4914-B130-32CCB8F0A533}"/>
    <hyperlink ref="D320" location="'SO 05-37-12.1'!A1" display="SO 05-37-12.1" xr:uid="{2F438843-0402-401D-BD77-E844E1BC1956}"/>
    <hyperlink ref="D321" location="'SO 05-37-12.2'!A1" display="SO 05-37-12.2" xr:uid="{67EA4562-3F25-4DE9-8346-4CD238D44C46}"/>
    <hyperlink ref="D322" location="'SO 05-37-14'!A1" display="SO 05-37-14" xr:uid="{668DF6C3-A703-470C-B7E0-CB31F7F0D1C3}"/>
    <hyperlink ref="D323" location="'SO 05-37-15'!A1" display="SO 05-37-15" xr:uid="{88EEA00D-6286-498C-85B3-371BF816973F}"/>
    <hyperlink ref="D324" location="'SO 05-37-16'!A1" display="SO 05-37-16" xr:uid="{5251B307-47AC-43F2-B072-C6B7F534401C}"/>
    <hyperlink ref="D325" location="'SO 05-37-17'!A1" display="SO 05-37-17" xr:uid="{7C445BDE-43D1-4338-941E-2BDD73953F8A}"/>
    <hyperlink ref="D326" location="'SO 05-37-18'!A1" display="SO 05-37-18" xr:uid="{CCAD36FF-6E7D-456D-A1E9-22ABD680DD0F}"/>
    <hyperlink ref="D327" location="'SO 05-37-19'!A1" display="SO 05-37-19" xr:uid="{EA0F7C76-1A96-4EFE-A9CD-FC895D024061}"/>
    <hyperlink ref="D328" location="'SO 05-37-20'!A1" display="SO 05-37-20" xr:uid="{17D69374-BDC0-4AB0-B9FB-2E95638C625B}"/>
    <hyperlink ref="D329" location="'SO 05-37-23'!A1" display="SO 05-37-23" xr:uid="{762A0C7D-1E08-41E6-99E3-C66468630EDC}"/>
    <hyperlink ref="D330" location="'SO 05-37-24'!A1" display="SO 05-37-24" xr:uid="{E83DDE0F-0A05-4FDA-9646-AC4D1DEEA6EE}"/>
    <hyperlink ref="D331" location="'SO 05-37-25'!A1" display="SO 05-37-25" xr:uid="{724739F0-4A80-4004-AF5B-5617EA4B6C5A}"/>
    <hyperlink ref="D332" location="'SO 05-37-27'!A1" display="SO 05-37-27" xr:uid="{7A8577FE-0727-4325-BA18-23E8BD7D3B94}"/>
    <hyperlink ref="D333" location="'SO 05-37-28'!A1" display="SO 05-37-28" xr:uid="{802325F5-B797-4F8E-AFCE-95E493D105BE}"/>
    <hyperlink ref="D334" location="'SO 05-37-29'!A1" display="SO 05-37-29" xr:uid="{94F8F242-2CEE-4480-99A4-9180202995ED}"/>
    <hyperlink ref="D335" location="'SO 05-37-29.1'!A1" display="SO 05-37-29.1" xr:uid="{F0A86C5C-25EE-4573-AB82-0AA6EB61742E}"/>
    <hyperlink ref="D336" location="'SO 05-37-30'!A1" display="SO 05-37-30" xr:uid="{E5BCDAC8-57E4-450C-AB7F-FF66AD67307B}"/>
    <hyperlink ref="D337" location="'SO 05-37-30.1'!A1" display="SO 05-37-30.1" xr:uid="{F8624E1C-7DB8-48E7-9015-191841190C78}"/>
    <hyperlink ref="D338" location="'SO 05-37-31'!A1" display="SO 05-37-31" xr:uid="{7D51588C-972C-414B-8328-B06BF6FE30BC}"/>
    <hyperlink ref="D339" location="'SO 05-37-31.1'!A1" display="SO 05-37-31.1" xr:uid="{0A911623-8290-4E71-9973-F667D4A04AB5}"/>
    <hyperlink ref="D340" location="'SO 05-37-32'!A1" display="SO 05-37-32" xr:uid="{62A41F5D-2562-457A-9554-EBD262334627}"/>
    <hyperlink ref="D341" location="'SO 05-37-32.1'!A1" display="SO 05-37-32.1" xr:uid="{228FAD9B-0FFB-4FBF-BA58-DB03EB9E3A62}"/>
    <hyperlink ref="D342" location="'SO 05-37-33'!A1" display="SO 05-37-33" xr:uid="{051DB980-5FB3-4DD4-8343-34ABC2B6F2D9}"/>
    <hyperlink ref="D343" location="'SO 05-37-34'!A1" display="SO 05-37-34" xr:uid="{D1AD0EF3-EF55-4357-9A56-B9BECACDE215}"/>
    <hyperlink ref="D344" location="'SO 05-37-37'!A1" display="SO 05-37-37" xr:uid="{17A529B4-1F57-4A86-856A-94E0B87ED99B}"/>
    <hyperlink ref="D345" location="'SO 05-37-38'!A1" display="SO 05-37-38" xr:uid="{860EEF53-9351-4621-B34A-7BD2477B104E}"/>
    <hyperlink ref="D346" location="'SO 05-37-38.1'!A1" display="SO 05-37-38.1" xr:uid="{F272CA6C-B415-40E2-9A56-03A6806BBC65}"/>
    <hyperlink ref="D347" location="'SO 05-37-39'!A1" display="SO 05-37-39" xr:uid="{D99D45AD-5C42-41EA-8757-104BC835C7DD}"/>
    <hyperlink ref="D348" location="'SO 05-37-44'!A1" display="SO 05-37-44" xr:uid="{31E7D4FB-C1AD-49D0-9349-FD8F711D7196}"/>
    <hyperlink ref="D349" location="'SO 05-38-01'!A1" display="SO 05-38-01" xr:uid="{032AD150-9F3D-4028-8B3D-0359790A7D0C}"/>
    <hyperlink ref="D350" location="'SO 05-38-02'!A1" display="SO 05-38-02" xr:uid="{5123E662-A67C-4FB5-A4AC-73793BA45EE6}"/>
    <hyperlink ref="D351" location="'SO 05-38-03'!A1" display="SO 05-38-03" xr:uid="{0FBF67F7-ED62-44DE-868D-B0CE6DC8A663}"/>
    <hyperlink ref="D352" location="'SO 05-38-04'!A1" display="SO 05-38-04" xr:uid="{C2590604-A891-4D7D-A30A-83B798356AD0}"/>
    <hyperlink ref="D353" location="'SO 05-38-05'!A1" display="SO 05-38-05" xr:uid="{8A3F1C32-D532-46C6-BD63-708841FFB77C}"/>
    <hyperlink ref="D354" location="'SO 05-38-07'!A1" display="SO 05-38-07" xr:uid="{891A52D1-D865-48E9-87E7-C9BCB814F96C}"/>
    <hyperlink ref="D355" location="'SO 05-38-08'!A1" display="SO 05-38-08" xr:uid="{893B6137-6239-4C08-A002-931FE3EF406A}"/>
    <hyperlink ref="D356" location="'SO 05-38-09'!A1" display="SO 05-38-09" xr:uid="{63C37E74-6ED4-4DBB-852F-3F757607B031}"/>
    <hyperlink ref="D357" location="'SO 05-38-10'!A1" display="SO 05-38-10" xr:uid="{49CC3CBC-2872-44C4-9F7C-B96B66C9F1D7}"/>
    <hyperlink ref="D358" location="'SO 05-38-11'!A1" display="SO 05-38-11" xr:uid="{89C64512-E1AF-4BBB-A6D8-FB7961AA86E9}"/>
    <hyperlink ref="D359" location="'SO 05-38-13'!A1" display="SO 05-38-13" xr:uid="{72A7C664-A9CA-465D-A216-5F838BC83024}"/>
    <hyperlink ref="D360" location="'SO 05-39-01'!A1" display="SO 05-39-01" xr:uid="{4E5C79C6-0DAC-46AC-B6F9-7F0C30C81761}"/>
    <hyperlink ref="D361" location="'SO 05-39-02'!A1" display="SO 05-39-02" xr:uid="{89B29A66-E3E0-47CD-8CED-82342B623DC2}"/>
    <hyperlink ref="D362" location="'SO 05-39-03'!A1" display="SO 05-39-03" xr:uid="{C6EAE68B-4592-445E-9660-6FEB6CA5450C}"/>
    <hyperlink ref="D363" location="'SO 05-39-04'!A1" display="SO 05-39-04" xr:uid="{C566588F-D494-48BE-A690-207E4A026FCB}"/>
    <hyperlink ref="D364" location="'SO 05-39-05'!A1" display="SO 05-39-05" xr:uid="{57C3E03D-9432-4D8B-97FF-F6F9A9E16528}"/>
    <hyperlink ref="D23" location="'PS 05-22-03.3'!A1" display="PS 05-22-03.3" xr:uid="{589D04E7-DA56-4097-9D7B-CF54F0B66ABA}"/>
    <hyperlink ref="D48" location="'PS 05-22-26.1'!A1" display="PS 05-22-26.1" xr:uid="{0262FC7D-507D-421E-B7EC-B5322B679541}"/>
    <hyperlink ref="D52" location="'PS 05-23-01.1'!A1" display="PS  05-23-01.1" xr:uid="{4C345017-AC8C-4A90-822B-AE1CF8CFE303}"/>
    <hyperlink ref="D76" location="'PS 05-27-05.1'!A1" display="PS 05-27-05.1" xr:uid="{9B4CF1E0-EB94-4E71-910B-C9D2620A98C4}"/>
    <hyperlink ref="D199" location="'SO 05-34-14.02'!A1" display="SO 05-34-14.02" xr:uid="{79859E15-F786-47B9-8841-2F1C809E8B27}"/>
    <hyperlink ref="D208" location="'SO 05-34-15.02'!A1" display="SO 05-34-15.02" xr:uid="{6E84127F-D717-406B-B9D2-CB88CD0198F7}"/>
    <hyperlink ref="D213" location="'SO 05-34-18.02'!A1" display="SO 05-34-18.02" xr:uid="{45D37096-2430-4130-A39F-6AB54199DF4C}"/>
    <hyperlink ref="D222" location="'SO 05-34-20.02'!A1" display="SO 05-34-20.02" xr:uid="{30F33FB4-DA54-494C-859D-A6D4E4EDA3C0}"/>
    <hyperlink ref="D235" location="'SO 05-34-24.02'!A1" display="SO 05-34-24.02" xr:uid="{C8A47C90-45C3-460F-8B56-E734CF1ED3D7}"/>
    <hyperlink ref="D271" location="'SO 05-35-12.2'!A1" display="SO 05-35-12.2" xr:uid="{DEDBC126-5496-4B00-B5AC-1D41C72F64B9}"/>
    <hyperlink ref="D276" location="'SO 05-35-15.1'!A1" display="SO 05-35-15.1" xr:uid="{A21F4001-E3A6-4B88-828E-018351FDC6BE}"/>
    <hyperlink ref="D306" location="'SO 05-36-01.5'!A1" display="SO 05-36-01.5" xr:uid="{C667372F-1B02-45C8-87C2-3D4BFAFF0F5C}"/>
    <hyperlink ref="D305" location="'SO 05-36-01.4'!A1" display="SO 05-36-01.4" xr:uid="{EF1AC0C6-DD4C-4374-B473-221DC579B21E}"/>
  </hyperlinks>
  <pageMargins left="0.39370078740157483" right="0.39370078740157483" top="0.39370078740157483" bottom="0.39370078740157483" header="0" footer="0"/>
  <pageSetup paperSize="9" scale="79"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tabColor rgb="FFFFFF00"/>
    <pageSetUpPr fitToPage="1"/>
  </sheetPr>
  <dimension ref="B1:O124"/>
  <sheetViews>
    <sheetView showGridLines="0" zoomScaleNormal="100" workbookViewId="0">
      <pane ySplit="9" topLeftCell="A10" activePane="bottomLeft" state="frozen"/>
      <selection activeCell="I9" sqref="I9"/>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681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21015</v>
      </c>
      <c r="I12" s="29"/>
      <c r="J12" s="30">
        <f t="shared" ref="J12" si="0">ROUND(I12*H12,2)</f>
        <v>0</v>
      </c>
      <c r="K12" s="10"/>
      <c r="L12" s="16"/>
    </row>
    <row r="13" spans="2:15" s="1" customFormat="1" ht="11.4" x14ac:dyDescent="0.2">
      <c r="B13" s="14"/>
      <c r="C13" s="39" t="s">
        <v>700</v>
      </c>
      <c r="D13" s="39" t="s">
        <v>691</v>
      </c>
      <c r="E13" s="40" t="s">
        <v>701</v>
      </c>
      <c r="F13" s="41" t="s">
        <v>702</v>
      </c>
      <c r="G13" s="42" t="s">
        <v>699</v>
      </c>
      <c r="H13" s="43">
        <v>2340</v>
      </c>
      <c r="I13" s="29"/>
      <c r="J13" s="30">
        <f t="shared" ref="J13:J44" si="1">ROUND(I13*H13,2)</f>
        <v>0</v>
      </c>
      <c r="K13" s="10"/>
      <c r="L13" s="16"/>
    </row>
    <row r="14" spans="2:15" s="1" customFormat="1" ht="11.4" x14ac:dyDescent="0.2">
      <c r="B14" s="14"/>
      <c r="C14" s="39" t="s">
        <v>703</v>
      </c>
      <c r="D14" s="39" t="s">
        <v>691</v>
      </c>
      <c r="E14" s="40" t="s">
        <v>704</v>
      </c>
      <c r="F14" s="41" t="s">
        <v>705</v>
      </c>
      <c r="G14" s="42" t="s">
        <v>699</v>
      </c>
      <c r="H14" s="43">
        <v>5210</v>
      </c>
      <c r="I14" s="29"/>
      <c r="J14" s="30">
        <f t="shared" si="1"/>
        <v>0</v>
      </c>
      <c r="K14" s="10"/>
      <c r="L14" s="16"/>
    </row>
    <row r="15" spans="2:15" s="1" customFormat="1" ht="11.4" x14ac:dyDescent="0.2">
      <c r="B15" s="14"/>
      <c r="C15" s="39" t="s">
        <v>706</v>
      </c>
      <c r="D15" s="39" t="s">
        <v>691</v>
      </c>
      <c r="E15" s="40" t="s">
        <v>707</v>
      </c>
      <c r="F15" s="41" t="s">
        <v>708</v>
      </c>
      <c r="G15" s="42" t="s">
        <v>699</v>
      </c>
      <c r="H15" s="43">
        <v>3455</v>
      </c>
      <c r="I15" s="29"/>
      <c r="J15" s="30">
        <f t="shared" si="1"/>
        <v>0</v>
      </c>
      <c r="K15" s="10"/>
      <c r="L15" s="16"/>
    </row>
    <row r="16" spans="2:15" s="1" customFormat="1" ht="11.4" x14ac:dyDescent="0.2">
      <c r="B16" s="14"/>
      <c r="C16" s="39" t="s">
        <v>709</v>
      </c>
      <c r="D16" s="39" t="s">
        <v>691</v>
      </c>
      <c r="E16" s="40" t="s">
        <v>710</v>
      </c>
      <c r="F16" s="41" t="s">
        <v>711</v>
      </c>
      <c r="G16" s="42" t="s">
        <v>699</v>
      </c>
      <c r="H16" s="43">
        <v>345</v>
      </c>
      <c r="I16" s="29"/>
      <c r="J16" s="30">
        <f t="shared" si="1"/>
        <v>0</v>
      </c>
      <c r="K16" s="10"/>
      <c r="L16" s="16"/>
    </row>
    <row r="17" spans="2:12" s="1" customFormat="1" ht="11.4" x14ac:dyDescent="0.2">
      <c r="B17" s="14"/>
      <c r="C17" s="39" t="s">
        <v>712</v>
      </c>
      <c r="D17" s="39" t="s">
        <v>691</v>
      </c>
      <c r="E17" s="40" t="s">
        <v>713</v>
      </c>
      <c r="F17" s="41" t="s">
        <v>714</v>
      </c>
      <c r="G17" s="42" t="s">
        <v>699</v>
      </c>
      <c r="H17" s="43">
        <v>245</v>
      </c>
      <c r="I17" s="29"/>
      <c r="J17" s="30">
        <f t="shared" si="1"/>
        <v>0</v>
      </c>
      <c r="K17" s="10"/>
      <c r="L17" s="16"/>
    </row>
    <row r="18" spans="2:12" s="1" customFormat="1" ht="11.4" x14ac:dyDescent="0.2">
      <c r="B18" s="14"/>
      <c r="C18" s="39" t="s">
        <v>715</v>
      </c>
      <c r="D18" s="39" t="s">
        <v>691</v>
      </c>
      <c r="E18" s="40" t="s">
        <v>716</v>
      </c>
      <c r="F18" s="41" t="s">
        <v>717</v>
      </c>
      <c r="G18" s="42" t="s">
        <v>699</v>
      </c>
      <c r="H18" s="43">
        <v>865</v>
      </c>
      <c r="I18" s="29"/>
      <c r="J18" s="30">
        <f t="shared" si="1"/>
        <v>0</v>
      </c>
      <c r="K18" s="10"/>
      <c r="L18" s="16"/>
    </row>
    <row r="19" spans="2:12" s="1" customFormat="1" ht="11.4" x14ac:dyDescent="0.2">
      <c r="B19" s="14"/>
      <c r="C19" s="39" t="s">
        <v>718</v>
      </c>
      <c r="D19" s="39" t="s">
        <v>691</v>
      </c>
      <c r="E19" s="40" t="s">
        <v>719</v>
      </c>
      <c r="F19" s="41" t="s">
        <v>720</v>
      </c>
      <c r="G19" s="42" t="s">
        <v>699</v>
      </c>
      <c r="H19" s="43">
        <v>890</v>
      </c>
      <c r="I19" s="29"/>
      <c r="J19" s="30">
        <f t="shared" si="1"/>
        <v>0</v>
      </c>
      <c r="K19" s="10"/>
      <c r="L19" s="16"/>
    </row>
    <row r="20" spans="2:12" s="1" customFormat="1" ht="11.4" x14ac:dyDescent="0.2">
      <c r="B20" s="14"/>
      <c r="C20" s="39" t="s">
        <v>721</v>
      </c>
      <c r="D20" s="39" t="s">
        <v>691</v>
      </c>
      <c r="E20" s="40" t="s">
        <v>722</v>
      </c>
      <c r="F20" s="41" t="s">
        <v>723</v>
      </c>
      <c r="G20" s="42" t="s">
        <v>699</v>
      </c>
      <c r="H20" s="43">
        <v>1685</v>
      </c>
      <c r="I20" s="29"/>
      <c r="J20" s="30">
        <f t="shared" si="1"/>
        <v>0</v>
      </c>
      <c r="K20" s="10"/>
      <c r="L20" s="16"/>
    </row>
    <row r="21" spans="2:12" s="1" customFormat="1" ht="11.4" x14ac:dyDescent="0.2">
      <c r="B21" s="14"/>
      <c r="C21" s="39" t="s">
        <v>724</v>
      </c>
      <c r="D21" s="39" t="s">
        <v>691</v>
      </c>
      <c r="E21" s="40" t="s">
        <v>725</v>
      </c>
      <c r="F21" s="41" t="s">
        <v>726</v>
      </c>
      <c r="G21" s="42" t="s">
        <v>699</v>
      </c>
      <c r="H21" s="43">
        <v>2650</v>
      </c>
      <c r="I21" s="29"/>
      <c r="J21" s="30">
        <f t="shared" si="1"/>
        <v>0</v>
      </c>
      <c r="K21" s="10"/>
      <c r="L21" s="16"/>
    </row>
    <row r="22" spans="2:12" s="1" customFormat="1" ht="11.4" x14ac:dyDescent="0.2">
      <c r="B22" s="14"/>
      <c r="C22" s="39" t="s">
        <v>727</v>
      </c>
      <c r="D22" s="39" t="s">
        <v>691</v>
      </c>
      <c r="E22" s="40" t="s">
        <v>728</v>
      </c>
      <c r="F22" s="41" t="s">
        <v>729</v>
      </c>
      <c r="G22" s="42" t="s">
        <v>699</v>
      </c>
      <c r="H22" s="43">
        <v>3330</v>
      </c>
      <c r="I22" s="29"/>
      <c r="J22" s="30">
        <f t="shared" si="1"/>
        <v>0</v>
      </c>
      <c r="K22" s="10"/>
      <c r="L22" s="16"/>
    </row>
    <row r="23" spans="2:12" s="1" customFormat="1" ht="11.4" x14ac:dyDescent="0.2">
      <c r="B23" s="14"/>
      <c r="C23" s="5" t="s">
        <v>730</v>
      </c>
      <c r="D23" s="5" t="s">
        <v>696</v>
      </c>
      <c r="E23" s="6" t="s">
        <v>731</v>
      </c>
      <c r="F23" s="7" t="s">
        <v>732</v>
      </c>
      <c r="G23" s="8" t="s">
        <v>733</v>
      </c>
      <c r="H23" s="9">
        <v>54</v>
      </c>
      <c r="I23" s="29"/>
      <c r="J23" s="30">
        <f t="shared" si="1"/>
        <v>0</v>
      </c>
      <c r="K23" s="10"/>
      <c r="L23" s="16"/>
    </row>
    <row r="24" spans="2:12" s="1" customFormat="1" ht="11.4" x14ac:dyDescent="0.2">
      <c r="B24" s="14"/>
      <c r="C24" s="5" t="s">
        <v>734</v>
      </c>
      <c r="D24" s="5" t="s">
        <v>696</v>
      </c>
      <c r="E24" s="6" t="s">
        <v>735</v>
      </c>
      <c r="F24" s="7" t="s">
        <v>736</v>
      </c>
      <c r="G24" s="8" t="s">
        <v>733</v>
      </c>
      <c r="H24" s="9">
        <v>160</v>
      </c>
      <c r="I24" s="29"/>
      <c r="J24" s="30">
        <f t="shared" si="1"/>
        <v>0</v>
      </c>
      <c r="K24" s="10"/>
      <c r="L24" s="16"/>
    </row>
    <row r="25" spans="2:12" s="1" customFormat="1" ht="11.4" x14ac:dyDescent="0.2">
      <c r="B25" s="14"/>
      <c r="C25" s="5" t="s">
        <v>737</v>
      </c>
      <c r="D25" s="5" t="s">
        <v>696</v>
      </c>
      <c r="E25" s="6" t="s">
        <v>738</v>
      </c>
      <c r="F25" s="7" t="s">
        <v>739</v>
      </c>
      <c r="G25" s="8" t="s">
        <v>733</v>
      </c>
      <c r="H25" s="9">
        <v>84</v>
      </c>
      <c r="I25" s="29"/>
      <c r="J25" s="30">
        <f t="shared" si="1"/>
        <v>0</v>
      </c>
      <c r="K25" s="10"/>
      <c r="L25" s="16"/>
    </row>
    <row r="26" spans="2:12" s="1" customFormat="1" ht="11.4" x14ac:dyDescent="0.2">
      <c r="B26" s="14"/>
      <c r="C26" s="5" t="s">
        <v>740</v>
      </c>
      <c r="D26" s="5" t="s">
        <v>696</v>
      </c>
      <c r="E26" s="6" t="s">
        <v>741</v>
      </c>
      <c r="F26" s="7" t="s">
        <v>742</v>
      </c>
      <c r="G26" s="8" t="s">
        <v>733</v>
      </c>
      <c r="H26" s="9">
        <v>10</v>
      </c>
      <c r="I26" s="29"/>
      <c r="J26" s="30">
        <f t="shared" si="1"/>
        <v>0</v>
      </c>
      <c r="K26" s="10"/>
      <c r="L26" s="16"/>
    </row>
    <row r="27" spans="2:12" s="1" customFormat="1" ht="11.4" x14ac:dyDescent="0.2">
      <c r="B27" s="14"/>
      <c r="C27" s="5" t="s">
        <v>743</v>
      </c>
      <c r="D27" s="5" t="s">
        <v>696</v>
      </c>
      <c r="E27" s="6" t="s">
        <v>744</v>
      </c>
      <c r="F27" s="7" t="s">
        <v>745</v>
      </c>
      <c r="G27" s="8" t="s">
        <v>733</v>
      </c>
      <c r="H27" s="9">
        <v>4</v>
      </c>
      <c r="I27" s="29"/>
      <c r="J27" s="30">
        <f t="shared" si="1"/>
        <v>0</v>
      </c>
      <c r="K27" s="10"/>
      <c r="L27" s="16"/>
    </row>
    <row r="28" spans="2:12" s="1" customFormat="1" ht="11.4" x14ac:dyDescent="0.2">
      <c r="B28" s="14"/>
      <c r="C28" s="5" t="s">
        <v>746</v>
      </c>
      <c r="D28" s="5" t="s">
        <v>696</v>
      </c>
      <c r="E28" s="6" t="s">
        <v>747</v>
      </c>
      <c r="F28" s="7" t="s">
        <v>748</v>
      </c>
      <c r="G28" s="8" t="s">
        <v>733</v>
      </c>
      <c r="H28" s="9">
        <v>8</v>
      </c>
      <c r="I28" s="29"/>
      <c r="J28" s="30">
        <f t="shared" si="1"/>
        <v>0</v>
      </c>
      <c r="K28" s="10"/>
      <c r="L28" s="16"/>
    </row>
    <row r="29" spans="2:12" s="1" customFormat="1" ht="11.4" x14ac:dyDescent="0.2">
      <c r="B29" s="14"/>
      <c r="C29" s="5" t="s">
        <v>749</v>
      </c>
      <c r="D29" s="5" t="s">
        <v>696</v>
      </c>
      <c r="E29" s="6" t="s">
        <v>750</v>
      </c>
      <c r="F29" s="7" t="s">
        <v>751</v>
      </c>
      <c r="G29" s="8" t="s">
        <v>733</v>
      </c>
      <c r="H29" s="9">
        <v>8</v>
      </c>
      <c r="I29" s="29"/>
      <c r="J29" s="30">
        <f t="shared" si="1"/>
        <v>0</v>
      </c>
      <c r="K29" s="10"/>
      <c r="L29" s="16"/>
    </row>
    <row r="30" spans="2:12" s="1" customFormat="1" ht="11.4" x14ac:dyDescent="0.2">
      <c r="B30" s="14"/>
      <c r="C30" s="5" t="s">
        <v>752</v>
      </c>
      <c r="D30" s="5" t="s">
        <v>696</v>
      </c>
      <c r="E30" s="6" t="s">
        <v>753</v>
      </c>
      <c r="F30" s="7" t="s">
        <v>754</v>
      </c>
      <c r="G30" s="8" t="s">
        <v>733</v>
      </c>
      <c r="H30" s="9">
        <v>10</v>
      </c>
      <c r="I30" s="29"/>
      <c r="J30" s="30">
        <f t="shared" si="1"/>
        <v>0</v>
      </c>
      <c r="K30" s="10"/>
      <c r="L30" s="16"/>
    </row>
    <row r="31" spans="2:12" s="1" customFormat="1" ht="11.4" x14ac:dyDescent="0.2">
      <c r="B31" s="14"/>
      <c r="C31" s="5" t="s">
        <v>755</v>
      </c>
      <c r="D31" s="5" t="s">
        <v>696</v>
      </c>
      <c r="E31" s="6" t="s">
        <v>756</v>
      </c>
      <c r="F31" s="7" t="s">
        <v>757</v>
      </c>
      <c r="G31" s="8" t="s">
        <v>733</v>
      </c>
      <c r="H31" s="9">
        <v>160</v>
      </c>
      <c r="I31" s="29"/>
      <c r="J31" s="30">
        <f t="shared" si="1"/>
        <v>0</v>
      </c>
      <c r="K31" s="10"/>
      <c r="L31" s="16"/>
    </row>
    <row r="32" spans="2:12" s="1" customFormat="1" ht="11.4" x14ac:dyDescent="0.2">
      <c r="B32" s="14"/>
      <c r="C32" s="5" t="s">
        <v>758</v>
      </c>
      <c r="D32" s="5" t="s">
        <v>696</v>
      </c>
      <c r="E32" s="6" t="s">
        <v>759</v>
      </c>
      <c r="F32" s="7" t="s">
        <v>760</v>
      </c>
      <c r="G32" s="8" t="s">
        <v>699</v>
      </c>
      <c r="H32" s="9">
        <v>20840</v>
      </c>
      <c r="I32" s="29"/>
      <c r="J32" s="30">
        <f t="shared" si="1"/>
        <v>0</v>
      </c>
      <c r="K32" s="10"/>
      <c r="L32" s="16"/>
    </row>
    <row r="33" spans="2:12" s="1" customFormat="1" ht="11.4" x14ac:dyDescent="0.2">
      <c r="B33" s="14"/>
      <c r="C33" s="39" t="s">
        <v>761</v>
      </c>
      <c r="D33" s="39" t="s">
        <v>691</v>
      </c>
      <c r="E33" s="40" t="s">
        <v>762</v>
      </c>
      <c r="F33" s="41" t="s">
        <v>763</v>
      </c>
      <c r="G33" s="42" t="s">
        <v>699</v>
      </c>
      <c r="H33" s="43">
        <v>4790</v>
      </c>
      <c r="I33" s="29"/>
      <c r="J33" s="30">
        <f t="shared" si="1"/>
        <v>0</v>
      </c>
      <c r="K33" s="10"/>
      <c r="L33" s="16"/>
    </row>
    <row r="34" spans="2:12" s="1" customFormat="1" ht="11.4" x14ac:dyDescent="0.2">
      <c r="B34" s="14"/>
      <c r="C34" s="39" t="s">
        <v>764</v>
      </c>
      <c r="D34" s="39" t="s">
        <v>691</v>
      </c>
      <c r="E34" s="40" t="s">
        <v>765</v>
      </c>
      <c r="F34" s="41" t="s">
        <v>766</v>
      </c>
      <c r="G34" s="42" t="s">
        <v>699</v>
      </c>
      <c r="H34" s="43">
        <v>2215</v>
      </c>
      <c r="I34" s="29"/>
      <c r="J34" s="30">
        <f t="shared" si="1"/>
        <v>0</v>
      </c>
      <c r="K34" s="10"/>
      <c r="L34" s="16"/>
    </row>
    <row r="35" spans="2:12" s="1" customFormat="1" ht="11.4" x14ac:dyDescent="0.2">
      <c r="B35" s="14"/>
      <c r="C35" s="39" t="s">
        <v>767</v>
      </c>
      <c r="D35" s="39" t="s">
        <v>691</v>
      </c>
      <c r="E35" s="40" t="s">
        <v>768</v>
      </c>
      <c r="F35" s="41" t="s">
        <v>769</v>
      </c>
      <c r="G35" s="42" t="s">
        <v>699</v>
      </c>
      <c r="H35" s="43">
        <v>770</v>
      </c>
      <c r="I35" s="29"/>
      <c r="J35" s="30">
        <f t="shared" si="1"/>
        <v>0</v>
      </c>
      <c r="K35" s="10"/>
      <c r="L35" s="16"/>
    </row>
    <row r="36" spans="2:12" s="1" customFormat="1" ht="11.4" x14ac:dyDescent="0.2">
      <c r="B36" s="14"/>
      <c r="C36" s="39" t="s">
        <v>770</v>
      </c>
      <c r="D36" s="39" t="s">
        <v>691</v>
      </c>
      <c r="E36" s="40" t="s">
        <v>771</v>
      </c>
      <c r="F36" s="41" t="s">
        <v>772</v>
      </c>
      <c r="G36" s="42" t="s">
        <v>699</v>
      </c>
      <c r="H36" s="43">
        <v>585</v>
      </c>
      <c r="I36" s="29"/>
      <c r="J36" s="30">
        <f t="shared" si="1"/>
        <v>0</v>
      </c>
      <c r="K36" s="10"/>
      <c r="L36" s="16"/>
    </row>
    <row r="37" spans="2:12" s="1" customFormat="1" ht="11.4" x14ac:dyDescent="0.2">
      <c r="B37" s="14"/>
      <c r="C37" s="39" t="s">
        <v>773</v>
      </c>
      <c r="D37" s="39" t="s">
        <v>691</v>
      </c>
      <c r="E37" s="40" t="s">
        <v>774</v>
      </c>
      <c r="F37" s="41" t="s">
        <v>775</v>
      </c>
      <c r="G37" s="42" t="s">
        <v>699</v>
      </c>
      <c r="H37" s="43">
        <v>1080</v>
      </c>
      <c r="I37" s="29"/>
      <c r="J37" s="30">
        <f t="shared" si="1"/>
        <v>0</v>
      </c>
      <c r="K37" s="10"/>
      <c r="L37" s="16"/>
    </row>
    <row r="38" spans="2:12" s="1" customFormat="1" ht="11.4" x14ac:dyDescent="0.2">
      <c r="B38" s="14"/>
      <c r="C38" s="39" t="s">
        <v>776</v>
      </c>
      <c r="D38" s="39" t="s">
        <v>691</v>
      </c>
      <c r="E38" s="40" t="s">
        <v>777</v>
      </c>
      <c r="F38" s="41" t="s">
        <v>778</v>
      </c>
      <c r="G38" s="42" t="s">
        <v>699</v>
      </c>
      <c r="H38" s="43">
        <v>2550</v>
      </c>
      <c r="I38" s="29"/>
      <c r="J38" s="30">
        <f t="shared" si="1"/>
        <v>0</v>
      </c>
      <c r="K38" s="10"/>
      <c r="L38" s="16"/>
    </row>
    <row r="39" spans="2:12" s="1" customFormat="1" ht="11.4" x14ac:dyDescent="0.2">
      <c r="B39" s="14"/>
      <c r="C39" s="39" t="s">
        <v>779</v>
      </c>
      <c r="D39" s="39" t="s">
        <v>691</v>
      </c>
      <c r="E39" s="40" t="s">
        <v>780</v>
      </c>
      <c r="F39" s="41" t="s">
        <v>781</v>
      </c>
      <c r="G39" s="42" t="s">
        <v>699</v>
      </c>
      <c r="H39" s="43">
        <v>2130</v>
      </c>
      <c r="I39" s="29"/>
      <c r="J39" s="30">
        <f t="shared" si="1"/>
        <v>0</v>
      </c>
      <c r="K39" s="10"/>
      <c r="L39" s="16"/>
    </row>
    <row r="40" spans="2:12" s="1" customFormat="1" ht="11.4" x14ac:dyDescent="0.2">
      <c r="B40" s="14"/>
      <c r="C40" s="39" t="s">
        <v>782</v>
      </c>
      <c r="D40" s="39" t="s">
        <v>691</v>
      </c>
      <c r="E40" s="40" t="s">
        <v>783</v>
      </c>
      <c r="F40" s="41" t="s">
        <v>784</v>
      </c>
      <c r="G40" s="42" t="s">
        <v>699</v>
      </c>
      <c r="H40" s="43">
        <v>1160</v>
      </c>
      <c r="I40" s="29"/>
      <c r="J40" s="30">
        <f t="shared" si="1"/>
        <v>0</v>
      </c>
      <c r="K40" s="10"/>
      <c r="L40" s="16"/>
    </row>
    <row r="41" spans="2:12" s="1" customFormat="1" ht="11.4" x14ac:dyDescent="0.2">
      <c r="B41" s="14"/>
      <c r="C41" s="39" t="s">
        <v>785</v>
      </c>
      <c r="D41" s="39" t="s">
        <v>691</v>
      </c>
      <c r="E41" s="40" t="s">
        <v>786</v>
      </c>
      <c r="F41" s="41" t="s">
        <v>787</v>
      </c>
      <c r="G41" s="42" t="s">
        <v>699</v>
      </c>
      <c r="H41" s="43">
        <v>85</v>
      </c>
      <c r="I41" s="29"/>
      <c r="J41" s="30">
        <f t="shared" si="1"/>
        <v>0</v>
      </c>
      <c r="K41" s="10"/>
      <c r="L41" s="16"/>
    </row>
    <row r="42" spans="2:12" s="1" customFormat="1" ht="11.4" x14ac:dyDescent="0.2">
      <c r="B42" s="14"/>
      <c r="C42" s="39" t="s">
        <v>788</v>
      </c>
      <c r="D42" s="39" t="s">
        <v>691</v>
      </c>
      <c r="E42" s="40" t="s">
        <v>789</v>
      </c>
      <c r="F42" s="41" t="s">
        <v>790</v>
      </c>
      <c r="G42" s="42" t="s">
        <v>699</v>
      </c>
      <c r="H42" s="43">
        <v>2185</v>
      </c>
      <c r="I42" s="29"/>
      <c r="J42" s="30">
        <f t="shared" si="1"/>
        <v>0</v>
      </c>
      <c r="K42" s="10"/>
      <c r="L42" s="16"/>
    </row>
    <row r="43" spans="2:12" s="1" customFormat="1" ht="11.4" x14ac:dyDescent="0.2">
      <c r="B43" s="14"/>
      <c r="C43" s="39" t="s">
        <v>791</v>
      </c>
      <c r="D43" s="39" t="s">
        <v>691</v>
      </c>
      <c r="E43" s="40" t="s">
        <v>792</v>
      </c>
      <c r="F43" s="41" t="s">
        <v>793</v>
      </c>
      <c r="G43" s="42" t="s">
        <v>699</v>
      </c>
      <c r="H43" s="43">
        <v>1890</v>
      </c>
      <c r="I43" s="29"/>
      <c r="J43" s="30">
        <f t="shared" si="1"/>
        <v>0</v>
      </c>
      <c r="K43" s="10"/>
      <c r="L43" s="16"/>
    </row>
    <row r="44" spans="2:12" s="1" customFormat="1" ht="11.4" x14ac:dyDescent="0.2">
      <c r="B44" s="14"/>
      <c r="C44" s="39" t="s">
        <v>794</v>
      </c>
      <c r="D44" s="39" t="s">
        <v>691</v>
      </c>
      <c r="E44" s="40" t="s">
        <v>795</v>
      </c>
      <c r="F44" s="41" t="s">
        <v>796</v>
      </c>
      <c r="G44" s="42" t="s">
        <v>699</v>
      </c>
      <c r="H44" s="43">
        <v>320</v>
      </c>
      <c r="I44" s="29"/>
      <c r="J44" s="30">
        <f t="shared" si="1"/>
        <v>0</v>
      </c>
      <c r="K44" s="10"/>
      <c r="L44" s="16"/>
    </row>
    <row r="45" spans="2:12" s="1" customFormat="1" ht="11.4" x14ac:dyDescent="0.2">
      <c r="B45" s="14"/>
      <c r="C45" s="39" t="s">
        <v>797</v>
      </c>
      <c r="D45" s="39" t="s">
        <v>691</v>
      </c>
      <c r="E45" s="40" t="s">
        <v>798</v>
      </c>
      <c r="F45" s="41" t="s">
        <v>799</v>
      </c>
      <c r="G45" s="42" t="s">
        <v>699</v>
      </c>
      <c r="H45" s="43">
        <v>1080</v>
      </c>
      <c r="I45" s="29"/>
      <c r="J45" s="30">
        <f t="shared" ref="J45:J76" si="2">ROUND(I45*H45,2)</f>
        <v>0</v>
      </c>
      <c r="K45" s="10"/>
      <c r="L45" s="16"/>
    </row>
    <row r="46" spans="2:12" s="1" customFormat="1" ht="11.4" x14ac:dyDescent="0.2">
      <c r="B46" s="14"/>
      <c r="C46" s="5" t="s">
        <v>800</v>
      </c>
      <c r="D46" s="5" t="s">
        <v>696</v>
      </c>
      <c r="E46" s="6" t="s">
        <v>801</v>
      </c>
      <c r="F46" s="7" t="s">
        <v>802</v>
      </c>
      <c r="G46" s="8" t="s">
        <v>699</v>
      </c>
      <c r="H46" s="9">
        <v>326</v>
      </c>
      <c r="I46" s="29"/>
      <c r="J46" s="30">
        <f t="shared" si="2"/>
        <v>0</v>
      </c>
      <c r="K46" s="10"/>
      <c r="L46" s="16"/>
    </row>
    <row r="47" spans="2:12" s="1" customFormat="1" ht="11.4" x14ac:dyDescent="0.2">
      <c r="B47" s="14"/>
      <c r="C47" s="5" t="s">
        <v>803</v>
      </c>
      <c r="D47" s="5" t="s">
        <v>696</v>
      </c>
      <c r="E47" s="6" t="s">
        <v>804</v>
      </c>
      <c r="F47" s="7" t="s">
        <v>805</v>
      </c>
      <c r="G47" s="8" t="s">
        <v>733</v>
      </c>
      <c r="H47" s="9">
        <v>16</v>
      </c>
      <c r="I47" s="29"/>
      <c r="J47" s="30">
        <f t="shared" si="2"/>
        <v>0</v>
      </c>
      <c r="K47" s="10"/>
      <c r="L47" s="16"/>
    </row>
    <row r="48" spans="2:12" s="1" customFormat="1" ht="11.4" x14ac:dyDescent="0.2">
      <c r="B48" s="14"/>
      <c r="C48" s="39" t="s">
        <v>806</v>
      </c>
      <c r="D48" s="39" t="s">
        <v>691</v>
      </c>
      <c r="E48" s="40" t="s">
        <v>807</v>
      </c>
      <c r="F48" s="41" t="s">
        <v>808</v>
      </c>
      <c r="G48" s="42" t="s">
        <v>733</v>
      </c>
      <c r="H48" s="43">
        <v>16</v>
      </c>
      <c r="I48" s="29"/>
      <c r="J48" s="30">
        <f t="shared" si="2"/>
        <v>0</v>
      </c>
      <c r="K48" s="10"/>
      <c r="L48" s="16"/>
    </row>
    <row r="49" spans="2:12" s="1" customFormat="1" ht="11.4" x14ac:dyDescent="0.2">
      <c r="B49" s="14"/>
      <c r="C49" s="5" t="s">
        <v>809</v>
      </c>
      <c r="D49" s="5" t="s">
        <v>696</v>
      </c>
      <c r="E49" s="6" t="s">
        <v>810</v>
      </c>
      <c r="F49" s="7" t="s">
        <v>811</v>
      </c>
      <c r="G49" s="8" t="s">
        <v>733</v>
      </c>
      <c r="H49" s="9">
        <v>16</v>
      </c>
      <c r="I49" s="29"/>
      <c r="J49" s="30">
        <f t="shared" si="2"/>
        <v>0</v>
      </c>
      <c r="K49" s="10"/>
      <c r="L49" s="16"/>
    </row>
    <row r="50" spans="2:12" s="1" customFormat="1" ht="11.4" x14ac:dyDescent="0.2">
      <c r="B50" s="14"/>
      <c r="C50" s="5" t="s">
        <v>812</v>
      </c>
      <c r="D50" s="5" t="s">
        <v>696</v>
      </c>
      <c r="E50" s="6" t="s">
        <v>813</v>
      </c>
      <c r="F50" s="7" t="s">
        <v>814</v>
      </c>
      <c r="G50" s="8" t="s">
        <v>733</v>
      </c>
      <c r="H50" s="9">
        <v>1490</v>
      </c>
      <c r="I50" s="29"/>
      <c r="J50" s="30">
        <f t="shared" si="2"/>
        <v>0</v>
      </c>
      <c r="K50" s="10"/>
      <c r="L50" s="16"/>
    </row>
    <row r="51" spans="2:12" s="1" customFormat="1" ht="11.4" x14ac:dyDescent="0.2">
      <c r="B51" s="14"/>
      <c r="C51" s="5" t="s">
        <v>815</v>
      </c>
      <c r="D51" s="5" t="s">
        <v>696</v>
      </c>
      <c r="E51" s="6" t="s">
        <v>816</v>
      </c>
      <c r="F51" s="7" t="s">
        <v>817</v>
      </c>
      <c r="G51" s="8" t="s">
        <v>733</v>
      </c>
      <c r="H51" s="9">
        <v>498</v>
      </c>
      <c r="I51" s="29"/>
      <c r="J51" s="30">
        <f t="shared" si="2"/>
        <v>0</v>
      </c>
      <c r="K51" s="10"/>
      <c r="L51" s="16"/>
    </row>
    <row r="52" spans="2:12" s="1" customFormat="1" ht="11.4" x14ac:dyDescent="0.2">
      <c r="B52" s="14"/>
      <c r="C52" s="5" t="s">
        <v>818</v>
      </c>
      <c r="D52" s="5" t="s">
        <v>696</v>
      </c>
      <c r="E52" s="6" t="s">
        <v>819</v>
      </c>
      <c r="F52" s="7" t="s">
        <v>820</v>
      </c>
      <c r="G52" s="8" t="s">
        <v>821</v>
      </c>
      <c r="H52" s="9">
        <v>2925</v>
      </c>
      <c r="I52" s="29"/>
      <c r="J52" s="30">
        <f t="shared" si="2"/>
        <v>0</v>
      </c>
      <c r="K52" s="10"/>
      <c r="L52" s="16"/>
    </row>
    <row r="53" spans="2:12" s="1" customFormat="1" ht="11.4" x14ac:dyDescent="0.2">
      <c r="B53" s="14"/>
      <c r="C53" s="5" t="s">
        <v>822</v>
      </c>
      <c r="D53" s="5" t="s">
        <v>696</v>
      </c>
      <c r="E53" s="6" t="s">
        <v>823</v>
      </c>
      <c r="F53" s="7" t="s">
        <v>824</v>
      </c>
      <c r="G53" s="8" t="s">
        <v>699</v>
      </c>
      <c r="H53" s="9">
        <v>440</v>
      </c>
      <c r="I53" s="29"/>
      <c r="J53" s="30">
        <f t="shared" si="2"/>
        <v>0</v>
      </c>
      <c r="K53" s="10"/>
      <c r="L53" s="16"/>
    </row>
    <row r="54" spans="2:12" s="1" customFormat="1" ht="11.4" x14ac:dyDescent="0.2">
      <c r="B54" s="14"/>
      <c r="C54" s="39" t="s">
        <v>825</v>
      </c>
      <c r="D54" s="39" t="s">
        <v>691</v>
      </c>
      <c r="E54" s="40" t="s">
        <v>826</v>
      </c>
      <c r="F54" s="41" t="s">
        <v>827</v>
      </c>
      <c r="G54" s="42" t="s">
        <v>828</v>
      </c>
      <c r="H54" s="43">
        <v>275</v>
      </c>
      <c r="I54" s="29"/>
      <c r="J54" s="30">
        <f t="shared" si="2"/>
        <v>0</v>
      </c>
      <c r="K54" s="10"/>
      <c r="L54" s="16"/>
    </row>
    <row r="55" spans="2:12" s="1" customFormat="1" ht="11.4" x14ac:dyDescent="0.2">
      <c r="B55" s="14"/>
      <c r="C55" s="5" t="s">
        <v>829</v>
      </c>
      <c r="D55" s="5" t="s">
        <v>696</v>
      </c>
      <c r="E55" s="6" t="s">
        <v>830</v>
      </c>
      <c r="F55" s="7" t="s">
        <v>831</v>
      </c>
      <c r="G55" s="8" t="s">
        <v>733</v>
      </c>
      <c r="H55" s="9">
        <v>146</v>
      </c>
      <c r="I55" s="29"/>
      <c r="J55" s="30">
        <f t="shared" si="2"/>
        <v>0</v>
      </c>
      <c r="K55" s="10"/>
      <c r="L55" s="16"/>
    </row>
    <row r="56" spans="2:12" s="1" customFormat="1" ht="11.4" x14ac:dyDescent="0.2">
      <c r="B56" s="14"/>
      <c r="C56" s="39" t="s">
        <v>832</v>
      </c>
      <c r="D56" s="39" t="s">
        <v>691</v>
      </c>
      <c r="E56" s="40" t="s">
        <v>833</v>
      </c>
      <c r="F56" s="41" t="s">
        <v>834</v>
      </c>
      <c r="G56" s="42" t="s">
        <v>733</v>
      </c>
      <c r="H56" s="43">
        <v>146</v>
      </c>
      <c r="I56" s="29"/>
      <c r="J56" s="30">
        <f t="shared" si="2"/>
        <v>0</v>
      </c>
      <c r="K56" s="10"/>
      <c r="L56" s="16"/>
    </row>
    <row r="57" spans="2:12" s="1" customFormat="1" ht="11.4" x14ac:dyDescent="0.2">
      <c r="B57" s="14"/>
      <c r="C57" s="39" t="s">
        <v>835</v>
      </c>
      <c r="D57" s="39" t="s">
        <v>691</v>
      </c>
      <c r="E57" s="40" t="s">
        <v>836</v>
      </c>
      <c r="F57" s="41" t="s">
        <v>837</v>
      </c>
      <c r="G57" s="42" t="s">
        <v>733</v>
      </c>
      <c r="H57" s="43">
        <v>146</v>
      </c>
      <c r="I57" s="29"/>
      <c r="J57" s="30">
        <f t="shared" si="2"/>
        <v>0</v>
      </c>
      <c r="K57" s="10"/>
      <c r="L57" s="16"/>
    </row>
    <row r="58" spans="2:12" s="1" customFormat="1" ht="11.4" x14ac:dyDescent="0.2">
      <c r="B58" s="14"/>
      <c r="C58" s="5" t="s">
        <v>838</v>
      </c>
      <c r="D58" s="5" t="s">
        <v>696</v>
      </c>
      <c r="E58" s="6" t="s">
        <v>839</v>
      </c>
      <c r="F58" s="7" t="s">
        <v>840</v>
      </c>
      <c r="G58" s="8" t="s">
        <v>733</v>
      </c>
      <c r="H58" s="9">
        <v>146</v>
      </c>
      <c r="I58" s="29"/>
      <c r="J58" s="30">
        <f t="shared" si="2"/>
        <v>0</v>
      </c>
      <c r="K58" s="10"/>
      <c r="L58" s="16"/>
    </row>
    <row r="59" spans="2:12" s="1" customFormat="1" ht="11.4" x14ac:dyDescent="0.2">
      <c r="B59" s="14"/>
      <c r="C59" s="5" t="s">
        <v>841</v>
      </c>
      <c r="D59" s="5" t="s">
        <v>696</v>
      </c>
      <c r="E59" s="6" t="s">
        <v>842</v>
      </c>
      <c r="F59" s="7" t="s">
        <v>843</v>
      </c>
      <c r="G59" s="8" t="s">
        <v>733</v>
      </c>
      <c r="H59" s="9">
        <v>11</v>
      </c>
      <c r="I59" s="29"/>
      <c r="J59" s="30">
        <f t="shared" si="2"/>
        <v>0</v>
      </c>
      <c r="K59" s="10"/>
      <c r="L59" s="16"/>
    </row>
    <row r="60" spans="2:12" s="1" customFormat="1" ht="11.4" x14ac:dyDescent="0.2">
      <c r="B60" s="14"/>
      <c r="C60" s="39" t="s">
        <v>844</v>
      </c>
      <c r="D60" s="39" t="s">
        <v>691</v>
      </c>
      <c r="E60" s="40" t="s">
        <v>845</v>
      </c>
      <c r="F60" s="41" t="s">
        <v>846</v>
      </c>
      <c r="G60" s="42" t="s">
        <v>733</v>
      </c>
      <c r="H60" s="43">
        <v>11</v>
      </c>
      <c r="I60" s="29"/>
      <c r="J60" s="30">
        <f t="shared" si="2"/>
        <v>0</v>
      </c>
      <c r="K60" s="10"/>
      <c r="L60" s="16"/>
    </row>
    <row r="61" spans="2:12" s="1" customFormat="1" ht="11.4" x14ac:dyDescent="0.2">
      <c r="B61" s="14"/>
      <c r="C61" s="5" t="s">
        <v>847</v>
      </c>
      <c r="D61" s="5" t="s">
        <v>696</v>
      </c>
      <c r="E61" s="6" t="s">
        <v>848</v>
      </c>
      <c r="F61" s="7" t="s">
        <v>849</v>
      </c>
      <c r="G61" s="8" t="s">
        <v>733</v>
      </c>
      <c r="H61" s="9">
        <v>11</v>
      </c>
      <c r="I61" s="29"/>
      <c r="J61" s="30">
        <f t="shared" si="2"/>
        <v>0</v>
      </c>
      <c r="K61" s="10"/>
      <c r="L61" s="16"/>
    </row>
    <row r="62" spans="2:12" s="1" customFormat="1" ht="11.4" x14ac:dyDescent="0.2">
      <c r="B62" s="14"/>
      <c r="C62" s="39" t="s">
        <v>850</v>
      </c>
      <c r="D62" s="39" t="s">
        <v>691</v>
      </c>
      <c r="E62" s="40" t="s">
        <v>851</v>
      </c>
      <c r="F62" s="41" t="s">
        <v>852</v>
      </c>
      <c r="G62" s="42" t="s">
        <v>733</v>
      </c>
      <c r="H62" s="43">
        <v>11</v>
      </c>
      <c r="I62" s="29"/>
      <c r="J62" s="30">
        <f t="shared" si="2"/>
        <v>0</v>
      </c>
      <c r="K62" s="10"/>
      <c r="L62" s="16"/>
    </row>
    <row r="63" spans="2:12" s="1" customFormat="1" ht="11.4" x14ac:dyDescent="0.2">
      <c r="B63" s="14"/>
      <c r="C63" s="5" t="s">
        <v>853</v>
      </c>
      <c r="D63" s="5" t="s">
        <v>696</v>
      </c>
      <c r="E63" s="6" t="s">
        <v>854</v>
      </c>
      <c r="F63" s="7" t="s">
        <v>855</v>
      </c>
      <c r="G63" s="8" t="s">
        <v>733</v>
      </c>
      <c r="H63" s="9">
        <v>60</v>
      </c>
      <c r="I63" s="29"/>
      <c r="J63" s="30">
        <f t="shared" si="2"/>
        <v>0</v>
      </c>
      <c r="K63" s="10"/>
      <c r="L63" s="16"/>
    </row>
    <row r="64" spans="2:12" s="1" customFormat="1" ht="11.4" x14ac:dyDescent="0.2">
      <c r="B64" s="14"/>
      <c r="C64" s="39" t="s">
        <v>856</v>
      </c>
      <c r="D64" s="39" t="s">
        <v>691</v>
      </c>
      <c r="E64" s="40" t="s">
        <v>857</v>
      </c>
      <c r="F64" s="41" t="s">
        <v>858</v>
      </c>
      <c r="G64" s="42" t="s">
        <v>733</v>
      </c>
      <c r="H64" s="43">
        <v>60</v>
      </c>
      <c r="I64" s="29"/>
      <c r="J64" s="30">
        <f t="shared" si="2"/>
        <v>0</v>
      </c>
      <c r="K64" s="10"/>
      <c r="L64" s="16"/>
    </row>
    <row r="65" spans="2:12" s="1" customFormat="1" ht="11.4" x14ac:dyDescent="0.2">
      <c r="B65" s="14"/>
      <c r="C65" s="5" t="s">
        <v>859</v>
      </c>
      <c r="D65" s="5" t="s">
        <v>696</v>
      </c>
      <c r="E65" s="6" t="s">
        <v>860</v>
      </c>
      <c r="F65" s="7" t="s">
        <v>861</v>
      </c>
      <c r="G65" s="8" t="s">
        <v>733</v>
      </c>
      <c r="H65" s="9">
        <v>41</v>
      </c>
      <c r="I65" s="29"/>
      <c r="J65" s="30">
        <f t="shared" si="2"/>
        <v>0</v>
      </c>
      <c r="K65" s="10"/>
      <c r="L65" s="16"/>
    </row>
    <row r="66" spans="2:12" s="1" customFormat="1" ht="11.4" x14ac:dyDescent="0.2">
      <c r="B66" s="14"/>
      <c r="C66" s="39" t="s">
        <v>862</v>
      </c>
      <c r="D66" s="39" t="s">
        <v>691</v>
      </c>
      <c r="E66" s="40" t="s">
        <v>863</v>
      </c>
      <c r="F66" s="41" t="s">
        <v>864</v>
      </c>
      <c r="G66" s="42" t="s">
        <v>733</v>
      </c>
      <c r="H66" s="43">
        <v>41</v>
      </c>
      <c r="I66" s="29"/>
      <c r="J66" s="30">
        <f t="shared" si="2"/>
        <v>0</v>
      </c>
      <c r="K66" s="10"/>
      <c r="L66" s="16"/>
    </row>
    <row r="67" spans="2:12" s="1" customFormat="1" ht="11.4" x14ac:dyDescent="0.2">
      <c r="B67" s="14"/>
      <c r="C67" s="5" t="s">
        <v>865</v>
      </c>
      <c r="D67" s="5" t="s">
        <v>696</v>
      </c>
      <c r="E67" s="6" t="s">
        <v>866</v>
      </c>
      <c r="F67" s="7" t="s">
        <v>867</v>
      </c>
      <c r="G67" s="8" t="s">
        <v>733</v>
      </c>
      <c r="H67" s="9">
        <v>1</v>
      </c>
      <c r="I67" s="29"/>
      <c r="J67" s="30">
        <f t="shared" si="2"/>
        <v>0</v>
      </c>
      <c r="K67" s="10"/>
      <c r="L67" s="16"/>
    </row>
    <row r="68" spans="2:12" s="1" customFormat="1" ht="11.4" x14ac:dyDescent="0.2">
      <c r="B68" s="14"/>
      <c r="C68" s="5" t="s">
        <v>868</v>
      </c>
      <c r="D68" s="5" t="s">
        <v>696</v>
      </c>
      <c r="E68" s="6" t="s">
        <v>869</v>
      </c>
      <c r="F68" s="7" t="s">
        <v>870</v>
      </c>
      <c r="G68" s="8" t="s">
        <v>733</v>
      </c>
      <c r="H68" s="9">
        <v>14</v>
      </c>
      <c r="I68" s="29"/>
      <c r="J68" s="30">
        <f t="shared" si="2"/>
        <v>0</v>
      </c>
      <c r="K68" s="10"/>
      <c r="L68" s="16"/>
    </row>
    <row r="69" spans="2:12" s="1" customFormat="1" ht="11.4" x14ac:dyDescent="0.2">
      <c r="B69" s="14"/>
      <c r="C69" s="5" t="s">
        <v>871</v>
      </c>
      <c r="D69" s="5" t="s">
        <v>696</v>
      </c>
      <c r="E69" s="6" t="s">
        <v>872</v>
      </c>
      <c r="F69" s="7" t="s">
        <v>873</v>
      </c>
      <c r="G69" s="8" t="s">
        <v>733</v>
      </c>
      <c r="H69" s="9">
        <v>16</v>
      </c>
      <c r="I69" s="29"/>
      <c r="J69" s="30">
        <f t="shared" si="2"/>
        <v>0</v>
      </c>
      <c r="K69" s="10"/>
      <c r="L69" s="16"/>
    </row>
    <row r="70" spans="2:12" s="1" customFormat="1" ht="22.8" x14ac:dyDescent="0.2">
      <c r="B70" s="14"/>
      <c r="C70" s="5" t="s">
        <v>874</v>
      </c>
      <c r="D70" s="5" t="s">
        <v>696</v>
      </c>
      <c r="E70" s="6" t="s">
        <v>875</v>
      </c>
      <c r="F70" s="7" t="s">
        <v>876</v>
      </c>
      <c r="G70" s="8" t="s">
        <v>733</v>
      </c>
      <c r="H70" s="9">
        <v>6</v>
      </c>
      <c r="I70" s="29"/>
      <c r="J70" s="30">
        <f t="shared" si="2"/>
        <v>0</v>
      </c>
      <c r="K70" s="10"/>
      <c r="L70" s="16"/>
    </row>
    <row r="71" spans="2:12" s="1" customFormat="1" ht="11.4" x14ac:dyDescent="0.2">
      <c r="B71" s="14"/>
      <c r="C71" s="5" t="s">
        <v>877</v>
      </c>
      <c r="D71" s="5" t="s">
        <v>696</v>
      </c>
      <c r="E71" s="6" t="s">
        <v>878</v>
      </c>
      <c r="F71" s="7" t="s">
        <v>879</v>
      </c>
      <c r="G71" s="8" t="s">
        <v>733</v>
      </c>
      <c r="H71" s="9">
        <v>2</v>
      </c>
      <c r="I71" s="29"/>
      <c r="J71" s="30">
        <f t="shared" si="2"/>
        <v>0</v>
      </c>
      <c r="K71" s="10"/>
      <c r="L71" s="16"/>
    </row>
    <row r="72" spans="2:12" s="1" customFormat="1" ht="22.8" x14ac:dyDescent="0.2">
      <c r="B72" s="14"/>
      <c r="C72" s="5" t="s">
        <v>880</v>
      </c>
      <c r="D72" s="5" t="s">
        <v>696</v>
      </c>
      <c r="E72" s="6" t="s">
        <v>881</v>
      </c>
      <c r="F72" s="7" t="s">
        <v>882</v>
      </c>
      <c r="G72" s="8" t="s">
        <v>733</v>
      </c>
      <c r="H72" s="9">
        <v>6</v>
      </c>
      <c r="I72" s="29"/>
      <c r="J72" s="30">
        <f t="shared" si="2"/>
        <v>0</v>
      </c>
      <c r="K72" s="10"/>
      <c r="L72" s="16"/>
    </row>
    <row r="73" spans="2:12" s="1" customFormat="1" ht="11.4" x14ac:dyDescent="0.2">
      <c r="B73" s="14"/>
      <c r="C73" s="5" t="s">
        <v>883</v>
      </c>
      <c r="D73" s="5" t="s">
        <v>696</v>
      </c>
      <c r="E73" s="6" t="s">
        <v>884</v>
      </c>
      <c r="F73" s="7" t="s">
        <v>885</v>
      </c>
      <c r="G73" s="8" t="s">
        <v>733</v>
      </c>
      <c r="H73" s="9">
        <v>20</v>
      </c>
      <c r="I73" s="29"/>
      <c r="J73" s="30">
        <f t="shared" si="2"/>
        <v>0</v>
      </c>
      <c r="K73" s="10"/>
      <c r="L73" s="16"/>
    </row>
    <row r="74" spans="2:12" s="1" customFormat="1" ht="11.4" x14ac:dyDescent="0.2">
      <c r="B74" s="14"/>
      <c r="C74" s="39" t="s">
        <v>886</v>
      </c>
      <c r="D74" s="39" t="s">
        <v>691</v>
      </c>
      <c r="E74" s="40" t="s">
        <v>887</v>
      </c>
      <c r="F74" s="41" t="s">
        <v>888</v>
      </c>
      <c r="G74" s="42" t="s">
        <v>733</v>
      </c>
      <c r="H74" s="43">
        <v>14</v>
      </c>
      <c r="I74" s="29"/>
      <c r="J74" s="30">
        <f t="shared" si="2"/>
        <v>0</v>
      </c>
      <c r="K74" s="10"/>
      <c r="L74" s="16"/>
    </row>
    <row r="75" spans="2:12" s="1" customFormat="1" ht="11.4" x14ac:dyDescent="0.2">
      <c r="B75" s="14"/>
      <c r="C75" s="39" t="s">
        <v>889</v>
      </c>
      <c r="D75" s="39" t="s">
        <v>691</v>
      </c>
      <c r="E75" s="40" t="s">
        <v>890</v>
      </c>
      <c r="F75" s="41" t="s">
        <v>891</v>
      </c>
      <c r="G75" s="42" t="s">
        <v>733</v>
      </c>
      <c r="H75" s="43">
        <v>1</v>
      </c>
      <c r="I75" s="29"/>
      <c r="J75" s="30">
        <f t="shared" si="2"/>
        <v>0</v>
      </c>
      <c r="K75" s="10"/>
      <c r="L75" s="16"/>
    </row>
    <row r="76" spans="2:12" s="1" customFormat="1" ht="11.4" x14ac:dyDescent="0.2">
      <c r="B76" s="14"/>
      <c r="C76" s="39" t="s">
        <v>892</v>
      </c>
      <c r="D76" s="39" t="s">
        <v>691</v>
      </c>
      <c r="E76" s="40" t="s">
        <v>893</v>
      </c>
      <c r="F76" s="41" t="s">
        <v>894</v>
      </c>
      <c r="G76" s="42" t="s">
        <v>733</v>
      </c>
      <c r="H76" s="43">
        <v>15</v>
      </c>
      <c r="I76" s="29"/>
      <c r="J76" s="30">
        <f t="shared" si="2"/>
        <v>0</v>
      </c>
      <c r="K76" s="10"/>
      <c r="L76" s="16"/>
    </row>
    <row r="77" spans="2:12" s="1" customFormat="1" ht="11.4" x14ac:dyDescent="0.2">
      <c r="B77" s="14"/>
      <c r="C77" s="39" t="s">
        <v>895</v>
      </c>
      <c r="D77" s="39" t="s">
        <v>691</v>
      </c>
      <c r="E77" s="40" t="s">
        <v>896</v>
      </c>
      <c r="F77" s="41" t="s">
        <v>897</v>
      </c>
      <c r="G77" s="42" t="s">
        <v>733</v>
      </c>
      <c r="H77" s="43">
        <v>6</v>
      </c>
      <c r="I77" s="29"/>
      <c r="J77" s="30">
        <f t="shared" ref="J77:J104" si="3">ROUND(I77*H77,2)</f>
        <v>0</v>
      </c>
      <c r="K77" s="10"/>
      <c r="L77" s="16"/>
    </row>
    <row r="78" spans="2:12" s="1" customFormat="1" ht="11.4" x14ac:dyDescent="0.2">
      <c r="B78" s="14"/>
      <c r="C78" s="39" t="s">
        <v>898</v>
      </c>
      <c r="D78" s="39" t="s">
        <v>691</v>
      </c>
      <c r="E78" s="40" t="s">
        <v>899</v>
      </c>
      <c r="F78" s="41" t="s">
        <v>900</v>
      </c>
      <c r="G78" s="42" t="s">
        <v>733</v>
      </c>
      <c r="H78" s="43">
        <v>2</v>
      </c>
      <c r="I78" s="29"/>
      <c r="J78" s="30">
        <f t="shared" si="3"/>
        <v>0</v>
      </c>
      <c r="K78" s="10"/>
      <c r="L78" s="16"/>
    </row>
    <row r="79" spans="2:12" s="1" customFormat="1" ht="11.4" x14ac:dyDescent="0.2">
      <c r="B79" s="14"/>
      <c r="C79" s="39" t="s">
        <v>901</v>
      </c>
      <c r="D79" s="39" t="s">
        <v>691</v>
      </c>
      <c r="E79" s="40" t="s">
        <v>902</v>
      </c>
      <c r="F79" s="41" t="s">
        <v>903</v>
      </c>
      <c r="G79" s="42" t="s">
        <v>733</v>
      </c>
      <c r="H79" s="43">
        <v>16</v>
      </c>
      <c r="I79" s="29"/>
      <c r="J79" s="30">
        <f t="shared" si="3"/>
        <v>0</v>
      </c>
      <c r="K79" s="10"/>
      <c r="L79" s="16"/>
    </row>
    <row r="80" spans="2:12" s="1" customFormat="1" ht="11.4" x14ac:dyDescent="0.2">
      <c r="B80" s="14"/>
      <c r="C80" s="39" t="s">
        <v>904</v>
      </c>
      <c r="D80" s="39" t="s">
        <v>691</v>
      </c>
      <c r="E80" s="40" t="s">
        <v>905</v>
      </c>
      <c r="F80" s="41" t="s">
        <v>906</v>
      </c>
      <c r="G80" s="42" t="s">
        <v>733</v>
      </c>
      <c r="H80" s="43">
        <v>6</v>
      </c>
      <c r="I80" s="29"/>
      <c r="J80" s="30">
        <f t="shared" si="3"/>
        <v>0</v>
      </c>
      <c r="K80" s="10"/>
      <c r="L80" s="16"/>
    </row>
    <row r="81" spans="2:12" s="1" customFormat="1" ht="11.4" x14ac:dyDescent="0.2">
      <c r="B81" s="14"/>
      <c r="C81" s="39" t="s">
        <v>907</v>
      </c>
      <c r="D81" s="39" t="s">
        <v>691</v>
      </c>
      <c r="E81" s="40" t="s">
        <v>908</v>
      </c>
      <c r="F81" s="41" t="s">
        <v>909</v>
      </c>
      <c r="G81" s="42" t="s">
        <v>733</v>
      </c>
      <c r="H81" s="43">
        <v>30</v>
      </c>
      <c r="I81" s="29"/>
      <c r="J81" s="30">
        <f t="shared" si="3"/>
        <v>0</v>
      </c>
      <c r="K81" s="10"/>
      <c r="L81" s="16"/>
    </row>
    <row r="82" spans="2:12" s="1" customFormat="1" ht="11.4" x14ac:dyDescent="0.2">
      <c r="B82" s="14"/>
      <c r="C82" s="39" t="s">
        <v>910</v>
      </c>
      <c r="D82" s="39" t="s">
        <v>691</v>
      </c>
      <c r="E82" s="40" t="s">
        <v>911</v>
      </c>
      <c r="F82" s="41" t="s">
        <v>912</v>
      </c>
      <c r="G82" s="42" t="s">
        <v>733</v>
      </c>
      <c r="H82" s="43">
        <v>4</v>
      </c>
      <c r="I82" s="29"/>
      <c r="J82" s="30">
        <f t="shared" si="3"/>
        <v>0</v>
      </c>
      <c r="K82" s="10"/>
      <c r="L82" s="16"/>
    </row>
    <row r="83" spans="2:12" s="1" customFormat="1" ht="11.4" x14ac:dyDescent="0.2">
      <c r="B83" s="14"/>
      <c r="C83" s="39" t="s">
        <v>913</v>
      </c>
      <c r="D83" s="39" t="s">
        <v>691</v>
      </c>
      <c r="E83" s="40" t="s">
        <v>914</v>
      </c>
      <c r="F83" s="41" t="s">
        <v>915</v>
      </c>
      <c r="G83" s="42" t="s">
        <v>916</v>
      </c>
      <c r="H83" s="43">
        <v>4</v>
      </c>
      <c r="I83" s="29"/>
      <c r="J83" s="30">
        <f t="shared" si="3"/>
        <v>0</v>
      </c>
      <c r="K83" s="10"/>
      <c r="L83" s="16"/>
    </row>
    <row r="84" spans="2:12" s="1" customFormat="1" ht="11.4" x14ac:dyDescent="0.2">
      <c r="B84" s="14"/>
      <c r="C84" s="39" t="s">
        <v>917</v>
      </c>
      <c r="D84" s="39" t="s">
        <v>691</v>
      </c>
      <c r="E84" s="40" t="s">
        <v>918</v>
      </c>
      <c r="F84" s="41" t="s">
        <v>919</v>
      </c>
      <c r="G84" s="42" t="s">
        <v>733</v>
      </c>
      <c r="H84" s="43">
        <v>20</v>
      </c>
      <c r="I84" s="29"/>
      <c r="J84" s="30">
        <f t="shared" si="3"/>
        <v>0</v>
      </c>
      <c r="K84" s="10"/>
      <c r="L84" s="16"/>
    </row>
    <row r="85" spans="2:12" s="1" customFormat="1" ht="11.4" x14ac:dyDescent="0.2">
      <c r="B85" s="14"/>
      <c r="C85" s="39" t="s">
        <v>920</v>
      </c>
      <c r="D85" s="39" t="s">
        <v>691</v>
      </c>
      <c r="E85" s="40" t="s">
        <v>921</v>
      </c>
      <c r="F85" s="41" t="s">
        <v>922</v>
      </c>
      <c r="G85" s="42" t="s">
        <v>733</v>
      </c>
      <c r="H85" s="43">
        <v>20</v>
      </c>
      <c r="I85" s="29"/>
      <c r="J85" s="30">
        <f t="shared" si="3"/>
        <v>0</v>
      </c>
      <c r="K85" s="10"/>
      <c r="L85" s="16"/>
    </row>
    <row r="86" spans="2:12" s="1" customFormat="1" ht="11.4" x14ac:dyDescent="0.2">
      <c r="B86" s="14"/>
      <c r="C86" s="5" t="s">
        <v>923</v>
      </c>
      <c r="D86" s="5" t="s">
        <v>696</v>
      </c>
      <c r="E86" s="6" t="s">
        <v>924</v>
      </c>
      <c r="F86" s="7" t="s">
        <v>925</v>
      </c>
      <c r="G86" s="8" t="s">
        <v>733</v>
      </c>
      <c r="H86" s="9">
        <v>14</v>
      </c>
      <c r="I86" s="29"/>
      <c r="J86" s="30">
        <f t="shared" si="3"/>
        <v>0</v>
      </c>
      <c r="K86" s="10"/>
      <c r="L86" s="16"/>
    </row>
    <row r="87" spans="2:12" s="1" customFormat="1" ht="11.4" x14ac:dyDescent="0.2">
      <c r="B87" s="14"/>
      <c r="C87" s="39" t="s">
        <v>926</v>
      </c>
      <c r="D87" s="39" t="s">
        <v>691</v>
      </c>
      <c r="E87" s="40" t="s">
        <v>927</v>
      </c>
      <c r="F87" s="41" t="s">
        <v>928</v>
      </c>
      <c r="G87" s="42" t="s">
        <v>916</v>
      </c>
      <c r="H87" s="43">
        <v>14</v>
      </c>
      <c r="I87" s="29"/>
      <c r="J87" s="30">
        <f t="shared" si="3"/>
        <v>0</v>
      </c>
      <c r="K87" s="10"/>
      <c r="L87" s="16"/>
    </row>
    <row r="88" spans="2:12" s="1" customFormat="1" ht="11.4" x14ac:dyDescent="0.2">
      <c r="B88" s="14"/>
      <c r="C88" s="5" t="s">
        <v>929</v>
      </c>
      <c r="D88" s="5" t="s">
        <v>696</v>
      </c>
      <c r="E88" s="6" t="s">
        <v>930</v>
      </c>
      <c r="F88" s="7" t="s">
        <v>931</v>
      </c>
      <c r="G88" s="8" t="s">
        <v>733</v>
      </c>
      <c r="H88" s="9">
        <v>31</v>
      </c>
      <c r="I88" s="29"/>
      <c r="J88" s="30">
        <f t="shared" si="3"/>
        <v>0</v>
      </c>
      <c r="K88" s="10"/>
      <c r="L88" s="16"/>
    </row>
    <row r="89" spans="2:12" s="1" customFormat="1" ht="11.4" x14ac:dyDescent="0.2">
      <c r="B89" s="14"/>
      <c r="C89" s="39" t="s">
        <v>932</v>
      </c>
      <c r="D89" s="39" t="s">
        <v>691</v>
      </c>
      <c r="E89" s="40" t="s">
        <v>933</v>
      </c>
      <c r="F89" s="41" t="s">
        <v>934</v>
      </c>
      <c r="G89" s="42" t="s">
        <v>733</v>
      </c>
      <c r="H89" s="43">
        <v>31</v>
      </c>
      <c r="I89" s="29"/>
      <c r="J89" s="30">
        <f t="shared" si="3"/>
        <v>0</v>
      </c>
      <c r="K89" s="10"/>
      <c r="L89" s="16"/>
    </row>
    <row r="90" spans="2:12" s="1" customFormat="1" ht="11.4" x14ac:dyDescent="0.2">
      <c r="B90" s="14"/>
      <c r="C90" s="5" t="s">
        <v>935</v>
      </c>
      <c r="D90" s="5" t="s">
        <v>696</v>
      </c>
      <c r="E90" s="6" t="s">
        <v>936</v>
      </c>
      <c r="F90" s="7" t="s">
        <v>937</v>
      </c>
      <c r="G90" s="8" t="s">
        <v>733</v>
      </c>
      <c r="H90" s="9">
        <v>101</v>
      </c>
      <c r="I90" s="29"/>
      <c r="J90" s="30">
        <f t="shared" si="3"/>
        <v>0</v>
      </c>
      <c r="K90" s="10"/>
      <c r="L90" s="16"/>
    </row>
    <row r="91" spans="2:12" s="1" customFormat="1" ht="11.4" x14ac:dyDescent="0.2">
      <c r="B91" s="14"/>
      <c r="C91" s="39" t="s">
        <v>938</v>
      </c>
      <c r="D91" s="39" t="s">
        <v>691</v>
      </c>
      <c r="E91" s="40" t="s">
        <v>939</v>
      </c>
      <c r="F91" s="41" t="s">
        <v>940</v>
      </c>
      <c r="G91" s="42" t="s">
        <v>733</v>
      </c>
      <c r="H91" s="43">
        <v>101</v>
      </c>
      <c r="I91" s="29"/>
      <c r="J91" s="30">
        <f t="shared" si="3"/>
        <v>0</v>
      </c>
      <c r="K91" s="10"/>
      <c r="L91" s="16"/>
    </row>
    <row r="92" spans="2:12" s="1" customFormat="1" ht="11.4" x14ac:dyDescent="0.2">
      <c r="B92" s="14"/>
      <c r="C92" s="5" t="s">
        <v>941</v>
      </c>
      <c r="D92" s="5" t="s">
        <v>696</v>
      </c>
      <c r="E92" s="6" t="s">
        <v>942</v>
      </c>
      <c r="F92" s="7" t="s">
        <v>943</v>
      </c>
      <c r="G92" s="8" t="s">
        <v>733</v>
      </c>
      <c r="H92" s="9">
        <v>213</v>
      </c>
      <c r="I92" s="29"/>
      <c r="J92" s="30">
        <f t="shared" si="3"/>
        <v>0</v>
      </c>
      <c r="K92" s="10"/>
      <c r="L92" s="16"/>
    </row>
    <row r="93" spans="2:12" s="1" customFormat="1" ht="11.4" x14ac:dyDescent="0.2">
      <c r="B93" s="14"/>
      <c r="C93" s="39" t="s">
        <v>944</v>
      </c>
      <c r="D93" s="39" t="s">
        <v>691</v>
      </c>
      <c r="E93" s="40" t="s">
        <v>945</v>
      </c>
      <c r="F93" s="41" t="s">
        <v>946</v>
      </c>
      <c r="G93" s="42" t="s">
        <v>733</v>
      </c>
      <c r="H93" s="43">
        <v>213</v>
      </c>
      <c r="I93" s="29"/>
      <c r="J93" s="30">
        <f t="shared" si="3"/>
        <v>0</v>
      </c>
      <c r="K93" s="10"/>
      <c r="L93" s="16"/>
    </row>
    <row r="94" spans="2:12" s="1" customFormat="1" ht="11.4" x14ac:dyDescent="0.2">
      <c r="B94" s="14"/>
      <c r="C94" s="5" t="s">
        <v>947</v>
      </c>
      <c r="D94" s="5" t="s">
        <v>696</v>
      </c>
      <c r="E94" s="6" t="s">
        <v>948</v>
      </c>
      <c r="F94" s="7" t="s">
        <v>949</v>
      </c>
      <c r="G94" s="8" t="s">
        <v>733</v>
      </c>
      <c r="H94" s="9">
        <v>1</v>
      </c>
      <c r="I94" s="29"/>
      <c r="J94" s="30">
        <f t="shared" si="3"/>
        <v>0</v>
      </c>
      <c r="K94" s="10"/>
      <c r="L94" s="16"/>
    </row>
    <row r="95" spans="2:12" s="1" customFormat="1" ht="11.4" x14ac:dyDescent="0.2">
      <c r="B95" s="14"/>
      <c r="C95" s="39" t="s">
        <v>950</v>
      </c>
      <c r="D95" s="39" t="s">
        <v>691</v>
      </c>
      <c r="E95" s="40" t="s">
        <v>951</v>
      </c>
      <c r="F95" s="41" t="s">
        <v>952</v>
      </c>
      <c r="G95" s="42" t="s">
        <v>733</v>
      </c>
      <c r="H95" s="43">
        <v>1</v>
      </c>
      <c r="I95" s="29"/>
      <c r="J95" s="30">
        <f t="shared" si="3"/>
        <v>0</v>
      </c>
      <c r="K95" s="10"/>
      <c r="L95" s="16"/>
    </row>
    <row r="96" spans="2:12" s="1" customFormat="1" ht="11.4" x14ac:dyDescent="0.2">
      <c r="B96" s="14"/>
      <c r="C96" s="5" t="s">
        <v>953</v>
      </c>
      <c r="D96" s="5" t="s">
        <v>696</v>
      </c>
      <c r="E96" s="6" t="s">
        <v>954</v>
      </c>
      <c r="F96" s="7" t="s">
        <v>955</v>
      </c>
      <c r="G96" s="8" t="s">
        <v>733</v>
      </c>
      <c r="H96" s="9">
        <v>12</v>
      </c>
      <c r="I96" s="29"/>
      <c r="J96" s="30">
        <f t="shared" si="3"/>
        <v>0</v>
      </c>
      <c r="K96" s="10"/>
      <c r="L96" s="16"/>
    </row>
    <row r="97" spans="2:12" s="1" customFormat="1" ht="11.4" x14ac:dyDescent="0.2">
      <c r="B97" s="14"/>
      <c r="C97" s="39" t="s">
        <v>956</v>
      </c>
      <c r="D97" s="39" t="s">
        <v>691</v>
      </c>
      <c r="E97" s="40" t="s">
        <v>957</v>
      </c>
      <c r="F97" s="41" t="s">
        <v>958</v>
      </c>
      <c r="G97" s="42" t="s">
        <v>733</v>
      </c>
      <c r="H97" s="43">
        <v>12</v>
      </c>
      <c r="I97" s="29"/>
      <c r="J97" s="30">
        <f t="shared" si="3"/>
        <v>0</v>
      </c>
      <c r="K97" s="10"/>
      <c r="L97" s="16"/>
    </row>
    <row r="98" spans="2:12" s="1" customFormat="1" ht="11.4" x14ac:dyDescent="0.2">
      <c r="B98" s="14"/>
      <c r="C98" s="39" t="s">
        <v>959</v>
      </c>
      <c r="D98" s="39" t="s">
        <v>691</v>
      </c>
      <c r="E98" s="40" t="s">
        <v>960</v>
      </c>
      <c r="F98" s="41" t="s">
        <v>961</v>
      </c>
      <c r="G98" s="42" t="s">
        <v>733</v>
      </c>
      <c r="H98" s="43">
        <v>24</v>
      </c>
      <c r="I98" s="29"/>
      <c r="J98" s="30">
        <f t="shared" si="3"/>
        <v>0</v>
      </c>
      <c r="K98" s="10"/>
      <c r="L98" s="16"/>
    </row>
    <row r="99" spans="2:12" s="1" customFormat="1" ht="11.4" x14ac:dyDescent="0.2">
      <c r="B99" s="14"/>
      <c r="C99" s="5" t="s">
        <v>962</v>
      </c>
      <c r="D99" s="5" t="s">
        <v>696</v>
      </c>
      <c r="E99" s="6" t="s">
        <v>963</v>
      </c>
      <c r="F99" s="7" t="s">
        <v>964</v>
      </c>
      <c r="G99" s="8" t="s">
        <v>733</v>
      </c>
      <c r="H99" s="9">
        <v>71</v>
      </c>
      <c r="I99" s="29"/>
      <c r="J99" s="30">
        <f t="shared" si="3"/>
        <v>0</v>
      </c>
      <c r="K99" s="10"/>
      <c r="L99" s="16"/>
    </row>
    <row r="100" spans="2:12" s="1" customFormat="1" ht="11.4" x14ac:dyDescent="0.2">
      <c r="B100" s="14"/>
      <c r="C100" s="5" t="s">
        <v>965</v>
      </c>
      <c r="D100" s="5" t="s">
        <v>696</v>
      </c>
      <c r="E100" s="6" t="s">
        <v>966</v>
      </c>
      <c r="F100" s="7" t="s">
        <v>967</v>
      </c>
      <c r="G100" s="8" t="s">
        <v>733</v>
      </c>
      <c r="H100" s="9">
        <v>150</v>
      </c>
      <c r="I100" s="29"/>
      <c r="J100" s="30">
        <f t="shared" si="3"/>
        <v>0</v>
      </c>
      <c r="K100" s="10"/>
      <c r="L100" s="16"/>
    </row>
    <row r="101" spans="2:12" s="1" customFormat="1" ht="22.8" x14ac:dyDescent="0.2">
      <c r="B101" s="14"/>
      <c r="C101" s="5" t="s">
        <v>968</v>
      </c>
      <c r="D101" s="5" t="s">
        <v>696</v>
      </c>
      <c r="E101" s="6" t="s">
        <v>969</v>
      </c>
      <c r="F101" s="7" t="s">
        <v>970</v>
      </c>
      <c r="G101" s="8" t="s">
        <v>733</v>
      </c>
      <c r="H101" s="9">
        <v>101</v>
      </c>
      <c r="I101" s="29"/>
      <c r="J101" s="30">
        <f t="shared" si="3"/>
        <v>0</v>
      </c>
      <c r="K101" s="10"/>
      <c r="L101" s="16"/>
    </row>
    <row r="102" spans="2:12" s="1" customFormat="1" ht="11.4" x14ac:dyDescent="0.2">
      <c r="B102" s="14"/>
      <c r="C102" s="5" t="s">
        <v>971</v>
      </c>
      <c r="D102" s="5" t="s">
        <v>696</v>
      </c>
      <c r="E102" s="6" t="s">
        <v>972</v>
      </c>
      <c r="F102" s="7" t="s">
        <v>973</v>
      </c>
      <c r="G102" s="8" t="s">
        <v>733</v>
      </c>
      <c r="H102" s="9">
        <v>160</v>
      </c>
      <c r="I102" s="29"/>
      <c r="J102" s="30">
        <f t="shared" si="3"/>
        <v>0</v>
      </c>
      <c r="K102" s="10"/>
      <c r="L102" s="16"/>
    </row>
    <row r="103" spans="2:12" s="1" customFormat="1" ht="11.4" x14ac:dyDescent="0.2">
      <c r="B103" s="14"/>
      <c r="C103" s="5" t="s">
        <v>974</v>
      </c>
      <c r="D103" s="5" t="s">
        <v>696</v>
      </c>
      <c r="E103" s="6" t="s">
        <v>975</v>
      </c>
      <c r="F103" s="7" t="s">
        <v>976</v>
      </c>
      <c r="G103" s="8" t="s">
        <v>733</v>
      </c>
      <c r="H103" s="9">
        <v>71</v>
      </c>
      <c r="I103" s="29"/>
      <c r="J103" s="30">
        <f t="shared" si="3"/>
        <v>0</v>
      </c>
      <c r="K103" s="10"/>
      <c r="L103" s="16"/>
    </row>
    <row r="104" spans="2:12" s="1" customFormat="1" ht="11.4" x14ac:dyDescent="0.2">
      <c r="B104" s="14"/>
      <c r="C104" s="39" t="s">
        <v>977</v>
      </c>
      <c r="D104" s="39" t="s">
        <v>691</v>
      </c>
      <c r="E104" s="40" t="s">
        <v>978</v>
      </c>
      <c r="F104" s="41" t="s">
        <v>979</v>
      </c>
      <c r="G104" s="42" t="s">
        <v>733</v>
      </c>
      <c r="H104" s="43">
        <v>1</v>
      </c>
      <c r="I104" s="29"/>
      <c r="J104" s="30">
        <f t="shared" si="3"/>
        <v>0</v>
      </c>
      <c r="K104" s="10"/>
      <c r="L104" s="16"/>
    </row>
    <row r="105" spans="2:12" s="20" customFormat="1" ht="15" x14ac:dyDescent="0.25">
      <c r="B105" s="19"/>
      <c r="D105" s="21" t="s">
        <v>690</v>
      </c>
      <c r="E105" s="22" t="s">
        <v>980</v>
      </c>
      <c r="F105" s="22" t="s">
        <v>981</v>
      </c>
      <c r="I105" s="44"/>
      <c r="J105" s="23"/>
      <c r="K105" s="44"/>
      <c r="L105" s="36"/>
    </row>
    <row r="106" spans="2:12" s="1" customFormat="1" ht="11.4" x14ac:dyDescent="0.2">
      <c r="B106" s="14"/>
      <c r="C106" s="5" t="s">
        <v>982</v>
      </c>
      <c r="D106" s="5" t="s">
        <v>696</v>
      </c>
      <c r="E106" s="6" t="s">
        <v>983</v>
      </c>
      <c r="F106" s="7" t="s">
        <v>984</v>
      </c>
      <c r="G106" s="8" t="s">
        <v>985</v>
      </c>
      <c r="H106" s="9">
        <v>135</v>
      </c>
      <c r="I106" s="29"/>
      <c r="J106" s="30">
        <f t="shared" ref="J106:J119" si="4">ROUND(I106*H106,2)</f>
        <v>0</v>
      </c>
      <c r="K106" s="10"/>
      <c r="L106" s="16"/>
    </row>
    <row r="107" spans="2:12" s="1" customFormat="1" ht="11.4" x14ac:dyDescent="0.2">
      <c r="B107" s="14"/>
      <c r="C107" s="5" t="s">
        <v>986</v>
      </c>
      <c r="D107" s="5" t="s">
        <v>696</v>
      </c>
      <c r="E107" s="6" t="s">
        <v>987</v>
      </c>
      <c r="F107" s="7" t="s">
        <v>988</v>
      </c>
      <c r="G107" s="8" t="s">
        <v>985</v>
      </c>
      <c r="H107" s="9">
        <v>129.85</v>
      </c>
      <c r="I107" s="29"/>
      <c r="J107" s="30">
        <f t="shared" si="4"/>
        <v>0</v>
      </c>
      <c r="K107" s="10"/>
      <c r="L107" s="16"/>
    </row>
    <row r="108" spans="2:12" s="1" customFormat="1" ht="11.4" x14ac:dyDescent="0.2">
      <c r="B108" s="14"/>
      <c r="C108" s="5" t="s">
        <v>989</v>
      </c>
      <c r="D108" s="5" t="s">
        <v>696</v>
      </c>
      <c r="E108" s="6" t="s">
        <v>990</v>
      </c>
      <c r="F108" s="7" t="s">
        <v>991</v>
      </c>
      <c r="G108" s="8" t="s">
        <v>699</v>
      </c>
      <c r="H108" s="9">
        <v>3084</v>
      </c>
      <c r="I108" s="29"/>
      <c r="J108" s="30">
        <f t="shared" si="4"/>
        <v>0</v>
      </c>
      <c r="K108" s="10"/>
      <c r="L108" s="16"/>
    </row>
    <row r="109" spans="2:12" s="1" customFormat="1" ht="11.4" x14ac:dyDescent="0.2">
      <c r="B109" s="14"/>
      <c r="C109" s="5" t="s">
        <v>992</v>
      </c>
      <c r="D109" s="5" t="s">
        <v>696</v>
      </c>
      <c r="E109" s="6" t="s">
        <v>993</v>
      </c>
      <c r="F109" s="7" t="s">
        <v>994</v>
      </c>
      <c r="G109" s="8" t="s">
        <v>699</v>
      </c>
      <c r="H109" s="9">
        <v>380</v>
      </c>
      <c r="I109" s="29"/>
      <c r="J109" s="30">
        <f t="shared" si="4"/>
        <v>0</v>
      </c>
      <c r="K109" s="10"/>
      <c r="L109" s="16"/>
    </row>
    <row r="110" spans="2:12" s="1" customFormat="1" ht="11.4" x14ac:dyDescent="0.2">
      <c r="B110" s="14"/>
      <c r="C110" s="5" t="s">
        <v>995</v>
      </c>
      <c r="D110" s="5" t="s">
        <v>696</v>
      </c>
      <c r="E110" s="6" t="s">
        <v>996</v>
      </c>
      <c r="F110" s="7" t="s">
        <v>997</v>
      </c>
      <c r="G110" s="8" t="s">
        <v>699</v>
      </c>
      <c r="H110" s="9">
        <v>610</v>
      </c>
      <c r="I110" s="29"/>
      <c r="J110" s="30">
        <f t="shared" si="4"/>
        <v>0</v>
      </c>
      <c r="K110" s="10"/>
      <c r="L110" s="16"/>
    </row>
    <row r="111" spans="2:12" s="1" customFormat="1" ht="11.4" x14ac:dyDescent="0.2">
      <c r="B111" s="14"/>
      <c r="C111" s="5" t="s">
        <v>998</v>
      </c>
      <c r="D111" s="5" t="s">
        <v>696</v>
      </c>
      <c r="E111" s="6" t="s">
        <v>999</v>
      </c>
      <c r="F111" s="7" t="s">
        <v>1000</v>
      </c>
      <c r="G111" s="8" t="s">
        <v>699</v>
      </c>
      <c r="H111" s="9">
        <v>3464</v>
      </c>
      <c r="I111" s="29"/>
      <c r="J111" s="30">
        <f t="shared" si="4"/>
        <v>0</v>
      </c>
      <c r="K111" s="10"/>
      <c r="L111" s="16"/>
    </row>
    <row r="112" spans="2:12" s="1" customFormat="1" ht="11.4" x14ac:dyDescent="0.2">
      <c r="B112" s="14"/>
      <c r="C112" s="39" t="s">
        <v>1001</v>
      </c>
      <c r="D112" s="39" t="s">
        <v>691</v>
      </c>
      <c r="E112" s="40" t="s">
        <v>1002</v>
      </c>
      <c r="F112" s="41" t="s">
        <v>1003</v>
      </c>
      <c r="G112" s="42" t="s">
        <v>699</v>
      </c>
      <c r="H112" s="43">
        <v>3464</v>
      </c>
      <c r="I112" s="29"/>
      <c r="J112" s="30">
        <f t="shared" si="4"/>
        <v>0</v>
      </c>
      <c r="K112" s="10"/>
      <c r="L112" s="16"/>
    </row>
    <row r="113" spans="2:12" s="1" customFormat="1" ht="11.4" x14ac:dyDescent="0.2">
      <c r="B113" s="14"/>
      <c r="C113" s="5" t="s">
        <v>1004</v>
      </c>
      <c r="D113" s="5" t="s">
        <v>696</v>
      </c>
      <c r="E113" s="6" t="s">
        <v>1005</v>
      </c>
      <c r="F113" s="7" t="s">
        <v>1006</v>
      </c>
      <c r="G113" s="8" t="s">
        <v>699</v>
      </c>
      <c r="H113" s="9">
        <v>3084</v>
      </c>
      <c r="I113" s="29"/>
      <c r="J113" s="30">
        <f t="shared" si="4"/>
        <v>0</v>
      </c>
      <c r="K113" s="10"/>
      <c r="L113" s="16"/>
    </row>
    <row r="114" spans="2:12" s="1" customFormat="1" ht="11.4" x14ac:dyDescent="0.2">
      <c r="B114" s="14"/>
      <c r="C114" s="39" t="s">
        <v>1007</v>
      </c>
      <c r="D114" s="39" t="s">
        <v>691</v>
      </c>
      <c r="E114" s="40" t="s">
        <v>1008</v>
      </c>
      <c r="F114" s="41" t="s">
        <v>1009</v>
      </c>
      <c r="G114" s="42" t="s">
        <v>699</v>
      </c>
      <c r="H114" s="43">
        <v>3084</v>
      </c>
      <c r="I114" s="29"/>
      <c r="J114" s="30">
        <f t="shared" si="4"/>
        <v>0</v>
      </c>
      <c r="K114" s="10"/>
      <c r="L114" s="16"/>
    </row>
    <row r="115" spans="2:12" s="1" customFormat="1" ht="22.8" x14ac:dyDescent="0.2">
      <c r="B115" s="14"/>
      <c r="C115" s="5" t="s">
        <v>1010</v>
      </c>
      <c r="D115" s="5" t="s">
        <v>696</v>
      </c>
      <c r="E115" s="6" t="s">
        <v>1011</v>
      </c>
      <c r="F115" s="7" t="s">
        <v>1012</v>
      </c>
      <c r="G115" s="8" t="s">
        <v>699</v>
      </c>
      <c r="H115" s="9">
        <v>144</v>
      </c>
      <c r="I115" s="29"/>
      <c r="J115" s="30">
        <f t="shared" si="4"/>
        <v>0</v>
      </c>
      <c r="K115" s="10"/>
      <c r="L115" s="16"/>
    </row>
    <row r="116" spans="2:12" s="1" customFormat="1" ht="22.8" x14ac:dyDescent="0.2">
      <c r="B116" s="14"/>
      <c r="C116" s="5" t="s">
        <v>1013</v>
      </c>
      <c r="D116" s="5" t="s">
        <v>696</v>
      </c>
      <c r="E116" s="6" t="s">
        <v>1014</v>
      </c>
      <c r="F116" s="7" t="s">
        <v>1015</v>
      </c>
      <c r="G116" s="8" t="s">
        <v>699</v>
      </c>
      <c r="H116" s="9">
        <v>966</v>
      </c>
      <c r="I116" s="29"/>
      <c r="J116" s="30">
        <f t="shared" si="4"/>
        <v>0</v>
      </c>
      <c r="K116" s="10"/>
      <c r="L116" s="16"/>
    </row>
    <row r="117" spans="2:12" s="1" customFormat="1" ht="11.4" x14ac:dyDescent="0.2">
      <c r="B117" s="14"/>
      <c r="C117" s="39" t="s">
        <v>1016</v>
      </c>
      <c r="D117" s="39" t="s">
        <v>691</v>
      </c>
      <c r="E117" s="40" t="s">
        <v>1017</v>
      </c>
      <c r="F117" s="41" t="s">
        <v>1018</v>
      </c>
      <c r="G117" s="42" t="s">
        <v>699</v>
      </c>
      <c r="H117" s="43">
        <v>966</v>
      </c>
      <c r="I117" s="29"/>
      <c r="J117" s="30">
        <f t="shared" si="4"/>
        <v>0</v>
      </c>
      <c r="K117" s="10"/>
      <c r="L117" s="16"/>
    </row>
    <row r="118" spans="2:12" s="1" customFormat="1" ht="11.4" x14ac:dyDescent="0.2">
      <c r="B118" s="14"/>
      <c r="C118" s="5" t="s">
        <v>1019</v>
      </c>
      <c r="D118" s="5" t="s">
        <v>696</v>
      </c>
      <c r="E118" s="6" t="s">
        <v>1020</v>
      </c>
      <c r="F118" s="7" t="s">
        <v>1021</v>
      </c>
      <c r="G118" s="8" t="s">
        <v>699</v>
      </c>
      <c r="H118" s="9">
        <v>3084</v>
      </c>
      <c r="I118" s="29"/>
      <c r="J118" s="30">
        <f t="shared" si="4"/>
        <v>0</v>
      </c>
      <c r="K118" s="10"/>
      <c r="L118" s="16"/>
    </row>
    <row r="119" spans="2:12" s="1" customFormat="1" ht="11.4" x14ac:dyDescent="0.2">
      <c r="B119" s="14"/>
      <c r="C119" s="5" t="s">
        <v>1022</v>
      </c>
      <c r="D119" s="5" t="s">
        <v>696</v>
      </c>
      <c r="E119" s="6" t="s">
        <v>1023</v>
      </c>
      <c r="F119" s="7" t="s">
        <v>1024</v>
      </c>
      <c r="G119" s="8" t="s">
        <v>699</v>
      </c>
      <c r="H119" s="9">
        <v>380</v>
      </c>
      <c r="I119" s="29"/>
      <c r="J119" s="30">
        <f t="shared" si="4"/>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WjPhAXzC3O4aSFxteZrfY/teceZ3duZ8siaY0DIp6o9WB0ApF1I/YArJxOtIZnHVcx/rt5TRWPws4xxASPO/Tw==" saltValue="Eo40a36Mx2QNMqq7/qox9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20"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tabColor rgb="FFFFFF00"/>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1025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11.4" x14ac:dyDescent="0.2">
      <c r="B12" s="14"/>
      <c r="C12" s="5" t="s">
        <v>695</v>
      </c>
      <c r="D12" s="5" t="s">
        <v>696</v>
      </c>
      <c r="E12" s="6" t="s">
        <v>759</v>
      </c>
      <c r="F12" s="7" t="s">
        <v>760</v>
      </c>
      <c r="G12" s="8" t="s">
        <v>699</v>
      </c>
      <c r="H12" s="9">
        <v>17215</v>
      </c>
      <c r="I12" s="29"/>
      <c r="J12" s="30">
        <f t="shared" ref="J12:J63" si="0">ROUND(I12*H12,2)</f>
        <v>0</v>
      </c>
      <c r="K12" s="10"/>
      <c r="L12" s="16"/>
    </row>
    <row r="13" spans="2:15" s="1" customFormat="1" ht="11.4" x14ac:dyDescent="0.2">
      <c r="B13" s="14"/>
      <c r="C13" s="39" t="s">
        <v>700</v>
      </c>
      <c r="D13" s="39" t="s">
        <v>691</v>
      </c>
      <c r="E13" s="40" t="s">
        <v>762</v>
      </c>
      <c r="F13" s="41" t="s">
        <v>763</v>
      </c>
      <c r="G13" s="42" t="s">
        <v>699</v>
      </c>
      <c r="H13" s="43">
        <v>645</v>
      </c>
      <c r="I13" s="29"/>
      <c r="J13" s="30">
        <f t="shared" si="0"/>
        <v>0</v>
      </c>
      <c r="K13" s="10"/>
      <c r="L13" s="16"/>
    </row>
    <row r="14" spans="2:15" s="1" customFormat="1" ht="11.4" x14ac:dyDescent="0.2">
      <c r="B14" s="14"/>
      <c r="C14" s="39" t="s">
        <v>703</v>
      </c>
      <c r="D14" s="39" t="s">
        <v>691</v>
      </c>
      <c r="E14" s="40" t="s">
        <v>780</v>
      </c>
      <c r="F14" s="41" t="s">
        <v>781</v>
      </c>
      <c r="G14" s="42" t="s">
        <v>699</v>
      </c>
      <c r="H14" s="43">
        <v>8190</v>
      </c>
      <c r="I14" s="29"/>
      <c r="J14" s="30">
        <f t="shared" si="0"/>
        <v>0</v>
      </c>
      <c r="K14" s="10"/>
      <c r="L14" s="16"/>
    </row>
    <row r="15" spans="2:15" s="1" customFormat="1" ht="11.4" x14ac:dyDescent="0.2">
      <c r="B15" s="14"/>
      <c r="C15" s="39" t="s">
        <v>706</v>
      </c>
      <c r="D15" s="39" t="s">
        <v>691</v>
      </c>
      <c r="E15" s="40" t="s">
        <v>783</v>
      </c>
      <c r="F15" s="41" t="s">
        <v>784</v>
      </c>
      <c r="G15" s="42" t="s">
        <v>699</v>
      </c>
      <c r="H15" s="43">
        <v>1820</v>
      </c>
      <c r="I15" s="29"/>
      <c r="J15" s="30">
        <f t="shared" si="0"/>
        <v>0</v>
      </c>
      <c r="K15" s="10"/>
      <c r="L15" s="16"/>
    </row>
    <row r="16" spans="2:15" s="1" customFormat="1" ht="11.4" x14ac:dyDescent="0.2">
      <c r="B16" s="14"/>
      <c r="C16" s="39" t="s">
        <v>709</v>
      </c>
      <c r="D16" s="39" t="s">
        <v>691</v>
      </c>
      <c r="E16" s="40" t="s">
        <v>1026</v>
      </c>
      <c r="F16" s="41" t="s">
        <v>1027</v>
      </c>
      <c r="G16" s="42" t="s">
        <v>699</v>
      </c>
      <c r="H16" s="43">
        <v>2200</v>
      </c>
      <c r="I16" s="29"/>
      <c r="J16" s="30">
        <f t="shared" si="0"/>
        <v>0</v>
      </c>
      <c r="K16" s="10"/>
      <c r="L16" s="16"/>
    </row>
    <row r="17" spans="2:12" s="1" customFormat="1" ht="11.4" x14ac:dyDescent="0.2">
      <c r="B17" s="14"/>
      <c r="C17" s="39" t="s">
        <v>712</v>
      </c>
      <c r="D17" s="39" t="s">
        <v>691</v>
      </c>
      <c r="E17" s="40" t="s">
        <v>1028</v>
      </c>
      <c r="F17" s="41" t="s">
        <v>799</v>
      </c>
      <c r="G17" s="42" t="s">
        <v>699</v>
      </c>
      <c r="H17" s="43">
        <v>1080</v>
      </c>
      <c r="I17" s="29"/>
      <c r="J17" s="30">
        <f t="shared" si="0"/>
        <v>0</v>
      </c>
      <c r="K17" s="10"/>
      <c r="L17" s="16"/>
    </row>
    <row r="18" spans="2:12" s="1" customFormat="1" ht="11.4" x14ac:dyDescent="0.2">
      <c r="B18" s="14"/>
      <c r="C18" s="39" t="s">
        <v>715</v>
      </c>
      <c r="D18" s="39" t="s">
        <v>691</v>
      </c>
      <c r="E18" s="40" t="s">
        <v>1029</v>
      </c>
      <c r="F18" s="41" t="s">
        <v>1030</v>
      </c>
      <c r="G18" s="42" t="s">
        <v>699</v>
      </c>
      <c r="H18" s="43">
        <v>2200</v>
      </c>
      <c r="I18" s="29"/>
      <c r="J18" s="30">
        <f t="shared" si="0"/>
        <v>0</v>
      </c>
      <c r="K18" s="10"/>
      <c r="L18" s="16"/>
    </row>
    <row r="19" spans="2:12" s="1" customFormat="1" ht="11.4" x14ac:dyDescent="0.2">
      <c r="B19" s="14"/>
      <c r="C19" s="39" t="s">
        <v>718</v>
      </c>
      <c r="D19" s="39" t="s">
        <v>691</v>
      </c>
      <c r="E19" s="40" t="s">
        <v>1031</v>
      </c>
      <c r="F19" s="41" t="s">
        <v>1032</v>
      </c>
      <c r="G19" s="42" t="s">
        <v>699</v>
      </c>
      <c r="H19" s="43">
        <v>1080</v>
      </c>
      <c r="I19" s="29"/>
      <c r="J19" s="30">
        <f t="shared" si="0"/>
        <v>0</v>
      </c>
      <c r="K19" s="10"/>
      <c r="L19" s="16"/>
    </row>
    <row r="20" spans="2:12" s="1" customFormat="1" ht="11.4" x14ac:dyDescent="0.2">
      <c r="B20" s="14"/>
      <c r="C20" s="5" t="s">
        <v>721</v>
      </c>
      <c r="D20" s="5" t="s">
        <v>696</v>
      </c>
      <c r="E20" s="6" t="s">
        <v>1033</v>
      </c>
      <c r="F20" s="7" t="s">
        <v>1034</v>
      </c>
      <c r="G20" s="8" t="s">
        <v>733</v>
      </c>
      <c r="H20" s="9">
        <v>62</v>
      </c>
      <c r="I20" s="29"/>
      <c r="J20" s="30">
        <f t="shared" si="0"/>
        <v>0</v>
      </c>
      <c r="K20" s="10"/>
      <c r="L20" s="16"/>
    </row>
    <row r="21" spans="2:12" s="1" customFormat="1" ht="11.4" x14ac:dyDescent="0.2">
      <c r="B21" s="14"/>
      <c r="C21" s="5" t="s">
        <v>724</v>
      </c>
      <c r="D21" s="5" t="s">
        <v>696</v>
      </c>
      <c r="E21" s="6" t="s">
        <v>813</v>
      </c>
      <c r="F21" s="7" t="s">
        <v>814</v>
      </c>
      <c r="G21" s="8" t="s">
        <v>733</v>
      </c>
      <c r="H21" s="9">
        <v>220</v>
      </c>
      <c r="I21" s="29"/>
      <c r="J21" s="30">
        <f t="shared" si="0"/>
        <v>0</v>
      </c>
      <c r="K21" s="10"/>
      <c r="L21" s="16"/>
    </row>
    <row r="22" spans="2:12" s="1" customFormat="1" ht="11.4" x14ac:dyDescent="0.2">
      <c r="B22" s="14"/>
      <c r="C22" s="5" t="s">
        <v>727</v>
      </c>
      <c r="D22" s="5" t="s">
        <v>696</v>
      </c>
      <c r="E22" s="6" t="s">
        <v>816</v>
      </c>
      <c r="F22" s="7" t="s">
        <v>817</v>
      </c>
      <c r="G22" s="8" t="s">
        <v>733</v>
      </c>
      <c r="H22" s="9">
        <v>44</v>
      </c>
      <c r="I22" s="29"/>
      <c r="J22" s="30">
        <f t="shared" si="0"/>
        <v>0</v>
      </c>
      <c r="K22" s="10"/>
      <c r="L22" s="16"/>
    </row>
    <row r="23" spans="2:12" s="1" customFormat="1" ht="11.4" x14ac:dyDescent="0.2">
      <c r="B23" s="14"/>
      <c r="C23" s="5" t="s">
        <v>730</v>
      </c>
      <c r="D23" s="5" t="s">
        <v>696</v>
      </c>
      <c r="E23" s="6" t="s">
        <v>804</v>
      </c>
      <c r="F23" s="7" t="s">
        <v>805</v>
      </c>
      <c r="G23" s="8" t="s">
        <v>733</v>
      </c>
      <c r="H23" s="9">
        <v>6</v>
      </c>
      <c r="I23" s="29"/>
      <c r="J23" s="30">
        <f t="shared" si="0"/>
        <v>0</v>
      </c>
      <c r="K23" s="10"/>
      <c r="L23" s="16"/>
    </row>
    <row r="24" spans="2:12" s="1" customFormat="1" ht="11.4" x14ac:dyDescent="0.2">
      <c r="B24" s="14"/>
      <c r="C24" s="39" t="s">
        <v>734</v>
      </c>
      <c r="D24" s="39" t="s">
        <v>691</v>
      </c>
      <c r="E24" s="40" t="s">
        <v>807</v>
      </c>
      <c r="F24" s="41" t="s">
        <v>808</v>
      </c>
      <c r="G24" s="42" t="s">
        <v>733</v>
      </c>
      <c r="H24" s="43">
        <v>6</v>
      </c>
      <c r="I24" s="29"/>
      <c r="J24" s="30">
        <f t="shared" si="0"/>
        <v>0</v>
      </c>
      <c r="K24" s="10"/>
      <c r="L24" s="16"/>
    </row>
    <row r="25" spans="2:12" s="1" customFormat="1" ht="11.4" x14ac:dyDescent="0.2">
      <c r="B25" s="14"/>
      <c r="C25" s="5" t="s">
        <v>737</v>
      </c>
      <c r="D25" s="5" t="s">
        <v>696</v>
      </c>
      <c r="E25" s="6" t="s">
        <v>810</v>
      </c>
      <c r="F25" s="7" t="s">
        <v>811</v>
      </c>
      <c r="G25" s="8" t="s">
        <v>733</v>
      </c>
      <c r="H25" s="9">
        <v>6</v>
      </c>
      <c r="I25" s="29"/>
      <c r="J25" s="30">
        <f t="shared" si="0"/>
        <v>0</v>
      </c>
      <c r="K25" s="10"/>
      <c r="L25" s="16"/>
    </row>
    <row r="26" spans="2:12" s="1" customFormat="1" ht="11.4" x14ac:dyDescent="0.2">
      <c r="B26" s="14"/>
      <c r="C26" s="5" t="s">
        <v>740</v>
      </c>
      <c r="D26" s="5" t="s">
        <v>696</v>
      </c>
      <c r="E26" s="6" t="s">
        <v>819</v>
      </c>
      <c r="F26" s="7" t="s">
        <v>820</v>
      </c>
      <c r="G26" s="8" t="s">
        <v>821</v>
      </c>
      <c r="H26" s="9">
        <v>296</v>
      </c>
      <c r="I26" s="29"/>
      <c r="J26" s="30">
        <f t="shared" si="0"/>
        <v>0</v>
      </c>
      <c r="K26" s="10"/>
      <c r="L26" s="16"/>
    </row>
    <row r="27" spans="2:12" s="1" customFormat="1" ht="11.4" x14ac:dyDescent="0.2">
      <c r="B27" s="14"/>
      <c r="C27" s="5" t="s">
        <v>743</v>
      </c>
      <c r="D27" s="5" t="s">
        <v>696</v>
      </c>
      <c r="E27" s="6" t="s">
        <v>823</v>
      </c>
      <c r="F27" s="7" t="s">
        <v>824</v>
      </c>
      <c r="G27" s="8" t="s">
        <v>699</v>
      </c>
      <c r="H27" s="9">
        <v>57</v>
      </c>
      <c r="I27" s="29"/>
      <c r="J27" s="30">
        <f t="shared" si="0"/>
        <v>0</v>
      </c>
      <c r="K27" s="10"/>
      <c r="L27" s="16"/>
    </row>
    <row r="28" spans="2:12" s="1" customFormat="1" ht="11.4" x14ac:dyDescent="0.2">
      <c r="B28" s="14"/>
      <c r="C28" s="39" t="s">
        <v>746</v>
      </c>
      <c r="D28" s="39" t="s">
        <v>691</v>
      </c>
      <c r="E28" s="40" t="s">
        <v>826</v>
      </c>
      <c r="F28" s="41" t="s">
        <v>827</v>
      </c>
      <c r="G28" s="42" t="s">
        <v>828</v>
      </c>
      <c r="H28" s="43">
        <v>36.299999999999997</v>
      </c>
      <c r="I28" s="29"/>
      <c r="J28" s="30">
        <f t="shared" si="0"/>
        <v>0</v>
      </c>
      <c r="K28" s="10"/>
      <c r="L28" s="16"/>
    </row>
    <row r="29" spans="2:12" s="1" customFormat="1" ht="11.4" x14ac:dyDescent="0.2">
      <c r="B29" s="14"/>
      <c r="C29" s="5" t="s">
        <v>749</v>
      </c>
      <c r="D29" s="5" t="s">
        <v>696</v>
      </c>
      <c r="E29" s="6" t="s">
        <v>830</v>
      </c>
      <c r="F29" s="7" t="s">
        <v>831</v>
      </c>
      <c r="G29" s="8" t="s">
        <v>733</v>
      </c>
      <c r="H29" s="9">
        <v>19</v>
      </c>
      <c r="I29" s="29"/>
      <c r="J29" s="30">
        <f t="shared" si="0"/>
        <v>0</v>
      </c>
      <c r="K29" s="10"/>
      <c r="L29" s="16"/>
    </row>
    <row r="30" spans="2:12" s="1" customFormat="1" ht="11.4" x14ac:dyDescent="0.2">
      <c r="B30" s="14"/>
      <c r="C30" s="39" t="s">
        <v>752</v>
      </c>
      <c r="D30" s="39" t="s">
        <v>691</v>
      </c>
      <c r="E30" s="40" t="s">
        <v>833</v>
      </c>
      <c r="F30" s="41" t="s">
        <v>834</v>
      </c>
      <c r="G30" s="42" t="s">
        <v>733</v>
      </c>
      <c r="H30" s="43">
        <v>19</v>
      </c>
      <c r="I30" s="29"/>
      <c r="J30" s="30">
        <f t="shared" si="0"/>
        <v>0</v>
      </c>
      <c r="K30" s="10"/>
      <c r="L30" s="16"/>
    </row>
    <row r="31" spans="2:12" s="1" customFormat="1" ht="11.4" x14ac:dyDescent="0.2">
      <c r="B31" s="14"/>
      <c r="C31" s="39" t="s">
        <v>755</v>
      </c>
      <c r="D31" s="39" t="s">
        <v>691</v>
      </c>
      <c r="E31" s="40" t="s">
        <v>836</v>
      </c>
      <c r="F31" s="41" t="s">
        <v>837</v>
      </c>
      <c r="G31" s="42" t="s">
        <v>733</v>
      </c>
      <c r="H31" s="43">
        <v>19</v>
      </c>
      <c r="I31" s="29"/>
      <c r="J31" s="30">
        <f t="shared" si="0"/>
        <v>0</v>
      </c>
      <c r="K31" s="10"/>
      <c r="L31" s="16"/>
    </row>
    <row r="32" spans="2:12" s="1" customFormat="1" ht="11.4" x14ac:dyDescent="0.2">
      <c r="B32" s="14"/>
      <c r="C32" s="5" t="s">
        <v>758</v>
      </c>
      <c r="D32" s="5" t="s">
        <v>696</v>
      </c>
      <c r="E32" s="6" t="s">
        <v>839</v>
      </c>
      <c r="F32" s="7" t="s">
        <v>840</v>
      </c>
      <c r="G32" s="8" t="s">
        <v>733</v>
      </c>
      <c r="H32" s="9">
        <v>19</v>
      </c>
      <c r="I32" s="29"/>
      <c r="J32" s="30">
        <f t="shared" si="0"/>
        <v>0</v>
      </c>
      <c r="K32" s="10"/>
      <c r="L32" s="16"/>
    </row>
    <row r="33" spans="2:12" s="1" customFormat="1" ht="11.4" x14ac:dyDescent="0.2">
      <c r="B33" s="14"/>
      <c r="C33" s="5" t="s">
        <v>761</v>
      </c>
      <c r="D33" s="5" t="s">
        <v>696</v>
      </c>
      <c r="E33" s="6" t="s">
        <v>869</v>
      </c>
      <c r="F33" s="7" t="s">
        <v>870</v>
      </c>
      <c r="G33" s="8" t="s">
        <v>733</v>
      </c>
      <c r="H33" s="9">
        <v>10</v>
      </c>
      <c r="I33" s="29"/>
      <c r="J33" s="30">
        <f t="shared" si="0"/>
        <v>0</v>
      </c>
      <c r="K33" s="10"/>
      <c r="L33" s="16"/>
    </row>
    <row r="34" spans="2:12" s="1" customFormat="1" ht="11.4" x14ac:dyDescent="0.2">
      <c r="B34" s="14"/>
      <c r="C34" s="5" t="s">
        <v>764</v>
      </c>
      <c r="D34" s="5" t="s">
        <v>696</v>
      </c>
      <c r="E34" s="6" t="s">
        <v>1035</v>
      </c>
      <c r="F34" s="7" t="s">
        <v>1036</v>
      </c>
      <c r="G34" s="8" t="s">
        <v>733</v>
      </c>
      <c r="H34" s="9">
        <v>9</v>
      </c>
      <c r="I34" s="29"/>
      <c r="J34" s="30">
        <f t="shared" si="0"/>
        <v>0</v>
      </c>
      <c r="K34" s="10"/>
      <c r="L34" s="16"/>
    </row>
    <row r="35" spans="2:12" s="1" customFormat="1" ht="11.4" x14ac:dyDescent="0.2">
      <c r="B35" s="14"/>
      <c r="C35" s="39" t="s">
        <v>767</v>
      </c>
      <c r="D35" s="39" t="s">
        <v>691</v>
      </c>
      <c r="E35" s="40" t="s">
        <v>887</v>
      </c>
      <c r="F35" s="41" t="s">
        <v>888</v>
      </c>
      <c r="G35" s="42" t="s">
        <v>733</v>
      </c>
      <c r="H35" s="43">
        <v>10</v>
      </c>
      <c r="I35" s="29"/>
      <c r="J35" s="30">
        <f t="shared" si="0"/>
        <v>0</v>
      </c>
      <c r="K35" s="10"/>
      <c r="L35" s="16"/>
    </row>
    <row r="36" spans="2:12" s="1" customFormat="1" ht="11.4" x14ac:dyDescent="0.2">
      <c r="B36" s="14"/>
      <c r="C36" s="39" t="s">
        <v>770</v>
      </c>
      <c r="D36" s="39" t="s">
        <v>691</v>
      </c>
      <c r="E36" s="40" t="s">
        <v>1037</v>
      </c>
      <c r="F36" s="41" t="s">
        <v>1038</v>
      </c>
      <c r="G36" s="42" t="s">
        <v>733</v>
      </c>
      <c r="H36" s="43">
        <v>9</v>
      </c>
      <c r="I36" s="29"/>
      <c r="J36" s="30">
        <f t="shared" si="0"/>
        <v>0</v>
      </c>
      <c r="K36" s="10"/>
      <c r="L36" s="16"/>
    </row>
    <row r="37" spans="2:12" s="1" customFormat="1" ht="11.4" x14ac:dyDescent="0.2">
      <c r="B37" s="14"/>
      <c r="C37" s="39" t="s">
        <v>773</v>
      </c>
      <c r="D37" s="39" t="s">
        <v>691</v>
      </c>
      <c r="E37" s="40" t="s">
        <v>893</v>
      </c>
      <c r="F37" s="41" t="s">
        <v>894</v>
      </c>
      <c r="G37" s="42" t="s">
        <v>733</v>
      </c>
      <c r="H37" s="43">
        <v>19</v>
      </c>
      <c r="I37" s="29"/>
      <c r="J37" s="30">
        <f t="shared" si="0"/>
        <v>0</v>
      </c>
      <c r="K37" s="10"/>
      <c r="L37" s="16"/>
    </row>
    <row r="38" spans="2:12" s="1" customFormat="1" ht="11.4" x14ac:dyDescent="0.2">
      <c r="B38" s="14"/>
      <c r="C38" s="5" t="s">
        <v>776</v>
      </c>
      <c r="D38" s="5" t="s">
        <v>696</v>
      </c>
      <c r="E38" s="6" t="s">
        <v>930</v>
      </c>
      <c r="F38" s="7" t="s">
        <v>931</v>
      </c>
      <c r="G38" s="8" t="s">
        <v>733</v>
      </c>
      <c r="H38" s="9">
        <v>19</v>
      </c>
      <c r="I38" s="29"/>
      <c r="J38" s="30">
        <f t="shared" si="0"/>
        <v>0</v>
      </c>
      <c r="K38" s="10"/>
      <c r="L38" s="16"/>
    </row>
    <row r="39" spans="2:12" s="1" customFormat="1" ht="11.4" x14ac:dyDescent="0.2">
      <c r="B39" s="14"/>
      <c r="C39" s="39" t="s">
        <v>779</v>
      </c>
      <c r="D39" s="39" t="s">
        <v>691</v>
      </c>
      <c r="E39" s="40" t="s">
        <v>933</v>
      </c>
      <c r="F39" s="41" t="s">
        <v>934</v>
      </c>
      <c r="G39" s="42" t="s">
        <v>733</v>
      </c>
      <c r="H39" s="43">
        <v>19</v>
      </c>
      <c r="I39" s="29"/>
      <c r="J39" s="30">
        <f t="shared" si="0"/>
        <v>0</v>
      </c>
      <c r="K39" s="10"/>
      <c r="L39" s="16"/>
    </row>
    <row r="40" spans="2:12" s="1" customFormat="1" ht="11.4" x14ac:dyDescent="0.2">
      <c r="B40" s="14"/>
      <c r="C40" s="5" t="s">
        <v>782</v>
      </c>
      <c r="D40" s="5" t="s">
        <v>696</v>
      </c>
      <c r="E40" s="6" t="s">
        <v>924</v>
      </c>
      <c r="F40" s="7" t="s">
        <v>925</v>
      </c>
      <c r="G40" s="8" t="s">
        <v>733</v>
      </c>
      <c r="H40" s="9">
        <v>68</v>
      </c>
      <c r="I40" s="29"/>
      <c r="J40" s="30">
        <f t="shared" si="0"/>
        <v>0</v>
      </c>
      <c r="K40" s="10"/>
      <c r="L40" s="16"/>
    </row>
    <row r="41" spans="2:12" s="1" customFormat="1" ht="11.4" x14ac:dyDescent="0.2">
      <c r="B41" s="14"/>
      <c r="C41" s="39" t="s">
        <v>785</v>
      </c>
      <c r="D41" s="39" t="s">
        <v>691</v>
      </c>
      <c r="E41" s="40" t="s">
        <v>1039</v>
      </c>
      <c r="F41" s="41" t="s">
        <v>1040</v>
      </c>
      <c r="G41" s="42" t="s">
        <v>733</v>
      </c>
      <c r="H41" s="43">
        <v>10</v>
      </c>
      <c r="I41" s="29"/>
      <c r="J41" s="30">
        <f t="shared" si="0"/>
        <v>0</v>
      </c>
      <c r="K41" s="10"/>
      <c r="L41" s="16"/>
    </row>
    <row r="42" spans="2:12" s="1" customFormat="1" ht="11.4" x14ac:dyDescent="0.2">
      <c r="B42" s="14"/>
      <c r="C42" s="39" t="s">
        <v>788</v>
      </c>
      <c r="D42" s="39" t="s">
        <v>691</v>
      </c>
      <c r="E42" s="40" t="s">
        <v>1041</v>
      </c>
      <c r="F42" s="41" t="s">
        <v>1042</v>
      </c>
      <c r="G42" s="42" t="s">
        <v>733</v>
      </c>
      <c r="H42" s="43">
        <v>58</v>
      </c>
      <c r="I42" s="29"/>
      <c r="J42" s="30">
        <f t="shared" si="0"/>
        <v>0</v>
      </c>
      <c r="K42" s="10"/>
      <c r="L42" s="16"/>
    </row>
    <row r="43" spans="2:12" s="1" customFormat="1" ht="11.4" x14ac:dyDescent="0.2">
      <c r="B43" s="14"/>
      <c r="C43" s="5" t="s">
        <v>791</v>
      </c>
      <c r="D43" s="5" t="s">
        <v>696</v>
      </c>
      <c r="E43" s="6" t="s">
        <v>936</v>
      </c>
      <c r="F43" s="7" t="s">
        <v>937</v>
      </c>
      <c r="G43" s="8" t="s">
        <v>733</v>
      </c>
      <c r="H43" s="9">
        <v>8</v>
      </c>
      <c r="I43" s="29"/>
      <c r="J43" s="30">
        <f t="shared" si="0"/>
        <v>0</v>
      </c>
      <c r="K43" s="10"/>
      <c r="L43" s="16"/>
    </row>
    <row r="44" spans="2:12" s="1" customFormat="1" ht="11.4" x14ac:dyDescent="0.2">
      <c r="B44" s="14"/>
      <c r="C44" s="39" t="s">
        <v>794</v>
      </c>
      <c r="D44" s="39" t="s">
        <v>691</v>
      </c>
      <c r="E44" s="40" t="s">
        <v>939</v>
      </c>
      <c r="F44" s="41" t="s">
        <v>940</v>
      </c>
      <c r="G44" s="42" t="s">
        <v>733</v>
      </c>
      <c r="H44" s="43">
        <v>8</v>
      </c>
      <c r="I44" s="29"/>
      <c r="J44" s="30">
        <f t="shared" si="0"/>
        <v>0</v>
      </c>
      <c r="K44" s="10"/>
      <c r="L44" s="16"/>
    </row>
    <row r="45" spans="2:12" s="1" customFormat="1" ht="11.4" x14ac:dyDescent="0.2">
      <c r="B45" s="14"/>
      <c r="C45" s="5" t="s">
        <v>797</v>
      </c>
      <c r="D45" s="5" t="s">
        <v>696</v>
      </c>
      <c r="E45" s="6" t="s">
        <v>942</v>
      </c>
      <c r="F45" s="7" t="s">
        <v>943</v>
      </c>
      <c r="G45" s="8" t="s">
        <v>733</v>
      </c>
      <c r="H45" s="9">
        <v>8</v>
      </c>
      <c r="I45" s="29"/>
      <c r="J45" s="30">
        <f t="shared" si="0"/>
        <v>0</v>
      </c>
      <c r="K45" s="10"/>
      <c r="L45" s="16"/>
    </row>
    <row r="46" spans="2:12" s="1" customFormat="1" ht="11.4" x14ac:dyDescent="0.2">
      <c r="B46" s="14"/>
      <c r="C46" s="39" t="s">
        <v>800</v>
      </c>
      <c r="D46" s="39" t="s">
        <v>691</v>
      </c>
      <c r="E46" s="40" t="s">
        <v>945</v>
      </c>
      <c r="F46" s="41" t="s">
        <v>946</v>
      </c>
      <c r="G46" s="42" t="s">
        <v>733</v>
      </c>
      <c r="H46" s="43">
        <v>8</v>
      </c>
      <c r="I46" s="29"/>
      <c r="J46" s="30">
        <f t="shared" si="0"/>
        <v>0</v>
      </c>
      <c r="K46" s="10"/>
      <c r="L46" s="16"/>
    </row>
    <row r="47" spans="2:12" s="1" customFormat="1" ht="11.4" x14ac:dyDescent="0.2">
      <c r="B47" s="14"/>
      <c r="C47" s="5" t="s">
        <v>803</v>
      </c>
      <c r="D47" s="5" t="s">
        <v>696</v>
      </c>
      <c r="E47" s="6" t="s">
        <v>954</v>
      </c>
      <c r="F47" s="7" t="s">
        <v>955</v>
      </c>
      <c r="G47" s="8" t="s">
        <v>733</v>
      </c>
      <c r="H47" s="9">
        <v>2</v>
      </c>
      <c r="I47" s="29"/>
      <c r="J47" s="30">
        <f t="shared" si="0"/>
        <v>0</v>
      </c>
      <c r="K47" s="10"/>
      <c r="L47" s="16"/>
    </row>
    <row r="48" spans="2:12" s="1" customFormat="1" ht="11.4" x14ac:dyDescent="0.2">
      <c r="B48" s="14"/>
      <c r="C48" s="39" t="s">
        <v>806</v>
      </c>
      <c r="D48" s="39" t="s">
        <v>691</v>
      </c>
      <c r="E48" s="40" t="s">
        <v>957</v>
      </c>
      <c r="F48" s="41" t="s">
        <v>958</v>
      </c>
      <c r="G48" s="42" t="s">
        <v>733</v>
      </c>
      <c r="H48" s="43">
        <v>2</v>
      </c>
      <c r="I48" s="29"/>
      <c r="J48" s="30">
        <f t="shared" si="0"/>
        <v>0</v>
      </c>
      <c r="K48" s="10"/>
      <c r="L48" s="16"/>
    </row>
    <row r="49" spans="2:12" s="1" customFormat="1" ht="11.4" x14ac:dyDescent="0.2">
      <c r="B49" s="14"/>
      <c r="C49" s="39" t="s">
        <v>809</v>
      </c>
      <c r="D49" s="39" t="s">
        <v>691</v>
      </c>
      <c r="E49" s="40" t="s">
        <v>960</v>
      </c>
      <c r="F49" s="41" t="s">
        <v>961</v>
      </c>
      <c r="G49" s="42" t="s">
        <v>733</v>
      </c>
      <c r="H49" s="43">
        <v>4</v>
      </c>
      <c r="I49" s="29"/>
      <c r="J49" s="30">
        <f t="shared" si="0"/>
        <v>0</v>
      </c>
      <c r="K49" s="10"/>
      <c r="L49" s="16"/>
    </row>
    <row r="50" spans="2:12" s="1" customFormat="1" ht="11.4" x14ac:dyDescent="0.2">
      <c r="B50" s="14"/>
      <c r="C50" s="5" t="s">
        <v>812</v>
      </c>
      <c r="D50" s="5" t="s">
        <v>696</v>
      </c>
      <c r="E50" s="6" t="s">
        <v>966</v>
      </c>
      <c r="F50" s="7" t="s">
        <v>967</v>
      </c>
      <c r="G50" s="8" t="s">
        <v>733</v>
      </c>
      <c r="H50" s="9">
        <v>47</v>
      </c>
      <c r="I50" s="29"/>
      <c r="J50" s="30">
        <f t="shared" si="0"/>
        <v>0</v>
      </c>
      <c r="K50" s="10"/>
      <c r="L50" s="16"/>
    </row>
    <row r="51" spans="2:12" s="1" customFormat="1" ht="22.8" x14ac:dyDescent="0.2">
      <c r="B51" s="14"/>
      <c r="C51" s="5" t="s">
        <v>815</v>
      </c>
      <c r="D51" s="5" t="s">
        <v>696</v>
      </c>
      <c r="E51" s="6" t="s">
        <v>969</v>
      </c>
      <c r="F51" s="7" t="s">
        <v>970</v>
      </c>
      <c r="G51" s="8" t="s">
        <v>733</v>
      </c>
      <c r="H51" s="9">
        <v>8</v>
      </c>
      <c r="I51" s="29"/>
      <c r="J51" s="30">
        <f t="shared" si="0"/>
        <v>0</v>
      </c>
      <c r="K51" s="10"/>
      <c r="L51" s="16"/>
    </row>
    <row r="52" spans="2:12" s="1" customFormat="1" ht="11.4" x14ac:dyDescent="0.2">
      <c r="B52" s="14"/>
      <c r="C52" s="5" t="s">
        <v>818</v>
      </c>
      <c r="D52" s="5" t="s">
        <v>696</v>
      </c>
      <c r="E52" s="6" t="s">
        <v>1043</v>
      </c>
      <c r="F52" s="7" t="s">
        <v>1044</v>
      </c>
      <c r="G52" s="8" t="s">
        <v>733</v>
      </c>
      <c r="H52" s="9">
        <v>2</v>
      </c>
      <c r="I52" s="29"/>
      <c r="J52" s="30">
        <f t="shared" si="0"/>
        <v>0</v>
      </c>
      <c r="K52" s="10"/>
      <c r="L52" s="16"/>
    </row>
    <row r="53" spans="2:12" s="20" customFormat="1" ht="25.95" customHeight="1" x14ac:dyDescent="0.25">
      <c r="B53" s="19"/>
      <c r="D53" s="21" t="s">
        <v>690</v>
      </c>
      <c r="E53" s="22" t="s">
        <v>980</v>
      </c>
      <c r="F53" s="22" t="s">
        <v>981</v>
      </c>
      <c r="I53" s="44"/>
      <c r="J53" s="23"/>
      <c r="K53" s="44"/>
      <c r="L53" s="36"/>
    </row>
    <row r="54" spans="2:12" s="1" customFormat="1" ht="11.4" x14ac:dyDescent="0.2">
      <c r="B54" s="14"/>
      <c r="C54" s="5" t="s">
        <v>822</v>
      </c>
      <c r="D54" s="5" t="s">
        <v>696</v>
      </c>
      <c r="E54" s="6" t="s">
        <v>1045</v>
      </c>
      <c r="F54" s="7" t="s">
        <v>1046</v>
      </c>
      <c r="G54" s="8" t="s">
        <v>985</v>
      </c>
      <c r="H54" s="9">
        <v>34.200000000000003</v>
      </c>
      <c r="I54" s="29"/>
      <c r="J54" s="30">
        <f t="shared" si="0"/>
        <v>0</v>
      </c>
      <c r="K54" s="10"/>
      <c r="L54" s="16"/>
    </row>
    <row r="55" spans="2:12" s="1" customFormat="1" ht="11.4" x14ac:dyDescent="0.2">
      <c r="B55" s="14"/>
      <c r="C55" s="5" t="s">
        <v>825</v>
      </c>
      <c r="D55" s="5" t="s">
        <v>696</v>
      </c>
      <c r="E55" s="6" t="s">
        <v>1047</v>
      </c>
      <c r="F55" s="7" t="s">
        <v>1048</v>
      </c>
      <c r="G55" s="8" t="s">
        <v>699</v>
      </c>
      <c r="H55" s="9">
        <v>15</v>
      </c>
      <c r="I55" s="29"/>
      <c r="J55" s="30">
        <f t="shared" si="0"/>
        <v>0</v>
      </c>
      <c r="K55" s="10"/>
      <c r="L55" s="16"/>
    </row>
    <row r="56" spans="2:12" s="1" customFormat="1" ht="11.4" x14ac:dyDescent="0.2">
      <c r="B56" s="14"/>
      <c r="C56" s="5" t="s">
        <v>829</v>
      </c>
      <c r="D56" s="5" t="s">
        <v>696</v>
      </c>
      <c r="E56" s="6" t="s">
        <v>993</v>
      </c>
      <c r="F56" s="7" t="s">
        <v>994</v>
      </c>
      <c r="G56" s="8" t="s">
        <v>699</v>
      </c>
      <c r="H56" s="9">
        <v>120</v>
      </c>
      <c r="I56" s="29"/>
      <c r="J56" s="30">
        <f t="shared" si="0"/>
        <v>0</v>
      </c>
      <c r="K56" s="10"/>
      <c r="L56" s="16"/>
    </row>
    <row r="57" spans="2:12" s="1" customFormat="1" ht="11.4" x14ac:dyDescent="0.2">
      <c r="B57" s="14"/>
      <c r="C57" s="5" t="s">
        <v>832</v>
      </c>
      <c r="D57" s="5" t="s">
        <v>696</v>
      </c>
      <c r="E57" s="6" t="s">
        <v>996</v>
      </c>
      <c r="F57" s="7" t="s">
        <v>997</v>
      </c>
      <c r="G57" s="8" t="s">
        <v>699</v>
      </c>
      <c r="H57" s="9">
        <v>135</v>
      </c>
      <c r="I57" s="29"/>
      <c r="J57" s="30">
        <f t="shared" si="0"/>
        <v>0</v>
      </c>
      <c r="K57" s="10"/>
      <c r="L57" s="16"/>
    </row>
    <row r="58" spans="2:12" s="1" customFormat="1" ht="11.4" x14ac:dyDescent="0.2">
      <c r="B58" s="14"/>
      <c r="C58" s="5" t="s">
        <v>835</v>
      </c>
      <c r="D58" s="5" t="s">
        <v>696</v>
      </c>
      <c r="E58" s="6" t="s">
        <v>999</v>
      </c>
      <c r="F58" s="7" t="s">
        <v>1000</v>
      </c>
      <c r="G58" s="8" t="s">
        <v>699</v>
      </c>
      <c r="H58" s="9">
        <v>135</v>
      </c>
      <c r="I58" s="29"/>
      <c r="J58" s="30">
        <f t="shared" si="0"/>
        <v>0</v>
      </c>
      <c r="K58" s="10"/>
      <c r="L58" s="16"/>
    </row>
    <row r="59" spans="2:12" s="1" customFormat="1" ht="11.4" x14ac:dyDescent="0.2">
      <c r="B59" s="14"/>
      <c r="C59" s="39" t="s">
        <v>838</v>
      </c>
      <c r="D59" s="39" t="s">
        <v>691</v>
      </c>
      <c r="E59" s="40" t="s">
        <v>1002</v>
      </c>
      <c r="F59" s="41" t="s">
        <v>1003</v>
      </c>
      <c r="G59" s="42" t="s">
        <v>699</v>
      </c>
      <c r="H59" s="43">
        <v>135</v>
      </c>
      <c r="I59" s="29"/>
      <c r="J59" s="30">
        <f t="shared" si="0"/>
        <v>0</v>
      </c>
      <c r="K59" s="10"/>
      <c r="L59" s="16"/>
    </row>
    <row r="60" spans="2:12" s="1" customFormat="1" ht="22.8" x14ac:dyDescent="0.2">
      <c r="B60" s="14"/>
      <c r="C60" s="5" t="s">
        <v>841</v>
      </c>
      <c r="D60" s="5" t="s">
        <v>696</v>
      </c>
      <c r="E60" s="6" t="s">
        <v>1014</v>
      </c>
      <c r="F60" s="7" t="s">
        <v>1015</v>
      </c>
      <c r="G60" s="8" t="s">
        <v>699</v>
      </c>
      <c r="H60" s="9">
        <v>150</v>
      </c>
      <c r="I60" s="29"/>
      <c r="J60" s="30">
        <f t="shared" si="0"/>
        <v>0</v>
      </c>
      <c r="K60" s="10"/>
      <c r="L60" s="16"/>
    </row>
    <row r="61" spans="2:12" s="1" customFormat="1" ht="11.4" x14ac:dyDescent="0.2">
      <c r="B61" s="14"/>
      <c r="C61" s="39" t="s">
        <v>844</v>
      </c>
      <c r="D61" s="39" t="s">
        <v>691</v>
      </c>
      <c r="E61" s="40" t="s">
        <v>1017</v>
      </c>
      <c r="F61" s="41" t="s">
        <v>1018</v>
      </c>
      <c r="G61" s="42" t="s">
        <v>699</v>
      </c>
      <c r="H61" s="43">
        <v>150</v>
      </c>
      <c r="I61" s="29"/>
      <c r="J61" s="30">
        <f t="shared" si="0"/>
        <v>0</v>
      </c>
      <c r="K61" s="10"/>
      <c r="L61" s="16"/>
    </row>
    <row r="62" spans="2:12" s="1" customFormat="1" ht="11.4" x14ac:dyDescent="0.2">
      <c r="B62" s="14"/>
      <c r="C62" s="5" t="s">
        <v>847</v>
      </c>
      <c r="D62" s="5" t="s">
        <v>696</v>
      </c>
      <c r="E62" s="6" t="s">
        <v>1049</v>
      </c>
      <c r="F62" s="7" t="s">
        <v>1050</v>
      </c>
      <c r="G62" s="8" t="s">
        <v>699</v>
      </c>
      <c r="H62" s="9">
        <v>15</v>
      </c>
      <c r="I62" s="29"/>
      <c r="J62" s="30">
        <f t="shared" si="0"/>
        <v>0</v>
      </c>
      <c r="K62" s="10"/>
      <c r="L62" s="16"/>
    </row>
    <row r="63" spans="2:12" s="1" customFormat="1" ht="11.4" x14ac:dyDescent="0.2">
      <c r="B63" s="14"/>
      <c r="C63" s="5" t="s">
        <v>850</v>
      </c>
      <c r="D63" s="5" t="s">
        <v>696</v>
      </c>
      <c r="E63" s="6" t="s">
        <v>1023</v>
      </c>
      <c r="F63" s="7" t="s">
        <v>1024</v>
      </c>
      <c r="G63" s="8" t="s">
        <v>699</v>
      </c>
      <c r="H63" s="9">
        <v>120</v>
      </c>
      <c r="I63" s="29"/>
      <c r="J63" s="30">
        <f t="shared" si="0"/>
        <v>0</v>
      </c>
      <c r="K63" s="10"/>
      <c r="L63" s="16"/>
    </row>
    <row r="64" spans="2:12" s="1" customFormat="1" ht="22.95" customHeight="1" x14ac:dyDescent="0.3">
      <c r="B64" s="14"/>
      <c r="C64" s="18" t="s">
        <v>677</v>
      </c>
      <c r="J64" s="31">
        <f>SUM(J12:J63)</f>
        <v>0</v>
      </c>
      <c r="L64" s="16"/>
    </row>
    <row r="65" spans="2:12" s="1" customFormat="1" ht="6.9"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KuzXhbCg0RAG3251CaZl5VR8BopKxITfWNFWaQjH2GgHu1Zk+TYbCwqTUiSrJiNMK4TheA2ZkF2AIUiDCzSMJw==" saltValue="Qd/lGI0BNvpEFL5RyM+c7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4"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tabColor rgb="FFFFFF00"/>
    <pageSetUpPr fitToPage="1"/>
  </sheetPr>
  <dimension ref="B1:O7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1051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1035</v>
      </c>
      <c r="I12" s="29"/>
      <c r="J12" s="30">
        <f t="shared" ref="J12:J14" si="0">ROUND(I12*H12,2)</f>
        <v>0</v>
      </c>
      <c r="K12" s="10"/>
      <c r="L12" s="16"/>
    </row>
    <row r="13" spans="2:15" s="1" customFormat="1" ht="11.4" x14ac:dyDescent="0.2">
      <c r="B13" s="14"/>
      <c r="C13" s="39" t="s">
        <v>700</v>
      </c>
      <c r="D13" s="39" t="s">
        <v>691</v>
      </c>
      <c r="E13" s="40" t="s">
        <v>710</v>
      </c>
      <c r="F13" s="41" t="s">
        <v>711</v>
      </c>
      <c r="G13" s="42" t="s">
        <v>699</v>
      </c>
      <c r="H13" s="43">
        <v>45</v>
      </c>
      <c r="I13" s="29"/>
      <c r="J13" s="30">
        <f t="shared" si="0"/>
        <v>0</v>
      </c>
      <c r="K13" s="10"/>
      <c r="L13" s="16"/>
    </row>
    <row r="14" spans="2:15" s="1" customFormat="1" ht="11.4" x14ac:dyDescent="0.2">
      <c r="B14" s="14"/>
      <c r="C14" s="39" t="s">
        <v>703</v>
      </c>
      <c r="D14" s="39" t="s">
        <v>691</v>
      </c>
      <c r="E14" s="40" t="s">
        <v>1052</v>
      </c>
      <c r="F14" s="41" t="s">
        <v>1053</v>
      </c>
      <c r="G14" s="42" t="s">
        <v>699</v>
      </c>
      <c r="H14" s="43">
        <v>990</v>
      </c>
      <c r="I14" s="29"/>
      <c r="J14" s="30">
        <f t="shared" si="0"/>
        <v>0</v>
      </c>
      <c r="K14" s="10"/>
      <c r="L14" s="16"/>
    </row>
    <row r="15" spans="2:15" s="1" customFormat="1" ht="11.4" x14ac:dyDescent="0.2">
      <c r="B15" s="14"/>
      <c r="C15" s="5" t="s">
        <v>706</v>
      </c>
      <c r="D15" s="5" t="s">
        <v>696</v>
      </c>
      <c r="E15" s="6" t="s">
        <v>759</v>
      </c>
      <c r="F15" s="7" t="s">
        <v>760</v>
      </c>
      <c r="G15" s="8" t="s">
        <v>699</v>
      </c>
      <c r="H15" s="9">
        <v>9640</v>
      </c>
      <c r="I15" s="29"/>
      <c r="J15" s="30">
        <f>ROUND(I15*H15,2)</f>
        <v>0</v>
      </c>
      <c r="K15" s="10"/>
      <c r="L15" s="16"/>
    </row>
    <row r="16" spans="2:15" s="1" customFormat="1" ht="11.4" x14ac:dyDescent="0.2">
      <c r="B16" s="14"/>
      <c r="C16" s="39" t="s">
        <v>709</v>
      </c>
      <c r="D16" s="39" t="s">
        <v>691</v>
      </c>
      <c r="E16" s="40" t="s">
        <v>762</v>
      </c>
      <c r="F16" s="41" t="s">
        <v>763</v>
      </c>
      <c r="G16" s="42" t="s">
        <v>699</v>
      </c>
      <c r="H16" s="43">
        <v>4350</v>
      </c>
      <c r="I16" s="29"/>
      <c r="J16" s="30">
        <f t="shared" ref="J16:J32" si="1">ROUND(I16*H16,2)</f>
        <v>0</v>
      </c>
      <c r="K16" s="10"/>
      <c r="L16" s="16"/>
    </row>
    <row r="17" spans="2:12" s="1" customFormat="1" ht="11.4" x14ac:dyDescent="0.2">
      <c r="B17" s="14"/>
      <c r="C17" s="39" t="s">
        <v>712</v>
      </c>
      <c r="D17" s="39" t="s">
        <v>691</v>
      </c>
      <c r="E17" s="40" t="s">
        <v>765</v>
      </c>
      <c r="F17" s="41" t="s">
        <v>766</v>
      </c>
      <c r="G17" s="42" t="s">
        <v>699</v>
      </c>
      <c r="H17" s="43">
        <v>640</v>
      </c>
      <c r="I17" s="29"/>
      <c r="J17" s="30">
        <f t="shared" si="1"/>
        <v>0</v>
      </c>
      <c r="K17" s="10"/>
      <c r="L17" s="16"/>
    </row>
    <row r="18" spans="2:12" s="1" customFormat="1" ht="11.4" x14ac:dyDescent="0.2">
      <c r="B18" s="14"/>
      <c r="C18" s="39" t="s">
        <v>715</v>
      </c>
      <c r="D18" s="39" t="s">
        <v>691</v>
      </c>
      <c r="E18" s="40" t="s">
        <v>774</v>
      </c>
      <c r="F18" s="41" t="s">
        <v>775</v>
      </c>
      <c r="G18" s="42" t="s">
        <v>699</v>
      </c>
      <c r="H18" s="43">
        <v>4225</v>
      </c>
      <c r="I18" s="29"/>
      <c r="J18" s="30">
        <f t="shared" si="1"/>
        <v>0</v>
      </c>
      <c r="K18" s="10"/>
      <c r="L18" s="16"/>
    </row>
    <row r="19" spans="2:12" s="1" customFormat="1" ht="11.4" x14ac:dyDescent="0.2">
      <c r="B19" s="14"/>
      <c r="C19" s="39" t="s">
        <v>718</v>
      </c>
      <c r="D19" s="39" t="s">
        <v>691</v>
      </c>
      <c r="E19" s="40" t="s">
        <v>780</v>
      </c>
      <c r="F19" s="41" t="s">
        <v>781</v>
      </c>
      <c r="G19" s="42" t="s">
        <v>699</v>
      </c>
      <c r="H19" s="43">
        <v>425</v>
      </c>
      <c r="I19" s="29"/>
      <c r="J19" s="30">
        <f t="shared" si="1"/>
        <v>0</v>
      </c>
      <c r="K19" s="10"/>
      <c r="L19" s="16"/>
    </row>
    <row r="20" spans="2:12" s="1" customFormat="1" ht="11.4" x14ac:dyDescent="0.2">
      <c r="B20" s="14"/>
      <c r="C20" s="5" t="s">
        <v>721</v>
      </c>
      <c r="D20" s="5" t="s">
        <v>696</v>
      </c>
      <c r="E20" s="6" t="s">
        <v>731</v>
      </c>
      <c r="F20" s="7" t="s">
        <v>732</v>
      </c>
      <c r="G20" s="8" t="s">
        <v>733</v>
      </c>
      <c r="H20" s="9">
        <v>4</v>
      </c>
      <c r="I20" s="29"/>
      <c r="J20" s="30">
        <f t="shared" si="1"/>
        <v>0</v>
      </c>
      <c r="K20" s="10"/>
      <c r="L20" s="16"/>
    </row>
    <row r="21" spans="2:12" s="1" customFormat="1" ht="11.4" x14ac:dyDescent="0.2">
      <c r="B21" s="14"/>
      <c r="C21" s="5" t="s">
        <v>724</v>
      </c>
      <c r="D21" s="5" t="s">
        <v>696</v>
      </c>
      <c r="E21" s="6" t="s">
        <v>741</v>
      </c>
      <c r="F21" s="7" t="s">
        <v>742</v>
      </c>
      <c r="G21" s="8" t="s">
        <v>733</v>
      </c>
      <c r="H21" s="9">
        <v>4</v>
      </c>
      <c r="I21" s="29"/>
      <c r="J21" s="30">
        <f t="shared" si="1"/>
        <v>0</v>
      </c>
      <c r="K21" s="10"/>
      <c r="L21" s="16"/>
    </row>
    <row r="22" spans="2:12" s="1" customFormat="1" ht="11.4" x14ac:dyDescent="0.2">
      <c r="B22" s="14"/>
      <c r="C22" s="5" t="s">
        <v>727</v>
      </c>
      <c r="D22" s="5" t="s">
        <v>696</v>
      </c>
      <c r="E22" s="6" t="s">
        <v>1054</v>
      </c>
      <c r="F22" s="7" t="s">
        <v>1055</v>
      </c>
      <c r="G22" s="8" t="s">
        <v>733</v>
      </c>
      <c r="H22" s="9">
        <v>22</v>
      </c>
      <c r="I22" s="29"/>
      <c r="J22" s="30">
        <f t="shared" si="1"/>
        <v>0</v>
      </c>
      <c r="K22" s="10"/>
      <c r="L22" s="16"/>
    </row>
    <row r="23" spans="2:12" s="1" customFormat="1" ht="11.4" x14ac:dyDescent="0.2">
      <c r="B23" s="14"/>
      <c r="C23" s="5" t="s">
        <v>730</v>
      </c>
      <c r="D23" s="5" t="s">
        <v>696</v>
      </c>
      <c r="E23" s="6" t="s">
        <v>801</v>
      </c>
      <c r="F23" s="7" t="s">
        <v>802</v>
      </c>
      <c r="G23" s="8" t="s">
        <v>699</v>
      </c>
      <c r="H23" s="9">
        <v>33</v>
      </c>
      <c r="I23" s="29"/>
      <c r="J23" s="30">
        <f t="shared" si="1"/>
        <v>0</v>
      </c>
      <c r="K23" s="10"/>
      <c r="L23" s="16"/>
    </row>
    <row r="24" spans="2:12" s="1" customFormat="1" ht="11.4" x14ac:dyDescent="0.2">
      <c r="B24" s="14"/>
      <c r="C24" s="5" t="s">
        <v>734</v>
      </c>
      <c r="D24" s="5" t="s">
        <v>696</v>
      </c>
      <c r="E24" s="6" t="s">
        <v>804</v>
      </c>
      <c r="F24" s="7" t="s">
        <v>805</v>
      </c>
      <c r="G24" s="8" t="s">
        <v>733</v>
      </c>
      <c r="H24" s="9">
        <v>2</v>
      </c>
      <c r="I24" s="29"/>
      <c r="J24" s="30">
        <f t="shared" si="1"/>
        <v>0</v>
      </c>
      <c r="K24" s="10"/>
      <c r="L24" s="16"/>
    </row>
    <row r="25" spans="2:12" s="1" customFormat="1" ht="11.4" x14ac:dyDescent="0.2">
      <c r="B25" s="14"/>
      <c r="C25" s="39" t="s">
        <v>737</v>
      </c>
      <c r="D25" s="39" t="s">
        <v>691</v>
      </c>
      <c r="E25" s="40" t="s">
        <v>807</v>
      </c>
      <c r="F25" s="41" t="s">
        <v>808</v>
      </c>
      <c r="G25" s="42" t="s">
        <v>733</v>
      </c>
      <c r="H25" s="43">
        <v>2</v>
      </c>
      <c r="I25" s="29"/>
      <c r="J25" s="30">
        <f t="shared" si="1"/>
        <v>0</v>
      </c>
      <c r="K25" s="10"/>
      <c r="L25" s="16"/>
    </row>
    <row r="26" spans="2:12" s="1" customFormat="1" ht="11.4" x14ac:dyDescent="0.2">
      <c r="B26" s="14"/>
      <c r="C26" s="5" t="s">
        <v>740</v>
      </c>
      <c r="D26" s="5" t="s">
        <v>696</v>
      </c>
      <c r="E26" s="6" t="s">
        <v>810</v>
      </c>
      <c r="F26" s="7" t="s">
        <v>811</v>
      </c>
      <c r="G26" s="8" t="s">
        <v>733</v>
      </c>
      <c r="H26" s="9">
        <v>2</v>
      </c>
      <c r="I26" s="29"/>
      <c r="J26" s="30">
        <f t="shared" si="1"/>
        <v>0</v>
      </c>
      <c r="K26" s="10"/>
      <c r="L26" s="16"/>
    </row>
    <row r="27" spans="2:12" s="1" customFormat="1" ht="11.4" x14ac:dyDescent="0.2">
      <c r="B27" s="14"/>
      <c r="C27" s="5" t="s">
        <v>743</v>
      </c>
      <c r="D27" s="5" t="s">
        <v>696</v>
      </c>
      <c r="E27" s="6" t="s">
        <v>813</v>
      </c>
      <c r="F27" s="7" t="s">
        <v>814</v>
      </c>
      <c r="G27" s="8" t="s">
        <v>733</v>
      </c>
      <c r="H27" s="9">
        <v>90</v>
      </c>
      <c r="I27" s="29"/>
      <c r="J27" s="30">
        <f t="shared" si="1"/>
        <v>0</v>
      </c>
      <c r="K27" s="10"/>
      <c r="L27" s="16"/>
    </row>
    <row r="28" spans="2:12" s="1" customFormat="1" ht="11.4" x14ac:dyDescent="0.2">
      <c r="B28" s="14"/>
      <c r="C28" s="5" t="s">
        <v>746</v>
      </c>
      <c r="D28" s="5" t="s">
        <v>696</v>
      </c>
      <c r="E28" s="6" t="s">
        <v>816</v>
      </c>
      <c r="F28" s="7" t="s">
        <v>817</v>
      </c>
      <c r="G28" s="8" t="s">
        <v>733</v>
      </c>
      <c r="H28" s="9">
        <v>30</v>
      </c>
      <c r="I28" s="29"/>
      <c r="J28" s="30">
        <f t="shared" si="1"/>
        <v>0</v>
      </c>
      <c r="K28" s="10"/>
      <c r="L28" s="16"/>
    </row>
    <row r="29" spans="2:12" s="1" customFormat="1" ht="11.4" x14ac:dyDescent="0.2">
      <c r="B29" s="14"/>
      <c r="C29" s="5" t="s">
        <v>749</v>
      </c>
      <c r="D29" s="5" t="s">
        <v>696</v>
      </c>
      <c r="E29" s="6" t="s">
        <v>819</v>
      </c>
      <c r="F29" s="7" t="s">
        <v>820</v>
      </c>
      <c r="G29" s="8" t="s">
        <v>821</v>
      </c>
      <c r="H29" s="9">
        <v>168</v>
      </c>
      <c r="I29" s="29"/>
      <c r="J29" s="30">
        <f t="shared" si="1"/>
        <v>0</v>
      </c>
      <c r="K29" s="10"/>
      <c r="L29" s="16"/>
    </row>
    <row r="30" spans="2:12" s="1" customFormat="1" ht="11.4" x14ac:dyDescent="0.2">
      <c r="B30" s="14"/>
      <c r="C30" s="5" t="s">
        <v>752</v>
      </c>
      <c r="D30" s="5" t="s">
        <v>696</v>
      </c>
      <c r="E30" s="6" t="s">
        <v>823</v>
      </c>
      <c r="F30" s="7" t="s">
        <v>824</v>
      </c>
      <c r="G30" s="8" t="s">
        <v>699</v>
      </c>
      <c r="H30" s="9">
        <v>15</v>
      </c>
      <c r="I30" s="29"/>
      <c r="J30" s="30">
        <f t="shared" si="1"/>
        <v>0</v>
      </c>
      <c r="K30" s="10"/>
      <c r="L30" s="16"/>
    </row>
    <row r="31" spans="2:12" s="1" customFormat="1" ht="11.4" x14ac:dyDescent="0.2">
      <c r="B31" s="14"/>
      <c r="C31" s="39" t="s">
        <v>755</v>
      </c>
      <c r="D31" s="39" t="s">
        <v>691</v>
      </c>
      <c r="E31" s="40" t="s">
        <v>826</v>
      </c>
      <c r="F31" s="41" t="s">
        <v>827</v>
      </c>
      <c r="G31" s="42" t="s">
        <v>828</v>
      </c>
      <c r="H31" s="43">
        <v>7.4</v>
      </c>
      <c r="I31" s="29"/>
      <c r="J31" s="30">
        <f t="shared" si="1"/>
        <v>0</v>
      </c>
      <c r="K31" s="10"/>
      <c r="L31" s="16"/>
    </row>
    <row r="32" spans="2:12" s="20" customFormat="1" ht="11.4" x14ac:dyDescent="0.2">
      <c r="B32" s="19"/>
      <c r="C32" s="5" t="s">
        <v>758</v>
      </c>
      <c r="D32" s="5" t="s">
        <v>696</v>
      </c>
      <c r="E32" s="6" t="s">
        <v>830</v>
      </c>
      <c r="F32" s="7" t="s">
        <v>831</v>
      </c>
      <c r="G32" s="8" t="s">
        <v>733</v>
      </c>
      <c r="H32" s="9">
        <v>5</v>
      </c>
      <c r="I32" s="29"/>
      <c r="J32" s="30">
        <f t="shared" si="1"/>
        <v>0</v>
      </c>
      <c r="K32" s="10"/>
      <c r="L32" s="36"/>
    </row>
    <row r="33" spans="2:12" s="1" customFormat="1" ht="11.4" x14ac:dyDescent="0.2">
      <c r="B33" s="14"/>
      <c r="C33" s="39" t="s">
        <v>761</v>
      </c>
      <c r="D33" s="39" t="s">
        <v>691</v>
      </c>
      <c r="E33" s="40" t="s">
        <v>833</v>
      </c>
      <c r="F33" s="41" t="s">
        <v>834</v>
      </c>
      <c r="G33" s="42" t="s">
        <v>733</v>
      </c>
      <c r="H33" s="43">
        <v>5</v>
      </c>
      <c r="I33" s="29"/>
      <c r="J33" s="30">
        <f>ROUND(I33*H33,2)</f>
        <v>0</v>
      </c>
      <c r="K33" s="10"/>
      <c r="L33" s="16"/>
    </row>
    <row r="34" spans="2:12" s="1" customFormat="1" ht="11.4" x14ac:dyDescent="0.2">
      <c r="B34" s="14"/>
      <c r="C34" s="39" t="s">
        <v>764</v>
      </c>
      <c r="D34" s="39" t="s">
        <v>691</v>
      </c>
      <c r="E34" s="40" t="s">
        <v>836</v>
      </c>
      <c r="F34" s="41" t="s">
        <v>837</v>
      </c>
      <c r="G34" s="42" t="s">
        <v>733</v>
      </c>
      <c r="H34" s="43">
        <v>5</v>
      </c>
      <c r="I34" s="29"/>
      <c r="J34" s="30">
        <f t="shared" ref="J34:J50" si="2">ROUND(I34*H34,2)</f>
        <v>0</v>
      </c>
      <c r="K34" s="10"/>
      <c r="L34" s="16"/>
    </row>
    <row r="35" spans="2:12" s="1" customFormat="1" ht="11.4" x14ac:dyDescent="0.2">
      <c r="B35" s="14"/>
      <c r="C35" s="5" t="s">
        <v>767</v>
      </c>
      <c r="D35" s="5" t="s">
        <v>696</v>
      </c>
      <c r="E35" s="6" t="s">
        <v>839</v>
      </c>
      <c r="F35" s="7" t="s">
        <v>840</v>
      </c>
      <c r="G35" s="8" t="s">
        <v>733</v>
      </c>
      <c r="H35" s="9">
        <v>5</v>
      </c>
      <c r="I35" s="29"/>
      <c r="J35" s="30">
        <f t="shared" si="2"/>
        <v>0</v>
      </c>
      <c r="K35" s="10"/>
      <c r="L35" s="16"/>
    </row>
    <row r="36" spans="2:12" s="1" customFormat="1" ht="11.4" x14ac:dyDescent="0.2">
      <c r="B36" s="14"/>
      <c r="C36" s="5" t="s">
        <v>770</v>
      </c>
      <c r="D36" s="5" t="s">
        <v>696</v>
      </c>
      <c r="E36" s="6" t="s">
        <v>869</v>
      </c>
      <c r="F36" s="7" t="s">
        <v>870</v>
      </c>
      <c r="G36" s="8" t="s">
        <v>733</v>
      </c>
      <c r="H36" s="9">
        <v>1</v>
      </c>
      <c r="I36" s="29"/>
      <c r="J36" s="30">
        <f t="shared" si="2"/>
        <v>0</v>
      </c>
      <c r="K36" s="10"/>
      <c r="L36" s="16"/>
    </row>
    <row r="37" spans="2:12" s="1" customFormat="1" ht="11.4" x14ac:dyDescent="0.2">
      <c r="B37" s="14"/>
      <c r="C37" s="39" t="s">
        <v>773</v>
      </c>
      <c r="D37" s="39" t="s">
        <v>691</v>
      </c>
      <c r="E37" s="40" t="s">
        <v>887</v>
      </c>
      <c r="F37" s="41" t="s">
        <v>888</v>
      </c>
      <c r="G37" s="42" t="s">
        <v>733</v>
      </c>
      <c r="H37" s="43">
        <v>1</v>
      </c>
      <c r="I37" s="29"/>
      <c r="J37" s="30">
        <f t="shared" si="2"/>
        <v>0</v>
      </c>
      <c r="K37" s="10"/>
      <c r="L37" s="16"/>
    </row>
    <row r="38" spans="2:12" s="1" customFormat="1" ht="11.4" x14ac:dyDescent="0.2">
      <c r="B38" s="14"/>
      <c r="C38" s="39" t="s">
        <v>776</v>
      </c>
      <c r="D38" s="39" t="s">
        <v>691</v>
      </c>
      <c r="E38" s="40" t="s">
        <v>893</v>
      </c>
      <c r="F38" s="41" t="s">
        <v>894</v>
      </c>
      <c r="G38" s="42" t="s">
        <v>733</v>
      </c>
      <c r="H38" s="43">
        <v>1</v>
      </c>
      <c r="I38" s="29"/>
      <c r="J38" s="30">
        <f t="shared" si="2"/>
        <v>0</v>
      </c>
      <c r="K38" s="10"/>
      <c r="L38" s="16"/>
    </row>
    <row r="39" spans="2:12" s="1" customFormat="1" ht="11.4" x14ac:dyDescent="0.2">
      <c r="B39" s="14"/>
      <c r="C39" s="5" t="s">
        <v>779</v>
      </c>
      <c r="D39" s="5" t="s">
        <v>696</v>
      </c>
      <c r="E39" s="6" t="s">
        <v>924</v>
      </c>
      <c r="F39" s="7" t="s">
        <v>925</v>
      </c>
      <c r="G39" s="8" t="s">
        <v>733</v>
      </c>
      <c r="H39" s="9">
        <v>4</v>
      </c>
      <c r="I39" s="29"/>
      <c r="J39" s="30">
        <f t="shared" si="2"/>
        <v>0</v>
      </c>
      <c r="K39" s="10"/>
      <c r="L39" s="16"/>
    </row>
    <row r="40" spans="2:12" s="1" customFormat="1" ht="11.4" x14ac:dyDescent="0.2">
      <c r="B40" s="14"/>
      <c r="C40" s="39" t="s">
        <v>782</v>
      </c>
      <c r="D40" s="39" t="s">
        <v>691</v>
      </c>
      <c r="E40" s="40" t="s">
        <v>1039</v>
      </c>
      <c r="F40" s="41" t="s">
        <v>1040</v>
      </c>
      <c r="G40" s="42" t="s">
        <v>733</v>
      </c>
      <c r="H40" s="43">
        <v>1</v>
      </c>
      <c r="I40" s="29"/>
      <c r="J40" s="30">
        <f t="shared" si="2"/>
        <v>0</v>
      </c>
      <c r="K40" s="10"/>
      <c r="L40" s="16"/>
    </row>
    <row r="41" spans="2:12" s="1" customFormat="1" ht="11.4" x14ac:dyDescent="0.2">
      <c r="B41" s="14"/>
      <c r="C41" s="39" t="s">
        <v>785</v>
      </c>
      <c r="D41" s="39" t="s">
        <v>691</v>
      </c>
      <c r="E41" s="40" t="s">
        <v>1041</v>
      </c>
      <c r="F41" s="41" t="s">
        <v>1042</v>
      </c>
      <c r="G41" s="42" t="s">
        <v>733</v>
      </c>
      <c r="H41" s="43">
        <v>3</v>
      </c>
      <c r="I41" s="29"/>
      <c r="J41" s="30">
        <f t="shared" si="2"/>
        <v>0</v>
      </c>
      <c r="K41" s="10"/>
      <c r="L41" s="16"/>
    </row>
    <row r="42" spans="2:12" s="1" customFormat="1" ht="11.4" x14ac:dyDescent="0.2">
      <c r="B42" s="14"/>
      <c r="C42" s="5" t="s">
        <v>788</v>
      </c>
      <c r="D42" s="5" t="s">
        <v>696</v>
      </c>
      <c r="E42" s="6" t="s">
        <v>936</v>
      </c>
      <c r="F42" s="7" t="s">
        <v>937</v>
      </c>
      <c r="G42" s="8" t="s">
        <v>733</v>
      </c>
      <c r="H42" s="9">
        <v>8</v>
      </c>
      <c r="I42" s="29"/>
      <c r="J42" s="30">
        <f t="shared" si="2"/>
        <v>0</v>
      </c>
      <c r="K42" s="10"/>
      <c r="L42" s="16"/>
    </row>
    <row r="43" spans="2:12" s="1" customFormat="1" ht="11.4" x14ac:dyDescent="0.2">
      <c r="B43" s="14"/>
      <c r="C43" s="39" t="s">
        <v>791</v>
      </c>
      <c r="D43" s="39" t="s">
        <v>691</v>
      </c>
      <c r="E43" s="40" t="s">
        <v>939</v>
      </c>
      <c r="F43" s="41" t="s">
        <v>940</v>
      </c>
      <c r="G43" s="42" t="s">
        <v>733</v>
      </c>
      <c r="H43" s="43">
        <v>8</v>
      </c>
      <c r="I43" s="29"/>
      <c r="J43" s="30">
        <f t="shared" si="2"/>
        <v>0</v>
      </c>
      <c r="K43" s="10"/>
      <c r="L43" s="16"/>
    </row>
    <row r="44" spans="2:12" s="1" customFormat="1" ht="11.4" x14ac:dyDescent="0.2">
      <c r="B44" s="14"/>
      <c r="C44" s="5" t="s">
        <v>794</v>
      </c>
      <c r="D44" s="5" t="s">
        <v>696</v>
      </c>
      <c r="E44" s="6" t="s">
        <v>942</v>
      </c>
      <c r="F44" s="7" t="s">
        <v>943</v>
      </c>
      <c r="G44" s="8" t="s">
        <v>733</v>
      </c>
      <c r="H44" s="9">
        <v>8</v>
      </c>
      <c r="I44" s="29"/>
      <c r="J44" s="30">
        <f t="shared" si="2"/>
        <v>0</v>
      </c>
      <c r="K44" s="10"/>
      <c r="L44" s="16"/>
    </row>
    <row r="45" spans="2:12" s="1" customFormat="1" ht="11.4" x14ac:dyDescent="0.2">
      <c r="B45" s="14"/>
      <c r="C45" s="39" t="s">
        <v>797</v>
      </c>
      <c r="D45" s="39" t="s">
        <v>691</v>
      </c>
      <c r="E45" s="40" t="s">
        <v>945</v>
      </c>
      <c r="F45" s="41" t="s">
        <v>946</v>
      </c>
      <c r="G45" s="42" t="s">
        <v>733</v>
      </c>
      <c r="H45" s="43">
        <v>8</v>
      </c>
      <c r="I45" s="29"/>
      <c r="J45" s="30">
        <f t="shared" si="2"/>
        <v>0</v>
      </c>
      <c r="K45" s="10"/>
      <c r="L45" s="16"/>
    </row>
    <row r="46" spans="2:12" s="1" customFormat="1" ht="22.8" x14ac:dyDescent="0.2">
      <c r="B46" s="14"/>
      <c r="C46" s="5" t="s">
        <v>800</v>
      </c>
      <c r="D46" s="5" t="s">
        <v>696</v>
      </c>
      <c r="E46" s="6" t="s">
        <v>1056</v>
      </c>
      <c r="F46" s="7" t="s">
        <v>1057</v>
      </c>
      <c r="G46" s="8" t="s">
        <v>733</v>
      </c>
      <c r="H46" s="9">
        <v>2</v>
      </c>
      <c r="I46" s="29"/>
      <c r="J46" s="30">
        <f t="shared" si="2"/>
        <v>0</v>
      </c>
      <c r="K46" s="10"/>
      <c r="L46" s="16"/>
    </row>
    <row r="47" spans="2:12" s="1" customFormat="1" ht="22.8" x14ac:dyDescent="0.2">
      <c r="B47" s="14"/>
      <c r="C47" s="39" t="s">
        <v>803</v>
      </c>
      <c r="D47" s="39" t="s">
        <v>691</v>
      </c>
      <c r="E47" s="40" t="s">
        <v>1058</v>
      </c>
      <c r="F47" s="41" t="s">
        <v>1059</v>
      </c>
      <c r="G47" s="42" t="s">
        <v>733</v>
      </c>
      <c r="H47" s="43">
        <v>2</v>
      </c>
      <c r="I47" s="29"/>
      <c r="J47" s="30">
        <f t="shared" si="2"/>
        <v>0</v>
      </c>
      <c r="K47" s="10"/>
      <c r="L47" s="16"/>
    </row>
    <row r="48" spans="2:12" s="1" customFormat="1" ht="11.4" x14ac:dyDescent="0.2">
      <c r="B48" s="14"/>
      <c r="C48" s="5" t="s">
        <v>806</v>
      </c>
      <c r="D48" s="5" t="s">
        <v>696</v>
      </c>
      <c r="E48" s="6" t="s">
        <v>1060</v>
      </c>
      <c r="F48" s="7" t="s">
        <v>1061</v>
      </c>
      <c r="G48" s="8" t="s">
        <v>733</v>
      </c>
      <c r="H48" s="9">
        <v>2</v>
      </c>
      <c r="I48" s="29"/>
      <c r="J48" s="30">
        <f t="shared" si="2"/>
        <v>0</v>
      </c>
      <c r="K48" s="10"/>
      <c r="L48" s="16"/>
    </row>
    <row r="49" spans="2:12" s="1" customFormat="1" ht="11.4" x14ac:dyDescent="0.2">
      <c r="B49" s="14"/>
      <c r="C49" s="39" t="s">
        <v>809</v>
      </c>
      <c r="D49" s="39" t="s">
        <v>691</v>
      </c>
      <c r="E49" s="40" t="s">
        <v>1062</v>
      </c>
      <c r="F49" s="41" t="s">
        <v>1063</v>
      </c>
      <c r="G49" s="42" t="s">
        <v>733</v>
      </c>
      <c r="H49" s="43">
        <v>2</v>
      </c>
      <c r="I49" s="29"/>
      <c r="J49" s="30">
        <f t="shared" si="2"/>
        <v>0</v>
      </c>
      <c r="K49" s="10"/>
      <c r="L49" s="16"/>
    </row>
    <row r="50" spans="2:12" s="1" customFormat="1" ht="11.4" x14ac:dyDescent="0.2">
      <c r="B50" s="14"/>
      <c r="C50" s="39" t="s">
        <v>812</v>
      </c>
      <c r="D50" s="39" t="s">
        <v>691</v>
      </c>
      <c r="E50" s="40" t="s">
        <v>893</v>
      </c>
      <c r="F50" s="41" t="s">
        <v>894</v>
      </c>
      <c r="G50" s="42" t="s">
        <v>733</v>
      </c>
      <c r="H50" s="43">
        <v>2</v>
      </c>
      <c r="I50" s="29"/>
      <c r="J50" s="30">
        <f t="shared" si="2"/>
        <v>0</v>
      </c>
      <c r="K50" s="10"/>
      <c r="L50" s="16"/>
    </row>
    <row r="51" spans="2:12" s="1" customFormat="1" ht="11.4" x14ac:dyDescent="0.2">
      <c r="B51" s="14"/>
      <c r="C51" s="5" t="s">
        <v>815</v>
      </c>
      <c r="D51" s="5" t="s">
        <v>696</v>
      </c>
      <c r="E51" s="6" t="s">
        <v>1064</v>
      </c>
      <c r="F51" s="7" t="s">
        <v>1065</v>
      </c>
      <c r="G51" s="8" t="s">
        <v>733</v>
      </c>
      <c r="H51" s="9">
        <v>1</v>
      </c>
      <c r="I51" s="29"/>
      <c r="J51" s="30">
        <f>ROUND(I51*H51,2)</f>
        <v>0</v>
      </c>
      <c r="K51" s="10"/>
      <c r="L51" s="16"/>
    </row>
    <row r="52" spans="2:12" s="1" customFormat="1" ht="22.8" x14ac:dyDescent="0.2">
      <c r="B52" s="14"/>
      <c r="C52" s="39" t="s">
        <v>818</v>
      </c>
      <c r="D52" s="39" t="s">
        <v>691</v>
      </c>
      <c r="E52" s="40" t="s">
        <v>1066</v>
      </c>
      <c r="F52" s="41" t="s">
        <v>1067</v>
      </c>
      <c r="G52" s="42" t="s">
        <v>733</v>
      </c>
      <c r="H52" s="43">
        <v>1</v>
      </c>
      <c r="I52" s="29"/>
      <c r="J52" s="30">
        <f t="shared" ref="J52:J68" si="3">ROUND(I52*H52,2)</f>
        <v>0</v>
      </c>
      <c r="K52" s="10"/>
      <c r="L52" s="16"/>
    </row>
    <row r="53" spans="2:12" s="1" customFormat="1" ht="22.8" x14ac:dyDescent="0.2">
      <c r="B53" s="14"/>
      <c r="C53" s="5" t="s">
        <v>822</v>
      </c>
      <c r="D53" s="5" t="s">
        <v>696</v>
      </c>
      <c r="E53" s="6" t="s">
        <v>1068</v>
      </c>
      <c r="F53" s="7" t="s">
        <v>1069</v>
      </c>
      <c r="G53" s="8" t="s">
        <v>733</v>
      </c>
      <c r="H53" s="9">
        <v>1</v>
      </c>
      <c r="I53" s="29"/>
      <c r="J53" s="30">
        <f t="shared" si="3"/>
        <v>0</v>
      </c>
      <c r="K53" s="10"/>
      <c r="L53" s="16"/>
    </row>
    <row r="54" spans="2:12" s="1" customFormat="1" ht="34.200000000000003" x14ac:dyDescent="0.2">
      <c r="B54" s="14"/>
      <c r="C54" s="39" t="s">
        <v>825</v>
      </c>
      <c r="D54" s="39" t="s">
        <v>691</v>
      </c>
      <c r="E54" s="40" t="s">
        <v>1070</v>
      </c>
      <c r="F54" s="41" t="s">
        <v>1071</v>
      </c>
      <c r="G54" s="42" t="s">
        <v>733</v>
      </c>
      <c r="H54" s="43">
        <v>1</v>
      </c>
      <c r="I54" s="29"/>
      <c r="J54" s="30">
        <f t="shared" si="3"/>
        <v>0</v>
      </c>
      <c r="K54" s="10"/>
      <c r="L54" s="16"/>
    </row>
    <row r="55" spans="2:12" s="1" customFormat="1" ht="11.4" x14ac:dyDescent="0.2">
      <c r="B55" s="14"/>
      <c r="C55" s="39" t="s">
        <v>829</v>
      </c>
      <c r="D55" s="39" t="s">
        <v>691</v>
      </c>
      <c r="E55" s="40" t="s">
        <v>1072</v>
      </c>
      <c r="F55" s="41" t="s">
        <v>1073</v>
      </c>
      <c r="G55" s="42" t="s">
        <v>733</v>
      </c>
      <c r="H55" s="43">
        <v>1</v>
      </c>
      <c r="I55" s="29"/>
      <c r="J55" s="30">
        <f t="shared" si="3"/>
        <v>0</v>
      </c>
      <c r="K55" s="10"/>
      <c r="L55" s="16"/>
    </row>
    <row r="56" spans="2:12" s="1" customFormat="1" ht="11.4" x14ac:dyDescent="0.2">
      <c r="B56" s="14"/>
      <c r="C56" s="5" t="s">
        <v>832</v>
      </c>
      <c r="D56" s="5" t="s">
        <v>696</v>
      </c>
      <c r="E56" s="6" t="s">
        <v>1074</v>
      </c>
      <c r="F56" s="7" t="s">
        <v>1075</v>
      </c>
      <c r="G56" s="8" t="s">
        <v>733</v>
      </c>
      <c r="H56" s="9">
        <v>1</v>
      </c>
      <c r="I56" s="29"/>
      <c r="J56" s="30">
        <f t="shared" si="3"/>
        <v>0</v>
      </c>
      <c r="K56" s="10"/>
      <c r="L56" s="16"/>
    </row>
    <row r="57" spans="2:12" s="1" customFormat="1" ht="11.4" x14ac:dyDescent="0.2">
      <c r="B57" s="14"/>
      <c r="C57" s="39" t="s">
        <v>835</v>
      </c>
      <c r="D57" s="39" t="s">
        <v>691</v>
      </c>
      <c r="E57" s="40" t="s">
        <v>1076</v>
      </c>
      <c r="F57" s="41" t="s">
        <v>1077</v>
      </c>
      <c r="G57" s="42" t="s">
        <v>733</v>
      </c>
      <c r="H57" s="43">
        <v>1</v>
      </c>
      <c r="I57" s="29"/>
      <c r="J57" s="30">
        <f t="shared" si="3"/>
        <v>0</v>
      </c>
      <c r="K57" s="10"/>
      <c r="L57" s="16"/>
    </row>
    <row r="58" spans="2:12" s="1" customFormat="1" ht="11.4" x14ac:dyDescent="0.2">
      <c r="B58" s="14"/>
      <c r="C58" s="5" t="s">
        <v>838</v>
      </c>
      <c r="D58" s="5" t="s">
        <v>696</v>
      </c>
      <c r="E58" s="6" t="s">
        <v>1078</v>
      </c>
      <c r="F58" s="7" t="s">
        <v>1079</v>
      </c>
      <c r="G58" s="8" t="s">
        <v>733</v>
      </c>
      <c r="H58" s="9">
        <v>1</v>
      </c>
      <c r="I58" s="29"/>
      <c r="J58" s="30">
        <f t="shared" si="3"/>
        <v>0</v>
      </c>
      <c r="K58" s="10"/>
      <c r="L58" s="16"/>
    </row>
    <row r="59" spans="2:12" s="1" customFormat="1" ht="11.4" x14ac:dyDescent="0.2">
      <c r="B59" s="14"/>
      <c r="C59" s="5" t="s">
        <v>841</v>
      </c>
      <c r="D59" s="5" t="s">
        <v>696</v>
      </c>
      <c r="E59" s="6" t="s">
        <v>966</v>
      </c>
      <c r="F59" s="7" t="s">
        <v>967</v>
      </c>
      <c r="G59" s="8" t="s">
        <v>733</v>
      </c>
      <c r="H59" s="9">
        <v>2</v>
      </c>
      <c r="I59" s="29"/>
      <c r="J59" s="30">
        <f t="shared" si="3"/>
        <v>0</v>
      </c>
      <c r="K59" s="10"/>
      <c r="L59" s="16"/>
    </row>
    <row r="60" spans="2:12" s="1" customFormat="1" ht="22.8" x14ac:dyDescent="0.2">
      <c r="B60" s="14"/>
      <c r="C60" s="5" t="s">
        <v>844</v>
      </c>
      <c r="D60" s="5" t="s">
        <v>696</v>
      </c>
      <c r="E60" s="6" t="s">
        <v>969</v>
      </c>
      <c r="F60" s="7" t="s">
        <v>970</v>
      </c>
      <c r="G60" s="8" t="s">
        <v>733</v>
      </c>
      <c r="H60" s="9">
        <v>8</v>
      </c>
      <c r="I60" s="29"/>
      <c r="J60" s="30">
        <f t="shared" si="3"/>
        <v>0</v>
      </c>
      <c r="K60" s="10"/>
      <c r="L60" s="16"/>
    </row>
    <row r="61" spans="2:12" s="20" customFormat="1" ht="25.95" customHeight="1" x14ac:dyDescent="0.25">
      <c r="B61" s="19"/>
      <c r="D61" s="21" t="s">
        <v>690</v>
      </c>
      <c r="E61" s="22" t="s">
        <v>980</v>
      </c>
      <c r="F61" s="22" t="s">
        <v>981</v>
      </c>
      <c r="I61" s="44"/>
      <c r="J61" s="23"/>
      <c r="K61" s="44"/>
      <c r="L61" s="36"/>
    </row>
    <row r="62" spans="2:12" s="1" customFormat="1" ht="11.4" x14ac:dyDescent="0.2">
      <c r="B62" s="14"/>
      <c r="C62" s="5" t="s">
        <v>847</v>
      </c>
      <c r="D62" s="5" t="s">
        <v>696</v>
      </c>
      <c r="E62" s="6" t="s">
        <v>1045</v>
      </c>
      <c r="F62" s="7" t="s">
        <v>1046</v>
      </c>
      <c r="G62" s="8" t="s">
        <v>985</v>
      </c>
      <c r="H62" s="9">
        <v>3.6</v>
      </c>
      <c r="I62" s="29"/>
      <c r="J62" s="30">
        <f t="shared" si="3"/>
        <v>0</v>
      </c>
      <c r="K62" s="10"/>
      <c r="L62" s="16"/>
    </row>
    <row r="63" spans="2:12" s="1" customFormat="1" ht="11.4" x14ac:dyDescent="0.2">
      <c r="B63" s="14"/>
      <c r="C63" s="5" t="s">
        <v>850</v>
      </c>
      <c r="D63" s="5" t="s">
        <v>696</v>
      </c>
      <c r="E63" s="6" t="s">
        <v>1080</v>
      </c>
      <c r="F63" s="7" t="s">
        <v>1081</v>
      </c>
      <c r="G63" s="8" t="s">
        <v>985</v>
      </c>
      <c r="H63" s="9">
        <v>3.6</v>
      </c>
      <c r="I63" s="29"/>
      <c r="J63" s="30">
        <f t="shared" si="3"/>
        <v>0</v>
      </c>
      <c r="K63" s="10"/>
      <c r="L63" s="16"/>
    </row>
    <row r="64" spans="2:12" s="1" customFormat="1" ht="11.4" x14ac:dyDescent="0.2">
      <c r="B64" s="14"/>
      <c r="C64" s="5" t="s">
        <v>853</v>
      </c>
      <c r="D64" s="5" t="s">
        <v>696</v>
      </c>
      <c r="E64" s="6" t="s">
        <v>1047</v>
      </c>
      <c r="F64" s="7" t="s">
        <v>1048</v>
      </c>
      <c r="G64" s="8" t="s">
        <v>699</v>
      </c>
      <c r="H64" s="9">
        <v>3131</v>
      </c>
      <c r="I64" s="29"/>
      <c r="J64" s="30">
        <f t="shared" si="3"/>
        <v>0</v>
      </c>
      <c r="K64" s="10"/>
      <c r="L64" s="16"/>
    </row>
    <row r="65" spans="2:12" s="1" customFormat="1" ht="11.4" x14ac:dyDescent="0.2">
      <c r="B65" s="14"/>
      <c r="C65" s="5" t="s">
        <v>856</v>
      </c>
      <c r="D65" s="5" t="s">
        <v>696</v>
      </c>
      <c r="E65" s="6" t="s">
        <v>993</v>
      </c>
      <c r="F65" s="7" t="s">
        <v>994</v>
      </c>
      <c r="G65" s="8" t="s">
        <v>699</v>
      </c>
      <c r="H65" s="9">
        <v>49</v>
      </c>
      <c r="I65" s="29"/>
      <c r="J65" s="30">
        <f t="shared" si="3"/>
        <v>0</v>
      </c>
      <c r="K65" s="10"/>
      <c r="L65" s="16"/>
    </row>
    <row r="66" spans="2:12" s="1" customFormat="1" ht="11.4" x14ac:dyDescent="0.2">
      <c r="B66" s="14"/>
      <c r="C66" s="5" t="s">
        <v>859</v>
      </c>
      <c r="D66" s="5" t="s">
        <v>696</v>
      </c>
      <c r="E66" s="6" t="s">
        <v>996</v>
      </c>
      <c r="F66" s="7" t="s">
        <v>997</v>
      </c>
      <c r="G66" s="8" t="s">
        <v>699</v>
      </c>
      <c r="H66" s="9">
        <v>3131</v>
      </c>
      <c r="I66" s="29"/>
      <c r="J66" s="30">
        <f t="shared" si="3"/>
        <v>0</v>
      </c>
      <c r="K66" s="10"/>
      <c r="L66" s="16"/>
    </row>
    <row r="67" spans="2:12" s="1" customFormat="1" ht="11.4" x14ac:dyDescent="0.2">
      <c r="B67" s="14"/>
      <c r="C67" s="5" t="s">
        <v>862</v>
      </c>
      <c r="D67" s="5" t="s">
        <v>696</v>
      </c>
      <c r="E67" s="6" t="s">
        <v>999</v>
      </c>
      <c r="F67" s="7" t="s">
        <v>1000</v>
      </c>
      <c r="G67" s="8" t="s">
        <v>699</v>
      </c>
      <c r="H67" s="9">
        <v>3180</v>
      </c>
      <c r="I67" s="29"/>
      <c r="J67" s="30">
        <f t="shared" si="3"/>
        <v>0</v>
      </c>
      <c r="K67" s="10"/>
      <c r="L67" s="16"/>
    </row>
    <row r="68" spans="2:12" s="1" customFormat="1" ht="11.4" x14ac:dyDescent="0.2">
      <c r="B68" s="14"/>
      <c r="C68" s="39" t="s">
        <v>865</v>
      </c>
      <c r="D68" s="39" t="s">
        <v>691</v>
      </c>
      <c r="E68" s="40" t="s">
        <v>1002</v>
      </c>
      <c r="F68" s="41" t="s">
        <v>1003</v>
      </c>
      <c r="G68" s="42" t="s">
        <v>699</v>
      </c>
      <c r="H68" s="43">
        <v>3180</v>
      </c>
      <c r="I68" s="29"/>
      <c r="J68" s="30">
        <f t="shared" si="3"/>
        <v>0</v>
      </c>
      <c r="K68" s="10"/>
      <c r="L68" s="16"/>
    </row>
    <row r="69" spans="2:12" s="1" customFormat="1" ht="22.8" x14ac:dyDescent="0.2">
      <c r="B69" s="14"/>
      <c r="C69" s="5" t="s">
        <v>868</v>
      </c>
      <c r="D69" s="5" t="s">
        <v>696</v>
      </c>
      <c r="E69" s="6" t="s">
        <v>1011</v>
      </c>
      <c r="F69" s="7" t="s">
        <v>1012</v>
      </c>
      <c r="G69" s="8" t="s">
        <v>699</v>
      </c>
      <c r="H69" s="9">
        <v>44</v>
      </c>
      <c r="I69" s="29"/>
      <c r="J69" s="30">
        <f>ROUND(I69*H69,2)</f>
        <v>0</v>
      </c>
      <c r="K69" s="10"/>
      <c r="L69" s="16"/>
    </row>
    <row r="70" spans="2:12" s="1" customFormat="1" ht="22.8" x14ac:dyDescent="0.2">
      <c r="B70" s="14"/>
      <c r="C70" s="5" t="s">
        <v>871</v>
      </c>
      <c r="D70" s="5" t="s">
        <v>696</v>
      </c>
      <c r="E70" s="6" t="s">
        <v>1014</v>
      </c>
      <c r="F70" s="7" t="s">
        <v>1015</v>
      </c>
      <c r="G70" s="8" t="s">
        <v>699</v>
      </c>
      <c r="H70" s="9">
        <v>44</v>
      </c>
      <c r="I70" s="29"/>
      <c r="J70" s="30">
        <f t="shared" ref="J70:J73" si="4">ROUND(I70*H70,2)</f>
        <v>0</v>
      </c>
      <c r="K70" s="10"/>
      <c r="L70" s="16"/>
    </row>
    <row r="71" spans="2:12" s="1" customFormat="1" ht="11.4" x14ac:dyDescent="0.2">
      <c r="B71" s="14"/>
      <c r="C71" s="39" t="s">
        <v>874</v>
      </c>
      <c r="D71" s="39" t="s">
        <v>691</v>
      </c>
      <c r="E71" s="40" t="s">
        <v>1017</v>
      </c>
      <c r="F71" s="41" t="s">
        <v>1018</v>
      </c>
      <c r="G71" s="42" t="s">
        <v>699</v>
      </c>
      <c r="H71" s="43">
        <v>139</v>
      </c>
      <c r="I71" s="29"/>
      <c r="J71" s="30">
        <f t="shared" si="4"/>
        <v>0</v>
      </c>
      <c r="K71" s="10"/>
      <c r="L71" s="16"/>
    </row>
    <row r="72" spans="2:12" s="1" customFormat="1" ht="11.4" x14ac:dyDescent="0.2">
      <c r="B72" s="14"/>
      <c r="C72" s="5" t="s">
        <v>877</v>
      </c>
      <c r="D72" s="5" t="s">
        <v>696</v>
      </c>
      <c r="E72" s="6" t="s">
        <v>1049</v>
      </c>
      <c r="F72" s="7" t="s">
        <v>1050</v>
      </c>
      <c r="G72" s="8" t="s">
        <v>699</v>
      </c>
      <c r="H72" s="9">
        <v>3131</v>
      </c>
      <c r="I72" s="29"/>
      <c r="J72" s="30">
        <f t="shared" si="4"/>
        <v>0</v>
      </c>
      <c r="K72" s="10"/>
      <c r="L72" s="16"/>
    </row>
    <row r="73" spans="2:12" s="1" customFormat="1" ht="11.4" x14ac:dyDescent="0.2">
      <c r="B73" s="14"/>
      <c r="C73" s="5" t="s">
        <v>880</v>
      </c>
      <c r="D73" s="5" t="s">
        <v>696</v>
      </c>
      <c r="E73" s="6" t="s">
        <v>1023</v>
      </c>
      <c r="F73" s="7" t="s">
        <v>1024</v>
      </c>
      <c r="G73" s="8" t="s">
        <v>699</v>
      </c>
      <c r="H73" s="9">
        <v>49</v>
      </c>
      <c r="I73" s="29"/>
      <c r="J73" s="30">
        <f t="shared" si="4"/>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Qfl4wM7jiqvESohdEIMW1JHF3ET3yGosO2LaLtOKe6XtllfpTKNOSD+eDyoZ8bnfg5f0kJNFqtogAMDeX+z1sg==" saltValue="5cYxjuaJNLnes+Gmo7l99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4"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tabColor rgb="FFFFFF00"/>
    <pageSetUpPr fitToPage="1"/>
  </sheetPr>
  <dimension ref="B1:O8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1082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16375</v>
      </c>
      <c r="I12" s="29"/>
      <c r="J12" s="30">
        <f t="shared" ref="J12:J84" si="0">ROUND(I12*H12,2)</f>
        <v>0</v>
      </c>
      <c r="K12" s="10"/>
      <c r="L12" s="16"/>
    </row>
    <row r="13" spans="2:15" s="1" customFormat="1" ht="11.4" x14ac:dyDescent="0.2">
      <c r="B13" s="14"/>
      <c r="C13" s="39" t="s">
        <v>700</v>
      </c>
      <c r="D13" s="39" t="s">
        <v>691</v>
      </c>
      <c r="E13" s="40" t="s">
        <v>701</v>
      </c>
      <c r="F13" s="41" t="s">
        <v>702</v>
      </c>
      <c r="G13" s="42" t="s">
        <v>699</v>
      </c>
      <c r="H13" s="43">
        <v>2285</v>
      </c>
      <c r="I13" s="29"/>
      <c r="J13" s="30">
        <f t="shared" si="0"/>
        <v>0</v>
      </c>
      <c r="K13" s="10"/>
      <c r="L13" s="16"/>
    </row>
    <row r="14" spans="2:15" s="1" customFormat="1" ht="11.4" x14ac:dyDescent="0.2">
      <c r="B14" s="14"/>
      <c r="C14" s="39" t="s">
        <v>703</v>
      </c>
      <c r="D14" s="39" t="s">
        <v>691</v>
      </c>
      <c r="E14" s="40" t="s">
        <v>707</v>
      </c>
      <c r="F14" s="41" t="s">
        <v>708</v>
      </c>
      <c r="G14" s="42" t="s">
        <v>699</v>
      </c>
      <c r="H14" s="43">
        <v>2230</v>
      </c>
      <c r="I14" s="29"/>
      <c r="J14" s="30">
        <f t="shared" si="0"/>
        <v>0</v>
      </c>
      <c r="K14" s="10"/>
      <c r="L14" s="16"/>
    </row>
    <row r="15" spans="2:15" s="1" customFormat="1" ht="11.4" x14ac:dyDescent="0.2">
      <c r="B15" s="14"/>
      <c r="C15" s="39" t="s">
        <v>706</v>
      </c>
      <c r="D15" s="39" t="s">
        <v>691</v>
      </c>
      <c r="E15" s="40" t="s">
        <v>710</v>
      </c>
      <c r="F15" s="41" t="s">
        <v>711</v>
      </c>
      <c r="G15" s="42" t="s">
        <v>699</v>
      </c>
      <c r="H15" s="43">
        <v>500</v>
      </c>
      <c r="I15" s="29"/>
      <c r="J15" s="30">
        <f t="shared" si="0"/>
        <v>0</v>
      </c>
      <c r="K15" s="10"/>
      <c r="L15" s="16"/>
    </row>
    <row r="16" spans="2:15" s="1" customFormat="1" ht="11.4" x14ac:dyDescent="0.2">
      <c r="B16" s="14"/>
      <c r="C16" s="39" t="s">
        <v>709</v>
      </c>
      <c r="D16" s="39" t="s">
        <v>691</v>
      </c>
      <c r="E16" s="40" t="s">
        <v>1083</v>
      </c>
      <c r="F16" s="41" t="s">
        <v>1084</v>
      </c>
      <c r="G16" s="42" t="s">
        <v>699</v>
      </c>
      <c r="H16" s="43">
        <v>2590</v>
      </c>
      <c r="I16" s="29"/>
      <c r="J16" s="30">
        <f t="shared" si="0"/>
        <v>0</v>
      </c>
      <c r="K16" s="10"/>
      <c r="L16" s="16"/>
    </row>
    <row r="17" spans="2:12" s="1" customFormat="1" ht="11.4" x14ac:dyDescent="0.2">
      <c r="B17" s="14"/>
      <c r="C17" s="39" t="s">
        <v>712</v>
      </c>
      <c r="D17" s="39" t="s">
        <v>691</v>
      </c>
      <c r="E17" s="40" t="s">
        <v>713</v>
      </c>
      <c r="F17" s="41" t="s">
        <v>714</v>
      </c>
      <c r="G17" s="42" t="s">
        <v>699</v>
      </c>
      <c r="H17" s="43">
        <v>4200</v>
      </c>
      <c r="I17" s="29"/>
      <c r="J17" s="30">
        <f t="shared" si="0"/>
        <v>0</v>
      </c>
      <c r="K17" s="10"/>
      <c r="L17" s="16"/>
    </row>
    <row r="18" spans="2:12" s="1" customFormat="1" ht="11.4" x14ac:dyDescent="0.2">
      <c r="B18" s="14"/>
      <c r="C18" s="39" t="s">
        <v>715</v>
      </c>
      <c r="D18" s="39" t="s">
        <v>691</v>
      </c>
      <c r="E18" s="40" t="s">
        <v>1085</v>
      </c>
      <c r="F18" s="41" t="s">
        <v>1086</v>
      </c>
      <c r="G18" s="42" t="s">
        <v>699</v>
      </c>
      <c r="H18" s="43">
        <v>1920</v>
      </c>
      <c r="I18" s="29"/>
      <c r="J18" s="30">
        <f t="shared" si="0"/>
        <v>0</v>
      </c>
      <c r="K18" s="10"/>
      <c r="L18" s="16"/>
    </row>
    <row r="19" spans="2:12" s="1" customFormat="1" ht="11.4" x14ac:dyDescent="0.2">
      <c r="B19" s="14"/>
      <c r="C19" s="39" t="s">
        <v>718</v>
      </c>
      <c r="D19" s="39" t="s">
        <v>691</v>
      </c>
      <c r="E19" s="40" t="s">
        <v>1087</v>
      </c>
      <c r="F19" s="41" t="s">
        <v>1088</v>
      </c>
      <c r="G19" s="42" t="s">
        <v>699</v>
      </c>
      <c r="H19" s="43">
        <v>1675</v>
      </c>
      <c r="I19" s="29"/>
      <c r="J19" s="30">
        <f t="shared" si="0"/>
        <v>0</v>
      </c>
      <c r="K19" s="10"/>
      <c r="L19" s="16"/>
    </row>
    <row r="20" spans="2:12" s="1" customFormat="1" ht="11.4" x14ac:dyDescent="0.2">
      <c r="B20" s="14"/>
      <c r="C20" s="39" t="s">
        <v>721</v>
      </c>
      <c r="D20" s="39" t="s">
        <v>691</v>
      </c>
      <c r="E20" s="40" t="s">
        <v>1089</v>
      </c>
      <c r="F20" s="41" t="s">
        <v>1090</v>
      </c>
      <c r="G20" s="42" t="s">
        <v>699</v>
      </c>
      <c r="H20" s="43">
        <v>975</v>
      </c>
      <c r="I20" s="29"/>
      <c r="J20" s="30">
        <f t="shared" si="0"/>
        <v>0</v>
      </c>
      <c r="K20" s="10"/>
      <c r="L20" s="16"/>
    </row>
    <row r="21" spans="2:12" s="1" customFormat="1" ht="11.4" x14ac:dyDescent="0.2">
      <c r="B21" s="14"/>
      <c r="C21" s="5" t="s">
        <v>724</v>
      </c>
      <c r="D21" s="5" t="s">
        <v>696</v>
      </c>
      <c r="E21" s="6" t="s">
        <v>731</v>
      </c>
      <c r="F21" s="7" t="s">
        <v>732</v>
      </c>
      <c r="G21" s="8" t="s">
        <v>733</v>
      </c>
      <c r="H21" s="9">
        <v>60</v>
      </c>
      <c r="I21" s="29"/>
      <c r="J21" s="30">
        <f t="shared" si="0"/>
        <v>0</v>
      </c>
      <c r="K21" s="10"/>
      <c r="L21" s="16"/>
    </row>
    <row r="22" spans="2:12" s="1" customFormat="1" ht="11.4" x14ac:dyDescent="0.2">
      <c r="B22" s="14"/>
      <c r="C22" s="5" t="s">
        <v>727</v>
      </c>
      <c r="D22" s="5" t="s">
        <v>696</v>
      </c>
      <c r="E22" s="6" t="s">
        <v>738</v>
      </c>
      <c r="F22" s="7" t="s">
        <v>739</v>
      </c>
      <c r="G22" s="8" t="s">
        <v>733</v>
      </c>
      <c r="H22" s="9">
        <v>52</v>
      </c>
      <c r="I22" s="29"/>
      <c r="J22" s="30">
        <f t="shared" si="0"/>
        <v>0</v>
      </c>
      <c r="K22" s="10"/>
      <c r="L22" s="16"/>
    </row>
    <row r="23" spans="2:12" s="1" customFormat="1" ht="11.4" x14ac:dyDescent="0.2">
      <c r="B23" s="14"/>
      <c r="C23" s="5" t="s">
        <v>730</v>
      </c>
      <c r="D23" s="5" t="s">
        <v>696</v>
      </c>
      <c r="E23" s="6" t="s">
        <v>741</v>
      </c>
      <c r="F23" s="7" t="s">
        <v>742</v>
      </c>
      <c r="G23" s="8" t="s">
        <v>733</v>
      </c>
      <c r="H23" s="9">
        <v>12</v>
      </c>
      <c r="I23" s="29"/>
      <c r="J23" s="30">
        <f t="shared" si="0"/>
        <v>0</v>
      </c>
      <c r="K23" s="10"/>
      <c r="L23" s="16"/>
    </row>
    <row r="24" spans="2:12" s="1" customFormat="1" ht="11.4" x14ac:dyDescent="0.2">
      <c r="B24" s="14"/>
      <c r="C24" s="5" t="s">
        <v>734</v>
      </c>
      <c r="D24" s="5" t="s">
        <v>696</v>
      </c>
      <c r="E24" s="6" t="s">
        <v>744</v>
      </c>
      <c r="F24" s="7" t="s">
        <v>745</v>
      </c>
      <c r="G24" s="8" t="s">
        <v>733</v>
      </c>
      <c r="H24" s="9">
        <v>14</v>
      </c>
      <c r="I24" s="29"/>
      <c r="J24" s="30">
        <f t="shared" si="0"/>
        <v>0</v>
      </c>
      <c r="K24" s="10"/>
      <c r="L24" s="16"/>
    </row>
    <row r="25" spans="2:12" s="1" customFormat="1" ht="11.4" x14ac:dyDescent="0.2">
      <c r="B25" s="14"/>
      <c r="C25" s="5" t="s">
        <v>737</v>
      </c>
      <c r="D25" s="5" t="s">
        <v>696</v>
      </c>
      <c r="E25" s="6" t="s">
        <v>747</v>
      </c>
      <c r="F25" s="7" t="s">
        <v>748</v>
      </c>
      <c r="G25" s="8" t="s">
        <v>733</v>
      </c>
      <c r="H25" s="9">
        <v>14</v>
      </c>
      <c r="I25" s="29"/>
      <c r="J25" s="30">
        <f t="shared" si="0"/>
        <v>0</v>
      </c>
      <c r="K25" s="10"/>
      <c r="L25" s="16"/>
    </row>
    <row r="26" spans="2:12" s="1" customFormat="1" ht="11.4" x14ac:dyDescent="0.2">
      <c r="B26" s="14"/>
      <c r="C26" s="5" t="s">
        <v>740</v>
      </c>
      <c r="D26" s="5" t="s">
        <v>696</v>
      </c>
      <c r="E26" s="6" t="s">
        <v>750</v>
      </c>
      <c r="F26" s="7" t="s">
        <v>751</v>
      </c>
      <c r="G26" s="8" t="s">
        <v>733</v>
      </c>
      <c r="H26" s="9">
        <v>6</v>
      </c>
      <c r="I26" s="29"/>
      <c r="J26" s="30">
        <f t="shared" si="0"/>
        <v>0</v>
      </c>
      <c r="K26" s="10"/>
      <c r="L26" s="16"/>
    </row>
    <row r="27" spans="2:12" s="1" customFormat="1" ht="11.4" x14ac:dyDescent="0.2">
      <c r="B27" s="14"/>
      <c r="C27" s="5" t="s">
        <v>743</v>
      </c>
      <c r="D27" s="5" t="s">
        <v>696</v>
      </c>
      <c r="E27" s="6" t="s">
        <v>753</v>
      </c>
      <c r="F27" s="7" t="s">
        <v>754</v>
      </c>
      <c r="G27" s="8" t="s">
        <v>733</v>
      </c>
      <c r="H27" s="9">
        <v>4</v>
      </c>
      <c r="I27" s="29"/>
      <c r="J27" s="30">
        <f t="shared" si="0"/>
        <v>0</v>
      </c>
      <c r="K27" s="10"/>
      <c r="L27" s="16"/>
    </row>
    <row r="28" spans="2:12" s="1" customFormat="1" ht="11.4" x14ac:dyDescent="0.2">
      <c r="B28" s="14"/>
      <c r="C28" s="5" t="s">
        <v>746</v>
      </c>
      <c r="D28" s="5" t="s">
        <v>696</v>
      </c>
      <c r="E28" s="6" t="s">
        <v>1091</v>
      </c>
      <c r="F28" s="7" t="s">
        <v>1092</v>
      </c>
      <c r="G28" s="8" t="s">
        <v>733</v>
      </c>
      <c r="H28" s="9">
        <v>2</v>
      </c>
      <c r="I28" s="29"/>
      <c r="J28" s="30">
        <f t="shared" si="0"/>
        <v>0</v>
      </c>
      <c r="K28" s="10"/>
      <c r="L28" s="16"/>
    </row>
    <row r="29" spans="2:12" s="1" customFormat="1" ht="11.4" x14ac:dyDescent="0.2">
      <c r="B29" s="14"/>
      <c r="C29" s="5" t="s">
        <v>749</v>
      </c>
      <c r="D29" s="5" t="s">
        <v>696</v>
      </c>
      <c r="E29" s="6" t="s">
        <v>756</v>
      </c>
      <c r="F29" s="7" t="s">
        <v>757</v>
      </c>
      <c r="G29" s="8" t="s">
        <v>733</v>
      </c>
      <c r="H29" s="9">
        <v>16</v>
      </c>
      <c r="I29" s="29"/>
      <c r="J29" s="30">
        <f t="shared" si="0"/>
        <v>0</v>
      </c>
      <c r="K29" s="10"/>
      <c r="L29" s="16"/>
    </row>
    <row r="30" spans="2:12" s="1" customFormat="1" ht="11.4" x14ac:dyDescent="0.2">
      <c r="B30" s="14"/>
      <c r="C30" s="5" t="s">
        <v>752</v>
      </c>
      <c r="D30" s="5" t="s">
        <v>696</v>
      </c>
      <c r="E30" s="6" t="s">
        <v>759</v>
      </c>
      <c r="F30" s="7" t="s">
        <v>760</v>
      </c>
      <c r="G30" s="8" t="s">
        <v>699</v>
      </c>
      <c r="H30" s="9">
        <v>4230</v>
      </c>
      <c r="I30" s="29"/>
      <c r="J30" s="30">
        <f t="shared" si="0"/>
        <v>0</v>
      </c>
      <c r="K30" s="10"/>
      <c r="L30" s="16"/>
    </row>
    <row r="31" spans="2:12" s="1" customFormat="1" ht="11.4" x14ac:dyDescent="0.2">
      <c r="B31" s="14"/>
      <c r="C31" s="39" t="s">
        <v>755</v>
      </c>
      <c r="D31" s="39" t="s">
        <v>691</v>
      </c>
      <c r="E31" s="40" t="s">
        <v>1093</v>
      </c>
      <c r="F31" s="41" t="s">
        <v>1094</v>
      </c>
      <c r="G31" s="42" t="s">
        <v>699</v>
      </c>
      <c r="H31" s="43">
        <v>520</v>
      </c>
      <c r="I31" s="29"/>
      <c r="J31" s="30">
        <f t="shared" si="0"/>
        <v>0</v>
      </c>
      <c r="K31" s="10"/>
      <c r="L31" s="16"/>
    </row>
    <row r="32" spans="2:12" s="1" customFormat="1" ht="11.4" x14ac:dyDescent="0.2">
      <c r="B32" s="14"/>
      <c r="C32" s="39" t="s">
        <v>758</v>
      </c>
      <c r="D32" s="39" t="s">
        <v>691</v>
      </c>
      <c r="E32" s="40" t="s">
        <v>1095</v>
      </c>
      <c r="F32" s="41" t="s">
        <v>1096</v>
      </c>
      <c r="G32" s="42" t="s">
        <v>699</v>
      </c>
      <c r="H32" s="43">
        <v>2510</v>
      </c>
      <c r="I32" s="29"/>
      <c r="J32" s="30">
        <f t="shared" si="0"/>
        <v>0</v>
      </c>
      <c r="K32" s="10"/>
      <c r="L32" s="16"/>
    </row>
    <row r="33" spans="2:12" s="1" customFormat="1" ht="11.4" x14ac:dyDescent="0.2">
      <c r="B33" s="14"/>
      <c r="C33" s="39" t="s">
        <v>761</v>
      </c>
      <c r="D33" s="39" t="s">
        <v>691</v>
      </c>
      <c r="E33" s="40" t="s">
        <v>1097</v>
      </c>
      <c r="F33" s="41" t="s">
        <v>1098</v>
      </c>
      <c r="G33" s="42" t="s">
        <v>699</v>
      </c>
      <c r="H33" s="43">
        <v>330</v>
      </c>
      <c r="I33" s="29"/>
      <c r="J33" s="30">
        <f t="shared" si="0"/>
        <v>0</v>
      </c>
      <c r="K33" s="10"/>
      <c r="L33" s="16"/>
    </row>
    <row r="34" spans="2:12" s="1" customFormat="1" ht="11.4" x14ac:dyDescent="0.2">
      <c r="B34" s="14"/>
      <c r="C34" s="39" t="s">
        <v>764</v>
      </c>
      <c r="D34" s="39" t="s">
        <v>691</v>
      </c>
      <c r="E34" s="40" t="s">
        <v>1099</v>
      </c>
      <c r="F34" s="41" t="s">
        <v>1100</v>
      </c>
      <c r="G34" s="42" t="s">
        <v>699</v>
      </c>
      <c r="H34" s="43">
        <v>650</v>
      </c>
      <c r="I34" s="29"/>
      <c r="J34" s="30">
        <f t="shared" si="0"/>
        <v>0</v>
      </c>
      <c r="K34" s="10"/>
      <c r="L34" s="16"/>
    </row>
    <row r="35" spans="2:12" s="1" customFormat="1" ht="11.4" x14ac:dyDescent="0.2">
      <c r="B35" s="14"/>
      <c r="C35" s="5" t="s">
        <v>767</v>
      </c>
      <c r="D35" s="5" t="s">
        <v>696</v>
      </c>
      <c r="E35" s="6" t="s">
        <v>1101</v>
      </c>
      <c r="F35" s="7" t="s">
        <v>1102</v>
      </c>
      <c r="G35" s="8" t="s">
        <v>699</v>
      </c>
      <c r="H35" s="9">
        <v>110</v>
      </c>
      <c r="I35" s="29"/>
      <c r="J35" s="30">
        <f t="shared" si="0"/>
        <v>0</v>
      </c>
      <c r="K35" s="10"/>
      <c r="L35" s="16"/>
    </row>
    <row r="36" spans="2:12" s="1" customFormat="1" ht="11.4" x14ac:dyDescent="0.2">
      <c r="B36" s="14"/>
      <c r="C36" s="39" t="s">
        <v>770</v>
      </c>
      <c r="D36" s="39" t="s">
        <v>691</v>
      </c>
      <c r="E36" s="40" t="s">
        <v>1103</v>
      </c>
      <c r="F36" s="41" t="s">
        <v>1104</v>
      </c>
      <c r="G36" s="42" t="s">
        <v>699</v>
      </c>
      <c r="H36" s="43">
        <v>110</v>
      </c>
      <c r="I36" s="29"/>
      <c r="J36" s="30">
        <f t="shared" si="0"/>
        <v>0</v>
      </c>
      <c r="K36" s="10"/>
      <c r="L36" s="16"/>
    </row>
    <row r="37" spans="2:12" s="1" customFormat="1" ht="11.4" x14ac:dyDescent="0.2">
      <c r="B37" s="14"/>
      <c r="C37" s="5" t="s">
        <v>773</v>
      </c>
      <c r="D37" s="5" t="s">
        <v>696</v>
      </c>
      <c r="E37" s="6" t="s">
        <v>801</v>
      </c>
      <c r="F37" s="7" t="s">
        <v>802</v>
      </c>
      <c r="G37" s="8" t="s">
        <v>699</v>
      </c>
      <c r="H37" s="9">
        <v>43</v>
      </c>
      <c r="I37" s="29"/>
      <c r="J37" s="30">
        <f t="shared" si="0"/>
        <v>0</v>
      </c>
      <c r="K37" s="10"/>
      <c r="L37" s="16"/>
    </row>
    <row r="38" spans="2:12" s="1" customFormat="1" ht="11.4" x14ac:dyDescent="0.2">
      <c r="B38" s="14"/>
      <c r="C38" s="5" t="s">
        <v>776</v>
      </c>
      <c r="D38" s="5" t="s">
        <v>696</v>
      </c>
      <c r="E38" s="6" t="s">
        <v>804</v>
      </c>
      <c r="F38" s="7" t="s">
        <v>805</v>
      </c>
      <c r="G38" s="8" t="s">
        <v>733</v>
      </c>
      <c r="H38" s="9">
        <v>7</v>
      </c>
      <c r="I38" s="29"/>
      <c r="J38" s="30">
        <f t="shared" si="0"/>
        <v>0</v>
      </c>
      <c r="K38" s="10"/>
      <c r="L38" s="16"/>
    </row>
    <row r="39" spans="2:12" s="1" customFormat="1" ht="11.4" x14ac:dyDescent="0.2">
      <c r="B39" s="14"/>
      <c r="C39" s="39" t="s">
        <v>779</v>
      </c>
      <c r="D39" s="39" t="s">
        <v>691</v>
      </c>
      <c r="E39" s="40" t="s">
        <v>807</v>
      </c>
      <c r="F39" s="41" t="s">
        <v>808</v>
      </c>
      <c r="G39" s="42" t="s">
        <v>733</v>
      </c>
      <c r="H39" s="43">
        <v>7</v>
      </c>
      <c r="I39" s="29"/>
      <c r="J39" s="30">
        <f t="shared" si="0"/>
        <v>0</v>
      </c>
      <c r="K39" s="10"/>
      <c r="L39" s="16"/>
    </row>
    <row r="40" spans="2:12" s="1" customFormat="1" ht="11.4" x14ac:dyDescent="0.2">
      <c r="B40" s="14"/>
      <c r="C40" s="5" t="s">
        <v>782</v>
      </c>
      <c r="D40" s="5" t="s">
        <v>696</v>
      </c>
      <c r="E40" s="6" t="s">
        <v>810</v>
      </c>
      <c r="F40" s="7" t="s">
        <v>811</v>
      </c>
      <c r="G40" s="8" t="s">
        <v>733</v>
      </c>
      <c r="H40" s="9">
        <v>7</v>
      </c>
      <c r="I40" s="29"/>
      <c r="J40" s="30">
        <f t="shared" si="0"/>
        <v>0</v>
      </c>
      <c r="K40" s="10"/>
      <c r="L40" s="16"/>
    </row>
    <row r="41" spans="2:12" s="1" customFormat="1" ht="11.4" x14ac:dyDescent="0.2">
      <c r="B41" s="14"/>
      <c r="C41" s="5" t="s">
        <v>785</v>
      </c>
      <c r="D41" s="5" t="s">
        <v>696</v>
      </c>
      <c r="E41" s="6" t="s">
        <v>813</v>
      </c>
      <c r="F41" s="7" t="s">
        <v>814</v>
      </c>
      <c r="G41" s="8" t="s">
        <v>733</v>
      </c>
      <c r="H41" s="9">
        <v>120</v>
      </c>
      <c r="I41" s="29"/>
      <c r="J41" s="30">
        <f t="shared" si="0"/>
        <v>0</v>
      </c>
      <c r="K41" s="10"/>
      <c r="L41" s="16"/>
    </row>
    <row r="42" spans="2:12" s="1" customFormat="1" ht="11.4" x14ac:dyDescent="0.2">
      <c r="B42" s="14"/>
      <c r="C42" s="5" t="s">
        <v>788</v>
      </c>
      <c r="D42" s="5" t="s">
        <v>696</v>
      </c>
      <c r="E42" s="6" t="s">
        <v>816</v>
      </c>
      <c r="F42" s="7" t="s">
        <v>817</v>
      </c>
      <c r="G42" s="8" t="s">
        <v>733</v>
      </c>
      <c r="H42" s="9">
        <v>180</v>
      </c>
      <c r="I42" s="29"/>
      <c r="J42" s="30">
        <f t="shared" si="0"/>
        <v>0</v>
      </c>
      <c r="K42" s="10"/>
      <c r="L42" s="16"/>
    </row>
    <row r="43" spans="2:12" s="1" customFormat="1" ht="11.4" x14ac:dyDescent="0.2">
      <c r="B43" s="14"/>
      <c r="C43" s="5" t="s">
        <v>791</v>
      </c>
      <c r="D43" s="5" t="s">
        <v>696</v>
      </c>
      <c r="E43" s="6" t="s">
        <v>819</v>
      </c>
      <c r="F43" s="7" t="s">
        <v>820</v>
      </c>
      <c r="G43" s="8" t="s">
        <v>821</v>
      </c>
      <c r="H43" s="9">
        <v>1081</v>
      </c>
      <c r="I43" s="29"/>
      <c r="J43" s="30">
        <f t="shared" si="0"/>
        <v>0</v>
      </c>
      <c r="K43" s="10"/>
      <c r="L43" s="16"/>
    </row>
    <row r="44" spans="2:12" s="1" customFormat="1" ht="11.4" x14ac:dyDescent="0.2">
      <c r="B44" s="14"/>
      <c r="C44" s="5" t="s">
        <v>794</v>
      </c>
      <c r="D44" s="5" t="s">
        <v>696</v>
      </c>
      <c r="E44" s="6" t="s">
        <v>1105</v>
      </c>
      <c r="F44" s="7" t="s">
        <v>1106</v>
      </c>
      <c r="G44" s="8" t="s">
        <v>733</v>
      </c>
      <c r="H44" s="9">
        <v>29</v>
      </c>
      <c r="I44" s="29"/>
      <c r="J44" s="30">
        <f t="shared" si="0"/>
        <v>0</v>
      </c>
      <c r="K44" s="10"/>
      <c r="L44" s="16"/>
    </row>
    <row r="45" spans="2:12" s="1" customFormat="1" ht="11.4" x14ac:dyDescent="0.2">
      <c r="B45" s="14"/>
      <c r="C45" s="39" t="s">
        <v>797</v>
      </c>
      <c r="D45" s="39" t="s">
        <v>691</v>
      </c>
      <c r="E45" s="40" t="s">
        <v>1107</v>
      </c>
      <c r="F45" s="41" t="s">
        <v>1108</v>
      </c>
      <c r="G45" s="42" t="s">
        <v>733</v>
      </c>
      <c r="H45" s="43">
        <v>14</v>
      </c>
      <c r="I45" s="29"/>
      <c r="J45" s="30">
        <f t="shared" si="0"/>
        <v>0</v>
      </c>
      <c r="K45" s="10"/>
      <c r="L45" s="16"/>
    </row>
    <row r="46" spans="2:12" s="1" customFormat="1" ht="11.4" x14ac:dyDescent="0.2">
      <c r="B46" s="14"/>
      <c r="C46" s="5" t="s">
        <v>800</v>
      </c>
      <c r="D46" s="5" t="s">
        <v>696</v>
      </c>
      <c r="E46" s="6" t="s">
        <v>1109</v>
      </c>
      <c r="F46" s="7" t="s">
        <v>1110</v>
      </c>
      <c r="G46" s="8" t="s">
        <v>733</v>
      </c>
      <c r="H46" s="9">
        <v>29</v>
      </c>
      <c r="I46" s="29"/>
      <c r="J46" s="30">
        <f t="shared" si="0"/>
        <v>0</v>
      </c>
      <c r="K46" s="10"/>
      <c r="L46" s="16"/>
    </row>
    <row r="47" spans="2:12" s="1" customFormat="1" ht="11.4" x14ac:dyDescent="0.2">
      <c r="B47" s="14"/>
      <c r="C47" s="39" t="s">
        <v>803</v>
      </c>
      <c r="D47" s="39" t="s">
        <v>691</v>
      </c>
      <c r="E47" s="40" t="s">
        <v>1111</v>
      </c>
      <c r="F47" s="41" t="s">
        <v>1112</v>
      </c>
      <c r="G47" s="42" t="s">
        <v>733</v>
      </c>
      <c r="H47" s="43">
        <v>14</v>
      </c>
      <c r="I47" s="29"/>
      <c r="J47" s="30">
        <f t="shared" si="0"/>
        <v>0</v>
      </c>
      <c r="K47" s="10"/>
      <c r="L47" s="16"/>
    </row>
    <row r="48" spans="2:12" s="1" customFormat="1" ht="22.8" x14ac:dyDescent="0.2">
      <c r="B48" s="14"/>
      <c r="C48" s="5" t="s">
        <v>806</v>
      </c>
      <c r="D48" s="5" t="s">
        <v>696</v>
      </c>
      <c r="E48" s="6" t="s">
        <v>1113</v>
      </c>
      <c r="F48" s="7" t="s">
        <v>1114</v>
      </c>
      <c r="G48" s="8" t="s">
        <v>733</v>
      </c>
      <c r="H48" s="9">
        <v>15</v>
      </c>
      <c r="I48" s="29"/>
      <c r="J48" s="30">
        <f t="shared" si="0"/>
        <v>0</v>
      </c>
      <c r="K48" s="10"/>
      <c r="L48" s="16"/>
    </row>
    <row r="49" spans="2:12" s="1" customFormat="1" ht="22.8" x14ac:dyDescent="0.2">
      <c r="B49" s="14"/>
      <c r="C49" s="5" t="s">
        <v>809</v>
      </c>
      <c r="D49" s="5" t="s">
        <v>696</v>
      </c>
      <c r="E49" s="6" t="s">
        <v>1115</v>
      </c>
      <c r="F49" s="7" t="s">
        <v>1116</v>
      </c>
      <c r="G49" s="8" t="s">
        <v>733</v>
      </c>
      <c r="H49" s="9">
        <v>15</v>
      </c>
      <c r="I49" s="29"/>
      <c r="J49" s="30">
        <f t="shared" si="0"/>
        <v>0</v>
      </c>
      <c r="K49" s="10"/>
      <c r="L49" s="16"/>
    </row>
    <row r="50" spans="2:12" s="1" customFormat="1" ht="11.4" x14ac:dyDescent="0.2">
      <c r="B50" s="14"/>
      <c r="C50" s="5" t="s">
        <v>812</v>
      </c>
      <c r="D50" s="5" t="s">
        <v>696</v>
      </c>
      <c r="E50" s="6" t="s">
        <v>954</v>
      </c>
      <c r="F50" s="7" t="s">
        <v>955</v>
      </c>
      <c r="G50" s="8" t="s">
        <v>733</v>
      </c>
      <c r="H50" s="9">
        <v>1</v>
      </c>
      <c r="I50" s="29"/>
      <c r="J50" s="30">
        <f t="shared" si="0"/>
        <v>0</v>
      </c>
      <c r="K50" s="10"/>
      <c r="L50" s="16"/>
    </row>
    <row r="51" spans="2:12" s="1" customFormat="1" ht="11.4" x14ac:dyDescent="0.2">
      <c r="B51" s="14"/>
      <c r="C51" s="39" t="s">
        <v>815</v>
      </c>
      <c r="D51" s="39" t="s">
        <v>691</v>
      </c>
      <c r="E51" s="40" t="s">
        <v>960</v>
      </c>
      <c r="F51" s="41" t="s">
        <v>961</v>
      </c>
      <c r="G51" s="42" t="s">
        <v>733</v>
      </c>
      <c r="H51" s="43">
        <v>2</v>
      </c>
      <c r="I51" s="29"/>
      <c r="J51" s="30">
        <f t="shared" si="0"/>
        <v>0</v>
      </c>
      <c r="K51" s="10"/>
      <c r="L51" s="16"/>
    </row>
    <row r="52" spans="2:12" s="1" customFormat="1" ht="11.4" x14ac:dyDescent="0.2">
      <c r="B52" s="14"/>
      <c r="C52" s="5" t="s">
        <v>818</v>
      </c>
      <c r="D52" s="5" t="s">
        <v>696</v>
      </c>
      <c r="E52" s="6" t="s">
        <v>1117</v>
      </c>
      <c r="F52" s="7" t="s">
        <v>1118</v>
      </c>
      <c r="G52" s="8" t="s">
        <v>733</v>
      </c>
      <c r="H52" s="9">
        <v>1</v>
      </c>
      <c r="I52" s="29"/>
      <c r="J52" s="30">
        <f t="shared" si="0"/>
        <v>0</v>
      </c>
      <c r="K52" s="10"/>
      <c r="L52" s="16"/>
    </row>
    <row r="53" spans="2:12" s="1" customFormat="1" ht="11.4" x14ac:dyDescent="0.2">
      <c r="B53" s="14"/>
      <c r="C53" s="5" t="s">
        <v>822</v>
      </c>
      <c r="D53" s="5" t="s">
        <v>696</v>
      </c>
      <c r="E53" s="6" t="s">
        <v>936</v>
      </c>
      <c r="F53" s="7" t="s">
        <v>937</v>
      </c>
      <c r="G53" s="8" t="s">
        <v>733</v>
      </c>
      <c r="H53" s="9">
        <v>57</v>
      </c>
      <c r="I53" s="29"/>
      <c r="J53" s="30">
        <f t="shared" si="0"/>
        <v>0</v>
      </c>
      <c r="K53" s="10"/>
      <c r="L53" s="16"/>
    </row>
    <row r="54" spans="2:12" s="1" customFormat="1" ht="11.4" x14ac:dyDescent="0.2">
      <c r="B54" s="14"/>
      <c r="C54" s="5" t="s">
        <v>825</v>
      </c>
      <c r="D54" s="5" t="s">
        <v>696</v>
      </c>
      <c r="E54" s="6" t="s">
        <v>942</v>
      </c>
      <c r="F54" s="7" t="s">
        <v>943</v>
      </c>
      <c r="G54" s="8" t="s">
        <v>733</v>
      </c>
      <c r="H54" s="9">
        <v>57</v>
      </c>
      <c r="I54" s="29"/>
      <c r="J54" s="30">
        <f t="shared" si="0"/>
        <v>0</v>
      </c>
      <c r="K54" s="10"/>
      <c r="L54" s="16"/>
    </row>
    <row r="55" spans="2:12" s="1" customFormat="1" ht="11.4" x14ac:dyDescent="0.2">
      <c r="B55" s="14"/>
      <c r="C55" s="5" t="s">
        <v>829</v>
      </c>
      <c r="D55" s="5" t="s">
        <v>696</v>
      </c>
      <c r="E55" s="6" t="s">
        <v>1119</v>
      </c>
      <c r="F55" s="7" t="s">
        <v>1120</v>
      </c>
      <c r="G55" s="8" t="s">
        <v>733</v>
      </c>
      <c r="H55" s="9">
        <v>1</v>
      </c>
      <c r="I55" s="29"/>
      <c r="J55" s="30">
        <f t="shared" si="0"/>
        <v>0</v>
      </c>
      <c r="K55" s="10"/>
      <c r="L55" s="16"/>
    </row>
    <row r="56" spans="2:12" s="1" customFormat="1" ht="11.4" x14ac:dyDescent="0.2">
      <c r="B56" s="14"/>
      <c r="C56" s="39" t="s">
        <v>832</v>
      </c>
      <c r="D56" s="39" t="s">
        <v>691</v>
      </c>
      <c r="E56" s="40" t="s">
        <v>1121</v>
      </c>
      <c r="F56" s="41" t="s">
        <v>1122</v>
      </c>
      <c r="G56" s="42" t="s">
        <v>733</v>
      </c>
      <c r="H56" s="43">
        <v>1</v>
      </c>
      <c r="I56" s="29"/>
      <c r="J56" s="30">
        <f t="shared" si="0"/>
        <v>0</v>
      </c>
      <c r="K56" s="10"/>
      <c r="L56" s="16"/>
    </row>
    <row r="57" spans="2:12" s="1" customFormat="1" ht="22.8" x14ac:dyDescent="0.2">
      <c r="B57" s="14"/>
      <c r="C57" s="5" t="s">
        <v>835</v>
      </c>
      <c r="D57" s="5" t="s">
        <v>696</v>
      </c>
      <c r="E57" s="6" t="s">
        <v>1123</v>
      </c>
      <c r="F57" s="7" t="s">
        <v>1124</v>
      </c>
      <c r="G57" s="8" t="s">
        <v>733</v>
      </c>
      <c r="H57" s="9">
        <v>1</v>
      </c>
      <c r="I57" s="29"/>
      <c r="J57" s="30">
        <f t="shared" si="0"/>
        <v>0</v>
      </c>
      <c r="K57" s="10"/>
      <c r="L57" s="16"/>
    </row>
    <row r="58" spans="2:12" s="1" customFormat="1" ht="11.4" x14ac:dyDescent="0.2">
      <c r="B58" s="14"/>
      <c r="C58" s="5" t="s">
        <v>838</v>
      </c>
      <c r="D58" s="5" t="s">
        <v>696</v>
      </c>
      <c r="E58" s="6" t="s">
        <v>1125</v>
      </c>
      <c r="F58" s="7" t="s">
        <v>1126</v>
      </c>
      <c r="G58" s="8" t="s">
        <v>733</v>
      </c>
      <c r="H58" s="9">
        <v>63</v>
      </c>
      <c r="I58" s="29"/>
      <c r="J58" s="30">
        <f t="shared" si="0"/>
        <v>0</v>
      </c>
      <c r="K58" s="10"/>
      <c r="L58" s="16"/>
    </row>
    <row r="59" spans="2:12" s="1" customFormat="1" ht="11.4" x14ac:dyDescent="0.2">
      <c r="B59" s="14"/>
      <c r="C59" s="5" t="s">
        <v>841</v>
      </c>
      <c r="D59" s="5" t="s">
        <v>696</v>
      </c>
      <c r="E59" s="6" t="s">
        <v>1127</v>
      </c>
      <c r="F59" s="7" t="s">
        <v>1128</v>
      </c>
      <c r="G59" s="8" t="s">
        <v>733</v>
      </c>
      <c r="H59" s="9">
        <v>117</v>
      </c>
      <c r="I59" s="29"/>
      <c r="J59" s="30">
        <f t="shared" si="0"/>
        <v>0</v>
      </c>
      <c r="K59" s="10"/>
      <c r="L59" s="16"/>
    </row>
    <row r="60" spans="2:12" s="1" customFormat="1" ht="11.4" x14ac:dyDescent="0.2">
      <c r="B60" s="14"/>
      <c r="C60" s="39" t="s">
        <v>844</v>
      </c>
      <c r="D60" s="39" t="s">
        <v>691</v>
      </c>
      <c r="E60" s="40" t="s">
        <v>1129</v>
      </c>
      <c r="F60" s="41" t="s">
        <v>1130</v>
      </c>
      <c r="G60" s="42" t="s">
        <v>733</v>
      </c>
      <c r="H60" s="43">
        <v>117</v>
      </c>
      <c r="I60" s="29"/>
      <c r="J60" s="30">
        <f t="shared" si="0"/>
        <v>0</v>
      </c>
      <c r="K60" s="10"/>
      <c r="L60" s="16"/>
    </row>
    <row r="61" spans="2:12" s="1" customFormat="1" ht="11.4" x14ac:dyDescent="0.2">
      <c r="B61" s="14"/>
      <c r="C61" s="39" t="s">
        <v>847</v>
      </c>
      <c r="D61" s="39" t="s">
        <v>691</v>
      </c>
      <c r="E61" s="40" t="s">
        <v>1131</v>
      </c>
      <c r="F61" s="41" t="s">
        <v>1132</v>
      </c>
      <c r="G61" s="42" t="s">
        <v>733</v>
      </c>
      <c r="H61" s="43">
        <v>117</v>
      </c>
      <c r="I61" s="29"/>
      <c r="J61" s="30">
        <f t="shared" si="0"/>
        <v>0</v>
      </c>
      <c r="K61" s="10"/>
      <c r="L61" s="16"/>
    </row>
    <row r="62" spans="2:12" s="1" customFormat="1" ht="11.4" x14ac:dyDescent="0.2">
      <c r="B62" s="14"/>
      <c r="C62" s="5" t="s">
        <v>850</v>
      </c>
      <c r="D62" s="5" t="s">
        <v>696</v>
      </c>
      <c r="E62" s="6" t="s">
        <v>1133</v>
      </c>
      <c r="F62" s="7" t="s">
        <v>1134</v>
      </c>
      <c r="G62" s="8" t="s">
        <v>733</v>
      </c>
      <c r="H62" s="9">
        <v>5</v>
      </c>
      <c r="I62" s="29"/>
      <c r="J62" s="30">
        <f t="shared" si="0"/>
        <v>0</v>
      </c>
      <c r="K62" s="10"/>
      <c r="L62" s="16"/>
    </row>
    <row r="63" spans="2:12" s="1" customFormat="1" ht="11.4" x14ac:dyDescent="0.2">
      <c r="B63" s="14"/>
      <c r="C63" s="5" t="s">
        <v>853</v>
      </c>
      <c r="D63" s="5" t="s">
        <v>696</v>
      </c>
      <c r="E63" s="6" t="s">
        <v>1135</v>
      </c>
      <c r="F63" s="7" t="s">
        <v>1136</v>
      </c>
      <c r="G63" s="8" t="s">
        <v>733</v>
      </c>
      <c r="H63" s="9">
        <v>4</v>
      </c>
      <c r="I63" s="29"/>
      <c r="J63" s="30">
        <f t="shared" si="0"/>
        <v>0</v>
      </c>
      <c r="K63" s="10"/>
      <c r="L63" s="16"/>
    </row>
    <row r="64" spans="2:12" s="1" customFormat="1" ht="11.4" x14ac:dyDescent="0.2">
      <c r="B64" s="14"/>
      <c r="C64" s="5" t="s">
        <v>856</v>
      </c>
      <c r="D64" s="5" t="s">
        <v>696</v>
      </c>
      <c r="E64" s="6" t="s">
        <v>963</v>
      </c>
      <c r="F64" s="7" t="s">
        <v>964</v>
      </c>
      <c r="G64" s="8" t="s">
        <v>733</v>
      </c>
      <c r="H64" s="9">
        <v>83</v>
      </c>
      <c r="I64" s="29"/>
      <c r="J64" s="30">
        <f t="shared" si="0"/>
        <v>0</v>
      </c>
      <c r="K64" s="10"/>
      <c r="L64" s="16"/>
    </row>
    <row r="65" spans="2:12" s="1" customFormat="1" ht="11.4" x14ac:dyDescent="0.2">
      <c r="B65" s="14"/>
      <c r="C65" s="5" t="s">
        <v>859</v>
      </c>
      <c r="D65" s="5" t="s">
        <v>696</v>
      </c>
      <c r="E65" s="6" t="s">
        <v>966</v>
      </c>
      <c r="F65" s="7" t="s">
        <v>967</v>
      </c>
      <c r="G65" s="8" t="s">
        <v>733</v>
      </c>
      <c r="H65" s="9">
        <v>236</v>
      </c>
      <c r="I65" s="29"/>
      <c r="J65" s="30">
        <f t="shared" si="0"/>
        <v>0</v>
      </c>
      <c r="K65" s="10"/>
      <c r="L65" s="16"/>
    </row>
    <row r="66" spans="2:12" s="1" customFormat="1" ht="22.8" x14ac:dyDescent="0.2">
      <c r="B66" s="14"/>
      <c r="C66" s="5" t="s">
        <v>862</v>
      </c>
      <c r="D66" s="5" t="s">
        <v>696</v>
      </c>
      <c r="E66" s="6" t="s">
        <v>969</v>
      </c>
      <c r="F66" s="7" t="s">
        <v>970</v>
      </c>
      <c r="G66" s="8" t="s">
        <v>733</v>
      </c>
      <c r="H66" s="9">
        <v>107</v>
      </c>
      <c r="I66" s="29"/>
      <c r="J66" s="30">
        <f t="shared" si="0"/>
        <v>0</v>
      </c>
      <c r="K66" s="10"/>
      <c r="L66" s="16"/>
    </row>
    <row r="67" spans="2:12" s="1" customFormat="1" ht="11.4" x14ac:dyDescent="0.2">
      <c r="B67" s="14"/>
      <c r="C67" s="5" t="s">
        <v>865</v>
      </c>
      <c r="D67" s="5" t="s">
        <v>696</v>
      </c>
      <c r="E67" s="6" t="s">
        <v>972</v>
      </c>
      <c r="F67" s="7" t="s">
        <v>973</v>
      </c>
      <c r="G67" s="8" t="s">
        <v>733</v>
      </c>
      <c r="H67" s="9">
        <v>230</v>
      </c>
      <c r="I67" s="29"/>
      <c r="J67" s="30">
        <f t="shared" si="0"/>
        <v>0</v>
      </c>
      <c r="K67" s="10"/>
      <c r="L67" s="16"/>
    </row>
    <row r="68" spans="2:12" s="1" customFormat="1" ht="11.4" x14ac:dyDescent="0.2">
      <c r="B68" s="14"/>
      <c r="C68" s="5" t="s">
        <v>868</v>
      </c>
      <c r="D68" s="5" t="s">
        <v>696</v>
      </c>
      <c r="E68" s="6" t="s">
        <v>975</v>
      </c>
      <c r="F68" s="7" t="s">
        <v>976</v>
      </c>
      <c r="G68" s="8" t="s">
        <v>733</v>
      </c>
      <c r="H68" s="9">
        <v>83</v>
      </c>
      <c r="I68" s="29"/>
      <c r="J68" s="30">
        <f t="shared" si="0"/>
        <v>0</v>
      </c>
      <c r="K68" s="10"/>
      <c r="L68" s="16"/>
    </row>
    <row r="69" spans="2:12" s="1" customFormat="1" ht="11.4" x14ac:dyDescent="0.2">
      <c r="B69" s="14"/>
      <c r="C69" s="5" t="s">
        <v>871</v>
      </c>
      <c r="D69" s="5" t="s">
        <v>696</v>
      </c>
      <c r="E69" s="6" t="s">
        <v>1137</v>
      </c>
      <c r="F69" s="7" t="s">
        <v>976</v>
      </c>
      <c r="G69" s="8" t="s">
        <v>733</v>
      </c>
      <c r="H69" s="9">
        <v>83</v>
      </c>
      <c r="I69" s="29"/>
      <c r="J69" s="30">
        <f t="shared" si="0"/>
        <v>0</v>
      </c>
      <c r="K69" s="10"/>
      <c r="L69" s="16"/>
    </row>
    <row r="70" spans="2:12" s="1" customFormat="1" ht="22.8" x14ac:dyDescent="0.2">
      <c r="B70" s="14"/>
      <c r="C70" s="39" t="s">
        <v>874</v>
      </c>
      <c r="D70" s="39" t="s">
        <v>691</v>
      </c>
      <c r="E70" s="40" t="s">
        <v>1138</v>
      </c>
      <c r="F70" s="41" t="s">
        <v>1139</v>
      </c>
      <c r="G70" s="42" t="s">
        <v>733</v>
      </c>
      <c r="H70" s="43">
        <v>3</v>
      </c>
      <c r="I70" s="29"/>
      <c r="J70" s="30">
        <f t="shared" si="0"/>
        <v>0</v>
      </c>
      <c r="K70" s="10"/>
      <c r="L70" s="16"/>
    </row>
    <row r="71" spans="2:12" s="1" customFormat="1" ht="22.8" x14ac:dyDescent="0.2">
      <c r="B71" s="14"/>
      <c r="C71" s="39" t="s">
        <v>877</v>
      </c>
      <c r="D71" s="39" t="s">
        <v>691</v>
      </c>
      <c r="E71" s="40" t="s">
        <v>1140</v>
      </c>
      <c r="F71" s="41" t="s">
        <v>1141</v>
      </c>
      <c r="G71" s="42" t="s">
        <v>733</v>
      </c>
      <c r="H71" s="43">
        <v>72</v>
      </c>
      <c r="I71" s="29"/>
      <c r="J71" s="30">
        <f t="shared" si="0"/>
        <v>0</v>
      </c>
      <c r="K71" s="10"/>
      <c r="L71" s="16"/>
    </row>
    <row r="72" spans="2:12" s="20" customFormat="1" ht="25.95" customHeight="1" x14ac:dyDescent="0.25">
      <c r="B72" s="19"/>
      <c r="D72" s="21" t="s">
        <v>690</v>
      </c>
      <c r="E72" s="22" t="s">
        <v>980</v>
      </c>
      <c r="F72" s="22" t="s">
        <v>981</v>
      </c>
      <c r="I72" s="44"/>
      <c r="J72" s="23"/>
      <c r="K72" s="44"/>
      <c r="L72" s="36"/>
    </row>
    <row r="73" spans="2:12" s="1" customFormat="1" ht="11.4" x14ac:dyDescent="0.2">
      <c r="B73" s="14"/>
      <c r="C73" s="5" t="s">
        <v>880</v>
      </c>
      <c r="D73" s="5" t="s">
        <v>696</v>
      </c>
      <c r="E73" s="6" t="s">
        <v>990</v>
      </c>
      <c r="F73" s="7" t="s">
        <v>991</v>
      </c>
      <c r="G73" s="8" t="s">
        <v>699</v>
      </c>
      <c r="H73" s="9">
        <v>300</v>
      </c>
      <c r="I73" s="29"/>
      <c r="J73" s="30">
        <f t="shared" si="0"/>
        <v>0</v>
      </c>
      <c r="K73" s="10"/>
      <c r="L73" s="16"/>
    </row>
    <row r="74" spans="2:12" s="1" customFormat="1" ht="11.4" x14ac:dyDescent="0.2">
      <c r="B74" s="14"/>
      <c r="C74" s="5" t="s">
        <v>883</v>
      </c>
      <c r="D74" s="5" t="s">
        <v>696</v>
      </c>
      <c r="E74" s="6" t="s">
        <v>1047</v>
      </c>
      <c r="F74" s="7" t="s">
        <v>1048</v>
      </c>
      <c r="G74" s="8" t="s">
        <v>699</v>
      </c>
      <c r="H74" s="9">
        <v>550</v>
      </c>
      <c r="I74" s="29"/>
      <c r="J74" s="30">
        <f t="shared" si="0"/>
        <v>0</v>
      </c>
      <c r="K74" s="10"/>
      <c r="L74" s="16"/>
    </row>
    <row r="75" spans="2:12" s="1" customFormat="1" ht="11.4" x14ac:dyDescent="0.2">
      <c r="B75" s="14"/>
      <c r="C75" s="5" t="s">
        <v>886</v>
      </c>
      <c r="D75" s="5" t="s">
        <v>696</v>
      </c>
      <c r="E75" s="6" t="s">
        <v>996</v>
      </c>
      <c r="F75" s="7" t="s">
        <v>997</v>
      </c>
      <c r="G75" s="8" t="s">
        <v>699</v>
      </c>
      <c r="H75" s="9">
        <v>850</v>
      </c>
      <c r="I75" s="29"/>
      <c r="J75" s="30">
        <f t="shared" si="0"/>
        <v>0</v>
      </c>
      <c r="K75" s="10"/>
      <c r="L75" s="16"/>
    </row>
    <row r="76" spans="2:12" s="1" customFormat="1" ht="11.4" x14ac:dyDescent="0.2">
      <c r="B76" s="14"/>
      <c r="C76" s="5" t="s">
        <v>889</v>
      </c>
      <c r="D76" s="5" t="s">
        <v>696</v>
      </c>
      <c r="E76" s="6" t="s">
        <v>999</v>
      </c>
      <c r="F76" s="7" t="s">
        <v>1000</v>
      </c>
      <c r="G76" s="8" t="s">
        <v>699</v>
      </c>
      <c r="H76" s="9">
        <v>850</v>
      </c>
      <c r="I76" s="29"/>
      <c r="J76" s="30">
        <f t="shared" si="0"/>
        <v>0</v>
      </c>
      <c r="K76" s="10"/>
      <c r="L76" s="16"/>
    </row>
    <row r="77" spans="2:12" s="1" customFormat="1" ht="11.4" x14ac:dyDescent="0.2">
      <c r="B77" s="14"/>
      <c r="C77" s="39" t="s">
        <v>892</v>
      </c>
      <c r="D77" s="39" t="s">
        <v>691</v>
      </c>
      <c r="E77" s="40" t="s">
        <v>1002</v>
      </c>
      <c r="F77" s="41" t="s">
        <v>1003</v>
      </c>
      <c r="G77" s="42" t="s">
        <v>699</v>
      </c>
      <c r="H77" s="43">
        <v>850</v>
      </c>
      <c r="I77" s="29"/>
      <c r="J77" s="30">
        <f t="shared" si="0"/>
        <v>0</v>
      </c>
      <c r="K77" s="10"/>
      <c r="L77" s="16"/>
    </row>
    <row r="78" spans="2:12" s="1" customFormat="1" ht="11.4" x14ac:dyDescent="0.2">
      <c r="B78" s="14"/>
      <c r="C78" s="5" t="s">
        <v>895</v>
      </c>
      <c r="D78" s="5" t="s">
        <v>696</v>
      </c>
      <c r="E78" s="6" t="s">
        <v>1005</v>
      </c>
      <c r="F78" s="7" t="s">
        <v>1006</v>
      </c>
      <c r="G78" s="8" t="s">
        <v>699</v>
      </c>
      <c r="H78" s="9">
        <v>4500</v>
      </c>
      <c r="I78" s="29"/>
      <c r="J78" s="30">
        <f t="shared" si="0"/>
        <v>0</v>
      </c>
      <c r="K78" s="10"/>
      <c r="L78" s="16"/>
    </row>
    <row r="79" spans="2:12" s="1" customFormat="1" ht="11.4" x14ac:dyDescent="0.2">
      <c r="B79" s="14"/>
      <c r="C79" s="39" t="s">
        <v>898</v>
      </c>
      <c r="D79" s="39" t="s">
        <v>691</v>
      </c>
      <c r="E79" s="40" t="s">
        <v>1008</v>
      </c>
      <c r="F79" s="41" t="s">
        <v>1009</v>
      </c>
      <c r="G79" s="42" t="s">
        <v>699</v>
      </c>
      <c r="H79" s="43">
        <v>4500</v>
      </c>
      <c r="I79" s="29"/>
      <c r="J79" s="30">
        <f t="shared" si="0"/>
        <v>0</v>
      </c>
      <c r="K79" s="10"/>
      <c r="L79" s="16"/>
    </row>
    <row r="80" spans="2:12" s="1" customFormat="1" ht="22.8" x14ac:dyDescent="0.2">
      <c r="B80" s="14"/>
      <c r="C80" s="5" t="s">
        <v>901</v>
      </c>
      <c r="D80" s="5" t="s">
        <v>696</v>
      </c>
      <c r="E80" s="6" t="s">
        <v>1011</v>
      </c>
      <c r="F80" s="7" t="s">
        <v>1012</v>
      </c>
      <c r="G80" s="8" t="s">
        <v>699</v>
      </c>
      <c r="H80" s="9">
        <v>190</v>
      </c>
      <c r="I80" s="29"/>
      <c r="J80" s="30">
        <f t="shared" si="0"/>
        <v>0</v>
      </c>
      <c r="K80" s="10"/>
      <c r="L80" s="16"/>
    </row>
    <row r="81" spans="2:12" s="1" customFormat="1" ht="22.8" x14ac:dyDescent="0.2">
      <c r="B81" s="14"/>
      <c r="C81" s="5" t="s">
        <v>904</v>
      </c>
      <c r="D81" s="5" t="s">
        <v>696</v>
      </c>
      <c r="E81" s="6" t="s">
        <v>1014</v>
      </c>
      <c r="F81" s="7" t="s">
        <v>1015</v>
      </c>
      <c r="G81" s="8" t="s">
        <v>699</v>
      </c>
      <c r="H81" s="9">
        <v>425</v>
      </c>
      <c r="I81" s="29"/>
      <c r="J81" s="30">
        <f t="shared" si="0"/>
        <v>0</v>
      </c>
      <c r="K81" s="10"/>
      <c r="L81" s="16"/>
    </row>
    <row r="82" spans="2:12" s="1" customFormat="1" ht="11.4" x14ac:dyDescent="0.2">
      <c r="B82" s="14"/>
      <c r="C82" s="39" t="s">
        <v>907</v>
      </c>
      <c r="D82" s="39" t="s">
        <v>691</v>
      </c>
      <c r="E82" s="40" t="s">
        <v>1017</v>
      </c>
      <c r="F82" s="41" t="s">
        <v>1018</v>
      </c>
      <c r="G82" s="42" t="s">
        <v>699</v>
      </c>
      <c r="H82" s="43">
        <v>425</v>
      </c>
      <c r="I82" s="29"/>
      <c r="J82" s="30">
        <f t="shared" si="0"/>
        <v>0</v>
      </c>
      <c r="K82" s="10"/>
      <c r="L82" s="16"/>
    </row>
    <row r="83" spans="2:12" s="1" customFormat="1" ht="11.4" x14ac:dyDescent="0.2">
      <c r="B83" s="14"/>
      <c r="C83" s="5" t="s">
        <v>910</v>
      </c>
      <c r="D83" s="5" t="s">
        <v>696</v>
      </c>
      <c r="E83" s="6" t="s">
        <v>1020</v>
      </c>
      <c r="F83" s="7" t="s">
        <v>1021</v>
      </c>
      <c r="G83" s="8" t="s">
        <v>699</v>
      </c>
      <c r="H83" s="9">
        <v>300</v>
      </c>
      <c r="I83" s="29"/>
      <c r="J83" s="30">
        <f t="shared" si="0"/>
        <v>0</v>
      </c>
      <c r="K83" s="10"/>
      <c r="L83" s="16"/>
    </row>
    <row r="84" spans="2:12" s="1" customFormat="1" ht="11.4" x14ac:dyDescent="0.2">
      <c r="B84" s="14"/>
      <c r="C84" s="5" t="s">
        <v>913</v>
      </c>
      <c r="D84" s="5" t="s">
        <v>696</v>
      </c>
      <c r="E84" s="6" t="s">
        <v>1049</v>
      </c>
      <c r="F84" s="7" t="s">
        <v>1050</v>
      </c>
      <c r="G84" s="8" t="s">
        <v>699</v>
      </c>
      <c r="H84" s="9">
        <v>550</v>
      </c>
      <c r="I84" s="29"/>
      <c r="J84" s="30">
        <f t="shared" si="0"/>
        <v>0</v>
      </c>
      <c r="K84" s="10"/>
      <c r="L84" s="16"/>
    </row>
    <row r="85" spans="2:12" s="1" customFormat="1" ht="22.95" customHeight="1" x14ac:dyDescent="0.3">
      <c r="B85" s="14"/>
      <c r="C85" s="18" t="s">
        <v>677</v>
      </c>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XYTzF0//Qd/AqFHFbZMEaX7xWm/hVWLB2e2gY207Uds/TsjMAFuQZPZEISi5QA9rsdBltWOVgaSo0gvsyRrhzQ==" saltValue="2T4fZB4CxnDOzoVifsCX1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tabColor rgb="FFFFFF00"/>
    <pageSetUpPr fitToPage="1"/>
  </sheetPr>
  <dimension ref="B1:O3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1142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1145</v>
      </c>
      <c r="F12" s="7" t="s">
        <v>1146</v>
      </c>
      <c r="G12" s="8" t="s">
        <v>699</v>
      </c>
      <c r="H12" s="9">
        <v>5670</v>
      </c>
      <c r="I12" s="29"/>
      <c r="J12" s="30">
        <f t="shared" ref="J12:J14" si="0">ROUND(I12*H12,2)</f>
        <v>0</v>
      </c>
      <c r="K12" s="10"/>
      <c r="L12" s="16"/>
    </row>
    <row r="13" spans="2:15" s="1" customFormat="1" ht="11.4" x14ac:dyDescent="0.2">
      <c r="B13" s="14"/>
      <c r="C13" s="5" t="s">
        <v>700</v>
      </c>
      <c r="D13" s="5" t="s">
        <v>696</v>
      </c>
      <c r="E13" s="6" t="s">
        <v>1147</v>
      </c>
      <c r="F13" s="7" t="s">
        <v>1148</v>
      </c>
      <c r="G13" s="8" t="s">
        <v>699</v>
      </c>
      <c r="H13" s="9">
        <v>60</v>
      </c>
      <c r="I13" s="29"/>
      <c r="J13" s="30">
        <f t="shared" si="0"/>
        <v>0</v>
      </c>
      <c r="K13" s="10"/>
      <c r="L13" s="16"/>
    </row>
    <row r="14" spans="2:15" s="20" customFormat="1" ht="11.4" x14ac:dyDescent="0.2">
      <c r="B14" s="19"/>
      <c r="C14" s="5" t="s">
        <v>703</v>
      </c>
      <c r="D14" s="5" t="s">
        <v>696</v>
      </c>
      <c r="E14" s="6" t="s">
        <v>1149</v>
      </c>
      <c r="F14" s="7" t="s">
        <v>1150</v>
      </c>
      <c r="G14" s="8" t="s">
        <v>699</v>
      </c>
      <c r="H14" s="9">
        <v>135</v>
      </c>
      <c r="I14" s="29"/>
      <c r="J14" s="30">
        <f t="shared" si="0"/>
        <v>0</v>
      </c>
      <c r="K14" s="10"/>
      <c r="L14" s="36"/>
    </row>
    <row r="15" spans="2:15" s="20" customFormat="1" ht="15" x14ac:dyDescent="0.25">
      <c r="B15" s="19"/>
      <c r="D15" s="21" t="s">
        <v>690</v>
      </c>
      <c r="E15" s="22" t="s">
        <v>1151</v>
      </c>
      <c r="F15" s="22" t="s">
        <v>1152</v>
      </c>
      <c r="I15" s="44"/>
      <c r="J15" s="23"/>
      <c r="K15" s="44"/>
      <c r="L15" s="36"/>
    </row>
    <row r="16" spans="2:15" s="1" customFormat="1" ht="11.4" x14ac:dyDescent="0.2">
      <c r="B16" s="14"/>
      <c r="C16" s="5" t="s">
        <v>706</v>
      </c>
      <c r="D16" s="5" t="s">
        <v>696</v>
      </c>
      <c r="E16" s="6" t="s">
        <v>1153</v>
      </c>
      <c r="F16" s="7" t="s">
        <v>1154</v>
      </c>
      <c r="G16" s="8" t="s">
        <v>916</v>
      </c>
      <c r="H16" s="9">
        <v>29</v>
      </c>
      <c r="I16" s="29"/>
      <c r="J16" s="30">
        <f>ROUND(I16*H16,2)</f>
        <v>0</v>
      </c>
      <c r="K16" s="10"/>
      <c r="L16" s="16"/>
    </row>
    <row r="17" spans="2:12" s="20" customFormat="1" ht="15" x14ac:dyDescent="0.25">
      <c r="B17" s="19"/>
      <c r="D17" s="21" t="s">
        <v>690</v>
      </c>
      <c r="E17" s="22" t="s">
        <v>1155</v>
      </c>
      <c r="F17" s="22" t="s">
        <v>1156</v>
      </c>
      <c r="I17" s="44"/>
      <c r="J17" s="23"/>
      <c r="K17" s="44"/>
      <c r="L17" s="36"/>
    </row>
    <row r="18" spans="2:12" s="1" customFormat="1" ht="11.4" x14ac:dyDescent="0.2">
      <c r="B18" s="14"/>
      <c r="C18" s="5" t="s">
        <v>709</v>
      </c>
      <c r="D18" s="5" t="s">
        <v>696</v>
      </c>
      <c r="E18" s="6" t="s">
        <v>1157</v>
      </c>
      <c r="F18" s="7" t="s">
        <v>1158</v>
      </c>
      <c r="G18" s="8" t="s">
        <v>699</v>
      </c>
      <c r="H18" s="9">
        <v>195</v>
      </c>
      <c r="I18" s="29"/>
      <c r="J18" s="30">
        <f t="shared" ref="J18:J31" si="1">ROUND(I18*H18,2)</f>
        <v>0</v>
      </c>
      <c r="K18" s="10"/>
      <c r="L18" s="16"/>
    </row>
    <row r="19" spans="2:12" s="1" customFormat="1" ht="11.4" x14ac:dyDescent="0.2">
      <c r="B19" s="14"/>
      <c r="C19" s="5" t="s">
        <v>712</v>
      </c>
      <c r="D19" s="5" t="s">
        <v>696</v>
      </c>
      <c r="E19" s="6" t="s">
        <v>1159</v>
      </c>
      <c r="F19" s="7" t="s">
        <v>1160</v>
      </c>
      <c r="G19" s="8" t="s">
        <v>699</v>
      </c>
      <c r="H19" s="9">
        <v>4645</v>
      </c>
      <c r="I19" s="29"/>
      <c r="J19" s="30">
        <f t="shared" si="1"/>
        <v>0</v>
      </c>
      <c r="K19" s="10"/>
      <c r="L19" s="16"/>
    </row>
    <row r="20" spans="2:12" s="1" customFormat="1" ht="11.4" x14ac:dyDescent="0.2">
      <c r="B20" s="14"/>
      <c r="C20" s="5" t="s">
        <v>715</v>
      </c>
      <c r="D20" s="5" t="s">
        <v>696</v>
      </c>
      <c r="E20" s="6" t="s">
        <v>1161</v>
      </c>
      <c r="F20" s="7" t="s">
        <v>1162</v>
      </c>
      <c r="G20" s="8" t="s">
        <v>699</v>
      </c>
      <c r="H20" s="9">
        <v>3630</v>
      </c>
      <c r="I20" s="29"/>
      <c r="J20" s="30">
        <f t="shared" si="1"/>
        <v>0</v>
      </c>
      <c r="K20" s="10"/>
      <c r="L20" s="16"/>
    </row>
    <row r="21" spans="2:12" s="1" customFormat="1" ht="11.4" x14ac:dyDescent="0.2">
      <c r="B21" s="14"/>
      <c r="C21" s="5" t="s">
        <v>718</v>
      </c>
      <c r="D21" s="5" t="s">
        <v>696</v>
      </c>
      <c r="E21" s="6" t="s">
        <v>1163</v>
      </c>
      <c r="F21" s="7" t="s">
        <v>1164</v>
      </c>
      <c r="G21" s="8" t="s">
        <v>699</v>
      </c>
      <c r="H21" s="9">
        <v>870</v>
      </c>
      <c r="I21" s="29"/>
      <c r="J21" s="30">
        <f t="shared" si="1"/>
        <v>0</v>
      </c>
      <c r="K21" s="10"/>
      <c r="L21" s="16"/>
    </row>
    <row r="22" spans="2:12" s="1" customFormat="1" ht="11.4" x14ac:dyDescent="0.2">
      <c r="B22" s="14"/>
      <c r="C22" s="5" t="s">
        <v>721</v>
      </c>
      <c r="D22" s="5" t="s">
        <v>696</v>
      </c>
      <c r="E22" s="6" t="s">
        <v>1165</v>
      </c>
      <c r="F22" s="7" t="s">
        <v>1166</v>
      </c>
      <c r="G22" s="8" t="s">
        <v>699</v>
      </c>
      <c r="H22" s="9">
        <v>3630</v>
      </c>
      <c r="I22" s="29"/>
      <c r="J22" s="30">
        <f t="shared" si="1"/>
        <v>0</v>
      </c>
      <c r="K22" s="10"/>
      <c r="L22" s="16"/>
    </row>
    <row r="23" spans="2:12" s="1" customFormat="1" ht="11.4" x14ac:dyDescent="0.2">
      <c r="B23" s="14"/>
      <c r="C23" s="5" t="s">
        <v>724</v>
      </c>
      <c r="D23" s="5" t="s">
        <v>696</v>
      </c>
      <c r="E23" s="6" t="s">
        <v>1167</v>
      </c>
      <c r="F23" s="7" t="s">
        <v>1168</v>
      </c>
      <c r="G23" s="8" t="s">
        <v>821</v>
      </c>
      <c r="H23" s="9">
        <v>120</v>
      </c>
      <c r="I23" s="29"/>
      <c r="J23" s="30">
        <f t="shared" si="1"/>
        <v>0</v>
      </c>
      <c r="K23" s="10"/>
      <c r="L23" s="16"/>
    </row>
    <row r="24" spans="2:12" s="1" customFormat="1" ht="11.4" x14ac:dyDescent="0.2">
      <c r="B24" s="14"/>
      <c r="C24" s="5" t="s">
        <v>727</v>
      </c>
      <c r="D24" s="5" t="s">
        <v>696</v>
      </c>
      <c r="E24" s="6" t="s">
        <v>1169</v>
      </c>
      <c r="F24" s="7" t="s">
        <v>1170</v>
      </c>
      <c r="G24" s="8" t="s">
        <v>916</v>
      </c>
      <c r="H24" s="9">
        <v>25</v>
      </c>
      <c r="I24" s="29"/>
      <c r="J24" s="30">
        <f t="shared" si="1"/>
        <v>0</v>
      </c>
      <c r="K24" s="10"/>
      <c r="L24" s="16"/>
    </row>
    <row r="25" spans="2:12" s="1" customFormat="1" ht="11.4" x14ac:dyDescent="0.2">
      <c r="B25" s="14"/>
      <c r="C25" s="5" t="s">
        <v>730</v>
      </c>
      <c r="D25" s="5" t="s">
        <v>696</v>
      </c>
      <c r="E25" s="6" t="s">
        <v>1171</v>
      </c>
      <c r="F25" s="7" t="s">
        <v>1172</v>
      </c>
      <c r="G25" s="8" t="s">
        <v>916</v>
      </c>
      <c r="H25" s="9">
        <v>12</v>
      </c>
      <c r="I25" s="29"/>
      <c r="J25" s="30">
        <f t="shared" si="1"/>
        <v>0</v>
      </c>
      <c r="K25" s="10"/>
      <c r="L25" s="16"/>
    </row>
    <row r="26" spans="2:12" s="1" customFormat="1" ht="11.4" x14ac:dyDescent="0.2">
      <c r="B26" s="14"/>
      <c r="C26" s="5" t="s">
        <v>734</v>
      </c>
      <c r="D26" s="5" t="s">
        <v>696</v>
      </c>
      <c r="E26" s="6" t="s">
        <v>1173</v>
      </c>
      <c r="F26" s="7" t="s">
        <v>1174</v>
      </c>
      <c r="G26" s="8" t="s">
        <v>916</v>
      </c>
      <c r="H26" s="9">
        <v>2</v>
      </c>
      <c r="I26" s="29"/>
      <c r="J26" s="30">
        <f t="shared" si="1"/>
        <v>0</v>
      </c>
      <c r="K26" s="10"/>
      <c r="L26" s="16"/>
    </row>
    <row r="27" spans="2:12" s="1" customFormat="1" ht="11.4" x14ac:dyDescent="0.2">
      <c r="B27" s="14"/>
      <c r="C27" s="5" t="s">
        <v>737</v>
      </c>
      <c r="D27" s="5" t="s">
        <v>696</v>
      </c>
      <c r="E27" s="6" t="s">
        <v>1175</v>
      </c>
      <c r="F27" s="7" t="s">
        <v>1176</v>
      </c>
      <c r="G27" s="8" t="s">
        <v>916</v>
      </c>
      <c r="H27" s="9">
        <v>2</v>
      </c>
      <c r="I27" s="29"/>
      <c r="J27" s="30">
        <f t="shared" si="1"/>
        <v>0</v>
      </c>
      <c r="K27" s="10"/>
      <c r="L27" s="16"/>
    </row>
    <row r="28" spans="2:12" s="1" customFormat="1" ht="11.4" x14ac:dyDescent="0.2">
      <c r="B28" s="14"/>
      <c r="C28" s="5" t="s">
        <v>740</v>
      </c>
      <c r="D28" s="5" t="s">
        <v>696</v>
      </c>
      <c r="E28" s="6" t="s">
        <v>1177</v>
      </c>
      <c r="F28" s="7" t="s">
        <v>1178</v>
      </c>
      <c r="G28" s="8" t="s">
        <v>916</v>
      </c>
      <c r="H28" s="9">
        <v>1</v>
      </c>
      <c r="I28" s="29"/>
      <c r="J28" s="30">
        <f t="shared" si="1"/>
        <v>0</v>
      </c>
      <c r="K28" s="10"/>
      <c r="L28" s="16"/>
    </row>
    <row r="29" spans="2:12" s="1" customFormat="1" ht="11.4" x14ac:dyDescent="0.2">
      <c r="B29" s="14"/>
      <c r="C29" s="5" t="s">
        <v>743</v>
      </c>
      <c r="D29" s="5" t="s">
        <v>696</v>
      </c>
      <c r="E29" s="6" t="s">
        <v>1179</v>
      </c>
      <c r="F29" s="7" t="s">
        <v>1180</v>
      </c>
      <c r="G29" s="8" t="s">
        <v>916</v>
      </c>
      <c r="H29" s="9">
        <v>8</v>
      </c>
      <c r="I29" s="29"/>
      <c r="J29" s="30">
        <f t="shared" si="1"/>
        <v>0</v>
      </c>
      <c r="K29" s="10"/>
      <c r="L29" s="16"/>
    </row>
    <row r="30" spans="2:12" s="1" customFormat="1" ht="11.4" x14ac:dyDescent="0.2">
      <c r="B30" s="14"/>
      <c r="C30" s="5" t="s">
        <v>746</v>
      </c>
      <c r="D30" s="5" t="s">
        <v>696</v>
      </c>
      <c r="E30" s="6" t="s">
        <v>1181</v>
      </c>
      <c r="F30" s="7" t="s">
        <v>1182</v>
      </c>
      <c r="G30" s="8" t="s">
        <v>916</v>
      </c>
      <c r="H30" s="9">
        <v>8</v>
      </c>
      <c r="I30" s="29"/>
      <c r="J30" s="30">
        <f t="shared" si="1"/>
        <v>0</v>
      </c>
      <c r="K30" s="10"/>
      <c r="L30" s="16"/>
    </row>
    <row r="31" spans="2:12" s="1" customFormat="1" ht="11.4" x14ac:dyDescent="0.2">
      <c r="B31" s="14"/>
      <c r="C31" s="5" t="s">
        <v>749</v>
      </c>
      <c r="D31" s="5" t="s">
        <v>696</v>
      </c>
      <c r="E31" s="6" t="s">
        <v>1183</v>
      </c>
      <c r="F31" s="7" t="s">
        <v>1184</v>
      </c>
      <c r="G31" s="8" t="s">
        <v>916</v>
      </c>
      <c r="H31" s="9">
        <v>20</v>
      </c>
      <c r="I31" s="29"/>
      <c r="J31" s="30">
        <f t="shared" si="1"/>
        <v>0</v>
      </c>
      <c r="K31" s="10"/>
      <c r="L31" s="16"/>
    </row>
    <row r="32" spans="2:12" s="1" customFormat="1" ht="22.95" customHeight="1" x14ac:dyDescent="0.3">
      <c r="B32" s="14"/>
      <c r="C32" s="18" t="s">
        <v>677</v>
      </c>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qfNsrEDkdh/cIfIqzMBTKTsZRQSFF11MMqNKEoPGtGG7ZlFzk8dOYIc+RBjC10nfNDdzfBki4dakSSrXazlLtg==" saltValue="aD9XJylVbmcrBd/BVNQU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tabColor rgb="FFFFFF00"/>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1185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10</v>
      </c>
      <c r="I12" s="29"/>
      <c r="J12" s="30">
        <f t="shared" ref="J12:J88" si="0">ROUND(I12*H12,2)</f>
        <v>0</v>
      </c>
      <c r="K12" s="10"/>
      <c r="L12" s="16"/>
    </row>
    <row r="13" spans="2:15" s="1" customFormat="1" ht="11.4" x14ac:dyDescent="0.2">
      <c r="B13" s="14"/>
      <c r="C13" s="5" t="s">
        <v>700</v>
      </c>
      <c r="D13" s="5" t="s">
        <v>696</v>
      </c>
      <c r="E13" s="6" t="s">
        <v>1192</v>
      </c>
      <c r="F13" s="7" t="s">
        <v>1193</v>
      </c>
      <c r="G13" s="8" t="s">
        <v>1191</v>
      </c>
      <c r="H13" s="9">
        <v>300</v>
      </c>
      <c r="I13" s="29"/>
      <c r="J13" s="30">
        <f t="shared" si="0"/>
        <v>0</v>
      </c>
      <c r="K13" s="10"/>
      <c r="L13" s="16"/>
    </row>
    <row r="14" spans="2:15" s="20" customFormat="1" ht="25.95" customHeight="1" x14ac:dyDescent="0.25">
      <c r="B14" s="19"/>
      <c r="D14" s="21" t="s">
        <v>690</v>
      </c>
      <c r="E14" s="22" t="s">
        <v>691</v>
      </c>
      <c r="F14" s="22" t="s">
        <v>692</v>
      </c>
      <c r="I14" s="44"/>
      <c r="J14" s="23"/>
      <c r="K14" s="44"/>
      <c r="L14" s="36"/>
    </row>
    <row r="15" spans="2:15" s="20" customFormat="1" ht="25.95" customHeight="1" x14ac:dyDescent="0.25">
      <c r="B15" s="19"/>
      <c r="D15" s="21" t="s">
        <v>690</v>
      </c>
      <c r="E15" s="22" t="s">
        <v>693</v>
      </c>
      <c r="F15" s="22" t="s">
        <v>694</v>
      </c>
      <c r="I15" s="44"/>
      <c r="J15" s="23"/>
      <c r="K15" s="44"/>
      <c r="L15" s="36"/>
    </row>
    <row r="16" spans="2:15" s="1" customFormat="1" ht="22.8" x14ac:dyDescent="0.2">
      <c r="B16" s="14"/>
      <c r="C16" s="5" t="s">
        <v>703</v>
      </c>
      <c r="D16" s="5" t="s">
        <v>696</v>
      </c>
      <c r="E16" s="6" t="s">
        <v>697</v>
      </c>
      <c r="F16" s="7" t="s">
        <v>698</v>
      </c>
      <c r="G16" s="8" t="s">
        <v>699</v>
      </c>
      <c r="H16" s="9">
        <v>12000</v>
      </c>
      <c r="I16" s="29"/>
      <c r="J16" s="30">
        <f t="shared" si="0"/>
        <v>0</v>
      </c>
      <c r="K16" s="10"/>
      <c r="L16" s="16"/>
    </row>
    <row r="17" spans="2:12" s="1" customFormat="1" ht="11.4" x14ac:dyDescent="0.2">
      <c r="B17" s="14"/>
      <c r="C17" s="39" t="s">
        <v>706</v>
      </c>
      <c r="D17" s="39" t="s">
        <v>691</v>
      </c>
      <c r="E17" s="40" t="s">
        <v>701</v>
      </c>
      <c r="F17" s="41" t="s">
        <v>702</v>
      </c>
      <c r="G17" s="42" t="s">
        <v>699</v>
      </c>
      <c r="H17" s="43">
        <v>6355</v>
      </c>
      <c r="I17" s="29"/>
      <c r="J17" s="30">
        <f t="shared" si="0"/>
        <v>0</v>
      </c>
      <c r="K17" s="10"/>
      <c r="L17" s="16"/>
    </row>
    <row r="18" spans="2:12" s="1" customFormat="1" ht="11.4" x14ac:dyDescent="0.2">
      <c r="B18" s="14"/>
      <c r="C18" s="39" t="s">
        <v>709</v>
      </c>
      <c r="D18" s="39" t="s">
        <v>691</v>
      </c>
      <c r="E18" s="40" t="s">
        <v>707</v>
      </c>
      <c r="F18" s="41" t="s">
        <v>708</v>
      </c>
      <c r="G18" s="42" t="s">
        <v>699</v>
      </c>
      <c r="H18" s="43">
        <v>1495</v>
      </c>
      <c r="I18" s="29"/>
      <c r="J18" s="30">
        <f t="shared" si="0"/>
        <v>0</v>
      </c>
      <c r="K18" s="10"/>
      <c r="L18" s="16"/>
    </row>
    <row r="19" spans="2:12" s="1" customFormat="1" ht="11.4" x14ac:dyDescent="0.2">
      <c r="B19" s="14"/>
      <c r="C19" s="39" t="s">
        <v>712</v>
      </c>
      <c r="D19" s="39" t="s">
        <v>691</v>
      </c>
      <c r="E19" s="40" t="s">
        <v>710</v>
      </c>
      <c r="F19" s="41" t="s">
        <v>711</v>
      </c>
      <c r="G19" s="42" t="s">
        <v>699</v>
      </c>
      <c r="H19" s="43">
        <v>450</v>
      </c>
      <c r="I19" s="29"/>
      <c r="J19" s="30">
        <f t="shared" si="0"/>
        <v>0</v>
      </c>
      <c r="K19" s="10"/>
      <c r="L19" s="16"/>
    </row>
    <row r="20" spans="2:12" s="1" customFormat="1" ht="11.4" x14ac:dyDescent="0.2">
      <c r="B20" s="14"/>
      <c r="C20" s="39" t="s">
        <v>715</v>
      </c>
      <c r="D20" s="39" t="s">
        <v>691</v>
      </c>
      <c r="E20" s="40" t="s">
        <v>1085</v>
      </c>
      <c r="F20" s="41" t="s">
        <v>1086</v>
      </c>
      <c r="G20" s="42" t="s">
        <v>699</v>
      </c>
      <c r="H20" s="43">
        <v>2150</v>
      </c>
      <c r="I20" s="29"/>
      <c r="J20" s="30">
        <f t="shared" si="0"/>
        <v>0</v>
      </c>
      <c r="K20" s="10"/>
      <c r="L20" s="16"/>
    </row>
    <row r="21" spans="2:12" s="1" customFormat="1" ht="11.4" x14ac:dyDescent="0.2">
      <c r="B21" s="14"/>
      <c r="C21" s="39" t="s">
        <v>718</v>
      </c>
      <c r="D21" s="39" t="s">
        <v>691</v>
      </c>
      <c r="E21" s="40" t="s">
        <v>1087</v>
      </c>
      <c r="F21" s="41" t="s">
        <v>1088</v>
      </c>
      <c r="G21" s="42" t="s">
        <v>699</v>
      </c>
      <c r="H21" s="43">
        <v>1550</v>
      </c>
      <c r="I21" s="29"/>
      <c r="J21" s="30">
        <f t="shared" si="0"/>
        <v>0</v>
      </c>
      <c r="K21" s="10"/>
      <c r="L21" s="16"/>
    </row>
    <row r="22" spans="2:12" s="1" customFormat="1" ht="11.4" x14ac:dyDescent="0.2">
      <c r="B22" s="14"/>
      <c r="C22" s="5" t="s">
        <v>721</v>
      </c>
      <c r="D22" s="5" t="s">
        <v>696</v>
      </c>
      <c r="E22" s="6" t="s">
        <v>759</v>
      </c>
      <c r="F22" s="7" t="s">
        <v>760</v>
      </c>
      <c r="G22" s="8" t="s">
        <v>699</v>
      </c>
      <c r="H22" s="9">
        <v>1745</v>
      </c>
      <c r="I22" s="29"/>
      <c r="J22" s="30">
        <f t="shared" si="0"/>
        <v>0</v>
      </c>
      <c r="K22" s="10"/>
      <c r="L22" s="16"/>
    </row>
    <row r="23" spans="2:12" s="1" customFormat="1" ht="11.4" x14ac:dyDescent="0.2">
      <c r="B23" s="14"/>
      <c r="C23" s="39" t="s">
        <v>724</v>
      </c>
      <c r="D23" s="39" t="s">
        <v>691</v>
      </c>
      <c r="E23" s="40" t="s">
        <v>1194</v>
      </c>
      <c r="F23" s="41" t="s">
        <v>1195</v>
      </c>
      <c r="G23" s="42" t="s">
        <v>699</v>
      </c>
      <c r="H23" s="43">
        <v>1615</v>
      </c>
      <c r="I23" s="29"/>
      <c r="J23" s="30">
        <f t="shared" si="0"/>
        <v>0</v>
      </c>
      <c r="K23" s="10"/>
      <c r="L23" s="16"/>
    </row>
    <row r="24" spans="2:12" s="1" customFormat="1" ht="11.4" x14ac:dyDescent="0.2">
      <c r="B24" s="14"/>
      <c r="C24" s="39" t="s">
        <v>727</v>
      </c>
      <c r="D24" s="39" t="s">
        <v>691</v>
      </c>
      <c r="E24" s="40" t="s">
        <v>1093</v>
      </c>
      <c r="F24" s="41" t="s">
        <v>1094</v>
      </c>
      <c r="G24" s="42" t="s">
        <v>699</v>
      </c>
      <c r="H24" s="43">
        <v>130</v>
      </c>
      <c r="I24" s="29"/>
      <c r="J24" s="30">
        <f t="shared" si="0"/>
        <v>0</v>
      </c>
      <c r="K24" s="10"/>
      <c r="L24" s="16"/>
    </row>
    <row r="25" spans="2:12" s="1" customFormat="1" ht="11.4" x14ac:dyDescent="0.2">
      <c r="B25" s="14"/>
      <c r="C25" s="5" t="s">
        <v>730</v>
      </c>
      <c r="D25" s="5" t="s">
        <v>696</v>
      </c>
      <c r="E25" s="6" t="s">
        <v>731</v>
      </c>
      <c r="F25" s="7" t="s">
        <v>732</v>
      </c>
      <c r="G25" s="8" t="s">
        <v>733</v>
      </c>
      <c r="H25" s="9">
        <v>12</v>
      </c>
      <c r="I25" s="29"/>
      <c r="J25" s="30">
        <f t="shared" si="0"/>
        <v>0</v>
      </c>
      <c r="K25" s="10"/>
      <c r="L25" s="16"/>
    </row>
    <row r="26" spans="2:12" s="1" customFormat="1" ht="11.4" x14ac:dyDescent="0.2">
      <c r="B26" s="14"/>
      <c r="C26" s="5" t="s">
        <v>734</v>
      </c>
      <c r="D26" s="5" t="s">
        <v>696</v>
      </c>
      <c r="E26" s="6" t="s">
        <v>738</v>
      </c>
      <c r="F26" s="7" t="s">
        <v>739</v>
      </c>
      <c r="G26" s="8" t="s">
        <v>733</v>
      </c>
      <c r="H26" s="9">
        <v>6</v>
      </c>
      <c r="I26" s="29"/>
      <c r="J26" s="30">
        <f t="shared" si="0"/>
        <v>0</v>
      </c>
      <c r="K26" s="10"/>
      <c r="L26" s="16"/>
    </row>
    <row r="27" spans="2:12" s="1" customFormat="1" ht="11.4" x14ac:dyDescent="0.2">
      <c r="B27" s="14"/>
      <c r="C27" s="5" t="s">
        <v>737</v>
      </c>
      <c r="D27" s="5" t="s">
        <v>696</v>
      </c>
      <c r="E27" s="6" t="s">
        <v>741</v>
      </c>
      <c r="F27" s="7" t="s">
        <v>742</v>
      </c>
      <c r="G27" s="8" t="s">
        <v>733</v>
      </c>
      <c r="H27" s="9">
        <v>2</v>
      </c>
      <c r="I27" s="29"/>
      <c r="J27" s="30">
        <f t="shared" si="0"/>
        <v>0</v>
      </c>
      <c r="K27" s="10"/>
      <c r="L27" s="16"/>
    </row>
    <row r="28" spans="2:12" s="1" customFormat="1" ht="11.4" x14ac:dyDescent="0.2">
      <c r="B28" s="14"/>
      <c r="C28" s="5" t="s">
        <v>740</v>
      </c>
      <c r="D28" s="5" t="s">
        <v>696</v>
      </c>
      <c r="E28" s="6" t="s">
        <v>750</v>
      </c>
      <c r="F28" s="7" t="s">
        <v>751</v>
      </c>
      <c r="G28" s="8" t="s">
        <v>733</v>
      </c>
      <c r="H28" s="9">
        <v>10</v>
      </c>
      <c r="I28" s="29"/>
      <c r="J28" s="30">
        <f t="shared" si="0"/>
        <v>0</v>
      </c>
      <c r="K28" s="10"/>
      <c r="L28" s="16"/>
    </row>
    <row r="29" spans="2:12" s="1" customFormat="1" ht="11.4" x14ac:dyDescent="0.2">
      <c r="B29" s="14"/>
      <c r="C29" s="5" t="s">
        <v>743</v>
      </c>
      <c r="D29" s="5" t="s">
        <v>696</v>
      </c>
      <c r="E29" s="6" t="s">
        <v>753</v>
      </c>
      <c r="F29" s="7" t="s">
        <v>754</v>
      </c>
      <c r="G29" s="8" t="s">
        <v>733</v>
      </c>
      <c r="H29" s="9">
        <v>8</v>
      </c>
      <c r="I29" s="29"/>
      <c r="J29" s="30">
        <f t="shared" si="0"/>
        <v>0</v>
      </c>
      <c r="K29" s="10"/>
      <c r="L29" s="16"/>
    </row>
    <row r="30" spans="2:12" s="1" customFormat="1" ht="11.4" x14ac:dyDescent="0.2">
      <c r="B30" s="14"/>
      <c r="C30" s="5" t="s">
        <v>746</v>
      </c>
      <c r="D30" s="5" t="s">
        <v>696</v>
      </c>
      <c r="E30" s="6" t="s">
        <v>1054</v>
      </c>
      <c r="F30" s="7" t="s">
        <v>1055</v>
      </c>
      <c r="G30" s="8" t="s">
        <v>733</v>
      </c>
      <c r="H30" s="9">
        <v>30</v>
      </c>
      <c r="I30" s="29"/>
      <c r="J30" s="30">
        <f t="shared" si="0"/>
        <v>0</v>
      </c>
      <c r="K30" s="10"/>
      <c r="L30" s="16"/>
    </row>
    <row r="31" spans="2:12" s="1" customFormat="1" ht="11.4" x14ac:dyDescent="0.2">
      <c r="B31" s="14"/>
      <c r="C31" s="5" t="s">
        <v>749</v>
      </c>
      <c r="D31" s="5" t="s">
        <v>696</v>
      </c>
      <c r="E31" s="6" t="s">
        <v>801</v>
      </c>
      <c r="F31" s="7" t="s">
        <v>802</v>
      </c>
      <c r="G31" s="8" t="s">
        <v>699</v>
      </c>
      <c r="H31" s="9">
        <v>82</v>
      </c>
      <c r="I31" s="29"/>
      <c r="J31" s="30">
        <f t="shared" si="0"/>
        <v>0</v>
      </c>
      <c r="K31" s="10"/>
      <c r="L31" s="16"/>
    </row>
    <row r="32" spans="2:12" s="1" customFormat="1" ht="11.4" x14ac:dyDescent="0.2">
      <c r="B32" s="14"/>
      <c r="C32" s="5" t="s">
        <v>752</v>
      </c>
      <c r="D32" s="5" t="s">
        <v>696</v>
      </c>
      <c r="E32" s="6" t="s">
        <v>813</v>
      </c>
      <c r="F32" s="7" t="s">
        <v>814</v>
      </c>
      <c r="G32" s="8" t="s">
        <v>733</v>
      </c>
      <c r="H32" s="9">
        <v>136</v>
      </c>
      <c r="I32" s="29"/>
      <c r="J32" s="30">
        <f t="shared" si="0"/>
        <v>0</v>
      </c>
      <c r="K32" s="10"/>
      <c r="L32" s="16"/>
    </row>
    <row r="33" spans="2:12" s="1" customFormat="1" ht="11.4" x14ac:dyDescent="0.2">
      <c r="B33" s="14"/>
      <c r="C33" s="5" t="s">
        <v>755</v>
      </c>
      <c r="D33" s="5" t="s">
        <v>696</v>
      </c>
      <c r="E33" s="6" t="s">
        <v>816</v>
      </c>
      <c r="F33" s="7" t="s">
        <v>817</v>
      </c>
      <c r="G33" s="8" t="s">
        <v>733</v>
      </c>
      <c r="H33" s="9">
        <v>68</v>
      </c>
      <c r="I33" s="29"/>
      <c r="J33" s="30">
        <f t="shared" si="0"/>
        <v>0</v>
      </c>
      <c r="K33" s="10"/>
      <c r="L33" s="16"/>
    </row>
    <row r="34" spans="2:12" s="1" customFormat="1" ht="11.4" x14ac:dyDescent="0.2">
      <c r="B34" s="14"/>
      <c r="C34" s="5" t="s">
        <v>758</v>
      </c>
      <c r="D34" s="5" t="s">
        <v>696</v>
      </c>
      <c r="E34" s="6" t="s">
        <v>819</v>
      </c>
      <c r="F34" s="7" t="s">
        <v>820</v>
      </c>
      <c r="G34" s="8" t="s">
        <v>821</v>
      </c>
      <c r="H34" s="9">
        <v>485</v>
      </c>
      <c r="I34" s="29"/>
      <c r="J34" s="30">
        <f t="shared" si="0"/>
        <v>0</v>
      </c>
      <c r="K34" s="10"/>
      <c r="L34" s="16"/>
    </row>
    <row r="35" spans="2:12" s="1" customFormat="1" ht="11.4" x14ac:dyDescent="0.2">
      <c r="B35" s="14"/>
      <c r="C35" s="5" t="s">
        <v>761</v>
      </c>
      <c r="D35" s="5" t="s">
        <v>696</v>
      </c>
      <c r="E35" s="6" t="s">
        <v>823</v>
      </c>
      <c r="F35" s="7" t="s">
        <v>824</v>
      </c>
      <c r="G35" s="8" t="s">
        <v>699</v>
      </c>
      <c r="H35" s="9">
        <v>15</v>
      </c>
      <c r="I35" s="29"/>
      <c r="J35" s="30">
        <f t="shared" si="0"/>
        <v>0</v>
      </c>
      <c r="K35" s="10"/>
      <c r="L35" s="16"/>
    </row>
    <row r="36" spans="2:12" s="1" customFormat="1" ht="11.4" x14ac:dyDescent="0.2">
      <c r="B36" s="14"/>
      <c r="C36" s="39" t="s">
        <v>764</v>
      </c>
      <c r="D36" s="39" t="s">
        <v>691</v>
      </c>
      <c r="E36" s="40" t="s">
        <v>826</v>
      </c>
      <c r="F36" s="41" t="s">
        <v>827</v>
      </c>
      <c r="G36" s="42" t="s">
        <v>828</v>
      </c>
      <c r="H36" s="43">
        <v>9.5500000000000007</v>
      </c>
      <c r="I36" s="29"/>
      <c r="J36" s="30">
        <f t="shared" si="0"/>
        <v>0</v>
      </c>
      <c r="K36" s="10"/>
      <c r="L36" s="16"/>
    </row>
    <row r="37" spans="2:12" s="1" customFormat="1" ht="11.4" x14ac:dyDescent="0.2">
      <c r="B37" s="14"/>
      <c r="C37" s="5" t="s">
        <v>767</v>
      </c>
      <c r="D37" s="5" t="s">
        <v>696</v>
      </c>
      <c r="E37" s="6" t="s">
        <v>830</v>
      </c>
      <c r="F37" s="7" t="s">
        <v>831</v>
      </c>
      <c r="G37" s="8" t="s">
        <v>733</v>
      </c>
      <c r="H37" s="9">
        <v>5</v>
      </c>
      <c r="I37" s="29"/>
      <c r="J37" s="30">
        <f t="shared" si="0"/>
        <v>0</v>
      </c>
      <c r="K37" s="10"/>
      <c r="L37" s="16"/>
    </row>
    <row r="38" spans="2:12" s="1" customFormat="1" ht="11.4" x14ac:dyDescent="0.2">
      <c r="B38" s="14"/>
      <c r="C38" s="39" t="s">
        <v>770</v>
      </c>
      <c r="D38" s="39" t="s">
        <v>691</v>
      </c>
      <c r="E38" s="40" t="s">
        <v>833</v>
      </c>
      <c r="F38" s="41" t="s">
        <v>834</v>
      </c>
      <c r="G38" s="42" t="s">
        <v>733</v>
      </c>
      <c r="H38" s="43">
        <v>5</v>
      </c>
      <c r="I38" s="29"/>
      <c r="J38" s="30">
        <f t="shared" si="0"/>
        <v>0</v>
      </c>
      <c r="K38" s="10"/>
      <c r="L38" s="16"/>
    </row>
    <row r="39" spans="2:12" s="1" customFormat="1" ht="11.4" x14ac:dyDescent="0.2">
      <c r="B39" s="14"/>
      <c r="C39" s="39" t="s">
        <v>773</v>
      </c>
      <c r="D39" s="39" t="s">
        <v>691</v>
      </c>
      <c r="E39" s="40" t="s">
        <v>836</v>
      </c>
      <c r="F39" s="41" t="s">
        <v>837</v>
      </c>
      <c r="G39" s="42" t="s">
        <v>733</v>
      </c>
      <c r="H39" s="43">
        <v>5</v>
      </c>
      <c r="I39" s="29"/>
      <c r="J39" s="30">
        <f t="shared" si="0"/>
        <v>0</v>
      </c>
      <c r="K39" s="10"/>
      <c r="L39" s="16"/>
    </row>
    <row r="40" spans="2:12" s="1" customFormat="1" ht="11.4" x14ac:dyDescent="0.2">
      <c r="B40" s="14"/>
      <c r="C40" s="5" t="s">
        <v>776</v>
      </c>
      <c r="D40" s="5" t="s">
        <v>696</v>
      </c>
      <c r="E40" s="6" t="s">
        <v>839</v>
      </c>
      <c r="F40" s="7" t="s">
        <v>840</v>
      </c>
      <c r="G40" s="8" t="s">
        <v>733</v>
      </c>
      <c r="H40" s="9">
        <v>5</v>
      </c>
      <c r="I40" s="29"/>
      <c r="J40" s="30">
        <f t="shared" si="0"/>
        <v>0</v>
      </c>
      <c r="K40" s="10"/>
      <c r="L40" s="16"/>
    </row>
    <row r="41" spans="2:12" s="1" customFormat="1" ht="11.4" x14ac:dyDescent="0.2">
      <c r="B41" s="14"/>
      <c r="C41" s="5" t="s">
        <v>779</v>
      </c>
      <c r="D41" s="5" t="s">
        <v>696</v>
      </c>
      <c r="E41" s="6" t="s">
        <v>869</v>
      </c>
      <c r="F41" s="7" t="s">
        <v>870</v>
      </c>
      <c r="G41" s="8" t="s">
        <v>733</v>
      </c>
      <c r="H41" s="9">
        <v>3</v>
      </c>
      <c r="I41" s="29"/>
      <c r="J41" s="30">
        <f t="shared" si="0"/>
        <v>0</v>
      </c>
      <c r="K41" s="10"/>
      <c r="L41" s="16"/>
    </row>
    <row r="42" spans="2:12" s="1" customFormat="1" ht="11.4" x14ac:dyDescent="0.2">
      <c r="B42" s="14"/>
      <c r="C42" s="5" t="s">
        <v>782</v>
      </c>
      <c r="D42" s="5" t="s">
        <v>696</v>
      </c>
      <c r="E42" s="6" t="s">
        <v>878</v>
      </c>
      <c r="F42" s="7" t="s">
        <v>879</v>
      </c>
      <c r="G42" s="8" t="s">
        <v>733</v>
      </c>
      <c r="H42" s="9">
        <v>2</v>
      </c>
      <c r="I42" s="29"/>
      <c r="J42" s="30">
        <f t="shared" si="0"/>
        <v>0</v>
      </c>
      <c r="K42" s="10"/>
      <c r="L42" s="16"/>
    </row>
    <row r="43" spans="2:12" s="1" customFormat="1" ht="11.4" x14ac:dyDescent="0.2">
      <c r="B43" s="14"/>
      <c r="C43" s="39" t="s">
        <v>785</v>
      </c>
      <c r="D43" s="39" t="s">
        <v>691</v>
      </c>
      <c r="E43" s="40" t="s">
        <v>887</v>
      </c>
      <c r="F43" s="41" t="s">
        <v>888</v>
      </c>
      <c r="G43" s="42" t="s">
        <v>733</v>
      </c>
      <c r="H43" s="43">
        <v>3</v>
      </c>
      <c r="I43" s="29"/>
      <c r="J43" s="30">
        <f t="shared" si="0"/>
        <v>0</v>
      </c>
      <c r="K43" s="10"/>
      <c r="L43" s="16"/>
    </row>
    <row r="44" spans="2:12" s="1" customFormat="1" ht="11.4" x14ac:dyDescent="0.2">
      <c r="B44" s="14"/>
      <c r="C44" s="39" t="s">
        <v>788</v>
      </c>
      <c r="D44" s="39" t="s">
        <v>691</v>
      </c>
      <c r="E44" s="40" t="s">
        <v>893</v>
      </c>
      <c r="F44" s="41" t="s">
        <v>894</v>
      </c>
      <c r="G44" s="42" t="s">
        <v>733</v>
      </c>
      <c r="H44" s="43">
        <v>3</v>
      </c>
      <c r="I44" s="29"/>
      <c r="J44" s="30">
        <f t="shared" si="0"/>
        <v>0</v>
      </c>
      <c r="K44" s="10"/>
      <c r="L44" s="16"/>
    </row>
    <row r="45" spans="2:12" s="1" customFormat="1" ht="11.4" x14ac:dyDescent="0.2">
      <c r="B45" s="14"/>
      <c r="C45" s="39" t="s">
        <v>791</v>
      </c>
      <c r="D45" s="39" t="s">
        <v>691</v>
      </c>
      <c r="E45" s="40" t="s">
        <v>899</v>
      </c>
      <c r="F45" s="41" t="s">
        <v>900</v>
      </c>
      <c r="G45" s="42" t="s">
        <v>733</v>
      </c>
      <c r="H45" s="43">
        <v>2</v>
      </c>
      <c r="I45" s="29"/>
      <c r="J45" s="30">
        <f t="shared" si="0"/>
        <v>0</v>
      </c>
      <c r="K45" s="10"/>
      <c r="L45" s="16"/>
    </row>
    <row r="46" spans="2:12" s="1" customFormat="1" ht="11.4" x14ac:dyDescent="0.2">
      <c r="B46" s="14"/>
      <c r="C46" s="39" t="s">
        <v>794</v>
      </c>
      <c r="D46" s="39" t="s">
        <v>691</v>
      </c>
      <c r="E46" s="40" t="s">
        <v>908</v>
      </c>
      <c r="F46" s="41" t="s">
        <v>909</v>
      </c>
      <c r="G46" s="42" t="s">
        <v>733</v>
      </c>
      <c r="H46" s="43">
        <v>2</v>
      </c>
      <c r="I46" s="29"/>
      <c r="J46" s="30">
        <f t="shared" si="0"/>
        <v>0</v>
      </c>
      <c r="K46" s="10"/>
      <c r="L46" s="16"/>
    </row>
    <row r="47" spans="2:12" s="1" customFormat="1" ht="11.4" x14ac:dyDescent="0.2">
      <c r="B47" s="14"/>
      <c r="C47" s="5" t="s">
        <v>797</v>
      </c>
      <c r="D47" s="5" t="s">
        <v>696</v>
      </c>
      <c r="E47" s="6" t="s">
        <v>936</v>
      </c>
      <c r="F47" s="7" t="s">
        <v>937</v>
      </c>
      <c r="G47" s="8" t="s">
        <v>733</v>
      </c>
      <c r="H47" s="9">
        <v>43</v>
      </c>
      <c r="I47" s="29"/>
      <c r="J47" s="30">
        <f t="shared" si="0"/>
        <v>0</v>
      </c>
      <c r="K47" s="10"/>
      <c r="L47" s="16"/>
    </row>
    <row r="48" spans="2:12" s="1" customFormat="1" ht="11.4" x14ac:dyDescent="0.2">
      <c r="B48" s="14"/>
      <c r="C48" s="39" t="s">
        <v>800</v>
      </c>
      <c r="D48" s="39" t="s">
        <v>691</v>
      </c>
      <c r="E48" s="40" t="s">
        <v>939</v>
      </c>
      <c r="F48" s="41" t="s">
        <v>940</v>
      </c>
      <c r="G48" s="42" t="s">
        <v>733</v>
      </c>
      <c r="H48" s="43">
        <v>43</v>
      </c>
      <c r="I48" s="29"/>
      <c r="J48" s="30">
        <f t="shared" si="0"/>
        <v>0</v>
      </c>
      <c r="K48" s="10"/>
      <c r="L48" s="16"/>
    </row>
    <row r="49" spans="2:12" s="1" customFormat="1" ht="11.4" x14ac:dyDescent="0.2">
      <c r="B49" s="14"/>
      <c r="C49" s="5" t="s">
        <v>803</v>
      </c>
      <c r="D49" s="5" t="s">
        <v>696</v>
      </c>
      <c r="E49" s="6" t="s">
        <v>942</v>
      </c>
      <c r="F49" s="7" t="s">
        <v>943</v>
      </c>
      <c r="G49" s="8" t="s">
        <v>733</v>
      </c>
      <c r="H49" s="9">
        <v>43</v>
      </c>
      <c r="I49" s="29"/>
      <c r="J49" s="30">
        <f t="shared" si="0"/>
        <v>0</v>
      </c>
      <c r="K49" s="10"/>
      <c r="L49" s="16"/>
    </row>
    <row r="50" spans="2:12" s="1" customFormat="1" ht="11.4" x14ac:dyDescent="0.2">
      <c r="B50" s="14"/>
      <c r="C50" s="39" t="s">
        <v>806</v>
      </c>
      <c r="D50" s="39" t="s">
        <v>691</v>
      </c>
      <c r="E50" s="40" t="s">
        <v>945</v>
      </c>
      <c r="F50" s="41" t="s">
        <v>946</v>
      </c>
      <c r="G50" s="42" t="s">
        <v>733</v>
      </c>
      <c r="H50" s="43">
        <v>43</v>
      </c>
      <c r="I50" s="29"/>
      <c r="J50" s="30">
        <f t="shared" si="0"/>
        <v>0</v>
      </c>
      <c r="K50" s="10"/>
      <c r="L50" s="16"/>
    </row>
    <row r="51" spans="2:12" s="1" customFormat="1" ht="11.4" x14ac:dyDescent="0.2">
      <c r="B51" s="14"/>
      <c r="C51" s="5" t="s">
        <v>809</v>
      </c>
      <c r="D51" s="5" t="s">
        <v>696</v>
      </c>
      <c r="E51" s="6" t="s">
        <v>1125</v>
      </c>
      <c r="F51" s="7" t="s">
        <v>1126</v>
      </c>
      <c r="G51" s="8" t="s">
        <v>733</v>
      </c>
      <c r="H51" s="9">
        <v>19</v>
      </c>
      <c r="I51" s="29"/>
      <c r="J51" s="30">
        <f t="shared" si="0"/>
        <v>0</v>
      </c>
      <c r="K51" s="10"/>
      <c r="L51" s="16"/>
    </row>
    <row r="52" spans="2:12" s="1" customFormat="1" ht="11.4" x14ac:dyDescent="0.2">
      <c r="B52" s="14"/>
      <c r="C52" s="5" t="s">
        <v>812</v>
      </c>
      <c r="D52" s="5" t="s">
        <v>696</v>
      </c>
      <c r="E52" s="6" t="s">
        <v>1127</v>
      </c>
      <c r="F52" s="7" t="s">
        <v>1128</v>
      </c>
      <c r="G52" s="8" t="s">
        <v>733</v>
      </c>
      <c r="H52" s="9">
        <v>19</v>
      </c>
      <c r="I52" s="29"/>
      <c r="J52" s="30">
        <f t="shared" si="0"/>
        <v>0</v>
      </c>
      <c r="K52" s="10"/>
      <c r="L52" s="16"/>
    </row>
    <row r="53" spans="2:12" s="1" customFormat="1" ht="11.4" x14ac:dyDescent="0.2">
      <c r="B53" s="14"/>
      <c r="C53" s="39" t="s">
        <v>815</v>
      </c>
      <c r="D53" s="39" t="s">
        <v>691</v>
      </c>
      <c r="E53" s="40" t="s">
        <v>1129</v>
      </c>
      <c r="F53" s="41" t="s">
        <v>1130</v>
      </c>
      <c r="G53" s="42" t="s">
        <v>733</v>
      </c>
      <c r="H53" s="43">
        <v>19</v>
      </c>
      <c r="I53" s="29"/>
      <c r="J53" s="30">
        <f t="shared" si="0"/>
        <v>0</v>
      </c>
      <c r="K53" s="10"/>
      <c r="L53" s="16"/>
    </row>
    <row r="54" spans="2:12" s="1" customFormat="1" ht="11.4" x14ac:dyDescent="0.2">
      <c r="B54" s="14"/>
      <c r="C54" s="39" t="s">
        <v>818</v>
      </c>
      <c r="D54" s="39" t="s">
        <v>691</v>
      </c>
      <c r="E54" s="40" t="s">
        <v>1131</v>
      </c>
      <c r="F54" s="41" t="s">
        <v>1132</v>
      </c>
      <c r="G54" s="42" t="s">
        <v>733</v>
      </c>
      <c r="H54" s="43">
        <v>19</v>
      </c>
      <c r="I54" s="29"/>
      <c r="J54" s="30">
        <f t="shared" si="0"/>
        <v>0</v>
      </c>
      <c r="K54" s="10"/>
      <c r="L54" s="16"/>
    </row>
    <row r="55" spans="2:12" s="1" customFormat="1" ht="11.4" x14ac:dyDescent="0.2">
      <c r="B55" s="14"/>
      <c r="C55" s="5" t="s">
        <v>822</v>
      </c>
      <c r="D55" s="5" t="s">
        <v>696</v>
      </c>
      <c r="E55" s="6" t="s">
        <v>924</v>
      </c>
      <c r="F55" s="7" t="s">
        <v>925</v>
      </c>
      <c r="G55" s="8" t="s">
        <v>733</v>
      </c>
      <c r="H55" s="9">
        <v>15</v>
      </c>
      <c r="I55" s="29"/>
      <c r="J55" s="30">
        <f t="shared" si="0"/>
        <v>0</v>
      </c>
      <c r="K55" s="10"/>
      <c r="L55" s="16"/>
    </row>
    <row r="56" spans="2:12" s="1" customFormat="1" ht="11.4" x14ac:dyDescent="0.2">
      <c r="B56" s="14"/>
      <c r="C56" s="39" t="s">
        <v>825</v>
      </c>
      <c r="D56" s="39" t="s">
        <v>691</v>
      </c>
      <c r="E56" s="40" t="s">
        <v>1039</v>
      </c>
      <c r="F56" s="41" t="s">
        <v>1040</v>
      </c>
      <c r="G56" s="42" t="s">
        <v>733</v>
      </c>
      <c r="H56" s="43">
        <v>3</v>
      </c>
      <c r="I56" s="29"/>
      <c r="J56" s="30">
        <f t="shared" si="0"/>
        <v>0</v>
      </c>
      <c r="K56" s="10"/>
      <c r="L56" s="16"/>
    </row>
    <row r="57" spans="2:12" s="1" customFormat="1" ht="11.4" x14ac:dyDescent="0.2">
      <c r="B57" s="14"/>
      <c r="C57" s="39" t="s">
        <v>829</v>
      </c>
      <c r="D57" s="39" t="s">
        <v>691</v>
      </c>
      <c r="E57" s="40" t="s">
        <v>1041</v>
      </c>
      <c r="F57" s="41" t="s">
        <v>1042</v>
      </c>
      <c r="G57" s="42" t="s">
        <v>733</v>
      </c>
      <c r="H57" s="43">
        <v>12</v>
      </c>
      <c r="I57" s="29"/>
      <c r="J57" s="30">
        <f t="shared" si="0"/>
        <v>0</v>
      </c>
      <c r="K57" s="10"/>
      <c r="L57" s="16"/>
    </row>
    <row r="58" spans="2:12" s="1" customFormat="1" ht="11.4" x14ac:dyDescent="0.2">
      <c r="B58" s="14"/>
      <c r="C58" s="5" t="s">
        <v>832</v>
      </c>
      <c r="D58" s="5" t="s">
        <v>696</v>
      </c>
      <c r="E58" s="6" t="s">
        <v>1196</v>
      </c>
      <c r="F58" s="7" t="s">
        <v>1197</v>
      </c>
      <c r="G58" s="8" t="s">
        <v>733</v>
      </c>
      <c r="H58" s="9">
        <v>2</v>
      </c>
      <c r="I58" s="29"/>
      <c r="J58" s="30">
        <f t="shared" si="0"/>
        <v>0</v>
      </c>
      <c r="K58" s="10"/>
      <c r="L58" s="16"/>
    </row>
    <row r="59" spans="2:12" s="1" customFormat="1" ht="11.4" x14ac:dyDescent="0.2">
      <c r="B59" s="14"/>
      <c r="C59" s="39" t="s">
        <v>835</v>
      </c>
      <c r="D59" s="39" t="s">
        <v>691</v>
      </c>
      <c r="E59" s="40" t="s">
        <v>1198</v>
      </c>
      <c r="F59" s="41" t="s">
        <v>1199</v>
      </c>
      <c r="G59" s="42" t="s">
        <v>733</v>
      </c>
      <c r="H59" s="43">
        <v>2</v>
      </c>
      <c r="I59" s="29"/>
      <c r="J59" s="30">
        <f t="shared" si="0"/>
        <v>0</v>
      </c>
      <c r="K59" s="10"/>
      <c r="L59" s="16"/>
    </row>
    <row r="60" spans="2:12" s="1" customFormat="1" ht="11.4" x14ac:dyDescent="0.2">
      <c r="B60" s="14"/>
      <c r="C60" s="5" t="s">
        <v>838</v>
      </c>
      <c r="D60" s="5" t="s">
        <v>696</v>
      </c>
      <c r="E60" s="6" t="s">
        <v>1200</v>
      </c>
      <c r="F60" s="7" t="s">
        <v>1201</v>
      </c>
      <c r="G60" s="8" t="s">
        <v>733</v>
      </c>
      <c r="H60" s="9">
        <v>2</v>
      </c>
      <c r="I60" s="29"/>
      <c r="J60" s="30">
        <f t="shared" si="0"/>
        <v>0</v>
      </c>
      <c r="K60" s="10"/>
      <c r="L60" s="16"/>
    </row>
    <row r="61" spans="2:12" s="1" customFormat="1" ht="11.4" x14ac:dyDescent="0.2">
      <c r="B61" s="14"/>
      <c r="C61" s="5" t="s">
        <v>841</v>
      </c>
      <c r="D61" s="5" t="s">
        <v>696</v>
      </c>
      <c r="E61" s="6" t="s">
        <v>1133</v>
      </c>
      <c r="F61" s="7" t="s">
        <v>1134</v>
      </c>
      <c r="G61" s="8" t="s">
        <v>733</v>
      </c>
      <c r="H61" s="9">
        <v>1</v>
      </c>
      <c r="I61" s="29"/>
      <c r="J61" s="30">
        <f t="shared" si="0"/>
        <v>0</v>
      </c>
      <c r="K61" s="10"/>
      <c r="L61" s="16"/>
    </row>
    <row r="62" spans="2:12" s="1" customFormat="1" ht="11.4" x14ac:dyDescent="0.2">
      <c r="B62" s="14"/>
      <c r="C62" s="5" t="s">
        <v>844</v>
      </c>
      <c r="D62" s="5" t="s">
        <v>696</v>
      </c>
      <c r="E62" s="6" t="s">
        <v>1202</v>
      </c>
      <c r="F62" s="7" t="s">
        <v>1203</v>
      </c>
      <c r="G62" s="8" t="s">
        <v>733</v>
      </c>
      <c r="H62" s="9">
        <v>24</v>
      </c>
      <c r="I62" s="29"/>
      <c r="J62" s="30">
        <f t="shared" si="0"/>
        <v>0</v>
      </c>
      <c r="K62" s="10"/>
      <c r="L62" s="16"/>
    </row>
    <row r="63" spans="2:12" s="1" customFormat="1" ht="11.4" x14ac:dyDescent="0.2">
      <c r="B63" s="14"/>
      <c r="C63" s="5" t="s">
        <v>847</v>
      </c>
      <c r="D63" s="5" t="s">
        <v>696</v>
      </c>
      <c r="E63" s="6" t="s">
        <v>963</v>
      </c>
      <c r="F63" s="7" t="s">
        <v>964</v>
      </c>
      <c r="G63" s="8" t="s">
        <v>733</v>
      </c>
      <c r="H63" s="9">
        <v>25</v>
      </c>
      <c r="I63" s="29"/>
      <c r="J63" s="30">
        <f t="shared" si="0"/>
        <v>0</v>
      </c>
      <c r="K63" s="10"/>
      <c r="L63" s="16"/>
    </row>
    <row r="64" spans="2:12" s="1" customFormat="1" ht="11.4" x14ac:dyDescent="0.2">
      <c r="B64" s="14"/>
      <c r="C64" s="5" t="s">
        <v>850</v>
      </c>
      <c r="D64" s="5" t="s">
        <v>696</v>
      </c>
      <c r="E64" s="6" t="s">
        <v>966</v>
      </c>
      <c r="F64" s="7" t="s">
        <v>967</v>
      </c>
      <c r="G64" s="8" t="s">
        <v>733</v>
      </c>
      <c r="H64" s="9">
        <v>100</v>
      </c>
      <c r="I64" s="29"/>
      <c r="J64" s="30">
        <f t="shared" si="0"/>
        <v>0</v>
      </c>
      <c r="K64" s="10"/>
      <c r="L64" s="16"/>
    </row>
    <row r="65" spans="2:12" s="1" customFormat="1" ht="22.8" x14ac:dyDescent="0.2">
      <c r="B65" s="14"/>
      <c r="C65" s="5" t="s">
        <v>853</v>
      </c>
      <c r="D65" s="5" t="s">
        <v>696</v>
      </c>
      <c r="E65" s="6" t="s">
        <v>969</v>
      </c>
      <c r="F65" s="7" t="s">
        <v>970</v>
      </c>
      <c r="G65" s="8" t="s">
        <v>733</v>
      </c>
      <c r="H65" s="9">
        <v>43</v>
      </c>
      <c r="I65" s="29"/>
      <c r="J65" s="30">
        <f t="shared" si="0"/>
        <v>0</v>
      </c>
      <c r="K65" s="10"/>
      <c r="L65" s="16"/>
    </row>
    <row r="66" spans="2:12" s="1" customFormat="1" ht="11.4" x14ac:dyDescent="0.2">
      <c r="B66" s="14"/>
      <c r="C66" s="5" t="s">
        <v>856</v>
      </c>
      <c r="D66" s="5" t="s">
        <v>696</v>
      </c>
      <c r="E66" s="6" t="s">
        <v>972</v>
      </c>
      <c r="F66" s="7" t="s">
        <v>973</v>
      </c>
      <c r="G66" s="8" t="s">
        <v>733</v>
      </c>
      <c r="H66" s="9">
        <v>63</v>
      </c>
      <c r="I66" s="29"/>
      <c r="J66" s="30">
        <f t="shared" si="0"/>
        <v>0</v>
      </c>
      <c r="K66" s="10"/>
      <c r="L66" s="16"/>
    </row>
    <row r="67" spans="2:12" s="1" customFormat="1" ht="11.4" x14ac:dyDescent="0.2">
      <c r="B67" s="14"/>
      <c r="C67" s="5" t="s">
        <v>859</v>
      </c>
      <c r="D67" s="5" t="s">
        <v>696</v>
      </c>
      <c r="E67" s="6" t="s">
        <v>1135</v>
      </c>
      <c r="F67" s="7" t="s">
        <v>1136</v>
      </c>
      <c r="G67" s="8" t="s">
        <v>733</v>
      </c>
      <c r="H67" s="9">
        <v>2</v>
      </c>
      <c r="I67" s="29"/>
      <c r="J67" s="30">
        <f t="shared" si="0"/>
        <v>0</v>
      </c>
      <c r="K67" s="10"/>
      <c r="L67" s="16"/>
    </row>
    <row r="68" spans="2:12" s="1" customFormat="1" ht="11.4" x14ac:dyDescent="0.2">
      <c r="B68" s="14"/>
      <c r="C68" s="5" t="s">
        <v>862</v>
      </c>
      <c r="D68" s="5" t="s">
        <v>696</v>
      </c>
      <c r="E68" s="6" t="s">
        <v>1137</v>
      </c>
      <c r="F68" s="7" t="s">
        <v>976</v>
      </c>
      <c r="G68" s="8" t="s">
        <v>733</v>
      </c>
      <c r="H68" s="9">
        <v>25</v>
      </c>
      <c r="I68" s="29"/>
      <c r="J68" s="30">
        <f t="shared" si="0"/>
        <v>0</v>
      </c>
      <c r="K68" s="10"/>
      <c r="L68" s="16"/>
    </row>
    <row r="69" spans="2:12" s="1" customFormat="1" ht="11.4" x14ac:dyDescent="0.2">
      <c r="B69" s="14"/>
      <c r="C69" s="39" t="s">
        <v>865</v>
      </c>
      <c r="D69" s="39" t="s">
        <v>691</v>
      </c>
      <c r="E69" s="40" t="s">
        <v>1204</v>
      </c>
      <c r="F69" s="41" t="s">
        <v>1205</v>
      </c>
      <c r="G69" s="42" t="s">
        <v>733</v>
      </c>
      <c r="H69" s="43">
        <v>1</v>
      </c>
      <c r="I69" s="29"/>
      <c r="J69" s="30">
        <f t="shared" si="0"/>
        <v>0</v>
      </c>
      <c r="K69" s="10"/>
      <c r="L69" s="16"/>
    </row>
    <row r="70" spans="2:12" s="1" customFormat="1" ht="11.4" x14ac:dyDescent="0.2">
      <c r="B70" s="14"/>
      <c r="C70" s="5" t="s">
        <v>868</v>
      </c>
      <c r="D70" s="5" t="s">
        <v>696</v>
      </c>
      <c r="E70" s="6" t="s">
        <v>1206</v>
      </c>
      <c r="F70" s="7" t="s">
        <v>1207</v>
      </c>
      <c r="G70" s="8" t="s">
        <v>733</v>
      </c>
      <c r="H70" s="9">
        <v>2</v>
      </c>
      <c r="I70" s="29"/>
      <c r="J70" s="30">
        <f t="shared" si="0"/>
        <v>0</v>
      </c>
      <c r="K70" s="10"/>
      <c r="L70" s="16"/>
    </row>
    <row r="71" spans="2:12" s="1" customFormat="1" ht="34.200000000000003" x14ac:dyDescent="0.2">
      <c r="B71" s="14"/>
      <c r="C71" s="39" t="s">
        <v>871</v>
      </c>
      <c r="D71" s="39" t="s">
        <v>691</v>
      </c>
      <c r="E71" s="40" t="s">
        <v>1070</v>
      </c>
      <c r="F71" s="41" t="s">
        <v>1208</v>
      </c>
      <c r="G71" s="42" t="s">
        <v>733</v>
      </c>
      <c r="H71" s="43">
        <v>2</v>
      </c>
      <c r="I71" s="29"/>
      <c r="J71" s="30">
        <f t="shared" si="0"/>
        <v>0</v>
      </c>
      <c r="K71" s="10"/>
      <c r="L71" s="16"/>
    </row>
    <row r="72" spans="2:12" s="20" customFormat="1" ht="25.95" customHeight="1" x14ac:dyDescent="0.25">
      <c r="B72" s="19"/>
      <c r="D72" s="21" t="s">
        <v>690</v>
      </c>
      <c r="E72" s="22" t="s">
        <v>980</v>
      </c>
      <c r="F72" s="22" t="s">
        <v>981</v>
      </c>
      <c r="I72" s="44"/>
      <c r="J72" s="23"/>
      <c r="K72" s="44"/>
      <c r="L72" s="36"/>
    </row>
    <row r="73" spans="2:12" s="1" customFormat="1" ht="11.4" x14ac:dyDescent="0.2">
      <c r="B73" s="14"/>
      <c r="C73" s="5" t="s">
        <v>874</v>
      </c>
      <c r="D73" s="5" t="s">
        <v>696</v>
      </c>
      <c r="E73" s="6" t="s">
        <v>1045</v>
      </c>
      <c r="F73" s="7" t="s">
        <v>1046</v>
      </c>
      <c r="G73" s="8" t="s">
        <v>985</v>
      </c>
      <c r="H73" s="9">
        <v>9</v>
      </c>
      <c r="I73" s="29"/>
      <c r="J73" s="30">
        <f t="shared" si="0"/>
        <v>0</v>
      </c>
      <c r="K73" s="10"/>
      <c r="L73" s="16"/>
    </row>
    <row r="74" spans="2:12" s="1" customFormat="1" ht="11.4" x14ac:dyDescent="0.2">
      <c r="B74" s="14"/>
      <c r="C74" s="5" t="s">
        <v>877</v>
      </c>
      <c r="D74" s="5" t="s">
        <v>696</v>
      </c>
      <c r="E74" s="6" t="s">
        <v>1080</v>
      </c>
      <c r="F74" s="7" t="s">
        <v>1081</v>
      </c>
      <c r="G74" s="8" t="s">
        <v>985</v>
      </c>
      <c r="H74" s="9">
        <v>9</v>
      </c>
      <c r="I74" s="29"/>
      <c r="J74" s="30">
        <f t="shared" si="0"/>
        <v>0</v>
      </c>
      <c r="K74" s="10"/>
      <c r="L74" s="16"/>
    </row>
    <row r="75" spans="2:12" s="1" customFormat="1" ht="11.4" x14ac:dyDescent="0.2">
      <c r="B75" s="14"/>
      <c r="C75" s="5" t="s">
        <v>880</v>
      </c>
      <c r="D75" s="5" t="s">
        <v>696</v>
      </c>
      <c r="E75" s="6" t="s">
        <v>1047</v>
      </c>
      <c r="F75" s="7" t="s">
        <v>1048</v>
      </c>
      <c r="G75" s="8" t="s">
        <v>699</v>
      </c>
      <c r="H75" s="9">
        <v>4200</v>
      </c>
      <c r="I75" s="29"/>
      <c r="J75" s="30">
        <f t="shared" si="0"/>
        <v>0</v>
      </c>
      <c r="K75" s="10"/>
      <c r="L75" s="16"/>
    </row>
    <row r="76" spans="2:12" s="1" customFormat="1" ht="11.4" x14ac:dyDescent="0.2">
      <c r="B76" s="14"/>
      <c r="C76" s="5" t="s">
        <v>883</v>
      </c>
      <c r="D76" s="5" t="s">
        <v>696</v>
      </c>
      <c r="E76" s="6" t="s">
        <v>993</v>
      </c>
      <c r="F76" s="7" t="s">
        <v>994</v>
      </c>
      <c r="G76" s="8" t="s">
        <v>699</v>
      </c>
      <c r="H76" s="9">
        <v>45</v>
      </c>
      <c r="I76" s="29"/>
      <c r="J76" s="30">
        <f t="shared" si="0"/>
        <v>0</v>
      </c>
      <c r="K76" s="10"/>
      <c r="L76" s="16"/>
    </row>
    <row r="77" spans="2:12" s="1" customFormat="1" ht="22.8" x14ac:dyDescent="0.2">
      <c r="B77" s="14"/>
      <c r="C77" s="5" t="s">
        <v>886</v>
      </c>
      <c r="D77" s="5" t="s">
        <v>696</v>
      </c>
      <c r="E77" s="6" t="s">
        <v>1011</v>
      </c>
      <c r="F77" s="7" t="s">
        <v>1012</v>
      </c>
      <c r="G77" s="8" t="s">
        <v>699</v>
      </c>
      <c r="H77" s="9">
        <v>169</v>
      </c>
      <c r="I77" s="29"/>
      <c r="J77" s="30">
        <f t="shared" si="0"/>
        <v>0</v>
      </c>
      <c r="K77" s="10"/>
      <c r="L77" s="16"/>
    </row>
    <row r="78" spans="2:12" s="1" customFormat="1" ht="22.8" x14ac:dyDescent="0.2">
      <c r="B78" s="14"/>
      <c r="C78" s="5" t="s">
        <v>889</v>
      </c>
      <c r="D78" s="5" t="s">
        <v>696</v>
      </c>
      <c r="E78" s="6" t="s">
        <v>1014</v>
      </c>
      <c r="F78" s="7" t="s">
        <v>1015</v>
      </c>
      <c r="G78" s="8" t="s">
        <v>699</v>
      </c>
      <c r="H78" s="9">
        <v>286</v>
      </c>
      <c r="I78" s="29"/>
      <c r="J78" s="30">
        <f t="shared" si="0"/>
        <v>0</v>
      </c>
      <c r="K78" s="10"/>
      <c r="L78" s="16"/>
    </row>
    <row r="79" spans="2:12" s="1" customFormat="1" ht="11.4" x14ac:dyDescent="0.2">
      <c r="B79" s="14"/>
      <c r="C79" s="39" t="s">
        <v>892</v>
      </c>
      <c r="D79" s="39" t="s">
        <v>691</v>
      </c>
      <c r="E79" s="40" t="s">
        <v>1017</v>
      </c>
      <c r="F79" s="41" t="s">
        <v>1018</v>
      </c>
      <c r="G79" s="42" t="s">
        <v>699</v>
      </c>
      <c r="H79" s="43">
        <v>286</v>
      </c>
      <c r="I79" s="29"/>
      <c r="J79" s="30">
        <f t="shared" si="0"/>
        <v>0</v>
      </c>
      <c r="K79" s="10"/>
      <c r="L79" s="16"/>
    </row>
    <row r="80" spans="2:12" s="1" customFormat="1" ht="11.4" x14ac:dyDescent="0.2">
      <c r="B80" s="14"/>
      <c r="C80" s="5" t="s">
        <v>895</v>
      </c>
      <c r="D80" s="5" t="s">
        <v>696</v>
      </c>
      <c r="E80" s="6" t="s">
        <v>996</v>
      </c>
      <c r="F80" s="7" t="s">
        <v>997</v>
      </c>
      <c r="G80" s="8" t="s">
        <v>699</v>
      </c>
      <c r="H80" s="9">
        <v>4249</v>
      </c>
      <c r="I80" s="29"/>
      <c r="J80" s="30">
        <f t="shared" si="0"/>
        <v>0</v>
      </c>
      <c r="K80" s="10"/>
      <c r="L80" s="16"/>
    </row>
    <row r="81" spans="2:12" s="1" customFormat="1" ht="11.4" x14ac:dyDescent="0.2">
      <c r="B81" s="14"/>
      <c r="C81" s="5" t="s">
        <v>898</v>
      </c>
      <c r="D81" s="5" t="s">
        <v>696</v>
      </c>
      <c r="E81" s="6" t="s">
        <v>999</v>
      </c>
      <c r="F81" s="7" t="s">
        <v>1000</v>
      </c>
      <c r="G81" s="8" t="s">
        <v>699</v>
      </c>
      <c r="H81" s="9">
        <v>3180</v>
      </c>
      <c r="I81" s="29"/>
      <c r="J81" s="30">
        <f t="shared" si="0"/>
        <v>0</v>
      </c>
      <c r="K81" s="10"/>
      <c r="L81" s="16"/>
    </row>
    <row r="82" spans="2:12" s="1" customFormat="1" ht="11.4" x14ac:dyDescent="0.2">
      <c r="B82" s="14"/>
      <c r="C82" s="39" t="s">
        <v>901</v>
      </c>
      <c r="D82" s="39" t="s">
        <v>691</v>
      </c>
      <c r="E82" s="40" t="s">
        <v>1002</v>
      </c>
      <c r="F82" s="41" t="s">
        <v>1003</v>
      </c>
      <c r="G82" s="42" t="s">
        <v>699</v>
      </c>
      <c r="H82" s="43">
        <v>3180</v>
      </c>
      <c r="I82" s="29"/>
      <c r="J82" s="30">
        <f t="shared" si="0"/>
        <v>0</v>
      </c>
      <c r="K82" s="10"/>
      <c r="L82" s="16"/>
    </row>
    <row r="83" spans="2:12" s="1" customFormat="1" ht="11.4" x14ac:dyDescent="0.2">
      <c r="B83" s="14"/>
      <c r="C83" s="5" t="s">
        <v>904</v>
      </c>
      <c r="D83" s="5" t="s">
        <v>696</v>
      </c>
      <c r="E83" s="6" t="s">
        <v>1005</v>
      </c>
      <c r="F83" s="7" t="s">
        <v>1006</v>
      </c>
      <c r="G83" s="8" t="s">
        <v>699</v>
      </c>
      <c r="H83" s="9">
        <v>29</v>
      </c>
      <c r="I83" s="29"/>
      <c r="J83" s="30">
        <f t="shared" si="0"/>
        <v>0</v>
      </c>
      <c r="K83" s="10"/>
      <c r="L83" s="16"/>
    </row>
    <row r="84" spans="2:12" s="1" customFormat="1" ht="11.4" x14ac:dyDescent="0.2">
      <c r="B84" s="14"/>
      <c r="C84" s="39" t="s">
        <v>907</v>
      </c>
      <c r="D84" s="39" t="s">
        <v>691</v>
      </c>
      <c r="E84" s="40" t="s">
        <v>1008</v>
      </c>
      <c r="F84" s="41" t="s">
        <v>1009</v>
      </c>
      <c r="G84" s="42" t="s">
        <v>699</v>
      </c>
      <c r="H84" s="43">
        <v>29</v>
      </c>
      <c r="I84" s="29"/>
      <c r="J84" s="30">
        <f t="shared" si="0"/>
        <v>0</v>
      </c>
      <c r="K84" s="10"/>
      <c r="L84" s="16"/>
    </row>
    <row r="85" spans="2:12" s="1" customFormat="1" ht="11.4" x14ac:dyDescent="0.2">
      <c r="B85" s="14"/>
      <c r="C85" s="5" t="s">
        <v>910</v>
      </c>
      <c r="D85" s="5" t="s">
        <v>696</v>
      </c>
      <c r="E85" s="6" t="s">
        <v>1209</v>
      </c>
      <c r="F85" s="7" t="s">
        <v>1210</v>
      </c>
      <c r="G85" s="8" t="s">
        <v>699</v>
      </c>
      <c r="H85" s="9">
        <v>35</v>
      </c>
      <c r="I85" s="29"/>
      <c r="J85" s="30">
        <f t="shared" si="0"/>
        <v>0</v>
      </c>
      <c r="K85" s="10"/>
      <c r="L85" s="16"/>
    </row>
    <row r="86" spans="2:12" s="1" customFormat="1" ht="11.4" x14ac:dyDescent="0.2">
      <c r="B86" s="14"/>
      <c r="C86" s="39" t="s">
        <v>913</v>
      </c>
      <c r="D86" s="39" t="s">
        <v>691</v>
      </c>
      <c r="E86" s="40" t="s">
        <v>1211</v>
      </c>
      <c r="F86" s="41" t="s">
        <v>1212</v>
      </c>
      <c r="G86" s="42" t="s">
        <v>699</v>
      </c>
      <c r="H86" s="43">
        <v>35</v>
      </c>
      <c r="I86" s="29"/>
      <c r="J86" s="30">
        <f t="shared" si="0"/>
        <v>0</v>
      </c>
      <c r="K86" s="10"/>
      <c r="L86" s="16"/>
    </row>
    <row r="87" spans="2:12" s="1" customFormat="1" ht="11.4" x14ac:dyDescent="0.2">
      <c r="B87" s="14"/>
      <c r="C87" s="5" t="s">
        <v>917</v>
      </c>
      <c r="D87" s="5" t="s">
        <v>696</v>
      </c>
      <c r="E87" s="6" t="s">
        <v>1049</v>
      </c>
      <c r="F87" s="7" t="s">
        <v>1050</v>
      </c>
      <c r="G87" s="8" t="s">
        <v>699</v>
      </c>
      <c r="H87" s="9">
        <v>4200</v>
      </c>
      <c r="I87" s="29"/>
      <c r="J87" s="30">
        <f t="shared" si="0"/>
        <v>0</v>
      </c>
      <c r="K87" s="10"/>
      <c r="L87" s="16"/>
    </row>
    <row r="88" spans="2:12" s="1" customFormat="1" ht="11.4" x14ac:dyDescent="0.2">
      <c r="B88" s="14"/>
      <c r="C88" s="5" t="s">
        <v>920</v>
      </c>
      <c r="D88" s="5" t="s">
        <v>696</v>
      </c>
      <c r="E88" s="6" t="s">
        <v>1023</v>
      </c>
      <c r="F88" s="7" t="s">
        <v>1024</v>
      </c>
      <c r="G88" s="8" t="s">
        <v>699</v>
      </c>
      <c r="H88" s="9">
        <v>45</v>
      </c>
      <c r="I88" s="29"/>
      <c r="J88" s="30">
        <f t="shared" si="0"/>
        <v>0</v>
      </c>
      <c r="K88" s="10"/>
      <c r="L88" s="16"/>
    </row>
    <row r="89" spans="2:12" s="1" customFormat="1" ht="22.95" customHeight="1" x14ac:dyDescent="0.3">
      <c r="B89" s="14"/>
      <c r="C89" s="18" t="s">
        <v>677</v>
      </c>
      <c r="J89" s="31">
        <f>SUM(J12:J88)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ZUeTFtA+TmyKSqtUgQB5mJFaHn02vIk8CAX3BcTV7u8ubu/J/OgBNOgGsEU77p8EzcvtEv5l0eGiLqx2Rr5hDw==" saltValue="3Wf2CQadZXPTOhgOEeEXt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9"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tabColor rgb="FFFFFF00"/>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1213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1100</v>
      </c>
      <c r="I12" s="29"/>
      <c r="J12" s="30">
        <f t="shared" ref="J12:J14" si="0">ROUND(I12*H12,2)</f>
        <v>0</v>
      </c>
      <c r="K12" s="10"/>
      <c r="L12" s="16"/>
    </row>
    <row r="13" spans="2:15" s="1" customFormat="1" ht="11.4" x14ac:dyDescent="0.2">
      <c r="B13" s="14"/>
      <c r="C13" s="39" t="s">
        <v>700</v>
      </c>
      <c r="D13" s="39" t="s">
        <v>691</v>
      </c>
      <c r="E13" s="40" t="s">
        <v>1214</v>
      </c>
      <c r="F13" s="41" t="s">
        <v>1084</v>
      </c>
      <c r="G13" s="42" t="s">
        <v>699</v>
      </c>
      <c r="H13" s="43">
        <v>1050</v>
      </c>
      <c r="I13" s="29"/>
      <c r="J13" s="30">
        <f t="shared" si="0"/>
        <v>0</v>
      </c>
      <c r="K13" s="10"/>
      <c r="L13" s="16"/>
    </row>
    <row r="14" spans="2:15" s="1" customFormat="1" ht="11.4" x14ac:dyDescent="0.2">
      <c r="B14" s="14"/>
      <c r="C14" s="39" t="s">
        <v>703</v>
      </c>
      <c r="D14" s="39" t="s">
        <v>691</v>
      </c>
      <c r="E14" s="40" t="s">
        <v>713</v>
      </c>
      <c r="F14" s="41" t="s">
        <v>714</v>
      </c>
      <c r="G14" s="42" t="s">
        <v>699</v>
      </c>
      <c r="H14" s="43">
        <v>50</v>
      </c>
      <c r="I14" s="29"/>
      <c r="J14" s="30">
        <f t="shared" si="0"/>
        <v>0</v>
      </c>
      <c r="K14" s="10"/>
      <c r="L14" s="16"/>
    </row>
    <row r="15" spans="2:15" s="1" customFormat="1" ht="11.4" x14ac:dyDescent="0.2">
      <c r="B15" s="14"/>
      <c r="C15" s="5" t="s">
        <v>706</v>
      </c>
      <c r="D15" s="5" t="s">
        <v>696</v>
      </c>
      <c r="E15" s="6" t="s">
        <v>759</v>
      </c>
      <c r="F15" s="7" t="s">
        <v>760</v>
      </c>
      <c r="G15" s="8" t="s">
        <v>699</v>
      </c>
      <c r="H15" s="9">
        <v>1165</v>
      </c>
      <c r="I15" s="29"/>
      <c r="J15" s="30">
        <f>ROUND(I15*H15,2)</f>
        <v>0</v>
      </c>
      <c r="K15" s="10"/>
      <c r="L15" s="16"/>
    </row>
    <row r="16" spans="2:15" s="1" customFormat="1" ht="11.4" x14ac:dyDescent="0.2">
      <c r="B16" s="14"/>
      <c r="C16" s="39" t="s">
        <v>709</v>
      </c>
      <c r="D16" s="39" t="s">
        <v>691</v>
      </c>
      <c r="E16" s="40" t="s">
        <v>1194</v>
      </c>
      <c r="F16" s="41" t="s">
        <v>1195</v>
      </c>
      <c r="G16" s="42" t="s">
        <v>699</v>
      </c>
      <c r="H16" s="43">
        <v>115</v>
      </c>
      <c r="I16" s="29"/>
      <c r="J16" s="30">
        <f t="shared" ref="J16:J19" si="1">ROUND(I16*H16,2)</f>
        <v>0</v>
      </c>
      <c r="K16" s="10"/>
      <c r="L16" s="16"/>
    </row>
    <row r="17" spans="2:12" s="1" customFormat="1" ht="11.4" x14ac:dyDescent="0.2">
      <c r="B17" s="14"/>
      <c r="C17" s="39" t="s">
        <v>712</v>
      </c>
      <c r="D17" s="39" t="s">
        <v>691</v>
      </c>
      <c r="E17" s="40" t="s">
        <v>1095</v>
      </c>
      <c r="F17" s="41" t="s">
        <v>1096</v>
      </c>
      <c r="G17" s="42" t="s">
        <v>699</v>
      </c>
      <c r="H17" s="43">
        <v>1050</v>
      </c>
      <c r="I17" s="29"/>
      <c r="J17" s="30">
        <f t="shared" si="1"/>
        <v>0</v>
      </c>
      <c r="K17" s="10"/>
      <c r="L17" s="16"/>
    </row>
    <row r="18" spans="2:12" s="1" customFormat="1" ht="11.4" x14ac:dyDescent="0.2">
      <c r="B18" s="14"/>
      <c r="C18" s="5" t="s">
        <v>715</v>
      </c>
      <c r="D18" s="5" t="s">
        <v>696</v>
      </c>
      <c r="E18" s="6" t="s">
        <v>744</v>
      </c>
      <c r="F18" s="7" t="s">
        <v>745</v>
      </c>
      <c r="G18" s="8" t="s">
        <v>733</v>
      </c>
      <c r="H18" s="9">
        <v>2</v>
      </c>
      <c r="I18" s="29"/>
      <c r="J18" s="30">
        <f t="shared" si="1"/>
        <v>0</v>
      </c>
      <c r="K18" s="10"/>
      <c r="L18" s="16"/>
    </row>
    <row r="19" spans="2:12" s="1" customFormat="1" ht="11.4" x14ac:dyDescent="0.2">
      <c r="B19" s="14"/>
      <c r="C19" s="5" t="s">
        <v>718</v>
      </c>
      <c r="D19" s="5" t="s">
        <v>696</v>
      </c>
      <c r="E19" s="6" t="s">
        <v>747</v>
      </c>
      <c r="F19" s="7" t="s">
        <v>748</v>
      </c>
      <c r="G19" s="8" t="s">
        <v>733</v>
      </c>
      <c r="H19" s="9">
        <v>2</v>
      </c>
      <c r="I19" s="29"/>
      <c r="J19" s="30">
        <f t="shared" si="1"/>
        <v>0</v>
      </c>
      <c r="K19" s="10"/>
      <c r="L19" s="16"/>
    </row>
    <row r="20" spans="2:12" s="1" customFormat="1" ht="11.4" x14ac:dyDescent="0.2">
      <c r="B20" s="14"/>
      <c r="C20" s="5" t="s">
        <v>721</v>
      </c>
      <c r="D20" s="5" t="s">
        <v>696</v>
      </c>
      <c r="E20" s="6" t="s">
        <v>1054</v>
      </c>
      <c r="F20" s="7" t="s">
        <v>1055</v>
      </c>
      <c r="G20" s="8" t="s">
        <v>733</v>
      </c>
      <c r="H20" s="9">
        <v>15</v>
      </c>
      <c r="I20" s="29"/>
      <c r="J20" s="30">
        <f>ROUND(I20*H20,2)</f>
        <v>0</v>
      </c>
      <c r="K20" s="10"/>
      <c r="L20" s="16"/>
    </row>
    <row r="21" spans="2:12" s="1" customFormat="1" ht="11.4" x14ac:dyDescent="0.2">
      <c r="B21" s="14"/>
      <c r="C21" s="5" t="s">
        <v>724</v>
      </c>
      <c r="D21" s="5" t="s">
        <v>696</v>
      </c>
      <c r="E21" s="6" t="s">
        <v>801</v>
      </c>
      <c r="F21" s="7" t="s">
        <v>802</v>
      </c>
      <c r="G21" s="8" t="s">
        <v>699</v>
      </c>
      <c r="H21" s="9">
        <v>18</v>
      </c>
      <c r="I21" s="29"/>
      <c r="J21" s="30">
        <f t="shared" ref="J21:J24" si="2">ROUND(I21*H21,2)</f>
        <v>0</v>
      </c>
      <c r="K21" s="10"/>
      <c r="L21" s="16"/>
    </row>
    <row r="22" spans="2:12" s="1" customFormat="1" ht="11.4" x14ac:dyDescent="0.2">
      <c r="B22" s="14"/>
      <c r="C22" s="5" t="s">
        <v>727</v>
      </c>
      <c r="D22" s="5" t="s">
        <v>696</v>
      </c>
      <c r="E22" s="6" t="s">
        <v>813</v>
      </c>
      <c r="F22" s="7" t="s">
        <v>814</v>
      </c>
      <c r="G22" s="8" t="s">
        <v>733</v>
      </c>
      <c r="H22" s="9">
        <v>57</v>
      </c>
      <c r="I22" s="29"/>
      <c r="J22" s="30">
        <f t="shared" si="2"/>
        <v>0</v>
      </c>
      <c r="K22" s="10"/>
      <c r="L22" s="16"/>
    </row>
    <row r="23" spans="2:12" s="1" customFormat="1" ht="11.4" x14ac:dyDescent="0.2">
      <c r="B23" s="14"/>
      <c r="C23" s="5" t="s">
        <v>730</v>
      </c>
      <c r="D23" s="5" t="s">
        <v>696</v>
      </c>
      <c r="E23" s="6" t="s">
        <v>816</v>
      </c>
      <c r="F23" s="7" t="s">
        <v>817</v>
      </c>
      <c r="G23" s="8" t="s">
        <v>733</v>
      </c>
      <c r="H23" s="9">
        <v>19</v>
      </c>
      <c r="I23" s="29"/>
      <c r="J23" s="30">
        <f t="shared" si="2"/>
        <v>0</v>
      </c>
      <c r="K23" s="10"/>
      <c r="L23" s="16"/>
    </row>
    <row r="24" spans="2:12" s="1" customFormat="1" ht="11.4" x14ac:dyDescent="0.2">
      <c r="B24" s="14"/>
      <c r="C24" s="5" t="s">
        <v>734</v>
      </c>
      <c r="D24" s="5" t="s">
        <v>696</v>
      </c>
      <c r="E24" s="6" t="s">
        <v>819</v>
      </c>
      <c r="F24" s="7" t="s">
        <v>820</v>
      </c>
      <c r="G24" s="8" t="s">
        <v>821</v>
      </c>
      <c r="H24" s="9">
        <v>84</v>
      </c>
      <c r="I24" s="29"/>
      <c r="J24" s="30">
        <f t="shared" si="2"/>
        <v>0</v>
      </c>
      <c r="K24" s="10"/>
      <c r="L24" s="16"/>
    </row>
    <row r="25" spans="2:12" s="1" customFormat="1" ht="11.4" x14ac:dyDescent="0.2">
      <c r="B25" s="14"/>
      <c r="C25" s="5" t="s">
        <v>737</v>
      </c>
      <c r="D25" s="5" t="s">
        <v>696</v>
      </c>
      <c r="E25" s="6" t="s">
        <v>1215</v>
      </c>
      <c r="F25" s="7" t="s">
        <v>1216</v>
      </c>
      <c r="G25" s="8" t="s">
        <v>733</v>
      </c>
      <c r="H25" s="9">
        <v>1</v>
      </c>
      <c r="I25" s="29"/>
      <c r="J25" s="30">
        <f>ROUND(I25*H25,2)</f>
        <v>0</v>
      </c>
      <c r="K25" s="10"/>
      <c r="L25" s="16"/>
    </row>
    <row r="26" spans="2:12" s="1" customFormat="1" ht="11.4" x14ac:dyDescent="0.2">
      <c r="B26" s="14"/>
      <c r="C26" s="5" t="s">
        <v>740</v>
      </c>
      <c r="D26" s="5" t="s">
        <v>696</v>
      </c>
      <c r="E26" s="6" t="s">
        <v>1064</v>
      </c>
      <c r="F26" s="7" t="s">
        <v>1065</v>
      </c>
      <c r="G26" s="8" t="s">
        <v>733</v>
      </c>
      <c r="H26" s="9">
        <v>1</v>
      </c>
      <c r="I26" s="29"/>
      <c r="J26" s="30">
        <f t="shared" ref="J26:J29" si="3">ROUND(I26*H26,2)</f>
        <v>0</v>
      </c>
      <c r="K26" s="10"/>
      <c r="L26" s="16"/>
    </row>
    <row r="27" spans="2:12" s="1" customFormat="1" ht="22.8" x14ac:dyDescent="0.2">
      <c r="B27" s="14"/>
      <c r="C27" s="39" t="s">
        <v>743</v>
      </c>
      <c r="D27" s="39" t="s">
        <v>691</v>
      </c>
      <c r="E27" s="40" t="s">
        <v>1066</v>
      </c>
      <c r="F27" s="41" t="s">
        <v>1067</v>
      </c>
      <c r="G27" s="42" t="s">
        <v>733</v>
      </c>
      <c r="H27" s="43">
        <v>1</v>
      </c>
      <c r="I27" s="29"/>
      <c r="J27" s="30">
        <f t="shared" si="3"/>
        <v>0</v>
      </c>
      <c r="K27" s="10"/>
      <c r="L27" s="16"/>
    </row>
    <row r="28" spans="2:12" s="1" customFormat="1" ht="11.4" x14ac:dyDescent="0.2">
      <c r="B28" s="14"/>
      <c r="C28" s="5" t="s">
        <v>746</v>
      </c>
      <c r="D28" s="5" t="s">
        <v>696</v>
      </c>
      <c r="E28" s="6" t="s">
        <v>1074</v>
      </c>
      <c r="F28" s="7" t="s">
        <v>1075</v>
      </c>
      <c r="G28" s="8" t="s">
        <v>733</v>
      </c>
      <c r="H28" s="9">
        <v>1</v>
      </c>
      <c r="I28" s="29"/>
      <c r="J28" s="30">
        <f t="shared" si="3"/>
        <v>0</v>
      </c>
      <c r="K28" s="10"/>
      <c r="L28" s="16"/>
    </row>
    <row r="29" spans="2:12" s="1" customFormat="1" ht="11.4" x14ac:dyDescent="0.2">
      <c r="B29" s="14"/>
      <c r="C29" s="39" t="s">
        <v>749</v>
      </c>
      <c r="D29" s="39" t="s">
        <v>691</v>
      </c>
      <c r="E29" s="40" t="s">
        <v>1076</v>
      </c>
      <c r="F29" s="41" t="s">
        <v>1077</v>
      </c>
      <c r="G29" s="42" t="s">
        <v>733</v>
      </c>
      <c r="H29" s="43">
        <v>1</v>
      </c>
      <c r="I29" s="29"/>
      <c r="J29" s="30">
        <f t="shared" si="3"/>
        <v>0</v>
      </c>
      <c r="K29" s="10"/>
      <c r="L29" s="16"/>
    </row>
    <row r="30" spans="2:12" s="1" customFormat="1" ht="11.4" x14ac:dyDescent="0.2">
      <c r="B30" s="14"/>
      <c r="C30" s="5" t="s">
        <v>752</v>
      </c>
      <c r="D30" s="5" t="s">
        <v>696</v>
      </c>
      <c r="E30" s="6" t="s">
        <v>1078</v>
      </c>
      <c r="F30" s="7" t="s">
        <v>1079</v>
      </c>
      <c r="G30" s="8" t="s">
        <v>733</v>
      </c>
      <c r="H30" s="9">
        <v>1</v>
      </c>
      <c r="I30" s="29"/>
      <c r="J30" s="30">
        <f>ROUND(I30*H30,2)</f>
        <v>0</v>
      </c>
      <c r="K30" s="10"/>
      <c r="L30" s="16"/>
    </row>
    <row r="31" spans="2:12" s="1" customFormat="1" ht="22.8" x14ac:dyDescent="0.2">
      <c r="B31" s="14"/>
      <c r="C31" s="5" t="s">
        <v>755</v>
      </c>
      <c r="D31" s="5" t="s">
        <v>696</v>
      </c>
      <c r="E31" s="6" t="s">
        <v>1068</v>
      </c>
      <c r="F31" s="7" t="s">
        <v>1069</v>
      </c>
      <c r="G31" s="8" t="s">
        <v>733</v>
      </c>
      <c r="H31" s="9">
        <v>1</v>
      </c>
      <c r="I31" s="29"/>
      <c r="J31" s="30">
        <f t="shared" ref="J31:J32" si="4">ROUND(I31*H31,2)</f>
        <v>0</v>
      </c>
      <c r="K31" s="10"/>
      <c r="L31" s="16"/>
    </row>
    <row r="32" spans="2:12" s="1" customFormat="1" ht="34.200000000000003" x14ac:dyDescent="0.2">
      <c r="B32" s="14"/>
      <c r="C32" s="39" t="s">
        <v>758</v>
      </c>
      <c r="D32" s="39" t="s">
        <v>691</v>
      </c>
      <c r="E32" s="40" t="s">
        <v>1070</v>
      </c>
      <c r="F32" s="41" t="s">
        <v>1071</v>
      </c>
      <c r="G32" s="42" t="s">
        <v>733</v>
      </c>
      <c r="H32" s="43">
        <v>1</v>
      </c>
      <c r="I32" s="29"/>
      <c r="J32" s="30">
        <f t="shared" si="4"/>
        <v>0</v>
      </c>
      <c r="K32" s="10"/>
      <c r="L32" s="16"/>
    </row>
    <row r="33" spans="2:12" s="20" customFormat="1" ht="25.95" customHeight="1" x14ac:dyDescent="0.25">
      <c r="B33" s="19"/>
      <c r="D33" s="21" t="s">
        <v>690</v>
      </c>
      <c r="E33" s="22" t="s">
        <v>980</v>
      </c>
      <c r="F33" s="22" t="s">
        <v>981</v>
      </c>
      <c r="I33" s="44"/>
      <c r="J33" s="23"/>
      <c r="K33" s="44"/>
      <c r="L33" s="36"/>
    </row>
    <row r="34" spans="2:12" s="1" customFormat="1" ht="11.4" x14ac:dyDescent="0.2">
      <c r="B34" s="14"/>
      <c r="C34" s="5" t="s">
        <v>761</v>
      </c>
      <c r="D34" s="5" t="s">
        <v>696</v>
      </c>
      <c r="E34" s="6" t="s">
        <v>1047</v>
      </c>
      <c r="F34" s="7" t="s">
        <v>1048</v>
      </c>
      <c r="G34" s="8" t="s">
        <v>699</v>
      </c>
      <c r="H34" s="9">
        <v>10</v>
      </c>
      <c r="I34" s="29"/>
      <c r="J34" s="30">
        <f>ROUND(I34*H34,2)</f>
        <v>0</v>
      </c>
      <c r="K34" s="10"/>
      <c r="L34" s="16"/>
    </row>
    <row r="35" spans="2:12" s="1" customFormat="1" ht="22.8" x14ac:dyDescent="0.2">
      <c r="B35" s="14"/>
      <c r="C35" s="5" t="s">
        <v>764</v>
      </c>
      <c r="D35" s="5" t="s">
        <v>696</v>
      </c>
      <c r="E35" s="6" t="s">
        <v>1014</v>
      </c>
      <c r="F35" s="7" t="s">
        <v>1015</v>
      </c>
      <c r="G35" s="8" t="s">
        <v>699</v>
      </c>
      <c r="H35" s="9">
        <v>10</v>
      </c>
      <c r="I35" s="29"/>
      <c r="J35" s="30">
        <f t="shared" ref="J35:J38" si="5">ROUND(I35*H35,2)</f>
        <v>0</v>
      </c>
      <c r="K35" s="10"/>
      <c r="L35" s="16"/>
    </row>
    <row r="36" spans="2:12" s="1" customFormat="1" ht="11.4" x14ac:dyDescent="0.2">
      <c r="B36" s="14"/>
      <c r="C36" s="39" t="s">
        <v>767</v>
      </c>
      <c r="D36" s="39" t="s">
        <v>691</v>
      </c>
      <c r="E36" s="40" t="s">
        <v>1017</v>
      </c>
      <c r="F36" s="41" t="s">
        <v>1018</v>
      </c>
      <c r="G36" s="42" t="s">
        <v>699</v>
      </c>
      <c r="H36" s="43">
        <v>10</v>
      </c>
      <c r="I36" s="29"/>
      <c r="J36" s="30">
        <f t="shared" si="5"/>
        <v>0</v>
      </c>
      <c r="K36" s="10"/>
      <c r="L36" s="16"/>
    </row>
    <row r="37" spans="2:12" s="1" customFormat="1" ht="11.4" x14ac:dyDescent="0.2">
      <c r="B37" s="14"/>
      <c r="C37" s="5" t="s">
        <v>770</v>
      </c>
      <c r="D37" s="5" t="s">
        <v>696</v>
      </c>
      <c r="E37" s="6" t="s">
        <v>999</v>
      </c>
      <c r="F37" s="7" t="s">
        <v>1000</v>
      </c>
      <c r="G37" s="8" t="s">
        <v>699</v>
      </c>
      <c r="H37" s="9">
        <v>10</v>
      </c>
      <c r="I37" s="29"/>
      <c r="J37" s="30">
        <f t="shared" si="5"/>
        <v>0</v>
      </c>
      <c r="K37" s="10"/>
      <c r="L37" s="16"/>
    </row>
    <row r="38" spans="2:12" s="1" customFormat="1" ht="11.4" x14ac:dyDescent="0.2">
      <c r="B38" s="14"/>
      <c r="C38" s="39" t="s">
        <v>773</v>
      </c>
      <c r="D38" s="39" t="s">
        <v>691</v>
      </c>
      <c r="E38" s="40" t="s">
        <v>1002</v>
      </c>
      <c r="F38" s="41" t="s">
        <v>1003</v>
      </c>
      <c r="G38" s="42" t="s">
        <v>699</v>
      </c>
      <c r="H38" s="43">
        <v>10</v>
      </c>
      <c r="I38" s="29"/>
      <c r="J38" s="30">
        <f t="shared" si="5"/>
        <v>0</v>
      </c>
      <c r="K38" s="10"/>
      <c r="L38" s="16"/>
    </row>
    <row r="39" spans="2:12" s="1" customFormat="1" ht="11.4" x14ac:dyDescent="0.2">
      <c r="B39" s="14"/>
      <c r="C39" s="5" t="s">
        <v>776</v>
      </c>
      <c r="D39" s="5" t="s">
        <v>696</v>
      </c>
      <c r="E39" s="6" t="s">
        <v>1049</v>
      </c>
      <c r="F39" s="7" t="s">
        <v>1050</v>
      </c>
      <c r="G39" s="8" t="s">
        <v>699</v>
      </c>
      <c r="H39" s="9">
        <v>10</v>
      </c>
      <c r="I39" s="29"/>
      <c r="J39" s="30">
        <f>ROUND(I39*H39,2)</f>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DLEuw+eR6aFh9g1u+lcqUpOkhPzf4KlQiLn2B2WusdsQxPhFFEVn9PgKfxQVxZN4cia/Vny9E8jevWkd8t/tVA==" saltValue="jiKZfQcgJ7K7AqssGi+N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F66E0-C077-46FB-A385-67C77AA412B5}">
  <sheetPr>
    <tabColor rgb="FFFFFF00"/>
    <pageSetUpPr fitToPage="1"/>
  </sheetPr>
  <dimension ref="B1:O4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1217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335.5</v>
      </c>
      <c r="I12" s="29"/>
      <c r="J12" s="30">
        <f t="shared" ref="J12:J38" si="0">ROUND(I12*H12,2)</f>
        <v>0</v>
      </c>
      <c r="K12" s="10"/>
      <c r="L12" s="16"/>
    </row>
    <row r="13" spans="2:15" s="1" customFormat="1" ht="11.4" x14ac:dyDescent="0.2">
      <c r="B13" s="14"/>
      <c r="C13" s="5" t="s">
        <v>700</v>
      </c>
      <c r="D13" s="5" t="s">
        <v>696</v>
      </c>
      <c r="E13" s="6" t="s">
        <v>1192</v>
      </c>
      <c r="F13" s="7" t="s">
        <v>1193</v>
      </c>
      <c r="G13" s="8" t="s">
        <v>1191</v>
      </c>
      <c r="H13" s="9">
        <v>10065</v>
      </c>
      <c r="I13" s="29"/>
      <c r="J13" s="30">
        <f t="shared" si="0"/>
        <v>0</v>
      </c>
      <c r="K13" s="10"/>
      <c r="L13" s="16"/>
    </row>
    <row r="14" spans="2:15" s="1" customFormat="1" ht="11.4" x14ac:dyDescent="0.2">
      <c r="B14" s="14"/>
      <c r="C14" s="5" t="s">
        <v>703</v>
      </c>
      <c r="D14" s="5" t="s">
        <v>696</v>
      </c>
      <c r="E14" s="6" t="s">
        <v>1218</v>
      </c>
      <c r="F14" s="7" t="s">
        <v>1219</v>
      </c>
      <c r="G14" s="8" t="s">
        <v>1191</v>
      </c>
      <c r="H14" s="9">
        <v>310.60000000000002</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1220</v>
      </c>
      <c r="F17" s="7" t="s">
        <v>1221</v>
      </c>
      <c r="G17" s="8" t="s">
        <v>733</v>
      </c>
      <c r="H17" s="9">
        <v>269</v>
      </c>
      <c r="I17" s="29"/>
      <c r="J17" s="30">
        <f t="shared" si="0"/>
        <v>0</v>
      </c>
      <c r="K17" s="10"/>
      <c r="L17" s="16"/>
    </row>
    <row r="18" spans="2:12" s="1" customFormat="1" ht="22.8" x14ac:dyDescent="0.2">
      <c r="B18" s="14"/>
      <c r="C18" s="5" t="s">
        <v>709</v>
      </c>
      <c r="D18" s="5" t="s">
        <v>696</v>
      </c>
      <c r="E18" s="6" t="s">
        <v>1113</v>
      </c>
      <c r="F18" s="7" t="s">
        <v>1114</v>
      </c>
      <c r="G18" s="8" t="s">
        <v>733</v>
      </c>
      <c r="H18" s="9">
        <v>28</v>
      </c>
      <c r="I18" s="29"/>
      <c r="J18" s="30">
        <f t="shared" si="0"/>
        <v>0</v>
      </c>
      <c r="K18" s="10"/>
      <c r="L18" s="16"/>
    </row>
    <row r="19" spans="2:12" s="1" customFormat="1" ht="22.8" x14ac:dyDescent="0.2">
      <c r="B19" s="14"/>
      <c r="C19" s="5" t="s">
        <v>712</v>
      </c>
      <c r="D19" s="5" t="s">
        <v>696</v>
      </c>
      <c r="E19" s="6" t="s">
        <v>1115</v>
      </c>
      <c r="F19" s="7" t="s">
        <v>1116</v>
      </c>
      <c r="G19" s="8" t="s">
        <v>733</v>
      </c>
      <c r="H19" s="9">
        <v>22</v>
      </c>
      <c r="I19" s="29"/>
      <c r="J19" s="30">
        <f t="shared" si="0"/>
        <v>0</v>
      </c>
      <c r="K19" s="10"/>
      <c r="L19" s="16"/>
    </row>
    <row r="20" spans="2:12" s="1" customFormat="1" ht="11.4" x14ac:dyDescent="0.2">
      <c r="B20" s="14"/>
      <c r="C20" s="5" t="s">
        <v>715</v>
      </c>
      <c r="D20" s="5" t="s">
        <v>696</v>
      </c>
      <c r="E20" s="6" t="s">
        <v>1222</v>
      </c>
      <c r="F20" s="7" t="s">
        <v>1223</v>
      </c>
      <c r="G20" s="8" t="s">
        <v>733</v>
      </c>
      <c r="H20" s="9">
        <v>2</v>
      </c>
      <c r="I20" s="29"/>
      <c r="J20" s="30">
        <f t="shared" si="0"/>
        <v>0</v>
      </c>
      <c r="K20" s="10"/>
      <c r="L20" s="16"/>
    </row>
    <row r="21" spans="2:12" s="1" customFormat="1" ht="11.4" x14ac:dyDescent="0.2">
      <c r="B21" s="14"/>
      <c r="C21" s="5" t="s">
        <v>718</v>
      </c>
      <c r="D21" s="5" t="s">
        <v>696</v>
      </c>
      <c r="E21" s="6" t="s">
        <v>1224</v>
      </c>
      <c r="F21" s="7" t="s">
        <v>1225</v>
      </c>
      <c r="G21" s="8" t="s">
        <v>733</v>
      </c>
      <c r="H21" s="9">
        <v>4</v>
      </c>
      <c r="I21" s="29"/>
      <c r="J21" s="30">
        <f t="shared" si="0"/>
        <v>0</v>
      </c>
      <c r="K21" s="10"/>
      <c r="L21" s="16"/>
    </row>
    <row r="22" spans="2:12" s="1" customFormat="1" ht="11.4" x14ac:dyDescent="0.2">
      <c r="B22" s="14"/>
      <c r="C22" s="5" t="s">
        <v>721</v>
      </c>
      <c r="D22" s="5" t="s">
        <v>696</v>
      </c>
      <c r="E22" s="6" t="s">
        <v>1226</v>
      </c>
      <c r="F22" s="7" t="s">
        <v>1227</v>
      </c>
      <c r="G22" s="8" t="s">
        <v>733</v>
      </c>
      <c r="H22" s="9">
        <v>68</v>
      </c>
      <c r="I22" s="29"/>
      <c r="J22" s="30">
        <f t="shared" si="0"/>
        <v>0</v>
      </c>
      <c r="K22" s="10"/>
      <c r="L22" s="16"/>
    </row>
    <row r="23" spans="2:12" s="1" customFormat="1" ht="22.8" x14ac:dyDescent="0.2">
      <c r="B23" s="14"/>
      <c r="C23" s="5" t="s">
        <v>724</v>
      </c>
      <c r="D23" s="5" t="s">
        <v>696</v>
      </c>
      <c r="E23" s="6" t="s">
        <v>1228</v>
      </c>
      <c r="F23" s="7" t="s">
        <v>1229</v>
      </c>
      <c r="G23" s="8" t="s">
        <v>733</v>
      </c>
      <c r="H23" s="9">
        <v>2</v>
      </c>
      <c r="I23" s="29"/>
      <c r="J23" s="30">
        <f t="shared" si="0"/>
        <v>0</v>
      </c>
      <c r="K23" s="10"/>
      <c r="L23" s="16"/>
    </row>
    <row r="24" spans="2:12" s="1" customFormat="1" ht="11.4" x14ac:dyDescent="0.2">
      <c r="B24" s="14"/>
      <c r="C24" s="5" t="s">
        <v>727</v>
      </c>
      <c r="D24" s="5" t="s">
        <v>696</v>
      </c>
      <c r="E24" s="6" t="s">
        <v>1230</v>
      </c>
      <c r="F24" s="7" t="s">
        <v>1231</v>
      </c>
      <c r="G24" s="8" t="s">
        <v>733</v>
      </c>
      <c r="H24" s="9">
        <v>28</v>
      </c>
      <c r="I24" s="29"/>
      <c r="J24" s="30">
        <f t="shared" si="0"/>
        <v>0</v>
      </c>
      <c r="K24" s="10"/>
      <c r="L24" s="16"/>
    </row>
    <row r="25" spans="2:12" s="1" customFormat="1" ht="11.4" x14ac:dyDescent="0.2">
      <c r="B25" s="14"/>
      <c r="C25" s="5" t="s">
        <v>730</v>
      </c>
      <c r="D25" s="5" t="s">
        <v>696</v>
      </c>
      <c r="E25" s="6" t="s">
        <v>1232</v>
      </c>
      <c r="F25" s="7" t="s">
        <v>1233</v>
      </c>
      <c r="G25" s="8" t="s">
        <v>733</v>
      </c>
      <c r="H25" s="9">
        <v>4</v>
      </c>
      <c r="I25" s="29"/>
      <c r="J25" s="30">
        <f t="shared" si="0"/>
        <v>0</v>
      </c>
      <c r="K25" s="10"/>
      <c r="L25" s="16"/>
    </row>
    <row r="26" spans="2:12" s="1" customFormat="1" ht="22.8" x14ac:dyDescent="0.2">
      <c r="B26" s="14"/>
      <c r="C26" s="5" t="s">
        <v>734</v>
      </c>
      <c r="D26" s="5" t="s">
        <v>696</v>
      </c>
      <c r="E26" s="6" t="s">
        <v>1234</v>
      </c>
      <c r="F26" s="7" t="s">
        <v>1235</v>
      </c>
      <c r="G26" s="8" t="s">
        <v>733</v>
      </c>
      <c r="H26" s="9">
        <v>3</v>
      </c>
      <c r="I26" s="29"/>
      <c r="J26" s="30">
        <f t="shared" si="0"/>
        <v>0</v>
      </c>
      <c r="K26" s="10"/>
      <c r="L26" s="16"/>
    </row>
    <row r="27" spans="2:12" s="1" customFormat="1" ht="11.4" x14ac:dyDescent="0.2">
      <c r="B27" s="14"/>
      <c r="C27" s="5" t="s">
        <v>737</v>
      </c>
      <c r="D27" s="5" t="s">
        <v>696</v>
      </c>
      <c r="E27" s="6" t="s">
        <v>1236</v>
      </c>
      <c r="F27" s="7" t="s">
        <v>1237</v>
      </c>
      <c r="G27" s="8" t="s">
        <v>733</v>
      </c>
      <c r="H27" s="9">
        <v>1</v>
      </c>
      <c r="I27" s="29"/>
      <c r="J27" s="30">
        <f t="shared" si="0"/>
        <v>0</v>
      </c>
      <c r="K27" s="10"/>
      <c r="L27" s="16"/>
    </row>
    <row r="28" spans="2:12" s="1" customFormat="1" ht="11.4" x14ac:dyDescent="0.2">
      <c r="B28" s="14"/>
      <c r="C28" s="5" t="s">
        <v>740</v>
      </c>
      <c r="D28" s="5" t="s">
        <v>696</v>
      </c>
      <c r="E28" s="6" t="s">
        <v>1238</v>
      </c>
      <c r="F28" s="7" t="s">
        <v>1239</v>
      </c>
      <c r="G28" s="8" t="s">
        <v>733</v>
      </c>
      <c r="H28" s="9">
        <v>4</v>
      </c>
      <c r="I28" s="29"/>
      <c r="J28" s="30">
        <f t="shared" si="0"/>
        <v>0</v>
      </c>
      <c r="K28" s="10"/>
      <c r="L28" s="16"/>
    </row>
    <row r="29" spans="2:12" s="1" customFormat="1" ht="11.4" x14ac:dyDescent="0.2">
      <c r="B29" s="14"/>
      <c r="C29" s="5" t="s">
        <v>743</v>
      </c>
      <c r="D29" s="5" t="s">
        <v>696</v>
      </c>
      <c r="E29" s="6" t="s">
        <v>1240</v>
      </c>
      <c r="F29" s="7" t="s">
        <v>1241</v>
      </c>
      <c r="G29" s="8" t="s">
        <v>733</v>
      </c>
      <c r="H29" s="9">
        <v>15</v>
      </c>
      <c r="I29" s="29"/>
      <c r="J29" s="30">
        <f t="shared" si="0"/>
        <v>0</v>
      </c>
      <c r="K29" s="10"/>
      <c r="L29" s="16"/>
    </row>
    <row r="30" spans="2:12" s="1" customFormat="1" ht="11.4" x14ac:dyDescent="0.2">
      <c r="B30" s="14"/>
      <c r="C30" s="5" t="s">
        <v>746</v>
      </c>
      <c r="D30" s="5" t="s">
        <v>696</v>
      </c>
      <c r="E30" s="6" t="s">
        <v>1242</v>
      </c>
      <c r="F30" s="7" t="s">
        <v>1243</v>
      </c>
      <c r="G30" s="8" t="s">
        <v>733</v>
      </c>
      <c r="H30" s="9">
        <v>32</v>
      </c>
      <c r="I30" s="29"/>
      <c r="J30" s="30">
        <f t="shared" si="0"/>
        <v>0</v>
      </c>
      <c r="K30" s="10"/>
      <c r="L30" s="16"/>
    </row>
    <row r="31" spans="2:12" s="1" customFormat="1" ht="11.4" x14ac:dyDescent="0.2">
      <c r="B31" s="14"/>
      <c r="C31" s="5" t="s">
        <v>749</v>
      </c>
      <c r="D31" s="5" t="s">
        <v>696</v>
      </c>
      <c r="E31" s="6" t="s">
        <v>1244</v>
      </c>
      <c r="F31" s="7" t="s">
        <v>1245</v>
      </c>
      <c r="G31" s="8" t="s">
        <v>733</v>
      </c>
      <c r="H31" s="9">
        <v>15</v>
      </c>
      <c r="I31" s="29"/>
      <c r="J31" s="30">
        <f t="shared" si="0"/>
        <v>0</v>
      </c>
      <c r="K31" s="10"/>
      <c r="L31" s="16"/>
    </row>
    <row r="32" spans="2:12" s="1" customFormat="1" ht="11.4" x14ac:dyDescent="0.2">
      <c r="B32" s="14"/>
      <c r="C32" s="5" t="s">
        <v>752</v>
      </c>
      <c r="D32" s="5" t="s">
        <v>696</v>
      </c>
      <c r="E32" s="6" t="s">
        <v>1246</v>
      </c>
      <c r="F32" s="7" t="s">
        <v>1247</v>
      </c>
      <c r="G32" s="8" t="s">
        <v>733</v>
      </c>
      <c r="H32" s="9">
        <v>1</v>
      </c>
      <c r="I32" s="29"/>
      <c r="J32" s="30">
        <f t="shared" si="0"/>
        <v>0</v>
      </c>
      <c r="K32" s="10"/>
      <c r="L32" s="16"/>
    </row>
    <row r="33" spans="2:12" s="1" customFormat="1" ht="11.4" x14ac:dyDescent="0.2">
      <c r="B33" s="14"/>
      <c r="C33" s="5" t="s">
        <v>755</v>
      </c>
      <c r="D33" s="5" t="s">
        <v>696</v>
      </c>
      <c r="E33" s="6" t="s">
        <v>1248</v>
      </c>
      <c r="F33" s="7" t="s">
        <v>1249</v>
      </c>
      <c r="G33" s="8" t="s">
        <v>733</v>
      </c>
      <c r="H33" s="9">
        <v>2</v>
      </c>
      <c r="I33" s="29"/>
      <c r="J33" s="30">
        <f t="shared" si="0"/>
        <v>0</v>
      </c>
      <c r="K33" s="10"/>
      <c r="L33" s="16"/>
    </row>
    <row r="34" spans="2:12" s="1" customFormat="1" ht="11.4" x14ac:dyDescent="0.2">
      <c r="B34" s="14"/>
      <c r="C34" s="5" t="s">
        <v>758</v>
      </c>
      <c r="D34" s="5" t="s">
        <v>696</v>
      </c>
      <c r="E34" s="6" t="s">
        <v>1250</v>
      </c>
      <c r="F34" s="7" t="s">
        <v>1251</v>
      </c>
      <c r="G34" s="8" t="s">
        <v>733</v>
      </c>
      <c r="H34" s="9">
        <v>57</v>
      </c>
      <c r="I34" s="29"/>
      <c r="J34" s="30">
        <f t="shared" si="0"/>
        <v>0</v>
      </c>
      <c r="K34" s="10"/>
      <c r="L34" s="16"/>
    </row>
    <row r="35" spans="2:12" s="1" customFormat="1" ht="11.4" x14ac:dyDescent="0.2">
      <c r="B35" s="14"/>
      <c r="C35" s="5" t="s">
        <v>761</v>
      </c>
      <c r="D35" s="5" t="s">
        <v>696</v>
      </c>
      <c r="E35" s="6" t="s">
        <v>1202</v>
      </c>
      <c r="F35" s="7" t="s">
        <v>1203</v>
      </c>
      <c r="G35" s="8" t="s">
        <v>733</v>
      </c>
      <c r="H35" s="9">
        <v>67</v>
      </c>
      <c r="I35" s="29"/>
      <c r="J35" s="30">
        <f t="shared" si="0"/>
        <v>0</v>
      </c>
      <c r="K35" s="10"/>
      <c r="L35" s="16"/>
    </row>
    <row r="36" spans="2:12" s="1" customFormat="1" ht="11.4" x14ac:dyDescent="0.2">
      <c r="B36" s="14"/>
      <c r="C36" s="5" t="s">
        <v>764</v>
      </c>
      <c r="D36" s="5" t="s">
        <v>696</v>
      </c>
      <c r="E36" s="6" t="s">
        <v>1252</v>
      </c>
      <c r="F36" s="7" t="s">
        <v>1253</v>
      </c>
      <c r="G36" s="8" t="s">
        <v>733</v>
      </c>
      <c r="H36" s="9">
        <v>26</v>
      </c>
      <c r="I36" s="29"/>
      <c r="J36" s="30">
        <f t="shared" si="0"/>
        <v>0</v>
      </c>
      <c r="K36" s="10"/>
      <c r="L36" s="16"/>
    </row>
    <row r="37" spans="2:12" s="1" customFormat="1" ht="22.8" x14ac:dyDescent="0.2">
      <c r="B37" s="14"/>
      <c r="C37" s="5" t="s">
        <v>767</v>
      </c>
      <c r="D37" s="5" t="s">
        <v>696</v>
      </c>
      <c r="E37" s="6" t="s">
        <v>1254</v>
      </c>
      <c r="F37" s="7" t="s">
        <v>1255</v>
      </c>
      <c r="G37" s="8" t="s">
        <v>699</v>
      </c>
      <c r="H37" s="9">
        <v>4500</v>
      </c>
      <c r="I37" s="29"/>
      <c r="J37" s="30">
        <f t="shared" si="0"/>
        <v>0</v>
      </c>
      <c r="K37" s="10"/>
      <c r="L37" s="16"/>
    </row>
    <row r="38" spans="2:12" s="1" customFormat="1" ht="11.4" x14ac:dyDescent="0.2">
      <c r="B38" s="14"/>
      <c r="C38" s="5" t="s">
        <v>770</v>
      </c>
      <c r="D38" s="5" t="s">
        <v>696</v>
      </c>
      <c r="E38" s="6" t="s">
        <v>1256</v>
      </c>
      <c r="F38" s="7" t="s">
        <v>1257</v>
      </c>
      <c r="G38" s="8" t="s">
        <v>733</v>
      </c>
      <c r="H38" s="9">
        <v>57</v>
      </c>
      <c r="I38" s="29"/>
      <c r="J38" s="30">
        <f t="shared" si="0"/>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Hvvj9mFGQjTZfUwdrvw+Oe9pb+qbhcNoEILpWwWAP04xFi3kZ+TmN15P1w4wAi/KjL8zSBaEzz6i7fWxatJbw==" saltValue="+WUEFGN2+ro73HD+mgfs+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9" xr:uid="{F4AD7316-0F90-414C-AC37-945A4E96BDC9}">
      <formula1>ROUND(I11,2)</formula1>
    </dataValidation>
  </dataValidations>
  <hyperlinks>
    <hyperlink ref="O4" location="'Rek. obj.'!A1" display="*späť na Rek. obj." xr:uid="{714EF391-69C4-4CFF-BAB3-BC29CE99B0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tabColor rgb="FFFFFF00"/>
    <pageSetUpPr fitToPage="1"/>
  </sheetPr>
  <dimension ref="B1:O2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1258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70.849999999999994</v>
      </c>
      <c r="I12" s="29"/>
      <c r="J12" s="30">
        <f t="shared" ref="J12:J14" si="0">ROUND(I12*H12,2)</f>
        <v>0</v>
      </c>
      <c r="K12" s="10"/>
      <c r="L12" s="16"/>
    </row>
    <row r="13" spans="2:15" s="20" customFormat="1" ht="11.4" x14ac:dyDescent="0.2">
      <c r="B13" s="19"/>
      <c r="C13" s="5" t="s">
        <v>700</v>
      </c>
      <c r="D13" s="5" t="s">
        <v>696</v>
      </c>
      <c r="E13" s="6" t="s">
        <v>1192</v>
      </c>
      <c r="F13" s="7" t="s">
        <v>1193</v>
      </c>
      <c r="G13" s="8" t="s">
        <v>1191</v>
      </c>
      <c r="H13" s="9">
        <v>2125.5</v>
      </c>
      <c r="I13" s="29"/>
      <c r="J13" s="30">
        <f t="shared" si="0"/>
        <v>0</v>
      </c>
      <c r="K13" s="10"/>
      <c r="L13" s="36"/>
    </row>
    <row r="14" spans="2:15" s="1" customFormat="1" ht="11.4" x14ac:dyDescent="0.2">
      <c r="B14" s="14"/>
      <c r="C14" s="5" t="s">
        <v>703</v>
      </c>
      <c r="D14" s="5" t="s">
        <v>696</v>
      </c>
      <c r="E14" s="6" t="s">
        <v>1218</v>
      </c>
      <c r="F14" s="7" t="s">
        <v>1219</v>
      </c>
      <c r="G14" s="8" t="s">
        <v>1191</v>
      </c>
      <c r="H14" s="9">
        <v>65.25</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1220</v>
      </c>
      <c r="F17" s="7" t="s">
        <v>1221</v>
      </c>
      <c r="G17" s="8" t="s">
        <v>733</v>
      </c>
      <c r="H17" s="9">
        <v>28</v>
      </c>
      <c r="I17" s="29"/>
      <c r="J17" s="30">
        <f>ROUND(I17*H17,2)</f>
        <v>0</v>
      </c>
      <c r="K17" s="10"/>
      <c r="L17" s="16"/>
    </row>
    <row r="18" spans="2:12" s="1" customFormat="1" ht="22.8" x14ac:dyDescent="0.2">
      <c r="B18" s="14"/>
      <c r="C18" s="5" t="s">
        <v>709</v>
      </c>
      <c r="D18" s="5" t="s">
        <v>696</v>
      </c>
      <c r="E18" s="6" t="s">
        <v>1259</v>
      </c>
      <c r="F18" s="7" t="s">
        <v>1260</v>
      </c>
      <c r="G18" s="8" t="s">
        <v>733</v>
      </c>
      <c r="H18" s="9">
        <v>42</v>
      </c>
      <c r="I18" s="29"/>
      <c r="J18" s="30">
        <f t="shared" ref="J18" si="1">ROUND(I18*H18,2)</f>
        <v>0</v>
      </c>
      <c r="K18" s="10"/>
      <c r="L18" s="16"/>
    </row>
    <row r="19" spans="2:12" s="1" customFormat="1" ht="11.4" x14ac:dyDescent="0.2">
      <c r="B19" s="14"/>
      <c r="C19" s="5" t="s">
        <v>712</v>
      </c>
      <c r="D19" s="5" t="s">
        <v>696</v>
      </c>
      <c r="E19" s="6" t="s">
        <v>1261</v>
      </c>
      <c r="F19" s="7" t="s">
        <v>1262</v>
      </c>
      <c r="G19" s="8" t="s">
        <v>733</v>
      </c>
      <c r="H19" s="9">
        <v>18</v>
      </c>
      <c r="I19" s="29"/>
      <c r="J19" s="30">
        <f>ROUND(I19*H19,2)</f>
        <v>0</v>
      </c>
      <c r="K19" s="10"/>
      <c r="L19" s="16"/>
    </row>
    <row r="20" spans="2:12" s="1" customFormat="1" ht="11.4" x14ac:dyDescent="0.2">
      <c r="B20" s="14"/>
      <c r="C20" s="5" t="s">
        <v>715</v>
      </c>
      <c r="D20" s="5" t="s">
        <v>696</v>
      </c>
      <c r="E20" s="6" t="s">
        <v>1248</v>
      </c>
      <c r="F20" s="7" t="s">
        <v>1249</v>
      </c>
      <c r="G20" s="8" t="s">
        <v>733</v>
      </c>
      <c r="H20" s="9">
        <v>10</v>
      </c>
      <c r="I20" s="29"/>
      <c r="J20" s="30">
        <f t="shared" ref="J20:J23" si="2">ROUND(I20*H20,2)</f>
        <v>0</v>
      </c>
      <c r="K20" s="10"/>
      <c r="L20" s="16"/>
    </row>
    <row r="21" spans="2:12" s="1" customFormat="1" ht="11.4" x14ac:dyDescent="0.2">
      <c r="B21" s="14"/>
      <c r="C21" s="5" t="s">
        <v>718</v>
      </c>
      <c r="D21" s="5" t="s">
        <v>696</v>
      </c>
      <c r="E21" s="6" t="s">
        <v>1250</v>
      </c>
      <c r="F21" s="7" t="s">
        <v>1251</v>
      </c>
      <c r="G21" s="8" t="s">
        <v>733</v>
      </c>
      <c r="H21" s="9">
        <v>8</v>
      </c>
      <c r="I21" s="29"/>
      <c r="J21" s="30">
        <f t="shared" si="2"/>
        <v>0</v>
      </c>
      <c r="K21" s="10"/>
      <c r="L21" s="16"/>
    </row>
    <row r="22" spans="2:12" s="1" customFormat="1" ht="11.4" x14ac:dyDescent="0.2">
      <c r="B22" s="14"/>
      <c r="C22" s="5" t="s">
        <v>721</v>
      </c>
      <c r="D22" s="5" t="s">
        <v>696</v>
      </c>
      <c r="E22" s="6" t="s">
        <v>1202</v>
      </c>
      <c r="F22" s="7" t="s">
        <v>1203</v>
      </c>
      <c r="G22" s="8" t="s">
        <v>733</v>
      </c>
      <c r="H22" s="9">
        <v>13</v>
      </c>
      <c r="I22" s="29"/>
      <c r="J22" s="30">
        <f t="shared" si="2"/>
        <v>0</v>
      </c>
      <c r="K22" s="10"/>
      <c r="L22" s="16"/>
    </row>
    <row r="23" spans="2:12" s="1" customFormat="1" ht="11.4" x14ac:dyDescent="0.2">
      <c r="B23" s="14"/>
      <c r="C23" s="5" t="s">
        <v>724</v>
      </c>
      <c r="D23" s="5" t="s">
        <v>696</v>
      </c>
      <c r="E23" s="6" t="s">
        <v>1263</v>
      </c>
      <c r="F23" s="7" t="s">
        <v>1264</v>
      </c>
      <c r="G23" s="8" t="s">
        <v>733</v>
      </c>
      <c r="H23" s="9">
        <v>1</v>
      </c>
      <c r="I23" s="29"/>
      <c r="J23" s="30">
        <f t="shared" si="2"/>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suzI/2VCYzs+fD74PLubxSWyrlw+wVl/BkfUx+UeMKFkZVAW4EY8gKv23NzWoHWHsm1n/X43L+yGY8QURfP2UA==" saltValue="oPfpCWaGKK5YZc3OU01NL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tabColor rgb="FFFFFF00"/>
    <pageSetUpPr fitToPage="1"/>
  </sheetPr>
  <dimension ref="B1:O2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1265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15.8</v>
      </c>
      <c r="I12" s="29"/>
      <c r="J12" s="30">
        <f t="shared" ref="J12:J20" si="0">ROUND(I12*H12,2)</f>
        <v>0</v>
      </c>
      <c r="K12" s="10"/>
      <c r="L12" s="16"/>
    </row>
    <row r="13" spans="2:15" s="1" customFormat="1" ht="11.4" x14ac:dyDescent="0.2">
      <c r="B13" s="14"/>
      <c r="C13" s="5" t="s">
        <v>700</v>
      </c>
      <c r="D13" s="5" t="s">
        <v>696</v>
      </c>
      <c r="E13" s="6" t="s">
        <v>1192</v>
      </c>
      <c r="F13" s="7" t="s">
        <v>1193</v>
      </c>
      <c r="G13" s="8" t="s">
        <v>1191</v>
      </c>
      <c r="H13" s="9">
        <v>474</v>
      </c>
      <c r="I13" s="29"/>
      <c r="J13" s="30">
        <f t="shared" si="0"/>
        <v>0</v>
      </c>
      <c r="K13" s="10"/>
      <c r="L13" s="16"/>
    </row>
    <row r="14" spans="2:15" s="1" customFormat="1" ht="11.4" x14ac:dyDescent="0.2">
      <c r="B14" s="14"/>
      <c r="C14" s="5" t="s">
        <v>703</v>
      </c>
      <c r="D14" s="5" t="s">
        <v>696</v>
      </c>
      <c r="E14" s="6" t="s">
        <v>1218</v>
      </c>
      <c r="F14" s="7" t="s">
        <v>1219</v>
      </c>
      <c r="G14" s="8" t="s">
        <v>1191</v>
      </c>
      <c r="H14" s="9">
        <v>15.6</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1259</v>
      </c>
      <c r="F17" s="7" t="s">
        <v>1260</v>
      </c>
      <c r="G17" s="8" t="s">
        <v>733</v>
      </c>
      <c r="H17" s="9">
        <v>4</v>
      </c>
      <c r="I17" s="29"/>
      <c r="J17" s="30">
        <f t="shared" si="0"/>
        <v>0</v>
      </c>
      <c r="K17" s="10"/>
      <c r="L17" s="16"/>
    </row>
    <row r="18" spans="2:12" s="1" customFormat="1" ht="11.4" x14ac:dyDescent="0.2">
      <c r="B18" s="14"/>
      <c r="C18" s="5" t="s">
        <v>709</v>
      </c>
      <c r="D18" s="5" t="s">
        <v>696</v>
      </c>
      <c r="E18" s="6" t="s">
        <v>1266</v>
      </c>
      <c r="F18" s="7" t="s">
        <v>1267</v>
      </c>
      <c r="G18" s="8" t="s">
        <v>733</v>
      </c>
      <c r="H18" s="9">
        <v>1</v>
      </c>
      <c r="I18" s="29"/>
      <c r="J18" s="30">
        <f t="shared" si="0"/>
        <v>0</v>
      </c>
      <c r="K18" s="10"/>
      <c r="L18" s="16"/>
    </row>
    <row r="19" spans="2:12" s="1" customFormat="1" ht="11.4" x14ac:dyDescent="0.2">
      <c r="B19" s="14"/>
      <c r="C19" s="5" t="s">
        <v>712</v>
      </c>
      <c r="D19" s="5" t="s">
        <v>696</v>
      </c>
      <c r="E19" s="6" t="s">
        <v>1268</v>
      </c>
      <c r="F19" s="7" t="s">
        <v>1269</v>
      </c>
      <c r="G19" s="8" t="s">
        <v>733</v>
      </c>
      <c r="H19" s="9">
        <v>2</v>
      </c>
      <c r="I19" s="29"/>
      <c r="J19" s="30">
        <f t="shared" si="0"/>
        <v>0</v>
      </c>
      <c r="K19" s="10"/>
      <c r="L19" s="16"/>
    </row>
    <row r="20" spans="2:12" s="1" customFormat="1" ht="22.8" x14ac:dyDescent="0.2">
      <c r="B20" s="14"/>
      <c r="C20" s="5" t="s">
        <v>715</v>
      </c>
      <c r="D20" s="5" t="s">
        <v>696</v>
      </c>
      <c r="E20" s="6" t="s">
        <v>1270</v>
      </c>
      <c r="F20" s="7" t="s">
        <v>1271</v>
      </c>
      <c r="G20" s="8" t="s">
        <v>733</v>
      </c>
      <c r="H20" s="9">
        <v>4</v>
      </c>
      <c r="I20" s="29"/>
      <c r="J20" s="30">
        <f t="shared" si="0"/>
        <v>0</v>
      </c>
      <c r="K20" s="10"/>
      <c r="L20" s="16"/>
    </row>
    <row r="21" spans="2:12" s="1" customFormat="1" ht="22.95" customHeight="1" x14ac:dyDescent="0.3">
      <c r="B21" s="14"/>
      <c r="C21" s="18" t="s">
        <v>677</v>
      </c>
      <c r="J21" s="31">
        <f>SUM(J12:J20)</f>
        <v>0</v>
      </c>
      <c r="L21" s="16"/>
    </row>
    <row r="22" spans="2:12" s="1" customFormat="1" ht="6.9"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cQ+hBJtuTniCWhXBWoLfN6Nhtm4Gs+C3rkNoi7uIBoWRaBYvmoYF3cxOc2az/yJfcRygkg8swFhFaZW7JxzJRw==" saltValue="y1DqYZ20fiF+Owg+iKQKl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tabColor rgb="FFFFFF00"/>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1272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7.92</v>
      </c>
      <c r="I12" s="29"/>
      <c r="J12" s="30">
        <f>ROUND(I12*H12,2)</f>
        <v>0</v>
      </c>
      <c r="K12" s="10"/>
      <c r="L12" s="16"/>
    </row>
    <row r="13" spans="2:15" s="1" customFormat="1" ht="11.4" x14ac:dyDescent="0.2">
      <c r="B13" s="14"/>
      <c r="C13" s="5" t="s">
        <v>700</v>
      </c>
      <c r="D13" s="5" t="s">
        <v>696</v>
      </c>
      <c r="E13" s="6" t="s">
        <v>1192</v>
      </c>
      <c r="F13" s="7" t="s">
        <v>1193</v>
      </c>
      <c r="G13" s="8" t="s">
        <v>1191</v>
      </c>
      <c r="H13" s="9">
        <v>237.6</v>
      </c>
      <c r="I13" s="29"/>
      <c r="J13" s="30">
        <f>ROUND(I13*H13,2)</f>
        <v>0</v>
      </c>
      <c r="K13" s="10"/>
      <c r="L13" s="16"/>
    </row>
    <row r="14" spans="2:15" s="20" customFormat="1" ht="11.4" x14ac:dyDescent="0.2">
      <c r="B14" s="19"/>
      <c r="C14" s="5" t="s">
        <v>703</v>
      </c>
      <c r="D14" s="5" t="s">
        <v>696</v>
      </c>
      <c r="E14" s="6" t="s">
        <v>1218</v>
      </c>
      <c r="F14" s="7" t="s">
        <v>1219</v>
      </c>
      <c r="G14" s="8" t="s">
        <v>1191</v>
      </c>
      <c r="H14" s="9">
        <v>4.72</v>
      </c>
      <c r="I14" s="29"/>
      <c r="J14" s="30">
        <f t="shared" ref="J14" si="0">ROUND(I14*H14,2)</f>
        <v>0</v>
      </c>
      <c r="K14" s="10"/>
      <c r="L14" s="3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1259</v>
      </c>
      <c r="F17" s="7" t="s">
        <v>1260</v>
      </c>
      <c r="G17" s="8" t="s">
        <v>733</v>
      </c>
      <c r="H17" s="9">
        <v>3</v>
      </c>
      <c r="I17" s="29"/>
      <c r="J17" s="30">
        <f t="shared" ref="J17:J22" si="1">ROUND(I17*H17,2)</f>
        <v>0</v>
      </c>
      <c r="K17" s="10"/>
      <c r="L17" s="16"/>
    </row>
    <row r="18" spans="2:12" s="1" customFormat="1" ht="11.4" x14ac:dyDescent="0.2">
      <c r="B18" s="14"/>
      <c r="C18" s="5" t="s">
        <v>709</v>
      </c>
      <c r="D18" s="5" t="s">
        <v>696</v>
      </c>
      <c r="E18" s="6" t="s">
        <v>1273</v>
      </c>
      <c r="F18" s="7" t="s">
        <v>1274</v>
      </c>
      <c r="G18" s="8" t="s">
        <v>733</v>
      </c>
      <c r="H18" s="9">
        <v>1</v>
      </c>
      <c r="I18" s="29"/>
      <c r="J18" s="30">
        <f t="shared" si="1"/>
        <v>0</v>
      </c>
      <c r="K18" s="10"/>
      <c r="L18" s="16"/>
    </row>
    <row r="19" spans="2:12" s="1" customFormat="1" ht="11.4" x14ac:dyDescent="0.2">
      <c r="B19" s="14"/>
      <c r="C19" s="5" t="s">
        <v>712</v>
      </c>
      <c r="D19" s="5" t="s">
        <v>696</v>
      </c>
      <c r="E19" s="6" t="s">
        <v>1202</v>
      </c>
      <c r="F19" s="7" t="s">
        <v>1203</v>
      </c>
      <c r="G19" s="8" t="s">
        <v>733</v>
      </c>
      <c r="H19" s="9">
        <v>8</v>
      </c>
      <c r="I19" s="29"/>
      <c r="J19" s="30">
        <f t="shared" si="1"/>
        <v>0</v>
      </c>
      <c r="K19" s="10"/>
      <c r="L19" s="16"/>
    </row>
    <row r="20" spans="2:12" s="1" customFormat="1" ht="11.4" x14ac:dyDescent="0.2">
      <c r="B20" s="14"/>
      <c r="C20" s="5" t="s">
        <v>715</v>
      </c>
      <c r="D20" s="5" t="s">
        <v>696</v>
      </c>
      <c r="E20" s="6" t="s">
        <v>1266</v>
      </c>
      <c r="F20" s="7" t="s">
        <v>1267</v>
      </c>
      <c r="G20" s="8" t="s">
        <v>733</v>
      </c>
      <c r="H20" s="9">
        <v>1</v>
      </c>
      <c r="I20" s="29"/>
      <c r="J20" s="30">
        <f t="shared" si="1"/>
        <v>0</v>
      </c>
      <c r="K20" s="10"/>
      <c r="L20" s="16"/>
    </row>
    <row r="21" spans="2:12" s="1" customFormat="1" ht="11.4" x14ac:dyDescent="0.2">
      <c r="B21" s="14"/>
      <c r="C21" s="5" t="s">
        <v>718</v>
      </c>
      <c r="D21" s="5" t="s">
        <v>696</v>
      </c>
      <c r="E21" s="6" t="s">
        <v>1268</v>
      </c>
      <c r="F21" s="7" t="s">
        <v>1269</v>
      </c>
      <c r="G21" s="8" t="s">
        <v>733</v>
      </c>
      <c r="H21" s="9">
        <v>1</v>
      </c>
      <c r="I21" s="29"/>
      <c r="J21" s="30">
        <f t="shared" si="1"/>
        <v>0</v>
      </c>
      <c r="K21" s="10"/>
      <c r="L21" s="16"/>
    </row>
    <row r="22" spans="2:12" s="1" customFormat="1" ht="22.8" x14ac:dyDescent="0.2">
      <c r="B22" s="14"/>
      <c r="C22" s="5" t="s">
        <v>721</v>
      </c>
      <c r="D22" s="5" t="s">
        <v>696</v>
      </c>
      <c r="E22" s="6" t="s">
        <v>1275</v>
      </c>
      <c r="F22" s="7" t="s">
        <v>1276</v>
      </c>
      <c r="G22" s="8" t="s">
        <v>733</v>
      </c>
      <c r="H22" s="9">
        <v>2</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NA+s4fSF9uh0Bn72sutY60PD2bZSLHeOvGSeNDIRWqcAAPjLmOaDJ4oIPRZ7efAMnp8cTz94m39GJLeaF2Y/zg==" saltValue="Ff4ndEQEX4TIc7XngInw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3"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tabColor theme="9" tint="0.39997558519241921"/>
    <pageSetUpPr fitToPage="1"/>
  </sheetPr>
  <dimension ref="B1:O5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1277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1278</v>
      </c>
      <c r="F12" s="7" t="s">
        <v>1279</v>
      </c>
      <c r="G12" s="8" t="s">
        <v>699</v>
      </c>
      <c r="H12" s="9">
        <v>30550</v>
      </c>
      <c r="I12" s="29"/>
      <c r="J12" s="30">
        <f t="shared" ref="J12:J19" si="0">ROUND(I12*H12,2)</f>
        <v>0</v>
      </c>
      <c r="K12" s="10"/>
      <c r="L12" s="16"/>
    </row>
    <row r="13" spans="2:15" s="1" customFormat="1" ht="11.4" x14ac:dyDescent="0.2">
      <c r="B13" s="14"/>
      <c r="C13" s="5" t="s">
        <v>700</v>
      </c>
      <c r="D13" s="5" t="s">
        <v>696</v>
      </c>
      <c r="E13" s="6" t="s">
        <v>1280</v>
      </c>
      <c r="F13" s="7" t="s">
        <v>1281</v>
      </c>
      <c r="G13" s="8" t="s">
        <v>916</v>
      </c>
      <c r="H13" s="9">
        <v>38</v>
      </c>
      <c r="I13" s="29"/>
      <c r="J13" s="30">
        <f t="shared" si="0"/>
        <v>0</v>
      </c>
      <c r="K13" s="10"/>
      <c r="L13" s="16"/>
    </row>
    <row r="14" spans="2:15" s="1" customFormat="1" ht="11.4" x14ac:dyDescent="0.2">
      <c r="B14" s="14"/>
      <c r="C14" s="5" t="s">
        <v>703</v>
      </c>
      <c r="D14" s="5" t="s">
        <v>696</v>
      </c>
      <c r="E14" s="6" t="s">
        <v>1282</v>
      </c>
      <c r="F14" s="7" t="s">
        <v>1283</v>
      </c>
      <c r="G14" s="8" t="s">
        <v>699</v>
      </c>
      <c r="H14" s="9">
        <v>30550</v>
      </c>
      <c r="I14" s="29"/>
      <c r="J14" s="30">
        <f t="shared" si="0"/>
        <v>0</v>
      </c>
      <c r="K14" s="10"/>
      <c r="L14" s="16"/>
    </row>
    <row r="15" spans="2:15" s="1" customFormat="1" ht="11.4" x14ac:dyDescent="0.2">
      <c r="B15" s="14"/>
      <c r="C15" s="5" t="s">
        <v>706</v>
      </c>
      <c r="D15" s="5" t="s">
        <v>696</v>
      </c>
      <c r="E15" s="6" t="s">
        <v>1284</v>
      </c>
      <c r="F15" s="7" t="s">
        <v>1285</v>
      </c>
      <c r="G15" s="8" t="s">
        <v>699</v>
      </c>
      <c r="H15" s="9">
        <v>9830</v>
      </c>
      <c r="I15" s="29"/>
      <c r="J15" s="30">
        <f>ROUND(I15*H15,2)</f>
        <v>0</v>
      </c>
      <c r="K15" s="10"/>
      <c r="L15" s="16"/>
    </row>
    <row r="16" spans="2:15" s="1" customFormat="1" ht="11.4" x14ac:dyDescent="0.2">
      <c r="B16" s="14"/>
      <c r="C16" s="5"/>
      <c r="D16" s="97" t="s">
        <v>696</v>
      </c>
      <c r="E16" s="98" t="s">
        <v>13675</v>
      </c>
      <c r="F16" s="99" t="s">
        <v>1783</v>
      </c>
      <c r="G16" s="100" t="s">
        <v>699</v>
      </c>
      <c r="H16" s="101">
        <v>155</v>
      </c>
      <c r="I16" s="29"/>
      <c r="J16" s="30">
        <f t="shared" si="0"/>
        <v>0</v>
      </c>
      <c r="K16" s="10"/>
      <c r="L16" s="16"/>
    </row>
    <row r="17" spans="2:12" s="1" customFormat="1" ht="11.4" x14ac:dyDescent="0.2">
      <c r="B17" s="14"/>
      <c r="C17" s="5" t="s">
        <v>709</v>
      </c>
      <c r="D17" s="5" t="s">
        <v>696</v>
      </c>
      <c r="E17" s="6" t="s">
        <v>1286</v>
      </c>
      <c r="F17" s="7" t="s">
        <v>1287</v>
      </c>
      <c r="G17" s="8" t="s">
        <v>699</v>
      </c>
      <c r="H17" s="9">
        <v>1040</v>
      </c>
      <c r="I17" s="29"/>
      <c r="J17" s="30">
        <f t="shared" si="0"/>
        <v>0</v>
      </c>
      <c r="K17" s="10"/>
      <c r="L17" s="16"/>
    </row>
    <row r="18" spans="2:12" s="1" customFormat="1" ht="11.4" x14ac:dyDescent="0.2">
      <c r="B18" s="14"/>
      <c r="C18" s="5" t="s">
        <v>712</v>
      </c>
      <c r="D18" s="5" t="s">
        <v>696</v>
      </c>
      <c r="E18" s="6" t="s">
        <v>1288</v>
      </c>
      <c r="F18" s="7" t="s">
        <v>1289</v>
      </c>
      <c r="G18" s="8" t="s">
        <v>916</v>
      </c>
      <c r="H18" s="9">
        <v>4</v>
      </c>
      <c r="I18" s="29"/>
      <c r="J18" s="30">
        <f t="shared" si="0"/>
        <v>0</v>
      </c>
      <c r="K18" s="10"/>
      <c r="L18" s="16"/>
    </row>
    <row r="19" spans="2:12" s="1" customFormat="1" ht="11.4" x14ac:dyDescent="0.2">
      <c r="B19" s="14"/>
      <c r="C19" s="5" t="s">
        <v>715</v>
      </c>
      <c r="D19" s="5" t="s">
        <v>696</v>
      </c>
      <c r="E19" s="6" t="s">
        <v>1290</v>
      </c>
      <c r="F19" s="7" t="s">
        <v>1291</v>
      </c>
      <c r="G19" s="8" t="s">
        <v>699</v>
      </c>
      <c r="H19" s="9">
        <v>190</v>
      </c>
      <c r="I19" s="29"/>
      <c r="J19" s="30">
        <f t="shared" si="0"/>
        <v>0</v>
      </c>
      <c r="K19" s="10"/>
      <c r="L19" s="16"/>
    </row>
    <row r="20" spans="2:12" s="1" customFormat="1" ht="11.4" x14ac:dyDescent="0.2">
      <c r="B20" s="14"/>
      <c r="C20" s="5" t="s">
        <v>718</v>
      </c>
      <c r="D20" s="5" t="s">
        <v>696</v>
      </c>
      <c r="E20" s="6" t="s">
        <v>1292</v>
      </c>
      <c r="F20" s="7" t="s">
        <v>1293</v>
      </c>
      <c r="G20" s="8" t="s">
        <v>916</v>
      </c>
      <c r="H20" s="9">
        <v>20</v>
      </c>
      <c r="I20" s="29"/>
      <c r="J20" s="30">
        <f t="shared" ref="J20:J40" si="1">ROUND(I20*H20,2)</f>
        <v>0</v>
      </c>
      <c r="K20" s="10"/>
      <c r="L20" s="16"/>
    </row>
    <row r="21" spans="2:12" s="1" customFormat="1" ht="11.4" x14ac:dyDescent="0.2">
      <c r="B21" s="14"/>
      <c r="C21" s="5" t="s">
        <v>721</v>
      </c>
      <c r="D21" s="5" t="s">
        <v>696</v>
      </c>
      <c r="E21" s="6" t="s">
        <v>1171</v>
      </c>
      <c r="F21" s="7" t="s">
        <v>1172</v>
      </c>
      <c r="G21" s="8" t="s">
        <v>916</v>
      </c>
      <c r="H21" s="9">
        <v>10</v>
      </c>
      <c r="I21" s="29"/>
      <c r="J21" s="30">
        <f t="shared" si="1"/>
        <v>0</v>
      </c>
      <c r="K21" s="10"/>
      <c r="L21" s="16"/>
    </row>
    <row r="22" spans="2:12" s="1" customFormat="1" ht="11.4" x14ac:dyDescent="0.2">
      <c r="B22" s="14"/>
      <c r="C22" s="5" t="s">
        <v>724</v>
      </c>
      <c r="D22" s="5" t="s">
        <v>696</v>
      </c>
      <c r="E22" s="6" t="s">
        <v>1294</v>
      </c>
      <c r="F22" s="7" t="s">
        <v>1295</v>
      </c>
      <c r="G22" s="8" t="s">
        <v>699</v>
      </c>
      <c r="H22" s="9">
        <v>9180</v>
      </c>
      <c r="I22" s="29"/>
      <c r="J22" s="30">
        <f t="shared" si="1"/>
        <v>0</v>
      </c>
      <c r="K22" s="10"/>
      <c r="L22" s="16"/>
    </row>
    <row r="23" spans="2:12" s="1" customFormat="1" ht="11.4" x14ac:dyDescent="0.2">
      <c r="B23" s="14"/>
      <c r="C23" s="5" t="s">
        <v>727</v>
      </c>
      <c r="D23" s="5" t="s">
        <v>696</v>
      </c>
      <c r="E23" s="6" t="s">
        <v>1296</v>
      </c>
      <c r="F23" s="7" t="s">
        <v>1297</v>
      </c>
      <c r="G23" s="8" t="s">
        <v>699</v>
      </c>
      <c r="H23" s="9">
        <v>840</v>
      </c>
      <c r="I23" s="29"/>
      <c r="J23" s="30">
        <f t="shared" si="1"/>
        <v>0</v>
      </c>
      <c r="K23" s="10"/>
      <c r="L23" s="16"/>
    </row>
    <row r="24" spans="2:12" s="1" customFormat="1" ht="11.4" x14ac:dyDescent="0.2">
      <c r="B24" s="14"/>
      <c r="C24" s="5" t="s">
        <v>730</v>
      </c>
      <c r="D24" s="5" t="s">
        <v>696</v>
      </c>
      <c r="E24" s="6" t="s">
        <v>1298</v>
      </c>
      <c r="F24" s="7" t="s">
        <v>1299</v>
      </c>
      <c r="G24" s="8" t="s">
        <v>916</v>
      </c>
      <c r="H24" s="9">
        <v>9</v>
      </c>
      <c r="I24" s="29"/>
      <c r="J24" s="30">
        <f t="shared" si="1"/>
        <v>0</v>
      </c>
      <c r="K24" s="10"/>
      <c r="L24" s="16"/>
    </row>
    <row r="25" spans="2:12" s="1" customFormat="1" ht="11.4" x14ac:dyDescent="0.2">
      <c r="B25" s="14"/>
      <c r="C25" s="5" t="s">
        <v>734</v>
      </c>
      <c r="D25" s="5" t="s">
        <v>696</v>
      </c>
      <c r="E25" s="6" t="s">
        <v>1300</v>
      </c>
      <c r="F25" s="7" t="s">
        <v>1301</v>
      </c>
      <c r="G25" s="8" t="s">
        <v>916</v>
      </c>
      <c r="H25" s="9">
        <v>12</v>
      </c>
      <c r="I25" s="29"/>
      <c r="J25" s="30">
        <f t="shared" si="1"/>
        <v>0</v>
      </c>
      <c r="K25" s="10"/>
      <c r="L25" s="16"/>
    </row>
    <row r="26" spans="2:12" s="1" customFormat="1" ht="11.4" x14ac:dyDescent="0.2">
      <c r="B26" s="14"/>
      <c r="C26" s="5" t="s">
        <v>737</v>
      </c>
      <c r="D26" s="5" t="s">
        <v>696</v>
      </c>
      <c r="E26" s="6" t="s">
        <v>1302</v>
      </c>
      <c r="F26" s="7" t="s">
        <v>1303</v>
      </c>
      <c r="G26" s="8" t="s">
        <v>916</v>
      </c>
      <c r="H26" s="9">
        <v>1</v>
      </c>
      <c r="I26" s="29"/>
      <c r="J26" s="30">
        <f t="shared" si="1"/>
        <v>0</v>
      </c>
      <c r="K26" s="10"/>
      <c r="L26" s="16"/>
    </row>
    <row r="27" spans="2:12" s="1" customFormat="1" ht="11.4" x14ac:dyDescent="0.2">
      <c r="B27" s="14"/>
      <c r="C27" s="5" t="s">
        <v>740</v>
      </c>
      <c r="D27" s="5" t="s">
        <v>696</v>
      </c>
      <c r="E27" s="6" t="s">
        <v>1304</v>
      </c>
      <c r="F27" s="7" t="s">
        <v>1305</v>
      </c>
      <c r="G27" s="8" t="s">
        <v>916</v>
      </c>
      <c r="H27" s="9">
        <v>8</v>
      </c>
      <c r="I27" s="29"/>
      <c r="J27" s="30">
        <f t="shared" si="1"/>
        <v>0</v>
      </c>
      <c r="K27" s="10"/>
      <c r="L27" s="16"/>
    </row>
    <row r="28" spans="2:12" s="1" customFormat="1" ht="11.4" x14ac:dyDescent="0.2">
      <c r="B28" s="14"/>
      <c r="C28" s="5" t="s">
        <v>743</v>
      </c>
      <c r="D28" s="5" t="s">
        <v>696</v>
      </c>
      <c r="E28" s="6" t="s">
        <v>1306</v>
      </c>
      <c r="F28" s="7" t="s">
        <v>1307</v>
      </c>
      <c r="G28" s="8" t="s">
        <v>916</v>
      </c>
      <c r="H28" s="9">
        <v>62</v>
      </c>
      <c r="I28" s="29"/>
      <c r="J28" s="30">
        <f t="shared" si="1"/>
        <v>0</v>
      </c>
      <c r="K28" s="10"/>
      <c r="L28" s="16"/>
    </row>
    <row r="29" spans="2:12" s="1" customFormat="1" ht="11.4" x14ac:dyDescent="0.2">
      <c r="B29" s="14"/>
      <c r="C29" s="5" t="s">
        <v>746</v>
      </c>
      <c r="D29" s="5" t="s">
        <v>696</v>
      </c>
      <c r="E29" s="6" t="s">
        <v>1308</v>
      </c>
      <c r="F29" s="7" t="s">
        <v>1309</v>
      </c>
      <c r="G29" s="8" t="s">
        <v>1310</v>
      </c>
      <c r="H29" s="9">
        <v>5</v>
      </c>
      <c r="I29" s="29"/>
      <c r="J29" s="30">
        <f t="shared" si="1"/>
        <v>0</v>
      </c>
      <c r="K29" s="10"/>
      <c r="L29" s="16"/>
    </row>
    <row r="30" spans="2:12" s="1" customFormat="1" ht="11.4" x14ac:dyDescent="0.2">
      <c r="B30" s="14"/>
      <c r="C30" s="5" t="s">
        <v>749</v>
      </c>
      <c r="D30" s="5" t="s">
        <v>696</v>
      </c>
      <c r="E30" s="6" t="s">
        <v>1311</v>
      </c>
      <c r="F30" s="7" t="s">
        <v>1312</v>
      </c>
      <c r="G30" s="8" t="s">
        <v>916</v>
      </c>
      <c r="H30" s="9">
        <v>5</v>
      </c>
      <c r="I30" s="29"/>
      <c r="J30" s="30">
        <f t="shared" si="1"/>
        <v>0</v>
      </c>
      <c r="K30" s="10"/>
      <c r="L30" s="16"/>
    </row>
    <row r="31" spans="2:12" s="1" customFormat="1" ht="11.4" x14ac:dyDescent="0.2">
      <c r="B31" s="14"/>
      <c r="C31" s="5" t="s">
        <v>752</v>
      </c>
      <c r="D31" s="5" t="s">
        <v>696</v>
      </c>
      <c r="E31" s="6" t="s">
        <v>1313</v>
      </c>
      <c r="F31" s="7" t="s">
        <v>1314</v>
      </c>
      <c r="G31" s="8" t="s">
        <v>1310</v>
      </c>
      <c r="H31" s="9">
        <v>4</v>
      </c>
      <c r="I31" s="29"/>
      <c r="J31" s="30">
        <f t="shared" si="1"/>
        <v>0</v>
      </c>
      <c r="K31" s="10"/>
      <c r="L31" s="16"/>
    </row>
    <row r="32" spans="2:12" s="1" customFormat="1" ht="11.4" x14ac:dyDescent="0.2">
      <c r="B32" s="14"/>
      <c r="C32" s="5" t="s">
        <v>755</v>
      </c>
      <c r="D32" s="5" t="s">
        <v>696</v>
      </c>
      <c r="E32" s="6" t="s">
        <v>1315</v>
      </c>
      <c r="F32" s="7" t="s">
        <v>1316</v>
      </c>
      <c r="G32" s="8" t="s">
        <v>733</v>
      </c>
      <c r="H32" s="9">
        <v>2</v>
      </c>
      <c r="I32" s="29"/>
      <c r="J32" s="30">
        <f t="shared" si="1"/>
        <v>0</v>
      </c>
      <c r="K32" s="10"/>
      <c r="L32" s="16"/>
    </row>
    <row r="33" spans="2:12" s="1" customFormat="1" ht="11.4" x14ac:dyDescent="0.2">
      <c r="B33" s="14"/>
      <c r="C33" s="5" t="s">
        <v>758</v>
      </c>
      <c r="D33" s="5" t="s">
        <v>696</v>
      </c>
      <c r="E33" s="6" t="s">
        <v>1317</v>
      </c>
      <c r="F33" s="7" t="s">
        <v>1318</v>
      </c>
      <c r="G33" s="8" t="s">
        <v>916</v>
      </c>
      <c r="H33" s="9">
        <v>4</v>
      </c>
      <c r="I33" s="29"/>
      <c r="J33" s="30">
        <f t="shared" si="1"/>
        <v>0</v>
      </c>
      <c r="K33" s="10"/>
      <c r="L33" s="16"/>
    </row>
    <row r="34" spans="2:12" s="1" customFormat="1" ht="11.4" x14ac:dyDescent="0.2">
      <c r="B34" s="14"/>
      <c r="C34" s="5" t="s">
        <v>761</v>
      </c>
      <c r="D34" s="5" t="s">
        <v>696</v>
      </c>
      <c r="E34" s="6" t="s">
        <v>1167</v>
      </c>
      <c r="F34" s="7" t="s">
        <v>1319</v>
      </c>
      <c r="G34" s="8" t="s">
        <v>821</v>
      </c>
      <c r="H34" s="9">
        <v>170</v>
      </c>
      <c r="I34" s="29"/>
      <c r="J34" s="30">
        <f t="shared" si="1"/>
        <v>0</v>
      </c>
      <c r="K34" s="10"/>
      <c r="L34" s="16"/>
    </row>
    <row r="35" spans="2:12" s="1" customFormat="1" ht="11.4" x14ac:dyDescent="0.2">
      <c r="B35" s="14"/>
      <c r="C35" s="5" t="s">
        <v>764</v>
      </c>
      <c r="D35" s="5" t="s">
        <v>696</v>
      </c>
      <c r="E35" s="6" t="s">
        <v>1320</v>
      </c>
      <c r="F35" s="7" t="s">
        <v>1321</v>
      </c>
      <c r="G35" s="8" t="s">
        <v>699</v>
      </c>
      <c r="H35" s="9">
        <v>20</v>
      </c>
      <c r="I35" s="29"/>
      <c r="J35" s="30">
        <f t="shared" si="1"/>
        <v>0</v>
      </c>
      <c r="K35" s="10"/>
      <c r="L35" s="16"/>
    </row>
    <row r="36" spans="2:12" s="1" customFormat="1" ht="11.4" x14ac:dyDescent="0.2">
      <c r="B36" s="14"/>
      <c r="C36" s="5" t="s">
        <v>767</v>
      </c>
      <c r="D36" s="5" t="s">
        <v>696</v>
      </c>
      <c r="E36" s="6" t="s">
        <v>1322</v>
      </c>
      <c r="F36" s="7" t="s">
        <v>1323</v>
      </c>
      <c r="G36" s="8" t="s">
        <v>699</v>
      </c>
      <c r="H36" s="9">
        <v>10870</v>
      </c>
      <c r="I36" s="29"/>
      <c r="J36" s="30">
        <f t="shared" si="1"/>
        <v>0</v>
      </c>
      <c r="K36" s="10"/>
      <c r="L36" s="16"/>
    </row>
    <row r="37" spans="2:12" s="1" customFormat="1" ht="11.4" x14ac:dyDescent="0.2">
      <c r="B37" s="14"/>
      <c r="C37" s="5" t="s">
        <v>770</v>
      </c>
      <c r="D37" s="5" t="s">
        <v>696</v>
      </c>
      <c r="E37" s="6" t="s">
        <v>1324</v>
      </c>
      <c r="F37" s="7" t="s">
        <v>1325</v>
      </c>
      <c r="G37" s="8" t="s">
        <v>699</v>
      </c>
      <c r="H37" s="9">
        <v>20</v>
      </c>
      <c r="I37" s="29"/>
      <c r="J37" s="30">
        <f t="shared" si="1"/>
        <v>0</v>
      </c>
      <c r="K37" s="10"/>
      <c r="L37" s="16"/>
    </row>
    <row r="38" spans="2:12" s="1" customFormat="1" ht="11.4" x14ac:dyDescent="0.2">
      <c r="B38" s="14"/>
      <c r="C38" s="5" t="s">
        <v>773</v>
      </c>
      <c r="D38" s="5" t="s">
        <v>696</v>
      </c>
      <c r="E38" s="6" t="s">
        <v>1326</v>
      </c>
      <c r="F38" s="7" t="s">
        <v>1327</v>
      </c>
      <c r="G38" s="8" t="s">
        <v>699</v>
      </c>
      <c r="H38" s="9">
        <v>35</v>
      </c>
      <c r="I38" s="29"/>
      <c r="J38" s="30">
        <f t="shared" si="1"/>
        <v>0</v>
      </c>
      <c r="K38" s="10"/>
      <c r="L38" s="16"/>
    </row>
    <row r="39" spans="2:12" s="1" customFormat="1" ht="11.4" x14ac:dyDescent="0.2">
      <c r="B39" s="14"/>
      <c r="C39" s="5" t="s">
        <v>776</v>
      </c>
      <c r="D39" s="5" t="s">
        <v>696</v>
      </c>
      <c r="E39" s="6" t="s">
        <v>1328</v>
      </c>
      <c r="F39" s="7" t="s">
        <v>1329</v>
      </c>
      <c r="G39" s="8" t="s">
        <v>916</v>
      </c>
      <c r="H39" s="9">
        <v>8</v>
      </c>
      <c r="I39" s="29"/>
      <c r="J39" s="30">
        <f t="shared" si="1"/>
        <v>0</v>
      </c>
      <c r="K39" s="10"/>
      <c r="L39" s="16"/>
    </row>
    <row r="40" spans="2:12" s="1" customFormat="1" ht="11.4" x14ac:dyDescent="0.2">
      <c r="B40" s="14"/>
      <c r="C40" s="5" t="s">
        <v>779</v>
      </c>
      <c r="D40" s="5" t="s">
        <v>696</v>
      </c>
      <c r="E40" s="6" t="s">
        <v>1330</v>
      </c>
      <c r="F40" s="7" t="s">
        <v>1331</v>
      </c>
      <c r="G40" s="8" t="s">
        <v>916</v>
      </c>
      <c r="H40" s="9">
        <v>2</v>
      </c>
      <c r="I40" s="29"/>
      <c r="J40" s="30">
        <f t="shared" si="1"/>
        <v>0</v>
      </c>
      <c r="K40" s="10"/>
      <c r="L40" s="16"/>
    </row>
    <row r="41" spans="2:12" s="20" customFormat="1" ht="25.95" customHeight="1" x14ac:dyDescent="0.25">
      <c r="B41" s="19"/>
      <c r="D41" s="21" t="s">
        <v>690</v>
      </c>
      <c r="E41" s="22" t="s">
        <v>1151</v>
      </c>
      <c r="F41" s="22" t="s">
        <v>1144</v>
      </c>
      <c r="I41" s="44"/>
      <c r="J41" s="23"/>
      <c r="K41" s="44"/>
      <c r="L41" s="36"/>
    </row>
    <row r="42" spans="2:12" s="1" customFormat="1" ht="11.4" x14ac:dyDescent="0.2">
      <c r="B42" s="14"/>
      <c r="C42" s="5" t="s">
        <v>782</v>
      </c>
      <c r="D42" s="5" t="s">
        <v>696</v>
      </c>
      <c r="E42" s="6" t="s">
        <v>1332</v>
      </c>
      <c r="F42" s="7" t="s">
        <v>1333</v>
      </c>
      <c r="G42" s="8" t="s">
        <v>985</v>
      </c>
      <c r="H42" s="9">
        <v>1.1000000000000001</v>
      </c>
      <c r="I42" s="29"/>
      <c r="J42" s="30">
        <f>ROUND(I42*H42,2)</f>
        <v>0</v>
      </c>
      <c r="K42" s="10"/>
      <c r="L42" s="16"/>
    </row>
    <row r="43" spans="2:12" s="1" customFormat="1" ht="11.4" x14ac:dyDescent="0.2">
      <c r="B43" s="14"/>
      <c r="C43" s="5" t="s">
        <v>785</v>
      </c>
      <c r="D43" s="5" t="s">
        <v>696</v>
      </c>
      <c r="E43" s="6" t="s">
        <v>1147</v>
      </c>
      <c r="F43" s="7" t="s">
        <v>1148</v>
      </c>
      <c r="G43" s="8" t="s">
        <v>699</v>
      </c>
      <c r="H43" s="9">
        <v>30</v>
      </c>
      <c r="I43" s="29"/>
      <c r="J43" s="30">
        <f t="shared" ref="J43:J53" si="2">ROUND(I43*H43,2)</f>
        <v>0</v>
      </c>
      <c r="K43" s="10"/>
      <c r="L43" s="16"/>
    </row>
    <row r="44" spans="2:12" s="1" customFormat="1" ht="11.4" x14ac:dyDescent="0.2">
      <c r="B44" s="14"/>
      <c r="C44" s="5" t="s">
        <v>788</v>
      </c>
      <c r="D44" s="5" t="s">
        <v>696</v>
      </c>
      <c r="E44" s="6" t="s">
        <v>1334</v>
      </c>
      <c r="F44" s="7" t="s">
        <v>1335</v>
      </c>
      <c r="G44" s="8" t="s">
        <v>916</v>
      </c>
      <c r="H44" s="9">
        <v>8</v>
      </c>
      <c r="I44" s="29"/>
      <c r="J44" s="30">
        <f t="shared" si="2"/>
        <v>0</v>
      </c>
      <c r="K44" s="10"/>
      <c r="L44" s="16"/>
    </row>
    <row r="45" spans="2:12" s="1" customFormat="1" ht="11.4" x14ac:dyDescent="0.2">
      <c r="B45" s="14"/>
      <c r="C45" s="5" t="s">
        <v>791</v>
      </c>
      <c r="D45" s="5" t="s">
        <v>696</v>
      </c>
      <c r="E45" s="6" t="s">
        <v>1336</v>
      </c>
      <c r="F45" s="7" t="s">
        <v>1337</v>
      </c>
      <c r="G45" s="8" t="s">
        <v>699</v>
      </c>
      <c r="H45" s="9">
        <v>40</v>
      </c>
      <c r="I45" s="29"/>
      <c r="J45" s="30">
        <f t="shared" si="2"/>
        <v>0</v>
      </c>
      <c r="K45" s="10"/>
      <c r="L45" s="16"/>
    </row>
    <row r="46" spans="2:12" s="1" customFormat="1" ht="11.4" x14ac:dyDescent="0.2">
      <c r="B46" s="14"/>
      <c r="C46" s="5" t="s">
        <v>794</v>
      </c>
      <c r="D46" s="5" t="s">
        <v>696</v>
      </c>
      <c r="E46" s="6" t="s">
        <v>1338</v>
      </c>
      <c r="F46" s="7" t="s">
        <v>1339</v>
      </c>
      <c r="G46" s="8" t="s">
        <v>916</v>
      </c>
      <c r="H46" s="9">
        <v>10</v>
      </c>
      <c r="I46" s="29"/>
      <c r="J46" s="30">
        <f t="shared" si="2"/>
        <v>0</v>
      </c>
      <c r="K46" s="10"/>
      <c r="L46" s="16"/>
    </row>
    <row r="47" spans="2:12" s="1" customFormat="1" ht="11.4" x14ac:dyDescent="0.2">
      <c r="B47" s="14"/>
      <c r="C47" s="5" t="s">
        <v>797</v>
      </c>
      <c r="D47" s="5" t="s">
        <v>696</v>
      </c>
      <c r="E47" s="6" t="s">
        <v>1340</v>
      </c>
      <c r="F47" s="7" t="s">
        <v>1341</v>
      </c>
      <c r="G47" s="8" t="s">
        <v>699</v>
      </c>
      <c r="H47" s="9">
        <v>2280</v>
      </c>
      <c r="I47" s="29"/>
      <c r="J47" s="30">
        <f t="shared" si="2"/>
        <v>0</v>
      </c>
      <c r="K47" s="10"/>
      <c r="L47" s="16"/>
    </row>
    <row r="48" spans="2:12" s="1" customFormat="1" ht="11.4" x14ac:dyDescent="0.2">
      <c r="B48" s="14"/>
      <c r="C48" s="5" t="s">
        <v>800</v>
      </c>
      <c r="D48" s="5" t="s">
        <v>696</v>
      </c>
      <c r="E48" s="6" t="s">
        <v>1342</v>
      </c>
      <c r="F48" s="7" t="s">
        <v>1343</v>
      </c>
      <c r="G48" s="8" t="s">
        <v>699</v>
      </c>
      <c r="H48" s="9">
        <v>10</v>
      </c>
      <c r="I48" s="29"/>
      <c r="J48" s="30">
        <f t="shared" si="2"/>
        <v>0</v>
      </c>
      <c r="K48" s="10"/>
      <c r="L48" s="16"/>
    </row>
    <row r="49" spans="2:12" s="1" customFormat="1" ht="11.4" x14ac:dyDescent="0.2">
      <c r="B49" s="14"/>
      <c r="C49" s="5" t="s">
        <v>803</v>
      </c>
      <c r="D49" s="5" t="s">
        <v>696</v>
      </c>
      <c r="E49" s="6" t="s">
        <v>1344</v>
      </c>
      <c r="F49" s="7" t="s">
        <v>1345</v>
      </c>
      <c r="G49" s="8" t="s">
        <v>699</v>
      </c>
      <c r="H49" s="9">
        <v>12</v>
      </c>
      <c r="I49" s="29"/>
      <c r="J49" s="30">
        <f t="shared" si="2"/>
        <v>0</v>
      </c>
      <c r="K49" s="10"/>
      <c r="L49" s="16"/>
    </row>
    <row r="50" spans="2:12" s="1" customFormat="1" ht="11.4" x14ac:dyDescent="0.2">
      <c r="B50" s="14"/>
      <c r="C50" s="5" t="s">
        <v>806</v>
      </c>
      <c r="D50" s="5" t="s">
        <v>696</v>
      </c>
      <c r="E50" s="6" t="s">
        <v>1346</v>
      </c>
      <c r="F50" s="7" t="s">
        <v>1347</v>
      </c>
      <c r="G50" s="8" t="s">
        <v>699</v>
      </c>
      <c r="H50" s="9">
        <v>4220</v>
      </c>
      <c r="I50" s="29"/>
      <c r="J50" s="30">
        <f t="shared" si="2"/>
        <v>0</v>
      </c>
      <c r="K50" s="10"/>
      <c r="L50" s="16"/>
    </row>
    <row r="51" spans="2:12" s="1" customFormat="1" ht="11.4" x14ac:dyDescent="0.2">
      <c r="B51" s="14"/>
      <c r="C51" s="5" t="s">
        <v>809</v>
      </c>
      <c r="D51" s="5" t="s">
        <v>696</v>
      </c>
      <c r="E51" s="6" t="s">
        <v>1348</v>
      </c>
      <c r="F51" s="7" t="s">
        <v>1349</v>
      </c>
      <c r="G51" s="8" t="s">
        <v>699</v>
      </c>
      <c r="H51" s="9">
        <v>90</v>
      </c>
      <c r="I51" s="29"/>
      <c r="J51" s="30">
        <f t="shared" si="2"/>
        <v>0</v>
      </c>
      <c r="K51" s="10"/>
      <c r="L51" s="16"/>
    </row>
    <row r="52" spans="2:12" s="20" customFormat="1" ht="25.95" customHeight="1" x14ac:dyDescent="0.25">
      <c r="B52" s="19"/>
      <c r="D52" s="21" t="s">
        <v>690</v>
      </c>
      <c r="E52" s="22" t="s">
        <v>1155</v>
      </c>
      <c r="F52" s="22" t="s">
        <v>1350</v>
      </c>
      <c r="I52" s="44"/>
      <c r="J52" s="23"/>
      <c r="K52" s="44"/>
      <c r="L52" s="36"/>
    </row>
    <row r="53" spans="2:12" s="1" customFormat="1" ht="11.4" x14ac:dyDescent="0.2">
      <c r="B53" s="14"/>
      <c r="C53" s="5" t="s">
        <v>812</v>
      </c>
      <c r="D53" s="5" t="s">
        <v>696</v>
      </c>
      <c r="E53" s="6" t="s">
        <v>1351</v>
      </c>
      <c r="F53" s="7" t="s">
        <v>1352</v>
      </c>
      <c r="G53" s="8" t="s">
        <v>916</v>
      </c>
      <c r="H53" s="9">
        <v>1</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bl9W4PGSNY1d2g1SJeO6rBkQxUMIFKRC6bFNFqP39nMV+Dj1eeZvlpKEh2XqxuhKK9QzobI9nFqFqYdeMaJZIw==" saltValue="h7epX7Ysl8KZSRZDEMg+2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4"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tabColor theme="9" tint="0.39997558519241921"/>
    <pageSetUpPr fitToPage="1"/>
  </sheetPr>
  <dimension ref="B1:O8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1353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1355</v>
      </c>
      <c r="F12" s="7" t="s">
        <v>1356</v>
      </c>
      <c r="G12" s="8" t="s">
        <v>699</v>
      </c>
      <c r="H12" s="9">
        <v>720</v>
      </c>
      <c r="I12" s="29"/>
      <c r="J12" s="30">
        <f t="shared" ref="J12:J15" si="0">ROUND(I12*H12,2)</f>
        <v>0</v>
      </c>
      <c r="K12" s="10"/>
      <c r="L12" s="16"/>
    </row>
    <row r="13" spans="2:15" s="1" customFormat="1" ht="34.200000000000003" x14ac:dyDescent="0.2">
      <c r="B13" s="14"/>
      <c r="C13" s="39" t="s">
        <v>700</v>
      </c>
      <c r="D13" s="39" t="s">
        <v>691</v>
      </c>
      <c r="E13" s="40" t="s">
        <v>1357</v>
      </c>
      <c r="F13" s="41" t="s">
        <v>1358</v>
      </c>
      <c r="G13" s="42" t="s">
        <v>699</v>
      </c>
      <c r="H13" s="43">
        <v>720</v>
      </c>
      <c r="I13" s="29"/>
      <c r="J13" s="30">
        <f t="shared" si="0"/>
        <v>0</v>
      </c>
      <c r="K13" s="10"/>
      <c r="L13" s="16"/>
    </row>
    <row r="14" spans="2:15" s="20" customFormat="1" ht="11.4" x14ac:dyDescent="0.2">
      <c r="B14" s="19"/>
      <c r="C14" s="5" t="s">
        <v>703</v>
      </c>
      <c r="D14" s="5" t="s">
        <v>696</v>
      </c>
      <c r="E14" s="6" t="s">
        <v>1359</v>
      </c>
      <c r="F14" s="7" t="s">
        <v>1360</v>
      </c>
      <c r="G14" s="8" t="s">
        <v>733</v>
      </c>
      <c r="H14" s="9">
        <v>11</v>
      </c>
      <c r="I14" s="29"/>
      <c r="J14" s="30">
        <f t="shared" si="0"/>
        <v>0</v>
      </c>
      <c r="K14" s="10"/>
      <c r="L14" s="36"/>
    </row>
    <row r="15" spans="2:15" s="1" customFormat="1" ht="11.4" x14ac:dyDescent="0.2">
      <c r="B15" s="14"/>
      <c r="C15" s="5" t="s">
        <v>706</v>
      </c>
      <c r="D15" s="5" t="s">
        <v>696</v>
      </c>
      <c r="E15" s="6" t="s">
        <v>1361</v>
      </c>
      <c r="F15" s="7" t="s">
        <v>1362</v>
      </c>
      <c r="G15" s="8" t="s">
        <v>699</v>
      </c>
      <c r="H15" s="9">
        <v>720</v>
      </c>
      <c r="I15" s="29"/>
      <c r="J15" s="30">
        <f t="shared" si="0"/>
        <v>0</v>
      </c>
      <c r="K15" s="10"/>
      <c r="L15" s="16"/>
    </row>
    <row r="16" spans="2:15" s="1" customFormat="1" ht="22.8" x14ac:dyDescent="0.2">
      <c r="B16" s="14"/>
      <c r="C16" s="39" t="s">
        <v>709</v>
      </c>
      <c r="D16" s="39" t="s">
        <v>691</v>
      </c>
      <c r="E16" s="40" t="s">
        <v>1363</v>
      </c>
      <c r="F16" s="41" t="s">
        <v>1364</v>
      </c>
      <c r="G16" s="42" t="s">
        <v>699</v>
      </c>
      <c r="H16" s="43">
        <v>10790</v>
      </c>
      <c r="I16" s="29"/>
      <c r="J16" s="30">
        <f>ROUND(I16*H16,2)</f>
        <v>0</v>
      </c>
      <c r="K16" s="10"/>
      <c r="L16" s="16"/>
    </row>
    <row r="17" spans="2:12" s="1" customFormat="1" ht="11.4" x14ac:dyDescent="0.2">
      <c r="B17" s="14"/>
      <c r="C17" s="5" t="s">
        <v>712</v>
      </c>
      <c r="D17" s="5" t="s">
        <v>696</v>
      </c>
      <c r="E17" s="6" t="s">
        <v>1365</v>
      </c>
      <c r="F17" s="7" t="s">
        <v>1366</v>
      </c>
      <c r="G17" s="8" t="s">
        <v>733</v>
      </c>
      <c r="H17" s="9">
        <v>14</v>
      </c>
      <c r="I17" s="29"/>
      <c r="J17" s="30">
        <f t="shared" ref="J17:J76" si="1">ROUND(I17*H17,2)</f>
        <v>0</v>
      </c>
      <c r="K17" s="10"/>
      <c r="L17" s="16"/>
    </row>
    <row r="18" spans="2:12" s="1" customFormat="1" ht="11.4" x14ac:dyDescent="0.2">
      <c r="B18" s="14"/>
      <c r="C18" s="39" t="s">
        <v>715</v>
      </c>
      <c r="D18" s="39" t="s">
        <v>691</v>
      </c>
      <c r="E18" s="40" t="s">
        <v>1367</v>
      </c>
      <c r="F18" s="41" t="s">
        <v>1368</v>
      </c>
      <c r="G18" s="42" t="s">
        <v>733</v>
      </c>
      <c r="H18" s="43">
        <v>14</v>
      </c>
      <c r="I18" s="29"/>
      <c r="J18" s="30">
        <f t="shared" si="1"/>
        <v>0</v>
      </c>
      <c r="K18" s="10"/>
      <c r="L18" s="16"/>
    </row>
    <row r="19" spans="2:12" s="1" customFormat="1" ht="11.4" x14ac:dyDescent="0.2">
      <c r="B19" s="14"/>
      <c r="C19" s="5" t="s">
        <v>718</v>
      </c>
      <c r="D19" s="5" t="s">
        <v>696</v>
      </c>
      <c r="E19" s="6" t="s">
        <v>1369</v>
      </c>
      <c r="F19" s="7" t="s">
        <v>1370</v>
      </c>
      <c r="G19" s="8" t="s">
        <v>733</v>
      </c>
      <c r="H19" s="9">
        <v>14</v>
      </c>
      <c r="I19" s="29"/>
      <c r="J19" s="30">
        <f t="shared" si="1"/>
        <v>0</v>
      </c>
      <c r="K19" s="10"/>
      <c r="L19" s="16"/>
    </row>
    <row r="20" spans="2:12" s="1" customFormat="1" ht="11.4" x14ac:dyDescent="0.2">
      <c r="B20" s="14"/>
      <c r="C20" s="5" t="s">
        <v>721</v>
      </c>
      <c r="D20" s="5" t="s">
        <v>696</v>
      </c>
      <c r="E20" s="6" t="s">
        <v>1371</v>
      </c>
      <c r="F20" s="7" t="s">
        <v>1372</v>
      </c>
      <c r="G20" s="8" t="s">
        <v>733</v>
      </c>
      <c r="H20" s="9">
        <v>642</v>
      </c>
      <c r="I20" s="29"/>
      <c r="J20" s="30">
        <f t="shared" si="1"/>
        <v>0</v>
      </c>
      <c r="K20" s="10"/>
      <c r="L20" s="16"/>
    </row>
    <row r="21" spans="2:12" s="1" customFormat="1" ht="11.4" x14ac:dyDescent="0.2">
      <c r="B21" s="14"/>
      <c r="C21" s="39" t="s">
        <v>724</v>
      </c>
      <c r="D21" s="39" t="s">
        <v>691</v>
      </c>
      <c r="E21" s="40" t="s">
        <v>1373</v>
      </c>
      <c r="F21" s="41" t="s">
        <v>1374</v>
      </c>
      <c r="G21" s="42" t="s">
        <v>733</v>
      </c>
      <c r="H21" s="43">
        <v>642</v>
      </c>
      <c r="I21" s="29"/>
      <c r="J21" s="30">
        <f t="shared" si="1"/>
        <v>0</v>
      </c>
      <c r="K21" s="10"/>
      <c r="L21" s="16"/>
    </row>
    <row r="22" spans="2:12" s="1" customFormat="1" ht="11.4" x14ac:dyDescent="0.2">
      <c r="B22" s="14"/>
      <c r="C22" s="5" t="s">
        <v>727</v>
      </c>
      <c r="D22" s="5" t="s">
        <v>696</v>
      </c>
      <c r="E22" s="6" t="s">
        <v>1375</v>
      </c>
      <c r="F22" s="7" t="s">
        <v>1376</v>
      </c>
      <c r="G22" s="8" t="s">
        <v>733</v>
      </c>
      <c r="H22" s="9">
        <v>4</v>
      </c>
      <c r="I22" s="29"/>
      <c r="J22" s="30">
        <f t="shared" si="1"/>
        <v>0</v>
      </c>
      <c r="K22" s="10"/>
      <c r="L22" s="16"/>
    </row>
    <row r="23" spans="2:12" s="1" customFormat="1" ht="22.8" x14ac:dyDescent="0.2">
      <c r="B23" s="14"/>
      <c r="C23" s="39" t="s">
        <v>730</v>
      </c>
      <c r="D23" s="39" t="s">
        <v>691</v>
      </c>
      <c r="E23" s="40" t="s">
        <v>1377</v>
      </c>
      <c r="F23" s="41" t="s">
        <v>1378</v>
      </c>
      <c r="G23" s="42" t="s">
        <v>733</v>
      </c>
      <c r="H23" s="43">
        <v>4</v>
      </c>
      <c r="I23" s="29"/>
      <c r="J23" s="30">
        <f t="shared" si="1"/>
        <v>0</v>
      </c>
      <c r="K23" s="10"/>
      <c r="L23" s="16"/>
    </row>
    <row r="24" spans="2:12" s="1" customFormat="1" ht="11.4" x14ac:dyDescent="0.2">
      <c r="B24" s="14"/>
      <c r="C24" s="5" t="s">
        <v>734</v>
      </c>
      <c r="D24" s="5" t="s">
        <v>696</v>
      </c>
      <c r="E24" s="6" t="s">
        <v>1379</v>
      </c>
      <c r="F24" s="7" t="s">
        <v>1380</v>
      </c>
      <c r="G24" s="8" t="s">
        <v>1381</v>
      </c>
      <c r="H24" s="9">
        <v>336</v>
      </c>
      <c r="I24" s="29"/>
      <c r="J24" s="30">
        <f t="shared" si="1"/>
        <v>0</v>
      </c>
      <c r="K24" s="10"/>
      <c r="L24" s="16"/>
    </row>
    <row r="25" spans="2:12" s="1" customFormat="1" ht="11.4" x14ac:dyDescent="0.2">
      <c r="B25" s="14"/>
      <c r="C25" s="5" t="s">
        <v>737</v>
      </c>
      <c r="D25" s="5" t="s">
        <v>696</v>
      </c>
      <c r="E25" s="6" t="s">
        <v>1382</v>
      </c>
      <c r="F25" s="7" t="s">
        <v>1383</v>
      </c>
      <c r="G25" s="8" t="s">
        <v>1381</v>
      </c>
      <c r="H25" s="9">
        <v>336</v>
      </c>
      <c r="I25" s="29"/>
      <c r="J25" s="30">
        <f t="shared" si="1"/>
        <v>0</v>
      </c>
      <c r="K25" s="10"/>
      <c r="L25" s="16"/>
    </row>
    <row r="26" spans="2:12" s="1" customFormat="1" ht="11.4" x14ac:dyDescent="0.2">
      <c r="B26" s="14"/>
      <c r="C26" s="39" t="s">
        <v>740</v>
      </c>
      <c r="D26" s="39" t="s">
        <v>691</v>
      </c>
      <c r="E26" s="40" t="s">
        <v>1384</v>
      </c>
      <c r="F26" s="41" t="s">
        <v>1385</v>
      </c>
      <c r="G26" s="42" t="s">
        <v>733</v>
      </c>
      <c r="H26" s="43">
        <v>336</v>
      </c>
      <c r="I26" s="29"/>
      <c r="J26" s="30">
        <f t="shared" si="1"/>
        <v>0</v>
      </c>
      <c r="K26" s="10"/>
      <c r="L26" s="16"/>
    </row>
    <row r="27" spans="2:12" s="1" customFormat="1" ht="11.4" x14ac:dyDescent="0.2">
      <c r="B27" s="14"/>
      <c r="C27" s="39" t="s">
        <v>743</v>
      </c>
      <c r="D27" s="39" t="s">
        <v>691</v>
      </c>
      <c r="E27" s="40" t="s">
        <v>1386</v>
      </c>
      <c r="F27" s="41" t="s">
        <v>1387</v>
      </c>
      <c r="G27" s="42" t="s">
        <v>733</v>
      </c>
      <c r="H27" s="43">
        <v>336</v>
      </c>
      <c r="I27" s="29"/>
      <c r="J27" s="30">
        <f t="shared" si="1"/>
        <v>0</v>
      </c>
      <c r="K27" s="10"/>
      <c r="L27" s="16"/>
    </row>
    <row r="28" spans="2:12" s="1" customFormat="1" ht="11.4" x14ac:dyDescent="0.2">
      <c r="B28" s="14"/>
      <c r="C28" s="39" t="s">
        <v>746</v>
      </c>
      <c r="D28" s="39" t="s">
        <v>691</v>
      </c>
      <c r="E28" s="40" t="s">
        <v>1388</v>
      </c>
      <c r="F28" s="41" t="s">
        <v>1389</v>
      </c>
      <c r="G28" s="42" t="s">
        <v>733</v>
      </c>
      <c r="H28" s="43">
        <v>336</v>
      </c>
      <c r="I28" s="29"/>
      <c r="J28" s="30">
        <f t="shared" si="1"/>
        <v>0</v>
      </c>
      <c r="K28" s="10"/>
      <c r="L28" s="16"/>
    </row>
    <row r="29" spans="2:12" s="1" customFormat="1" ht="11.4" x14ac:dyDescent="0.2">
      <c r="B29" s="14"/>
      <c r="C29" s="5" t="s">
        <v>749</v>
      </c>
      <c r="D29" s="5" t="s">
        <v>696</v>
      </c>
      <c r="E29" s="6" t="s">
        <v>1390</v>
      </c>
      <c r="F29" s="7" t="s">
        <v>1391</v>
      </c>
      <c r="G29" s="8" t="s">
        <v>733</v>
      </c>
      <c r="H29" s="9">
        <v>11</v>
      </c>
      <c r="I29" s="29"/>
      <c r="J29" s="30">
        <f t="shared" si="1"/>
        <v>0</v>
      </c>
      <c r="K29" s="10"/>
      <c r="L29" s="16"/>
    </row>
    <row r="30" spans="2:12" s="1" customFormat="1" ht="11.4" x14ac:dyDescent="0.2">
      <c r="B30" s="14"/>
      <c r="C30" s="39" t="s">
        <v>752</v>
      </c>
      <c r="D30" s="39" t="s">
        <v>691</v>
      </c>
      <c r="E30" s="40" t="s">
        <v>1392</v>
      </c>
      <c r="F30" s="41" t="s">
        <v>1393</v>
      </c>
      <c r="G30" s="42" t="s">
        <v>733</v>
      </c>
      <c r="H30" s="43">
        <v>11</v>
      </c>
      <c r="I30" s="29"/>
      <c r="J30" s="30">
        <f t="shared" si="1"/>
        <v>0</v>
      </c>
      <c r="K30" s="10"/>
      <c r="L30" s="16"/>
    </row>
    <row r="31" spans="2:12" s="1" customFormat="1" ht="11.4" x14ac:dyDescent="0.2">
      <c r="B31" s="14"/>
      <c r="C31" s="5" t="s">
        <v>755</v>
      </c>
      <c r="D31" s="5" t="s">
        <v>696</v>
      </c>
      <c r="E31" s="6" t="s">
        <v>1394</v>
      </c>
      <c r="F31" s="7" t="s">
        <v>1395</v>
      </c>
      <c r="G31" s="8" t="s">
        <v>733</v>
      </c>
      <c r="H31" s="9">
        <v>6</v>
      </c>
      <c r="I31" s="29"/>
      <c r="J31" s="30">
        <f t="shared" si="1"/>
        <v>0</v>
      </c>
      <c r="K31" s="10"/>
      <c r="L31" s="16"/>
    </row>
    <row r="32" spans="2:12" s="1" customFormat="1" ht="34.200000000000003" x14ac:dyDescent="0.2">
      <c r="B32" s="14"/>
      <c r="C32" s="39" t="s">
        <v>758</v>
      </c>
      <c r="D32" s="39" t="s">
        <v>691</v>
      </c>
      <c r="E32" s="40" t="s">
        <v>1396</v>
      </c>
      <c r="F32" s="41" t="s">
        <v>1397</v>
      </c>
      <c r="G32" s="42" t="s">
        <v>733</v>
      </c>
      <c r="H32" s="43">
        <v>6</v>
      </c>
      <c r="I32" s="29"/>
      <c r="J32" s="30">
        <f t="shared" si="1"/>
        <v>0</v>
      </c>
      <c r="K32" s="10"/>
      <c r="L32" s="16"/>
    </row>
    <row r="33" spans="2:12" s="1" customFormat="1" ht="22.8" x14ac:dyDescent="0.2">
      <c r="B33" s="14"/>
      <c r="C33" s="5" t="s">
        <v>761</v>
      </c>
      <c r="D33" s="5" t="s">
        <v>696</v>
      </c>
      <c r="E33" s="6" t="s">
        <v>1398</v>
      </c>
      <c r="F33" s="7" t="s">
        <v>1399</v>
      </c>
      <c r="G33" s="8" t="s">
        <v>1381</v>
      </c>
      <c r="H33" s="9">
        <v>384</v>
      </c>
      <c r="I33" s="29"/>
      <c r="J33" s="30">
        <f t="shared" si="1"/>
        <v>0</v>
      </c>
      <c r="K33" s="10"/>
      <c r="L33" s="16"/>
    </row>
    <row r="34" spans="2:12" s="1" customFormat="1" ht="22.8" x14ac:dyDescent="0.2">
      <c r="B34" s="14"/>
      <c r="C34" s="5" t="s">
        <v>764</v>
      </c>
      <c r="D34" s="5" t="s">
        <v>696</v>
      </c>
      <c r="E34" s="6" t="s">
        <v>1400</v>
      </c>
      <c r="F34" s="7" t="s">
        <v>1401</v>
      </c>
      <c r="G34" s="8" t="s">
        <v>1381</v>
      </c>
      <c r="H34" s="9">
        <v>384</v>
      </c>
      <c r="I34" s="29"/>
      <c r="J34" s="30">
        <f t="shared" si="1"/>
        <v>0</v>
      </c>
      <c r="K34" s="10"/>
      <c r="L34" s="16"/>
    </row>
    <row r="35" spans="2:12" s="1" customFormat="1" ht="11.4" x14ac:dyDescent="0.2">
      <c r="B35" s="14"/>
      <c r="C35" s="5" t="s">
        <v>767</v>
      </c>
      <c r="D35" s="5" t="s">
        <v>696</v>
      </c>
      <c r="E35" s="6" t="s">
        <v>1402</v>
      </c>
      <c r="F35" s="7" t="s">
        <v>1403</v>
      </c>
      <c r="G35" s="8" t="s">
        <v>1381</v>
      </c>
      <c r="H35" s="9">
        <v>384</v>
      </c>
      <c r="I35" s="29"/>
      <c r="J35" s="30">
        <f t="shared" si="1"/>
        <v>0</v>
      </c>
      <c r="K35" s="10"/>
      <c r="L35" s="16"/>
    </row>
    <row r="36" spans="2:12" s="1" customFormat="1" ht="22.8" x14ac:dyDescent="0.2">
      <c r="B36" s="14"/>
      <c r="C36" s="5" t="s">
        <v>770</v>
      </c>
      <c r="D36" s="5" t="s">
        <v>696</v>
      </c>
      <c r="E36" s="6" t="s">
        <v>1404</v>
      </c>
      <c r="F36" s="7" t="s">
        <v>1405</v>
      </c>
      <c r="G36" s="8" t="s">
        <v>1381</v>
      </c>
      <c r="H36" s="9">
        <v>384</v>
      </c>
      <c r="I36" s="29"/>
      <c r="J36" s="30">
        <f t="shared" si="1"/>
        <v>0</v>
      </c>
      <c r="K36" s="10"/>
      <c r="L36" s="16"/>
    </row>
    <row r="37" spans="2:12" s="1" customFormat="1" ht="22.8" x14ac:dyDescent="0.2">
      <c r="B37" s="14"/>
      <c r="C37" s="5" t="s">
        <v>773</v>
      </c>
      <c r="D37" s="5" t="s">
        <v>696</v>
      </c>
      <c r="E37" s="6" t="s">
        <v>1406</v>
      </c>
      <c r="F37" s="7" t="s">
        <v>1407</v>
      </c>
      <c r="G37" s="8" t="s">
        <v>733</v>
      </c>
      <c r="H37" s="9">
        <v>6</v>
      </c>
      <c r="I37" s="29"/>
      <c r="J37" s="30">
        <f t="shared" si="1"/>
        <v>0</v>
      </c>
      <c r="K37" s="10"/>
      <c r="L37" s="16"/>
    </row>
    <row r="38" spans="2:12" s="20" customFormat="1" ht="25.95" customHeight="1" x14ac:dyDescent="0.25">
      <c r="B38" s="19"/>
      <c r="D38" s="21" t="s">
        <v>690</v>
      </c>
      <c r="E38" s="22" t="s">
        <v>1186</v>
      </c>
      <c r="F38" s="22" t="s">
        <v>1408</v>
      </c>
      <c r="I38" s="44"/>
      <c r="J38" s="23"/>
      <c r="K38" s="44"/>
      <c r="L38" s="36"/>
    </row>
    <row r="39" spans="2:12" s="20" customFormat="1" ht="25.95" customHeight="1" x14ac:dyDescent="0.25">
      <c r="B39" s="19"/>
      <c r="D39" s="21" t="s">
        <v>690</v>
      </c>
      <c r="E39" s="22" t="s">
        <v>703</v>
      </c>
      <c r="F39" s="22" t="s">
        <v>1409</v>
      </c>
      <c r="I39" s="44"/>
      <c r="J39" s="23"/>
      <c r="K39" s="44"/>
      <c r="L39" s="36"/>
    </row>
    <row r="40" spans="2:12" s="1" customFormat="1" ht="11.4" x14ac:dyDescent="0.2">
      <c r="B40" s="14"/>
      <c r="C40" s="5" t="s">
        <v>776</v>
      </c>
      <c r="D40" s="5" t="s">
        <v>696</v>
      </c>
      <c r="E40" s="6" t="s">
        <v>1410</v>
      </c>
      <c r="F40" s="7" t="s">
        <v>1411</v>
      </c>
      <c r="G40" s="8" t="s">
        <v>733</v>
      </c>
      <c r="H40" s="9">
        <v>4</v>
      </c>
      <c r="I40" s="29"/>
      <c r="J40" s="30">
        <f t="shared" si="1"/>
        <v>0</v>
      </c>
      <c r="K40" s="10"/>
      <c r="L40" s="16"/>
    </row>
    <row r="41" spans="2:12" s="1" customFormat="1" ht="11.4" x14ac:dyDescent="0.2">
      <c r="B41" s="14"/>
      <c r="C41" s="39" t="s">
        <v>779</v>
      </c>
      <c r="D41" s="39" t="s">
        <v>691</v>
      </c>
      <c r="E41" s="40" t="s">
        <v>1412</v>
      </c>
      <c r="F41" s="41" t="s">
        <v>1413</v>
      </c>
      <c r="G41" s="42" t="s">
        <v>733</v>
      </c>
      <c r="H41" s="43">
        <v>4</v>
      </c>
      <c r="I41" s="29"/>
      <c r="J41" s="30">
        <f t="shared" si="1"/>
        <v>0</v>
      </c>
      <c r="K41" s="10"/>
      <c r="L41" s="16"/>
    </row>
    <row r="42" spans="2:12" s="1" customFormat="1" ht="11.4" x14ac:dyDescent="0.2">
      <c r="B42" s="14"/>
      <c r="C42" s="5" t="s">
        <v>782</v>
      </c>
      <c r="D42" s="5" t="s">
        <v>696</v>
      </c>
      <c r="E42" s="6" t="s">
        <v>1414</v>
      </c>
      <c r="F42" s="7" t="s">
        <v>1415</v>
      </c>
      <c r="G42" s="8" t="s">
        <v>733</v>
      </c>
      <c r="H42" s="9">
        <v>22</v>
      </c>
      <c r="I42" s="29"/>
      <c r="J42" s="30">
        <f t="shared" si="1"/>
        <v>0</v>
      </c>
      <c r="K42" s="10"/>
      <c r="L42" s="16"/>
    </row>
    <row r="43" spans="2:12" s="1" customFormat="1" ht="11.4" x14ac:dyDescent="0.2">
      <c r="B43" s="14"/>
      <c r="C43" s="39" t="s">
        <v>785</v>
      </c>
      <c r="D43" s="39" t="s">
        <v>691</v>
      </c>
      <c r="E43" s="40" t="s">
        <v>1416</v>
      </c>
      <c r="F43" s="41" t="s">
        <v>1417</v>
      </c>
      <c r="G43" s="42" t="s">
        <v>733</v>
      </c>
      <c r="H43" s="43">
        <v>22</v>
      </c>
      <c r="I43" s="29"/>
      <c r="J43" s="30">
        <f t="shared" si="1"/>
        <v>0</v>
      </c>
      <c r="K43" s="10"/>
      <c r="L43" s="16"/>
    </row>
    <row r="44" spans="2:12" s="1" customFormat="1" ht="11.4" x14ac:dyDescent="0.2">
      <c r="B44" s="14"/>
      <c r="C44" s="5" t="s">
        <v>788</v>
      </c>
      <c r="D44" s="5" t="s">
        <v>696</v>
      </c>
      <c r="E44" s="6" t="s">
        <v>1418</v>
      </c>
      <c r="F44" s="7" t="s">
        <v>1419</v>
      </c>
      <c r="G44" s="8" t="s">
        <v>699</v>
      </c>
      <c r="H44" s="9">
        <v>720</v>
      </c>
      <c r="I44" s="29"/>
      <c r="J44" s="30">
        <f t="shared" si="1"/>
        <v>0</v>
      </c>
      <c r="K44" s="10"/>
      <c r="L44" s="16"/>
    </row>
    <row r="45" spans="2:12" s="20" customFormat="1" ht="25.95" customHeight="1" x14ac:dyDescent="0.25">
      <c r="B45" s="19"/>
      <c r="D45" s="21" t="s">
        <v>690</v>
      </c>
      <c r="E45" s="22" t="s">
        <v>980</v>
      </c>
      <c r="F45" s="22" t="s">
        <v>981</v>
      </c>
      <c r="I45" s="44"/>
      <c r="J45" s="23"/>
      <c r="K45" s="44"/>
      <c r="L45" s="36"/>
    </row>
    <row r="46" spans="2:12" s="1" customFormat="1" ht="11.4" x14ac:dyDescent="0.2">
      <c r="B46" s="14"/>
      <c r="C46" s="5" t="s">
        <v>791</v>
      </c>
      <c r="D46" s="5" t="s">
        <v>696</v>
      </c>
      <c r="E46" s="6" t="s">
        <v>1420</v>
      </c>
      <c r="F46" s="7" t="s">
        <v>1421</v>
      </c>
      <c r="G46" s="8" t="s">
        <v>699</v>
      </c>
      <c r="H46" s="9">
        <v>300</v>
      </c>
      <c r="I46" s="29"/>
      <c r="J46" s="30">
        <f>ROUND(I46*H46,2)</f>
        <v>0</v>
      </c>
      <c r="K46" s="10"/>
      <c r="L46" s="16"/>
    </row>
    <row r="47" spans="2:12" s="1" customFormat="1" ht="22.8" x14ac:dyDescent="0.2">
      <c r="B47" s="14"/>
      <c r="C47" s="39" t="s">
        <v>794</v>
      </c>
      <c r="D47" s="39" t="s">
        <v>691</v>
      </c>
      <c r="E47" s="40" t="s">
        <v>1422</v>
      </c>
      <c r="F47" s="41" t="s">
        <v>1423</v>
      </c>
      <c r="G47" s="42" t="s">
        <v>699</v>
      </c>
      <c r="H47" s="43">
        <v>300</v>
      </c>
      <c r="I47" s="29"/>
      <c r="J47" s="30">
        <f t="shared" ref="J47:J72" si="2">ROUND(I47*H47,2)</f>
        <v>0</v>
      </c>
      <c r="K47" s="10"/>
      <c r="L47" s="16"/>
    </row>
    <row r="48" spans="2:12" s="1" customFormat="1" ht="11.4" x14ac:dyDescent="0.2">
      <c r="B48" s="14"/>
      <c r="C48" s="5" t="s">
        <v>797</v>
      </c>
      <c r="D48" s="5" t="s">
        <v>696</v>
      </c>
      <c r="E48" s="6" t="s">
        <v>1424</v>
      </c>
      <c r="F48" s="7" t="s">
        <v>1425</v>
      </c>
      <c r="G48" s="8" t="s">
        <v>1426</v>
      </c>
      <c r="H48" s="9">
        <v>0.3</v>
      </c>
      <c r="I48" s="29"/>
      <c r="J48" s="30">
        <f t="shared" si="2"/>
        <v>0</v>
      </c>
      <c r="K48" s="10"/>
      <c r="L48" s="16"/>
    </row>
    <row r="49" spans="2:12" s="1" customFormat="1" ht="11.4" x14ac:dyDescent="0.2">
      <c r="B49" s="14"/>
      <c r="C49" s="5" t="s">
        <v>800</v>
      </c>
      <c r="D49" s="5" t="s">
        <v>696</v>
      </c>
      <c r="E49" s="6" t="s">
        <v>1427</v>
      </c>
      <c r="F49" s="7" t="s">
        <v>1428</v>
      </c>
      <c r="G49" s="8" t="s">
        <v>699</v>
      </c>
      <c r="H49" s="9">
        <v>300</v>
      </c>
      <c r="I49" s="29"/>
      <c r="J49" s="30">
        <f t="shared" si="2"/>
        <v>0</v>
      </c>
      <c r="K49" s="10"/>
      <c r="L49" s="16"/>
    </row>
    <row r="50" spans="2:12" s="1" customFormat="1" ht="11.4" x14ac:dyDescent="0.2">
      <c r="B50" s="14"/>
      <c r="C50" s="5" t="s">
        <v>803</v>
      </c>
      <c r="D50" s="5" t="s">
        <v>696</v>
      </c>
      <c r="E50" s="6" t="s">
        <v>1429</v>
      </c>
      <c r="F50" s="7" t="s">
        <v>1430</v>
      </c>
      <c r="G50" s="8" t="s">
        <v>699</v>
      </c>
      <c r="H50" s="9">
        <v>300</v>
      </c>
      <c r="I50" s="29"/>
      <c r="J50" s="30">
        <f t="shared" si="2"/>
        <v>0</v>
      </c>
      <c r="K50" s="10"/>
      <c r="L50" s="16"/>
    </row>
    <row r="51" spans="2:12" s="1" customFormat="1" ht="22.8" x14ac:dyDescent="0.2">
      <c r="B51" s="14"/>
      <c r="C51" s="39" t="s">
        <v>806</v>
      </c>
      <c r="D51" s="39" t="s">
        <v>691</v>
      </c>
      <c r="E51" s="40" t="s">
        <v>1431</v>
      </c>
      <c r="F51" s="41" t="s">
        <v>1432</v>
      </c>
      <c r="G51" s="42" t="s">
        <v>1191</v>
      </c>
      <c r="H51" s="43">
        <v>15.6</v>
      </c>
      <c r="I51" s="29"/>
      <c r="J51" s="30">
        <f t="shared" si="2"/>
        <v>0</v>
      </c>
      <c r="K51" s="10"/>
      <c r="L51" s="16"/>
    </row>
    <row r="52" spans="2:12" s="1" customFormat="1" ht="11.4" x14ac:dyDescent="0.2">
      <c r="B52" s="14"/>
      <c r="C52" s="5" t="s">
        <v>809</v>
      </c>
      <c r="D52" s="5" t="s">
        <v>696</v>
      </c>
      <c r="E52" s="6" t="s">
        <v>1433</v>
      </c>
      <c r="F52" s="7" t="s">
        <v>1434</v>
      </c>
      <c r="G52" s="8" t="s">
        <v>733</v>
      </c>
      <c r="H52" s="9">
        <v>15</v>
      </c>
      <c r="I52" s="29"/>
      <c r="J52" s="30">
        <f t="shared" si="2"/>
        <v>0</v>
      </c>
      <c r="K52" s="10"/>
      <c r="L52" s="16"/>
    </row>
    <row r="53" spans="2:12" s="1" customFormat="1" ht="11.4" x14ac:dyDescent="0.2">
      <c r="B53" s="14"/>
      <c r="C53" s="5" t="s">
        <v>812</v>
      </c>
      <c r="D53" s="5" t="s">
        <v>696</v>
      </c>
      <c r="E53" s="6" t="s">
        <v>999</v>
      </c>
      <c r="F53" s="7" t="s">
        <v>1435</v>
      </c>
      <c r="G53" s="8" t="s">
        <v>699</v>
      </c>
      <c r="H53" s="9">
        <v>300</v>
      </c>
      <c r="I53" s="29"/>
      <c r="J53" s="30">
        <f t="shared" si="2"/>
        <v>0</v>
      </c>
      <c r="K53" s="10"/>
      <c r="L53" s="16"/>
    </row>
    <row r="54" spans="2:12" s="1" customFormat="1" ht="11.4" x14ac:dyDescent="0.2">
      <c r="B54" s="14"/>
      <c r="C54" s="39" t="s">
        <v>815</v>
      </c>
      <c r="D54" s="39" t="s">
        <v>691</v>
      </c>
      <c r="E54" s="40" t="s">
        <v>1436</v>
      </c>
      <c r="F54" s="41" t="s">
        <v>1437</v>
      </c>
      <c r="G54" s="42" t="s">
        <v>699</v>
      </c>
      <c r="H54" s="43">
        <v>300</v>
      </c>
      <c r="I54" s="29"/>
      <c r="J54" s="30">
        <f t="shared" si="2"/>
        <v>0</v>
      </c>
      <c r="K54" s="10"/>
      <c r="L54" s="16"/>
    </row>
    <row r="55" spans="2:12" s="1" customFormat="1" ht="11.4" x14ac:dyDescent="0.2">
      <c r="B55" s="14"/>
      <c r="C55" s="5" t="s">
        <v>818</v>
      </c>
      <c r="D55" s="5" t="s">
        <v>696</v>
      </c>
      <c r="E55" s="6" t="s">
        <v>1438</v>
      </c>
      <c r="F55" s="7" t="s">
        <v>1439</v>
      </c>
      <c r="G55" s="8" t="s">
        <v>699</v>
      </c>
      <c r="H55" s="9">
        <v>300</v>
      </c>
      <c r="I55" s="29"/>
      <c r="J55" s="30">
        <f t="shared" si="2"/>
        <v>0</v>
      </c>
      <c r="K55" s="10"/>
      <c r="L55" s="16"/>
    </row>
    <row r="56" spans="2:12" s="1" customFormat="1" ht="11.4" x14ac:dyDescent="0.2">
      <c r="B56" s="14"/>
      <c r="C56" s="5" t="s">
        <v>822</v>
      </c>
      <c r="D56" s="5" t="s">
        <v>696</v>
      </c>
      <c r="E56" s="6" t="s">
        <v>1440</v>
      </c>
      <c r="F56" s="7" t="s">
        <v>1441</v>
      </c>
      <c r="G56" s="8" t="s">
        <v>1442</v>
      </c>
      <c r="H56" s="9">
        <v>150</v>
      </c>
      <c r="I56" s="29"/>
      <c r="J56" s="30">
        <f t="shared" si="2"/>
        <v>0</v>
      </c>
      <c r="K56" s="10"/>
      <c r="L56" s="16"/>
    </row>
    <row r="57" spans="2:12" s="1" customFormat="1" ht="11.4" x14ac:dyDescent="0.2">
      <c r="B57" s="14"/>
      <c r="C57" s="5" t="s">
        <v>825</v>
      </c>
      <c r="D57" s="5" t="s">
        <v>696</v>
      </c>
      <c r="E57" s="6" t="s">
        <v>1443</v>
      </c>
      <c r="F57" s="7" t="s">
        <v>1444</v>
      </c>
      <c r="G57" s="8" t="s">
        <v>733</v>
      </c>
      <c r="H57" s="9">
        <v>20</v>
      </c>
      <c r="I57" s="29"/>
      <c r="J57" s="30">
        <f t="shared" si="2"/>
        <v>0</v>
      </c>
      <c r="K57" s="10"/>
      <c r="L57" s="16"/>
    </row>
    <row r="58" spans="2:12" s="1" customFormat="1" ht="11.4" x14ac:dyDescent="0.2">
      <c r="B58" s="14"/>
      <c r="C58" s="39" t="s">
        <v>829</v>
      </c>
      <c r="D58" s="39" t="s">
        <v>691</v>
      </c>
      <c r="E58" s="40" t="s">
        <v>1445</v>
      </c>
      <c r="F58" s="41" t="s">
        <v>1446</v>
      </c>
      <c r="G58" s="42" t="s">
        <v>733</v>
      </c>
      <c r="H58" s="43">
        <v>20</v>
      </c>
      <c r="I58" s="29"/>
      <c r="J58" s="30">
        <f t="shared" si="2"/>
        <v>0</v>
      </c>
      <c r="K58" s="10"/>
      <c r="L58" s="16"/>
    </row>
    <row r="59" spans="2:12" s="20" customFormat="1" ht="25.95" customHeight="1" x14ac:dyDescent="0.25">
      <c r="B59" s="19"/>
      <c r="D59" s="21" t="s">
        <v>690</v>
      </c>
      <c r="E59" s="22" t="s">
        <v>691</v>
      </c>
      <c r="F59" s="22" t="s">
        <v>1447</v>
      </c>
      <c r="I59" s="44"/>
      <c r="J59" s="23"/>
      <c r="K59" s="44"/>
      <c r="L59" s="36"/>
    </row>
    <row r="60" spans="2:12" s="20" customFormat="1" ht="25.95" customHeight="1" x14ac:dyDescent="0.25">
      <c r="B60" s="19"/>
      <c r="D60" s="21" t="s">
        <v>690</v>
      </c>
      <c r="E60" s="22" t="s">
        <v>1448</v>
      </c>
      <c r="F60" s="22" t="s">
        <v>1449</v>
      </c>
      <c r="I60" s="44"/>
      <c r="J60" s="23"/>
      <c r="K60" s="44"/>
      <c r="L60" s="36"/>
    </row>
    <row r="61" spans="2:12" s="1" customFormat="1" ht="11.4" x14ac:dyDescent="0.2">
      <c r="B61" s="14"/>
      <c r="C61" s="5" t="s">
        <v>832</v>
      </c>
      <c r="D61" s="5" t="s">
        <v>696</v>
      </c>
      <c r="E61" s="6" t="s">
        <v>1450</v>
      </c>
      <c r="F61" s="7" t="s">
        <v>1451</v>
      </c>
      <c r="G61" s="8" t="s">
        <v>1426</v>
      </c>
      <c r="H61" s="9">
        <v>10.8</v>
      </c>
      <c r="I61" s="29"/>
      <c r="J61" s="30">
        <f t="shared" si="2"/>
        <v>0</v>
      </c>
      <c r="K61" s="10"/>
      <c r="L61" s="16"/>
    </row>
    <row r="62" spans="2:12" s="1" customFormat="1" ht="11.4" x14ac:dyDescent="0.2">
      <c r="B62" s="14"/>
      <c r="C62" s="5" t="s">
        <v>835</v>
      </c>
      <c r="D62" s="5" t="s">
        <v>696</v>
      </c>
      <c r="E62" s="6" t="s">
        <v>1452</v>
      </c>
      <c r="F62" s="7" t="s">
        <v>1453</v>
      </c>
      <c r="G62" s="8" t="s">
        <v>1426</v>
      </c>
      <c r="H62" s="9">
        <v>10.8</v>
      </c>
      <c r="I62" s="29"/>
      <c r="J62" s="30">
        <f t="shared" si="2"/>
        <v>0</v>
      </c>
      <c r="K62" s="10"/>
      <c r="L62" s="16"/>
    </row>
    <row r="63" spans="2:12" s="20" customFormat="1" ht="25.95" customHeight="1" x14ac:dyDescent="0.25">
      <c r="B63" s="19"/>
      <c r="D63" s="21" t="s">
        <v>690</v>
      </c>
      <c r="E63" s="22" t="s">
        <v>1454</v>
      </c>
      <c r="F63" s="22" t="s">
        <v>1455</v>
      </c>
      <c r="I63" s="44"/>
      <c r="J63" s="23"/>
      <c r="K63" s="44"/>
      <c r="L63" s="36"/>
    </row>
    <row r="64" spans="2:12" s="1" customFormat="1" ht="11.4" x14ac:dyDescent="0.2">
      <c r="B64" s="14"/>
      <c r="C64" s="5" t="s">
        <v>838</v>
      </c>
      <c r="D64" s="5" t="s">
        <v>696</v>
      </c>
      <c r="E64" s="6" t="s">
        <v>1456</v>
      </c>
      <c r="F64" s="7" t="s">
        <v>1457</v>
      </c>
      <c r="G64" s="8" t="s">
        <v>699</v>
      </c>
      <c r="H64" s="9">
        <v>88</v>
      </c>
      <c r="I64" s="29"/>
      <c r="J64" s="30">
        <f t="shared" si="2"/>
        <v>0</v>
      </c>
      <c r="K64" s="10"/>
      <c r="L64" s="16"/>
    </row>
    <row r="65" spans="2:12" s="1" customFormat="1" ht="11.4" x14ac:dyDescent="0.2">
      <c r="B65" s="14"/>
      <c r="C65" s="39" t="s">
        <v>841</v>
      </c>
      <c r="D65" s="39" t="s">
        <v>691</v>
      </c>
      <c r="E65" s="40" t="s">
        <v>1458</v>
      </c>
      <c r="F65" s="41" t="s">
        <v>1459</v>
      </c>
      <c r="G65" s="42" t="s">
        <v>699</v>
      </c>
      <c r="H65" s="43">
        <v>88</v>
      </c>
      <c r="I65" s="29"/>
      <c r="J65" s="30">
        <f t="shared" si="2"/>
        <v>0</v>
      </c>
      <c r="K65" s="10"/>
      <c r="L65" s="16"/>
    </row>
    <row r="66" spans="2:12" s="1" customFormat="1" ht="11.4" x14ac:dyDescent="0.2">
      <c r="B66" s="14"/>
      <c r="C66" s="5" t="s">
        <v>844</v>
      </c>
      <c r="D66" s="5" t="s">
        <v>696</v>
      </c>
      <c r="E66" s="6" t="s">
        <v>1460</v>
      </c>
      <c r="F66" s="7" t="s">
        <v>1461</v>
      </c>
      <c r="G66" s="8" t="s">
        <v>733</v>
      </c>
      <c r="H66" s="9">
        <v>11</v>
      </c>
      <c r="I66" s="29"/>
      <c r="J66" s="30">
        <f t="shared" si="2"/>
        <v>0</v>
      </c>
      <c r="K66" s="10"/>
      <c r="L66" s="16"/>
    </row>
    <row r="67" spans="2:12" s="1" customFormat="1" ht="11.4" x14ac:dyDescent="0.2">
      <c r="B67" s="14"/>
      <c r="C67" s="5" t="s">
        <v>847</v>
      </c>
      <c r="D67" s="5" t="s">
        <v>696</v>
      </c>
      <c r="E67" s="6" t="s">
        <v>1462</v>
      </c>
      <c r="F67" s="7" t="s">
        <v>1463</v>
      </c>
      <c r="G67" s="8" t="s">
        <v>733</v>
      </c>
      <c r="H67" s="9">
        <v>5</v>
      </c>
      <c r="I67" s="29"/>
      <c r="J67" s="30">
        <f t="shared" si="2"/>
        <v>0</v>
      </c>
      <c r="K67" s="10"/>
      <c r="L67" s="16"/>
    </row>
    <row r="68" spans="2:12" s="1" customFormat="1" ht="11.4" x14ac:dyDescent="0.2">
      <c r="B68" s="14"/>
      <c r="C68" s="5" t="s">
        <v>850</v>
      </c>
      <c r="D68" s="5" t="s">
        <v>696</v>
      </c>
      <c r="E68" s="6" t="s">
        <v>1464</v>
      </c>
      <c r="F68" s="7" t="s">
        <v>1465</v>
      </c>
      <c r="G68" s="8" t="s">
        <v>699</v>
      </c>
      <c r="H68" s="9">
        <v>2150</v>
      </c>
      <c r="I68" s="29"/>
      <c r="J68" s="30">
        <f t="shared" si="2"/>
        <v>0</v>
      </c>
      <c r="K68" s="10"/>
      <c r="L68" s="16"/>
    </row>
    <row r="69" spans="2:12" s="1" customFormat="1" ht="11.4" x14ac:dyDescent="0.2">
      <c r="B69" s="14"/>
      <c r="C69" s="5" t="s">
        <v>853</v>
      </c>
      <c r="D69" s="5" t="s">
        <v>696</v>
      </c>
      <c r="E69" s="6" t="s">
        <v>1466</v>
      </c>
      <c r="F69" s="7" t="s">
        <v>1467</v>
      </c>
      <c r="G69" s="8" t="s">
        <v>699</v>
      </c>
      <c r="H69" s="9">
        <v>9240</v>
      </c>
      <c r="I69" s="29"/>
      <c r="J69" s="30">
        <f t="shared" si="2"/>
        <v>0</v>
      </c>
      <c r="K69" s="10"/>
      <c r="L69" s="16"/>
    </row>
    <row r="70" spans="2:12" s="1" customFormat="1" ht="11.4" x14ac:dyDescent="0.2">
      <c r="B70" s="14"/>
      <c r="C70" s="5" t="s">
        <v>856</v>
      </c>
      <c r="D70" s="5" t="s">
        <v>696</v>
      </c>
      <c r="E70" s="6" t="s">
        <v>1468</v>
      </c>
      <c r="F70" s="7" t="s">
        <v>1469</v>
      </c>
      <c r="G70" s="8" t="s">
        <v>699</v>
      </c>
      <c r="H70" s="9">
        <v>10070</v>
      </c>
      <c r="I70" s="29"/>
      <c r="J70" s="30">
        <f t="shared" si="2"/>
        <v>0</v>
      </c>
      <c r="K70" s="10"/>
      <c r="L70" s="16"/>
    </row>
    <row r="71" spans="2:12" s="1" customFormat="1" ht="11.4" x14ac:dyDescent="0.2">
      <c r="B71" s="14"/>
      <c r="C71" s="5" t="s">
        <v>859</v>
      </c>
      <c r="D71" s="5" t="s">
        <v>696</v>
      </c>
      <c r="E71" s="6" t="s">
        <v>1470</v>
      </c>
      <c r="F71" s="7" t="s">
        <v>1471</v>
      </c>
      <c r="G71" s="8" t="s">
        <v>699</v>
      </c>
      <c r="H71" s="9">
        <v>10070</v>
      </c>
      <c r="I71" s="29"/>
      <c r="J71" s="30">
        <f t="shared" si="2"/>
        <v>0</v>
      </c>
      <c r="K71" s="10"/>
      <c r="L71" s="16"/>
    </row>
    <row r="72" spans="2:12" s="1" customFormat="1" ht="11.4" x14ac:dyDescent="0.2">
      <c r="B72" s="14"/>
      <c r="C72" s="5" t="s">
        <v>862</v>
      </c>
      <c r="D72" s="5" t="s">
        <v>696</v>
      </c>
      <c r="E72" s="6" t="s">
        <v>1472</v>
      </c>
      <c r="F72" s="7" t="s">
        <v>1473</v>
      </c>
      <c r="G72" s="8" t="s">
        <v>733</v>
      </c>
      <c r="H72" s="9">
        <v>220</v>
      </c>
      <c r="I72" s="29"/>
      <c r="J72" s="30">
        <f t="shared" si="2"/>
        <v>0</v>
      </c>
      <c r="K72" s="10"/>
      <c r="L72" s="16"/>
    </row>
    <row r="73" spans="2:12" s="1" customFormat="1" ht="11.4" x14ac:dyDescent="0.2">
      <c r="B73" s="14"/>
      <c r="C73" s="5" t="s">
        <v>865</v>
      </c>
      <c r="D73" s="5" t="s">
        <v>696</v>
      </c>
      <c r="E73" s="6" t="s">
        <v>1474</v>
      </c>
      <c r="F73" s="7" t="s">
        <v>1475</v>
      </c>
      <c r="G73" s="8" t="s">
        <v>733</v>
      </c>
      <c r="H73" s="9">
        <v>12</v>
      </c>
      <c r="I73" s="29"/>
      <c r="J73" s="30">
        <f t="shared" si="1"/>
        <v>0</v>
      </c>
      <c r="K73" s="10"/>
      <c r="L73" s="16"/>
    </row>
    <row r="74" spans="2:12" s="20" customFormat="1" ht="25.95" customHeight="1" x14ac:dyDescent="0.25">
      <c r="B74" s="19"/>
      <c r="D74" s="21" t="s">
        <v>690</v>
      </c>
      <c r="E74" s="22" t="s">
        <v>1476</v>
      </c>
      <c r="F74" s="22" t="s">
        <v>1477</v>
      </c>
      <c r="I74" s="44"/>
      <c r="J74" s="23"/>
      <c r="K74" s="44"/>
      <c r="L74" s="36"/>
    </row>
    <row r="75" spans="2:12" s="1" customFormat="1" ht="11.4" x14ac:dyDescent="0.2">
      <c r="B75" s="14"/>
      <c r="C75" s="5">
        <v>57</v>
      </c>
      <c r="D75" s="5" t="s">
        <v>696</v>
      </c>
      <c r="E75" s="6" t="s">
        <v>1478</v>
      </c>
      <c r="F75" s="7" t="s">
        <v>1479</v>
      </c>
      <c r="G75" s="8" t="s">
        <v>1480</v>
      </c>
      <c r="H75" s="9">
        <v>40</v>
      </c>
      <c r="I75" s="29"/>
      <c r="J75" s="30">
        <f t="shared" si="1"/>
        <v>0</v>
      </c>
      <c r="K75" s="10"/>
      <c r="L75" s="16"/>
    </row>
    <row r="76" spans="2:12" s="1" customFormat="1" ht="11.4" x14ac:dyDescent="0.2">
      <c r="B76" s="14"/>
      <c r="C76" s="5">
        <v>58</v>
      </c>
      <c r="D76" s="5" t="s">
        <v>696</v>
      </c>
      <c r="E76" s="6" t="s">
        <v>1481</v>
      </c>
      <c r="F76" s="7" t="s">
        <v>1482</v>
      </c>
      <c r="G76" s="8" t="s">
        <v>1480</v>
      </c>
      <c r="H76" s="9">
        <v>40</v>
      </c>
      <c r="I76" s="29"/>
      <c r="J76" s="30">
        <f t="shared" si="1"/>
        <v>0</v>
      </c>
      <c r="K76" s="10"/>
      <c r="L76" s="16"/>
    </row>
    <row r="77" spans="2:12" s="1" customFormat="1" ht="22.95" customHeight="1" x14ac:dyDescent="0.3">
      <c r="B77" s="14"/>
      <c r="C77" s="18" t="s">
        <v>677</v>
      </c>
      <c r="J77" s="31">
        <f>SUM(J12:J76)</f>
        <v>0</v>
      </c>
      <c r="L77" s="16"/>
    </row>
    <row r="78" spans="2:12" s="1" customFormat="1" ht="6.9" customHeight="1" x14ac:dyDescent="0.2">
      <c r="B78" s="26"/>
      <c r="C78" s="27"/>
      <c r="D78" s="27"/>
      <c r="E78" s="27"/>
      <c r="F78" s="27"/>
      <c r="G78" s="27"/>
      <c r="H78" s="27"/>
      <c r="I78" s="27"/>
      <c r="J78" s="27"/>
      <c r="K78" s="27"/>
      <c r="L78" s="28"/>
    </row>
    <row r="80" spans="2:12" x14ac:dyDescent="0.2">
      <c r="J80" s="37"/>
    </row>
    <row r="81" spans="8:8" x14ac:dyDescent="0.2">
      <c r="H81" s="38"/>
    </row>
  </sheetData>
  <sheetProtection algorithmName="SHA-512" hashValue="7ZCTHVhX6ZlmQ2WArdccohLIVPdzWi2rAPAtNdsOb3C1uZuD2Xpwk3BEC8nzl4D4mwLWFvASWxnnM0suprVmbw==" saltValue="VEFmH9t/r1hQrU6ZHjD7M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7"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1483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35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6050</v>
      </c>
      <c r="I15" s="29"/>
      <c r="J15" s="30">
        <f t="shared" si="0"/>
        <v>0</v>
      </c>
      <c r="K15" s="10"/>
      <c r="L15" s="16"/>
    </row>
    <row r="16" spans="2:15" s="1" customFormat="1" ht="22.8" x14ac:dyDescent="0.2">
      <c r="B16" s="14"/>
      <c r="C16" s="39" t="s">
        <v>703</v>
      </c>
      <c r="D16" s="39" t="s">
        <v>691</v>
      </c>
      <c r="E16" s="40" t="s">
        <v>1422</v>
      </c>
      <c r="F16" s="41" t="s">
        <v>1423</v>
      </c>
      <c r="G16" s="42" t="s">
        <v>699</v>
      </c>
      <c r="H16" s="43">
        <v>6050</v>
      </c>
      <c r="I16" s="29"/>
      <c r="J16" s="30">
        <f>ROUND(I16*H16,2)</f>
        <v>0</v>
      </c>
      <c r="K16" s="10"/>
      <c r="L16" s="16"/>
    </row>
    <row r="17" spans="2:12" s="1" customFormat="1" ht="11.4" x14ac:dyDescent="0.2">
      <c r="B17" s="14"/>
      <c r="C17" s="5" t="s">
        <v>706</v>
      </c>
      <c r="D17" s="5" t="s">
        <v>696</v>
      </c>
      <c r="E17" s="6" t="s">
        <v>1424</v>
      </c>
      <c r="F17" s="7" t="s">
        <v>1425</v>
      </c>
      <c r="G17" s="8" t="s">
        <v>1426</v>
      </c>
      <c r="H17" s="9">
        <v>6.1</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10.5</v>
      </c>
      <c r="I18" s="29"/>
      <c r="J18" s="30">
        <f t="shared" si="1"/>
        <v>0</v>
      </c>
      <c r="K18" s="10"/>
      <c r="L18" s="16"/>
    </row>
    <row r="19" spans="2:12" s="1" customFormat="1" ht="11.4" x14ac:dyDescent="0.2">
      <c r="B19" s="14"/>
      <c r="C19" s="5" t="s">
        <v>712</v>
      </c>
      <c r="D19" s="5" t="s">
        <v>696</v>
      </c>
      <c r="E19" s="6" t="s">
        <v>1488</v>
      </c>
      <c r="F19" s="7" t="s">
        <v>1489</v>
      </c>
      <c r="G19" s="8" t="s">
        <v>985</v>
      </c>
      <c r="H19" s="9">
        <v>10.5</v>
      </c>
      <c r="I19" s="29"/>
      <c r="J19" s="30">
        <f t="shared" si="1"/>
        <v>0</v>
      </c>
      <c r="K19" s="10"/>
      <c r="L19" s="16"/>
    </row>
    <row r="20" spans="2:12" s="1" customFormat="1" ht="11.4" x14ac:dyDescent="0.2">
      <c r="B20" s="14"/>
      <c r="C20" s="5" t="s">
        <v>715</v>
      </c>
      <c r="D20" s="5" t="s">
        <v>696</v>
      </c>
      <c r="E20" s="6" t="s">
        <v>1490</v>
      </c>
      <c r="F20" s="7" t="s">
        <v>1491</v>
      </c>
      <c r="G20" s="8" t="s">
        <v>699</v>
      </c>
      <c r="H20" s="9">
        <v>20</v>
      </c>
      <c r="I20" s="29"/>
      <c r="J20" s="30">
        <f t="shared" si="1"/>
        <v>0</v>
      </c>
      <c r="K20" s="10"/>
      <c r="L20" s="16"/>
    </row>
    <row r="21" spans="2:12" s="1" customFormat="1" ht="11.4" x14ac:dyDescent="0.2">
      <c r="B21" s="14"/>
      <c r="C21" s="5" t="s">
        <v>718</v>
      </c>
      <c r="D21" s="5" t="s">
        <v>696</v>
      </c>
      <c r="E21" s="6" t="s">
        <v>1492</v>
      </c>
      <c r="F21" s="7" t="s">
        <v>1493</v>
      </c>
      <c r="G21" s="8" t="s">
        <v>733</v>
      </c>
      <c r="H21" s="9">
        <v>14</v>
      </c>
      <c r="I21" s="29"/>
      <c r="J21" s="30">
        <f t="shared" si="1"/>
        <v>0</v>
      </c>
      <c r="K21" s="10"/>
      <c r="L21" s="16"/>
    </row>
    <row r="22" spans="2:12" s="1" customFormat="1" ht="11.4" x14ac:dyDescent="0.2">
      <c r="B22" s="14"/>
      <c r="C22" s="5" t="s">
        <v>721</v>
      </c>
      <c r="D22" s="5" t="s">
        <v>696</v>
      </c>
      <c r="E22" s="6" t="s">
        <v>1429</v>
      </c>
      <c r="F22" s="7" t="s">
        <v>1430</v>
      </c>
      <c r="G22" s="8" t="s">
        <v>699</v>
      </c>
      <c r="H22" s="9">
        <v>20</v>
      </c>
      <c r="I22" s="29"/>
      <c r="J22" s="30">
        <f t="shared" si="1"/>
        <v>0</v>
      </c>
      <c r="K22" s="10"/>
      <c r="L22" s="16"/>
    </row>
    <row r="23" spans="2:12" s="1" customFormat="1" ht="22.8" x14ac:dyDescent="0.2">
      <c r="B23" s="14"/>
      <c r="C23" s="39" t="s">
        <v>724</v>
      </c>
      <c r="D23" s="39" t="s">
        <v>691</v>
      </c>
      <c r="E23" s="40" t="s">
        <v>1431</v>
      </c>
      <c r="F23" s="41" t="s">
        <v>1432</v>
      </c>
      <c r="G23" s="42" t="s">
        <v>1191</v>
      </c>
      <c r="H23" s="43">
        <v>1.04</v>
      </c>
      <c r="I23" s="29"/>
      <c r="J23" s="30">
        <f t="shared" si="1"/>
        <v>0</v>
      </c>
      <c r="K23" s="10"/>
      <c r="L23" s="16"/>
    </row>
    <row r="24" spans="2:12" s="1" customFormat="1" ht="11.4" x14ac:dyDescent="0.2">
      <c r="B24" s="14"/>
      <c r="C24" s="5" t="s">
        <v>727</v>
      </c>
      <c r="D24" s="5" t="s">
        <v>696</v>
      </c>
      <c r="E24" s="6" t="s">
        <v>1433</v>
      </c>
      <c r="F24" s="7" t="s">
        <v>1434</v>
      </c>
      <c r="G24" s="8" t="s">
        <v>733</v>
      </c>
      <c r="H24" s="9">
        <v>10</v>
      </c>
      <c r="I24" s="29"/>
      <c r="J24" s="30">
        <f t="shared" si="1"/>
        <v>0</v>
      </c>
      <c r="K24" s="10"/>
      <c r="L24" s="16"/>
    </row>
    <row r="25" spans="2:12" s="1" customFormat="1" ht="11.4" x14ac:dyDescent="0.2">
      <c r="B25" s="14"/>
      <c r="C25" s="5" t="s">
        <v>730</v>
      </c>
      <c r="D25" s="5" t="s">
        <v>696</v>
      </c>
      <c r="E25" s="6" t="s">
        <v>999</v>
      </c>
      <c r="F25" s="7" t="s">
        <v>1435</v>
      </c>
      <c r="G25" s="8" t="s">
        <v>699</v>
      </c>
      <c r="H25" s="9">
        <v>6050</v>
      </c>
      <c r="I25" s="29"/>
      <c r="J25" s="30">
        <f t="shared" si="1"/>
        <v>0</v>
      </c>
      <c r="K25" s="10"/>
      <c r="L25" s="16"/>
    </row>
    <row r="26" spans="2:12" s="1" customFormat="1" ht="11.4" x14ac:dyDescent="0.2">
      <c r="B26" s="14"/>
      <c r="C26" s="39" t="s">
        <v>734</v>
      </c>
      <c r="D26" s="39" t="s">
        <v>691</v>
      </c>
      <c r="E26" s="40" t="s">
        <v>1436</v>
      </c>
      <c r="F26" s="41" t="s">
        <v>1437</v>
      </c>
      <c r="G26" s="42" t="s">
        <v>699</v>
      </c>
      <c r="H26" s="43">
        <v>6050</v>
      </c>
      <c r="I26" s="29"/>
      <c r="J26" s="30">
        <f t="shared" si="1"/>
        <v>0</v>
      </c>
      <c r="K26" s="10"/>
      <c r="L26" s="16"/>
    </row>
    <row r="27" spans="2:12" s="1" customFormat="1" ht="11.4" x14ac:dyDescent="0.2">
      <c r="B27" s="14"/>
      <c r="C27" s="5" t="s">
        <v>737</v>
      </c>
      <c r="D27" s="5" t="s">
        <v>696</v>
      </c>
      <c r="E27" s="6" t="s">
        <v>1494</v>
      </c>
      <c r="F27" s="7" t="s">
        <v>1495</v>
      </c>
      <c r="G27" s="8" t="s">
        <v>699</v>
      </c>
      <c r="H27" s="9">
        <v>20</v>
      </c>
      <c r="I27" s="29"/>
      <c r="J27" s="30">
        <f t="shared" si="1"/>
        <v>0</v>
      </c>
      <c r="K27" s="10"/>
      <c r="L27" s="16"/>
    </row>
    <row r="28" spans="2:12" s="1" customFormat="1" ht="11.4" x14ac:dyDescent="0.2">
      <c r="B28" s="14"/>
      <c r="C28" s="5" t="s">
        <v>740</v>
      </c>
      <c r="D28" s="5" t="s">
        <v>696</v>
      </c>
      <c r="E28" s="6" t="s">
        <v>1440</v>
      </c>
      <c r="F28" s="7" t="s">
        <v>1441</v>
      </c>
      <c r="G28" s="8" t="s">
        <v>1442</v>
      </c>
      <c r="H28" s="9">
        <v>10</v>
      </c>
      <c r="I28" s="29"/>
      <c r="J28" s="30">
        <f t="shared" si="1"/>
        <v>0</v>
      </c>
      <c r="K28" s="10"/>
      <c r="L28" s="16"/>
    </row>
    <row r="29" spans="2:12" s="1" customFormat="1" ht="11.4" x14ac:dyDescent="0.2">
      <c r="B29" s="14"/>
      <c r="C29" s="5" t="s">
        <v>743</v>
      </c>
      <c r="D29" s="5" t="s">
        <v>696</v>
      </c>
      <c r="E29" s="6" t="s">
        <v>1443</v>
      </c>
      <c r="F29" s="7" t="s">
        <v>1444</v>
      </c>
      <c r="G29" s="8" t="s">
        <v>733</v>
      </c>
      <c r="H29" s="9">
        <v>30</v>
      </c>
      <c r="I29" s="29"/>
      <c r="J29" s="30">
        <f t="shared" si="1"/>
        <v>0</v>
      </c>
      <c r="K29" s="10"/>
      <c r="L29" s="16"/>
    </row>
    <row r="30" spans="2:12" s="1" customFormat="1" ht="11.4" x14ac:dyDescent="0.2">
      <c r="B30" s="14"/>
      <c r="C30" s="39" t="s">
        <v>746</v>
      </c>
      <c r="D30" s="39" t="s">
        <v>691</v>
      </c>
      <c r="E30" s="40" t="s">
        <v>1445</v>
      </c>
      <c r="F30" s="41" t="s">
        <v>1446</v>
      </c>
      <c r="G30" s="42" t="s">
        <v>733</v>
      </c>
      <c r="H30" s="43">
        <v>30</v>
      </c>
      <c r="I30" s="29"/>
      <c r="J30" s="30">
        <f t="shared" si="1"/>
        <v>0</v>
      </c>
      <c r="K30" s="10"/>
      <c r="L30" s="16"/>
    </row>
    <row r="31" spans="2:12" s="20" customFormat="1" ht="25.95" customHeight="1" x14ac:dyDescent="0.25">
      <c r="B31" s="19"/>
      <c r="D31" s="21" t="s">
        <v>690</v>
      </c>
      <c r="E31" s="22" t="s">
        <v>1448</v>
      </c>
      <c r="F31" s="22" t="s">
        <v>1449</v>
      </c>
      <c r="I31" s="44"/>
      <c r="J31" s="23"/>
      <c r="K31" s="44"/>
      <c r="L31" s="36"/>
    </row>
    <row r="32" spans="2:12" s="1" customFormat="1" ht="11.4" x14ac:dyDescent="0.2">
      <c r="B32" s="14"/>
      <c r="C32" s="5" t="s">
        <v>749</v>
      </c>
      <c r="D32" s="5" t="s">
        <v>696</v>
      </c>
      <c r="E32" s="6" t="s">
        <v>1450</v>
      </c>
      <c r="F32" s="7" t="s">
        <v>1451</v>
      </c>
      <c r="G32" s="8" t="s">
        <v>1426</v>
      </c>
      <c r="H32" s="9">
        <v>6.1</v>
      </c>
      <c r="I32" s="29"/>
      <c r="J32" s="30">
        <f t="shared" si="1"/>
        <v>0</v>
      </c>
      <c r="K32" s="10"/>
      <c r="L32" s="16"/>
    </row>
    <row r="33" spans="2:12" s="1" customFormat="1" ht="11.4" x14ac:dyDescent="0.2">
      <c r="B33" s="14"/>
      <c r="C33" s="5" t="s">
        <v>752</v>
      </c>
      <c r="D33" s="5" t="s">
        <v>696</v>
      </c>
      <c r="E33" s="6" t="s">
        <v>1452</v>
      </c>
      <c r="F33" s="7" t="s">
        <v>1453</v>
      </c>
      <c r="G33" s="8" t="s">
        <v>1426</v>
      </c>
      <c r="H33" s="9">
        <v>6.1</v>
      </c>
      <c r="I33" s="29"/>
      <c r="J33" s="30">
        <f t="shared" si="1"/>
        <v>0</v>
      </c>
      <c r="K33" s="10"/>
      <c r="L33" s="16"/>
    </row>
    <row r="34" spans="2:12" s="20" customFormat="1" ht="25.95" customHeight="1" x14ac:dyDescent="0.25">
      <c r="B34" s="19"/>
      <c r="D34" s="21" t="s">
        <v>690</v>
      </c>
      <c r="E34" s="22" t="s">
        <v>1454</v>
      </c>
      <c r="F34" s="22" t="s">
        <v>1455</v>
      </c>
      <c r="I34" s="44"/>
      <c r="J34" s="23"/>
      <c r="K34" s="44"/>
      <c r="L34" s="36"/>
    </row>
    <row r="35" spans="2:12" s="1" customFormat="1" ht="11.4" x14ac:dyDescent="0.2">
      <c r="B35" s="14"/>
      <c r="C35" s="5" t="s">
        <v>755</v>
      </c>
      <c r="D35" s="5" t="s">
        <v>696</v>
      </c>
      <c r="E35" s="6" t="s">
        <v>1496</v>
      </c>
      <c r="F35" s="7" t="s">
        <v>1497</v>
      </c>
      <c r="G35" s="8" t="s">
        <v>699</v>
      </c>
      <c r="H35" s="9">
        <v>35</v>
      </c>
      <c r="I35" s="29"/>
      <c r="J35" s="30">
        <f t="shared" si="1"/>
        <v>0</v>
      </c>
      <c r="K35" s="10"/>
      <c r="L35" s="16"/>
    </row>
    <row r="36" spans="2:12" s="1" customFormat="1" ht="11.4" x14ac:dyDescent="0.2">
      <c r="B36" s="14"/>
      <c r="C36" s="39" t="s">
        <v>758</v>
      </c>
      <c r="D36" s="39" t="s">
        <v>691</v>
      </c>
      <c r="E36" s="40" t="s">
        <v>1498</v>
      </c>
      <c r="F36" s="41" t="s">
        <v>1499</v>
      </c>
      <c r="G36" s="42" t="s">
        <v>699</v>
      </c>
      <c r="H36" s="43">
        <v>35</v>
      </c>
      <c r="I36" s="29"/>
      <c r="J36" s="30">
        <f t="shared" si="1"/>
        <v>0</v>
      </c>
      <c r="K36" s="10"/>
      <c r="L36" s="16"/>
    </row>
    <row r="37" spans="2:12" s="20" customFormat="1" ht="25.95" customHeight="1" x14ac:dyDescent="0.25">
      <c r="B37" s="19"/>
      <c r="D37" s="21" t="s">
        <v>690</v>
      </c>
      <c r="E37" s="22" t="s">
        <v>693</v>
      </c>
      <c r="F37" s="22" t="s">
        <v>1354</v>
      </c>
      <c r="I37" s="44"/>
      <c r="J37" s="23"/>
      <c r="K37" s="44"/>
      <c r="L37" s="36"/>
    </row>
    <row r="38" spans="2:12" s="1" customFormat="1" ht="11.4" x14ac:dyDescent="0.2">
      <c r="B38" s="14"/>
      <c r="C38" s="5" t="s">
        <v>761</v>
      </c>
      <c r="D38" s="5" t="s">
        <v>696</v>
      </c>
      <c r="E38" s="6" t="s">
        <v>1500</v>
      </c>
      <c r="F38" s="7" t="s">
        <v>1501</v>
      </c>
      <c r="G38" s="8" t="s">
        <v>733</v>
      </c>
      <c r="H38" s="9">
        <v>12</v>
      </c>
      <c r="I38" s="29"/>
      <c r="J38" s="30">
        <f t="shared" si="1"/>
        <v>0</v>
      </c>
      <c r="K38" s="10"/>
      <c r="L38" s="16"/>
    </row>
    <row r="39" spans="2:12" s="1" customFormat="1" ht="11.4" x14ac:dyDescent="0.2">
      <c r="B39" s="14"/>
      <c r="C39" s="5" t="s">
        <v>764</v>
      </c>
      <c r="D39" s="5" t="s">
        <v>696</v>
      </c>
      <c r="E39" s="6" t="s">
        <v>1502</v>
      </c>
      <c r="F39" s="7" t="s">
        <v>1503</v>
      </c>
      <c r="G39" s="8" t="s">
        <v>733</v>
      </c>
      <c r="H39" s="9">
        <v>12</v>
      </c>
      <c r="I39" s="29"/>
      <c r="J39" s="30">
        <f t="shared" si="1"/>
        <v>0</v>
      </c>
      <c r="K39" s="10"/>
      <c r="L39" s="16"/>
    </row>
    <row r="40" spans="2:12" s="1" customFormat="1" ht="11.4" x14ac:dyDescent="0.2">
      <c r="B40" s="14"/>
      <c r="C40" s="5" t="s">
        <v>767</v>
      </c>
      <c r="D40" s="5" t="s">
        <v>696</v>
      </c>
      <c r="E40" s="6" t="s">
        <v>1504</v>
      </c>
      <c r="F40" s="7" t="s">
        <v>1505</v>
      </c>
      <c r="G40" s="8" t="s">
        <v>733</v>
      </c>
      <c r="H40" s="9">
        <v>12</v>
      </c>
      <c r="I40" s="29"/>
      <c r="J40" s="30">
        <f t="shared" si="1"/>
        <v>0</v>
      </c>
      <c r="K40" s="10"/>
      <c r="L40" s="16"/>
    </row>
    <row r="41" spans="2:12" s="1" customFormat="1" ht="22.8" x14ac:dyDescent="0.2">
      <c r="B41" s="14"/>
      <c r="C41" s="39" t="s">
        <v>770</v>
      </c>
      <c r="D41" s="39" t="s">
        <v>691</v>
      </c>
      <c r="E41" s="40" t="s">
        <v>1506</v>
      </c>
      <c r="F41" s="41" t="s">
        <v>1507</v>
      </c>
      <c r="G41" s="42" t="s">
        <v>733</v>
      </c>
      <c r="H41" s="43">
        <v>12</v>
      </c>
      <c r="I41" s="29"/>
      <c r="J41" s="30">
        <f t="shared" si="1"/>
        <v>0</v>
      </c>
      <c r="K41" s="10"/>
      <c r="L41" s="16"/>
    </row>
    <row r="42" spans="2:12" s="1" customFormat="1" ht="11.4" x14ac:dyDescent="0.2">
      <c r="B42" s="14"/>
      <c r="C42" s="39" t="s">
        <v>773</v>
      </c>
      <c r="D42" s="39" t="s">
        <v>691</v>
      </c>
      <c r="E42" s="40" t="s">
        <v>1508</v>
      </c>
      <c r="F42" s="41" t="s">
        <v>1509</v>
      </c>
      <c r="G42" s="42" t="s">
        <v>733</v>
      </c>
      <c r="H42" s="43">
        <v>12</v>
      </c>
      <c r="I42" s="29"/>
      <c r="J42" s="30">
        <f t="shared" si="1"/>
        <v>0</v>
      </c>
      <c r="K42" s="10"/>
      <c r="L42" s="16"/>
    </row>
    <row r="43" spans="2:12" s="1" customFormat="1" ht="22.8" x14ac:dyDescent="0.2">
      <c r="B43" s="14"/>
      <c r="C43" s="5" t="s">
        <v>776</v>
      </c>
      <c r="D43" s="5" t="s">
        <v>696</v>
      </c>
      <c r="E43" s="6" t="s">
        <v>1510</v>
      </c>
      <c r="F43" s="7" t="s">
        <v>1511</v>
      </c>
      <c r="G43" s="8" t="s">
        <v>733</v>
      </c>
      <c r="H43" s="9">
        <v>28</v>
      </c>
      <c r="I43" s="29"/>
      <c r="J43" s="30">
        <f t="shared" si="1"/>
        <v>0</v>
      </c>
      <c r="K43" s="10"/>
      <c r="L43" s="16"/>
    </row>
    <row r="44" spans="2:12" s="1" customFormat="1" ht="22.8" x14ac:dyDescent="0.2">
      <c r="B44" s="14"/>
      <c r="C44" s="39" t="s">
        <v>779</v>
      </c>
      <c r="D44" s="39" t="s">
        <v>691</v>
      </c>
      <c r="E44" s="40" t="s">
        <v>1512</v>
      </c>
      <c r="F44" s="41" t="s">
        <v>1393</v>
      </c>
      <c r="G44" s="42" t="s">
        <v>733</v>
      </c>
      <c r="H44" s="43">
        <v>28</v>
      </c>
      <c r="I44" s="29"/>
      <c r="J44" s="30">
        <f t="shared" si="1"/>
        <v>0</v>
      </c>
      <c r="K44" s="10"/>
      <c r="L44" s="16"/>
    </row>
    <row r="45" spans="2:12" s="1" customFormat="1" ht="11.4" x14ac:dyDescent="0.2">
      <c r="B45" s="14"/>
      <c r="C45" s="5" t="s">
        <v>782</v>
      </c>
      <c r="D45" s="5" t="s">
        <v>696</v>
      </c>
      <c r="E45" s="6" t="s">
        <v>1513</v>
      </c>
      <c r="F45" s="7" t="s">
        <v>1514</v>
      </c>
      <c r="G45" s="8" t="s">
        <v>733</v>
      </c>
      <c r="H45" s="9">
        <v>28</v>
      </c>
      <c r="I45" s="29"/>
      <c r="J45" s="30">
        <f t="shared" si="1"/>
        <v>0</v>
      </c>
      <c r="K45" s="10"/>
      <c r="L45" s="16"/>
    </row>
    <row r="46" spans="2:12" s="1" customFormat="1" ht="11.4" x14ac:dyDescent="0.2">
      <c r="B46" s="14"/>
      <c r="C46" s="5" t="s">
        <v>785</v>
      </c>
      <c r="D46" s="5" t="s">
        <v>696</v>
      </c>
      <c r="E46" s="6" t="s">
        <v>819</v>
      </c>
      <c r="F46" s="7" t="s">
        <v>820</v>
      </c>
      <c r="G46" s="8" t="s">
        <v>821</v>
      </c>
      <c r="H46" s="9">
        <v>24</v>
      </c>
      <c r="I46" s="29"/>
      <c r="J46" s="30">
        <f>ROUND(I46*H46,2)</f>
        <v>0</v>
      </c>
      <c r="K46" s="10"/>
      <c r="L46" s="16"/>
    </row>
    <row r="47" spans="2:12" s="1" customFormat="1" ht="11.4" x14ac:dyDescent="0.2">
      <c r="B47" s="14"/>
      <c r="C47" s="5" t="s">
        <v>788</v>
      </c>
      <c r="D47" s="5" t="s">
        <v>696</v>
      </c>
      <c r="E47" s="6" t="s">
        <v>1515</v>
      </c>
      <c r="F47" s="7" t="s">
        <v>1516</v>
      </c>
      <c r="G47" s="8" t="s">
        <v>699</v>
      </c>
      <c r="H47" s="9">
        <v>6180</v>
      </c>
      <c r="I47" s="29"/>
      <c r="J47" s="30">
        <f t="shared" ref="J47:J60" si="2">ROUND(I47*H47,2)</f>
        <v>0</v>
      </c>
      <c r="K47" s="10"/>
      <c r="L47" s="16"/>
    </row>
    <row r="48" spans="2:12" s="1" customFormat="1" ht="11.4" x14ac:dyDescent="0.2">
      <c r="B48" s="14"/>
      <c r="C48" s="39" t="s">
        <v>791</v>
      </c>
      <c r="D48" s="39" t="s">
        <v>691</v>
      </c>
      <c r="E48" s="40" t="s">
        <v>1517</v>
      </c>
      <c r="F48" s="41" t="s">
        <v>1518</v>
      </c>
      <c r="G48" s="42" t="s">
        <v>699</v>
      </c>
      <c r="H48" s="43">
        <v>6180</v>
      </c>
      <c r="I48" s="29"/>
      <c r="J48" s="30">
        <f t="shared" si="2"/>
        <v>0</v>
      </c>
      <c r="K48" s="10"/>
      <c r="L48" s="16"/>
    </row>
    <row r="49" spans="2:12" s="1" customFormat="1" ht="11.4" x14ac:dyDescent="0.2">
      <c r="B49" s="14"/>
      <c r="C49" s="5" t="s">
        <v>794</v>
      </c>
      <c r="D49" s="5" t="s">
        <v>696</v>
      </c>
      <c r="E49" s="6" t="s">
        <v>1519</v>
      </c>
      <c r="F49" s="7" t="s">
        <v>1520</v>
      </c>
      <c r="G49" s="8" t="s">
        <v>733</v>
      </c>
      <c r="H49" s="9">
        <v>2</v>
      </c>
      <c r="I49" s="29"/>
      <c r="J49" s="30">
        <f t="shared" si="2"/>
        <v>0</v>
      </c>
      <c r="K49" s="10"/>
      <c r="L49" s="16"/>
    </row>
    <row r="50" spans="2:12" s="1" customFormat="1" ht="11.4" x14ac:dyDescent="0.2">
      <c r="B50" s="14"/>
      <c r="C50" s="5" t="s">
        <v>797</v>
      </c>
      <c r="D50" s="5" t="s">
        <v>696</v>
      </c>
      <c r="E50" s="6" t="s">
        <v>1521</v>
      </c>
      <c r="F50" s="7" t="s">
        <v>1522</v>
      </c>
      <c r="G50" s="8" t="s">
        <v>821</v>
      </c>
      <c r="H50" s="9">
        <v>24</v>
      </c>
      <c r="I50" s="29"/>
      <c r="J50" s="30">
        <f t="shared" si="2"/>
        <v>0</v>
      </c>
      <c r="K50" s="10"/>
      <c r="L50" s="16"/>
    </row>
    <row r="51" spans="2:12" s="1" customFormat="1" ht="11.4" x14ac:dyDescent="0.2">
      <c r="B51" s="14"/>
      <c r="C51" s="5" t="s">
        <v>800</v>
      </c>
      <c r="D51" s="5" t="s">
        <v>696</v>
      </c>
      <c r="E51" s="6" t="s">
        <v>1523</v>
      </c>
      <c r="F51" s="7" t="s">
        <v>1524</v>
      </c>
      <c r="G51" s="8" t="s">
        <v>733</v>
      </c>
      <c r="H51" s="9">
        <v>4</v>
      </c>
      <c r="I51" s="29"/>
      <c r="J51" s="30">
        <f t="shared" si="2"/>
        <v>0</v>
      </c>
      <c r="K51" s="10"/>
      <c r="L51" s="16"/>
    </row>
    <row r="52" spans="2:12" s="1" customFormat="1" ht="11.4" x14ac:dyDescent="0.2">
      <c r="B52" s="14"/>
      <c r="C52" s="39" t="s">
        <v>803</v>
      </c>
      <c r="D52" s="39" t="s">
        <v>691</v>
      </c>
      <c r="E52" s="40" t="s">
        <v>1525</v>
      </c>
      <c r="F52" s="41" t="s">
        <v>1526</v>
      </c>
      <c r="G52" s="42" t="s">
        <v>733</v>
      </c>
      <c r="H52" s="43">
        <v>4</v>
      </c>
      <c r="I52" s="29"/>
      <c r="J52" s="30">
        <f t="shared" si="2"/>
        <v>0</v>
      </c>
      <c r="K52" s="10"/>
      <c r="L52" s="16"/>
    </row>
    <row r="53" spans="2:12" s="1" customFormat="1" ht="11.4" x14ac:dyDescent="0.2">
      <c r="B53" s="14"/>
      <c r="C53" s="5" t="s">
        <v>806</v>
      </c>
      <c r="D53" s="5" t="s">
        <v>696</v>
      </c>
      <c r="E53" s="6" t="s">
        <v>1527</v>
      </c>
      <c r="F53" s="7" t="s">
        <v>1528</v>
      </c>
      <c r="G53" s="8" t="s">
        <v>733</v>
      </c>
      <c r="H53" s="9">
        <v>4</v>
      </c>
      <c r="I53" s="29"/>
      <c r="J53" s="30">
        <f t="shared" si="2"/>
        <v>0</v>
      </c>
      <c r="K53" s="10"/>
      <c r="L53" s="16"/>
    </row>
    <row r="54" spans="2:12" s="1" customFormat="1" ht="11.4" x14ac:dyDescent="0.2">
      <c r="B54" s="14"/>
      <c r="C54" s="39" t="s">
        <v>809</v>
      </c>
      <c r="D54" s="39" t="s">
        <v>691</v>
      </c>
      <c r="E54" s="40" t="s">
        <v>1529</v>
      </c>
      <c r="F54" s="41" t="s">
        <v>1530</v>
      </c>
      <c r="G54" s="42" t="s">
        <v>733</v>
      </c>
      <c r="H54" s="43">
        <v>4</v>
      </c>
      <c r="I54" s="29"/>
      <c r="J54" s="30">
        <f t="shared" si="2"/>
        <v>0</v>
      </c>
      <c r="K54" s="10"/>
      <c r="L54" s="16"/>
    </row>
    <row r="55" spans="2:12" s="1" customFormat="1" ht="11.4" x14ac:dyDescent="0.2">
      <c r="B55" s="14"/>
      <c r="C55" s="39" t="s">
        <v>812</v>
      </c>
      <c r="D55" s="39" t="s">
        <v>691</v>
      </c>
      <c r="E55" s="40" t="s">
        <v>1531</v>
      </c>
      <c r="F55" s="41" t="s">
        <v>1532</v>
      </c>
      <c r="G55" s="42" t="s">
        <v>733</v>
      </c>
      <c r="H55" s="43">
        <v>40</v>
      </c>
      <c r="I55" s="29"/>
      <c r="J55" s="30">
        <f t="shared" si="2"/>
        <v>0</v>
      </c>
      <c r="K55" s="10"/>
      <c r="L55" s="16"/>
    </row>
    <row r="56" spans="2:12" s="1" customFormat="1" ht="11.4" x14ac:dyDescent="0.2">
      <c r="B56" s="14"/>
      <c r="C56" s="5" t="s">
        <v>815</v>
      </c>
      <c r="D56" s="5" t="s">
        <v>696</v>
      </c>
      <c r="E56" s="6" t="s">
        <v>1533</v>
      </c>
      <c r="F56" s="7" t="s">
        <v>1534</v>
      </c>
      <c r="G56" s="8" t="s">
        <v>1535</v>
      </c>
      <c r="H56" s="9">
        <v>1</v>
      </c>
      <c r="I56" s="29"/>
      <c r="J56" s="30">
        <f t="shared" si="2"/>
        <v>0</v>
      </c>
      <c r="K56" s="10"/>
      <c r="L56" s="16"/>
    </row>
    <row r="57" spans="2:12" s="1" customFormat="1" ht="11.4" x14ac:dyDescent="0.2">
      <c r="B57" s="14"/>
      <c r="C57" s="5" t="s">
        <v>818</v>
      </c>
      <c r="D57" s="5" t="s">
        <v>696</v>
      </c>
      <c r="E57" s="6" t="s">
        <v>1536</v>
      </c>
      <c r="F57" s="7" t="s">
        <v>1537</v>
      </c>
      <c r="G57" s="8" t="s">
        <v>1538</v>
      </c>
      <c r="H57" s="9">
        <v>3</v>
      </c>
      <c r="I57" s="29"/>
      <c r="J57" s="30">
        <f t="shared" si="2"/>
        <v>0</v>
      </c>
      <c r="K57" s="10"/>
      <c r="L57" s="16"/>
    </row>
    <row r="58" spans="2:12" s="1" customFormat="1" ht="11.4" x14ac:dyDescent="0.2">
      <c r="B58" s="14"/>
      <c r="C58" s="39" t="s">
        <v>822</v>
      </c>
      <c r="D58" s="39" t="s">
        <v>691</v>
      </c>
      <c r="E58" s="40" t="s">
        <v>1539</v>
      </c>
      <c r="F58" s="41" t="s">
        <v>1540</v>
      </c>
      <c r="G58" s="42" t="s">
        <v>1538</v>
      </c>
      <c r="H58" s="43">
        <v>3</v>
      </c>
      <c r="I58" s="29"/>
      <c r="J58" s="30">
        <f t="shared" si="2"/>
        <v>0</v>
      </c>
      <c r="K58" s="10"/>
      <c r="L58" s="16"/>
    </row>
    <row r="59" spans="2:12" s="20" customFormat="1" ht="25.95" customHeight="1" x14ac:dyDescent="0.25">
      <c r="B59" s="19"/>
      <c r="D59" s="21" t="s">
        <v>690</v>
      </c>
      <c r="E59" s="22" t="s">
        <v>1476</v>
      </c>
      <c r="F59" s="22" t="s">
        <v>1477</v>
      </c>
      <c r="I59" s="44"/>
      <c r="J59" s="23"/>
      <c r="K59" s="44"/>
      <c r="L59" s="36"/>
    </row>
    <row r="60" spans="2:12" s="1" customFormat="1" ht="11.4" x14ac:dyDescent="0.2">
      <c r="B60" s="14"/>
      <c r="C60" s="5">
        <v>43</v>
      </c>
      <c r="D60" s="5" t="s">
        <v>696</v>
      </c>
      <c r="E60" s="6" t="s">
        <v>1481</v>
      </c>
      <c r="F60" s="7" t="s">
        <v>1482</v>
      </c>
      <c r="G60" s="8" t="s">
        <v>1480</v>
      </c>
      <c r="H60" s="9">
        <v>24</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6eRgnC1pyhHhQ2SYPt5VqwA4dZR7yUHMQnu4nnlJI3pUJoytm4FxAY8PWRBI5U7tkRxmmLNnpMrKF1K3WT1ryw==" saltValue="VxGj0zi/TDipmUvsS7xb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1541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1542</v>
      </c>
      <c r="F12" s="7" t="s">
        <v>1543</v>
      </c>
      <c r="G12" s="8" t="s">
        <v>699</v>
      </c>
      <c r="H12" s="9">
        <v>20</v>
      </c>
      <c r="I12" s="29"/>
      <c r="J12" s="30">
        <f t="shared" ref="J12:J15" si="0">ROUND(I12*H12,2)</f>
        <v>0</v>
      </c>
      <c r="K12" s="10"/>
      <c r="L12" s="16"/>
    </row>
    <row r="13" spans="2:15" s="1" customFormat="1" ht="11.4" x14ac:dyDescent="0.2">
      <c r="B13" s="14"/>
      <c r="C13" s="39" t="s">
        <v>700</v>
      </c>
      <c r="D13" s="39" t="s">
        <v>691</v>
      </c>
      <c r="E13" s="40" t="s">
        <v>1544</v>
      </c>
      <c r="F13" s="41" t="s">
        <v>1545</v>
      </c>
      <c r="G13" s="42" t="s">
        <v>699</v>
      </c>
      <c r="H13" s="43">
        <v>20</v>
      </c>
      <c r="I13" s="29"/>
      <c r="J13" s="30">
        <f t="shared" si="0"/>
        <v>0</v>
      </c>
      <c r="K13" s="10"/>
      <c r="L13" s="16"/>
    </row>
    <row r="14" spans="2:15" s="1" customFormat="1" ht="11.4" x14ac:dyDescent="0.2">
      <c r="B14" s="14"/>
      <c r="C14" s="39" t="s">
        <v>703</v>
      </c>
      <c r="D14" s="39" t="s">
        <v>691</v>
      </c>
      <c r="E14" s="40" t="s">
        <v>1546</v>
      </c>
      <c r="F14" s="41" t="s">
        <v>1547</v>
      </c>
      <c r="G14" s="42" t="s">
        <v>1548</v>
      </c>
      <c r="H14" s="43">
        <v>14</v>
      </c>
      <c r="I14" s="29"/>
      <c r="J14" s="30">
        <f t="shared" si="0"/>
        <v>0</v>
      </c>
      <c r="K14" s="10"/>
      <c r="L14" s="16"/>
    </row>
    <row r="15" spans="2:15" s="1" customFormat="1" ht="11.4" x14ac:dyDescent="0.2">
      <c r="B15" s="14"/>
      <c r="C15" s="39" t="s">
        <v>706</v>
      </c>
      <c r="D15" s="39" t="s">
        <v>691</v>
      </c>
      <c r="E15" s="40" t="s">
        <v>1549</v>
      </c>
      <c r="F15" s="41" t="s">
        <v>1550</v>
      </c>
      <c r="G15" s="42" t="s">
        <v>1548</v>
      </c>
      <c r="H15" s="43">
        <v>3</v>
      </c>
      <c r="I15" s="29"/>
      <c r="J15" s="30">
        <f t="shared" si="0"/>
        <v>0</v>
      </c>
      <c r="K15" s="10"/>
      <c r="L15" s="16"/>
    </row>
    <row r="16" spans="2:15" s="1" customFormat="1" ht="11.4" x14ac:dyDescent="0.2">
      <c r="B16" s="14"/>
      <c r="C16" s="5" t="s">
        <v>709</v>
      </c>
      <c r="D16" s="5" t="s">
        <v>696</v>
      </c>
      <c r="E16" s="6" t="s">
        <v>1551</v>
      </c>
      <c r="F16" s="7" t="s">
        <v>1552</v>
      </c>
      <c r="G16" s="8" t="s">
        <v>699</v>
      </c>
      <c r="H16" s="9">
        <v>57</v>
      </c>
      <c r="I16" s="29"/>
      <c r="J16" s="30">
        <f>ROUND(I16*H16,2)</f>
        <v>0</v>
      </c>
      <c r="K16" s="10"/>
      <c r="L16" s="16"/>
    </row>
    <row r="17" spans="2:12" s="1" customFormat="1" ht="11.4" x14ac:dyDescent="0.2">
      <c r="B17" s="14"/>
      <c r="C17" s="39" t="s">
        <v>712</v>
      </c>
      <c r="D17" s="39" t="s">
        <v>691</v>
      </c>
      <c r="E17" s="40" t="s">
        <v>1553</v>
      </c>
      <c r="F17" s="41" t="s">
        <v>1554</v>
      </c>
      <c r="G17" s="42" t="s">
        <v>699</v>
      </c>
      <c r="H17" s="43">
        <v>57</v>
      </c>
      <c r="I17" s="29"/>
      <c r="J17" s="30">
        <f t="shared" ref="J17:J32" si="1">ROUND(I17*H17,2)</f>
        <v>0</v>
      </c>
      <c r="K17" s="10"/>
      <c r="L17" s="16"/>
    </row>
    <row r="18" spans="2:12" s="1" customFormat="1" ht="19.2" x14ac:dyDescent="0.2">
      <c r="B18" s="14"/>
      <c r="D18" s="24" t="s">
        <v>1555</v>
      </c>
      <c r="F18" s="25" t="s">
        <v>1556</v>
      </c>
      <c r="I18" s="45"/>
      <c r="K18" s="45"/>
      <c r="L18" s="16"/>
    </row>
    <row r="19" spans="2:12" s="1" customFormat="1" ht="11.4" x14ac:dyDescent="0.2">
      <c r="B19" s="14"/>
      <c r="C19" s="5" t="s">
        <v>715</v>
      </c>
      <c r="D19" s="5" t="s">
        <v>696</v>
      </c>
      <c r="E19" s="6" t="s">
        <v>1557</v>
      </c>
      <c r="F19" s="7" t="s">
        <v>1558</v>
      </c>
      <c r="G19" s="8" t="s">
        <v>699</v>
      </c>
      <c r="H19" s="9">
        <v>50</v>
      </c>
      <c r="I19" s="29"/>
      <c r="J19" s="30">
        <f t="shared" si="1"/>
        <v>0</v>
      </c>
      <c r="K19" s="10"/>
      <c r="L19" s="16"/>
    </row>
    <row r="20" spans="2:12" s="1" customFormat="1" ht="22.8" x14ac:dyDescent="0.2">
      <c r="B20" s="14"/>
      <c r="C20" s="39" t="s">
        <v>718</v>
      </c>
      <c r="D20" s="39" t="s">
        <v>691</v>
      </c>
      <c r="E20" s="40" t="s">
        <v>1559</v>
      </c>
      <c r="F20" s="41" t="s">
        <v>1560</v>
      </c>
      <c r="G20" s="42" t="s">
        <v>699</v>
      </c>
      <c r="H20" s="43">
        <v>50</v>
      </c>
      <c r="I20" s="29"/>
      <c r="J20" s="30">
        <f t="shared" si="1"/>
        <v>0</v>
      </c>
      <c r="K20" s="10"/>
      <c r="L20" s="16"/>
    </row>
    <row r="21" spans="2:12" s="1" customFormat="1" ht="11.4" x14ac:dyDescent="0.2">
      <c r="B21" s="14"/>
      <c r="C21" s="5" t="s">
        <v>721</v>
      </c>
      <c r="D21" s="5" t="s">
        <v>696</v>
      </c>
      <c r="E21" s="6" t="s">
        <v>1561</v>
      </c>
      <c r="F21" s="7" t="s">
        <v>1562</v>
      </c>
      <c r="G21" s="8" t="s">
        <v>699</v>
      </c>
      <c r="H21" s="9">
        <v>16</v>
      </c>
      <c r="I21" s="29"/>
      <c r="J21" s="30">
        <f t="shared" si="1"/>
        <v>0</v>
      </c>
      <c r="K21" s="10"/>
      <c r="L21" s="16"/>
    </row>
    <row r="22" spans="2:12" s="1" customFormat="1" ht="22.8" x14ac:dyDescent="0.2">
      <c r="B22" s="14"/>
      <c r="C22" s="39" t="s">
        <v>724</v>
      </c>
      <c r="D22" s="39" t="s">
        <v>691</v>
      </c>
      <c r="E22" s="40" t="s">
        <v>1563</v>
      </c>
      <c r="F22" s="41" t="s">
        <v>1564</v>
      </c>
      <c r="G22" s="42" t="s">
        <v>699</v>
      </c>
      <c r="H22" s="43">
        <v>16</v>
      </c>
      <c r="I22" s="29"/>
      <c r="J22" s="30">
        <f t="shared" si="1"/>
        <v>0</v>
      </c>
      <c r="K22" s="10"/>
      <c r="L22" s="16"/>
    </row>
    <row r="23" spans="2:12" s="1" customFormat="1" ht="11.4" x14ac:dyDescent="0.2">
      <c r="B23" s="14"/>
      <c r="C23" s="5" t="s">
        <v>727</v>
      </c>
      <c r="D23" s="5" t="s">
        <v>696</v>
      </c>
      <c r="E23" s="6" t="s">
        <v>1565</v>
      </c>
      <c r="F23" s="7" t="s">
        <v>1566</v>
      </c>
      <c r="G23" s="8" t="s">
        <v>699</v>
      </c>
      <c r="H23" s="9">
        <v>20</v>
      </c>
      <c r="I23" s="29"/>
      <c r="J23" s="30">
        <f t="shared" si="1"/>
        <v>0</v>
      </c>
      <c r="K23" s="10"/>
      <c r="L23" s="16"/>
    </row>
    <row r="24" spans="2:12" s="1" customFormat="1" ht="22.8" x14ac:dyDescent="0.2">
      <c r="B24" s="14"/>
      <c r="C24" s="39" t="s">
        <v>730</v>
      </c>
      <c r="D24" s="39" t="s">
        <v>691</v>
      </c>
      <c r="E24" s="40" t="s">
        <v>1567</v>
      </c>
      <c r="F24" s="41" t="s">
        <v>1568</v>
      </c>
      <c r="G24" s="42" t="s">
        <v>699</v>
      </c>
      <c r="H24" s="43">
        <v>20</v>
      </c>
      <c r="I24" s="29"/>
      <c r="J24" s="30">
        <f t="shared" ref="J24:J29" si="2">ROUND(I24*H24,2)</f>
        <v>0</v>
      </c>
      <c r="K24" s="10"/>
      <c r="L24" s="16"/>
    </row>
    <row r="25" spans="2:12" s="1" customFormat="1" ht="11.4" x14ac:dyDescent="0.2">
      <c r="B25" s="14"/>
      <c r="C25" s="5" t="s">
        <v>734</v>
      </c>
      <c r="D25" s="5" t="s">
        <v>696</v>
      </c>
      <c r="E25" s="6" t="s">
        <v>1569</v>
      </c>
      <c r="F25" s="7" t="s">
        <v>1570</v>
      </c>
      <c r="G25" s="8" t="s">
        <v>699</v>
      </c>
      <c r="H25" s="9">
        <v>30</v>
      </c>
      <c r="I25" s="29"/>
      <c r="J25" s="30">
        <f t="shared" si="2"/>
        <v>0</v>
      </c>
      <c r="K25" s="10"/>
      <c r="L25" s="16"/>
    </row>
    <row r="26" spans="2:12" s="1" customFormat="1" ht="11.4" x14ac:dyDescent="0.2">
      <c r="B26" s="14"/>
      <c r="C26" s="39" t="s">
        <v>737</v>
      </c>
      <c r="D26" s="39" t="s">
        <v>691</v>
      </c>
      <c r="E26" s="40" t="s">
        <v>1571</v>
      </c>
      <c r="F26" s="41" t="s">
        <v>1572</v>
      </c>
      <c r="G26" s="42" t="s">
        <v>1573</v>
      </c>
      <c r="H26" s="43">
        <v>30</v>
      </c>
      <c r="I26" s="29"/>
      <c r="J26" s="30">
        <f t="shared" si="2"/>
        <v>0</v>
      </c>
      <c r="K26" s="10"/>
      <c r="L26" s="16"/>
    </row>
    <row r="27" spans="2:12" s="1" customFormat="1" ht="19.2" x14ac:dyDescent="0.2">
      <c r="B27" s="14"/>
      <c r="D27" s="24" t="s">
        <v>1555</v>
      </c>
      <c r="F27" s="25" t="s">
        <v>1574</v>
      </c>
      <c r="I27" s="45"/>
      <c r="K27" s="45"/>
      <c r="L27" s="16"/>
    </row>
    <row r="28" spans="2:12" s="1" customFormat="1" ht="11.4" x14ac:dyDescent="0.2">
      <c r="B28" s="14"/>
      <c r="C28" s="5" t="s">
        <v>740</v>
      </c>
      <c r="D28" s="5" t="s">
        <v>696</v>
      </c>
      <c r="E28" s="6" t="s">
        <v>1575</v>
      </c>
      <c r="F28" s="7" t="s">
        <v>1576</v>
      </c>
      <c r="G28" s="8" t="s">
        <v>699</v>
      </c>
      <c r="H28" s="9">
        <v>21</v>
      </c>
      <c r="I28" s="29"/>
      <c r="J28" s="30">
        <f t="shared" si="2"/>
        <v>0</v>
      </c>
      <c r="K28" s="10"/>
      <c r="L28" s="16"/>
    </row>
    <row r="29" spans="2:12" s="1" customFormat="1" ht="11.4" x14ac:dyDescent="0.2">
      <c r="B29" s="14"/>
      <c r="C29" s="39" t="s">
        <v>743</v>
      </c>
      <c r="D29" s="39" t="s">
        <v>691</v>
      </c>
      <c r="E29" s="40" t="s">
        <v>1577</v>
      </c>
      <c r="F29" s="41" t="s">
        <v>1578</v>
      </c>
      <c r="G29" s="42" t="s">
        <v>699</v>
      </c>
      <c r="H29" s="43">
        <v>21</v>
      </c>
      <c r="I29" s="29"/>
      <c r="J29" s="30">
        <f t="shared" si="2"/>
        <v>0</v>
      </c>
      <c r="K29" s="10"/>
      <c r="L29" s="16"/>
    </row>
    <row r="30" spans="2:12" s="1" customFormat="1" ht="19.2" x14ac:dyDescent="0.2">
      <c r="B30" s="14"/>
      <c r="D30" s="24" t="s">
        <v>1555</v>
      </c>
      <c r="F30" s="25" t="s">
        <v>1574</v>
      </c>
      <c r="I30" s="45"/>
      <c r="K30" s="45"/>
      <c r="L30" s="16"/>
    </row>
    <row r="31" spans="2:12" s="1" customFormat="1" ht="11.4" x14ac:dyDescent="0.2">
      <c r="B31" s="14"/>
      <c r="C31" s="5" t="s">
        <v>746</v>
      </c>
      <c r="D31" s="5" t="s">
        <v>696</v>
      </c>
      <c r="E31" s="6" t="s">
        <v>1579</v>
      </c>
      <c r="F31" s="7" t="s">
        <v>1580</v>
      </c>
      <c r="G31" s="8" t="s">
        <v>699</v>
      </c>
      <c r="H31" s="9">
        <v>386</v>
      </c>
      <c r="I31" s="29"/>
      <c r="J31" s="30">
        <f t="shared" si="1"/>
        <v>0</v>
      </c>
      <c r="K31" s="10"/>
      <c r="L31" s="16"/>
    </row>
    <row r="32" spans="2:12" s="1" customFormat="1" ht="11.4" x14ac:dyDescent="0.2">
      <c r="B32" s="14"/>
      <c r="C32" s="39" t="s">
        <v>749</v>
      </c>
      <c r="D32" s="39" t="s">
        <v>691</v>
      </c>
      <c r="E32" s="40" t="s">
        <v>1581</v>
      </c>
      <c r="F32" s="41" t="s">
        <v>1582</v>
      </c>
      <c r="G32" s="42" t="s">
        <v>1573</v>
      </c>
      <c r="H32" s="43">
        <v>386</v>
      </c>
      <c r="I32" s="29"/>
      <c r="J32" s="30">
        <f t="shared" si="1"/>
        <v>0</v>
      </c>
      <c r="K32" s="10"/>
      <c r="L32" s="16"/>
    </row>
    <row r="33" spans="2:12" s="1" customFormat="1" ht="19.2" x14ac:dyDescent="0.2">
      <c r="B33" s="14"/>
      <c r="D33" s="24" t="s">
        <v>1555</v>
      </c>
      <c r="F33" s="25" t="s">
        <v>1574</v>
      </c>
      <c r="I33" s="45"/>
      <c r="K33" s="45"/>
      <c r="L33" s="16"/>
    </row>
    <row r="34" spans="2:12" s="20" customFormat="1" ht="25.95" customHeight="1" x14ac:dyDescent="0.25">
      <c r="B34" s="19"/>
      <c r="D34" s="21" t="s">
        <v>690</v>
      </c>
      <c r="E34" s="22" t="s">
        <v>693</v>
      </c>
      <c r="F34" s="22" t="s">
        <v>1354</v>
      </c>
      <c r="I34" s="44"/>
      <c r="J34" s="23"/>
      <c r="K34" s="44"/>
      <c r="L34" s="36"/>
    </row>
    <row r="35" spans="2:12" s="1" customFormat="1" ht="11.4" x14ac:dyDescent="0.2">
      <c r="B35" s="14"/>
      <c r="C35" s="5" t="s">
        <v>752</v>
      </c>
      <c r="D35" s="5" t="s">
        <v>696</v>
      </c>
      <c r="E35" s="6" t="s">
        <v>1583</v>
      </c>
      <c r="F35" s="7" t="s">
        <v>1584</v>
      </c>
      <c r="G35" s="8" t="s">
        <v>1480</v>
      </c>
      <c r="H35" s="9">
        <v>8</v>
      </c>
      <c r="I35" s="29"/>
      <c r="J35" s="30">
        <f>ROUND(I35*H35,2)</f>
        <v>0</v>
      </c>
      <c r="K35" s="10"/>
      <c r="L35" s="16"/>
    </row>
    <row r="36" spans="2:12" s="1" customFormat="1" ht="11.4" x14ac:dyDescent="0.2">
      <c r="B36" s="14"/>
      <c r="C36" s="39" t="s">
        <v>755</v>
      </c>
      <c r="D36" s="39" t="s">
        <v>691</v>
      </c>
      <c r="E36" s="40" t="s">
        <v>1585</v>
      </c>
      <c r="F36" s="41" t="s">
        <v>1586</v>
      </c>
      <c r="G36" s="42" t="s">
        <v>1480</v>
      </c>
      <c r="H36" s="43">
        <v>30</v>
      </c>
      <c r="I36" s="29"/>
      <c r="J36" s="30">
        <f t="shared" ref="J36:J91" si="3">ROUND(I36*H36,2)</f>
        <v>0</v>
      </c>
      <c r="K36" s="10"/>
      <c r="L36" s="16"/>
    </row>
    <row r="37" spans="2:12" s="1" customFormat="1" ht="11.4" x14ac:dyDescent="0.2">
      <c r="B37" s="14"/>
      <c r="C37" s="5" t="s">
        <v>758</v>
      </c>
      <c r="D37" s="5" t="s">
        <v>696</v>
      </c>
      <c r="E37" s="6" t="s">
        <v>1587</v>
      </c>
      <c r="F37" s="7" t="s">
        <v>1588</v>
      </c>
      <c r="G37" s="8" t="s">
        <v>733</v>
      </c>
      <c r="H37" s="9">
        <v>4</v>
      </c>
      <c r="I37" s="29"/>
      <c r="J37" s="30">
        <f t="shared" si="3"/>
        <v>0</v>
      </c>
      <c r="K37" s="10"/>
      <c r="L37" s="16"/>
    </row>
    <row r="38" spans="2:12" s="1" customFormat="1" ht="11.4" x14ac:dyDescent="0.2">
      <c r="B38" s="14"/>
      <c r="C38" s="39" t="s">
        <v>761</v>
      </c>
      <c r="D38" s="39" t="s">
        <v>691</v>
      </c>
      <c r="E38" s="40" t="s">
        <v>1589</v>
      </c>
      <c r="F38" s="41" t="s">
        <v>1590</v>
      </c>
      <c r="G38" s="42" t="s">
        <v>733</v>
      </c>
      <c r="H38" s="43">
        <v>4</v>
      </c>
      <c r="I38" s="29"/>
      <c r="J38" s="30">
        <f t="shared" si="3"/>
        <v>0</v>
      </c>
      <c r="K38" s="10"/>
      <c r="L38" s="16"/>
    </row>
    <row r="39" spans="2:12" s="1" customFormat="1" ht="11.4" x14ac:dyDescent="0.2">
      <c r="B39" s="14"/>
      <c r="C39" s="5" t="s">
        <v>764</v>
      </c>
      <c r="D39" s="5" t="s">
        <v>696</v>
      </c>
      <c r="E39" s="6" t="s">
        <v>1591</v>
      </c>
      <c r="F39" s="7" t="s">
        <v>1592</v>
      </c>
      <c r="G39" s="8" t="s">
        <v>733</v>
      </c>
      <c r="H39" s="9">
        <v>9</v>
      </c>
      <c r="I39" s="29"/>
      <c r="J39" s="30">
        <f t="shared" si="3"/>
        <v>0</v>
      </c>
      <c r="K39" s="10"/>
      <c r="L39" s="16"/>
    </row>
    <row r="40" spans="2:12" s="1" customFormat="1" ht="11.4" x14ac:dyDescent="0.2">
      <c r="B40" s="14"/>
      <c r="C40" s="5" t="s">
        <v>767</v>
      </c>
      <c r="D40" s="5" t="s">
        <v>696</v>
      </c>
      <c r="E40" s="6" t="s">
        <v>1593</v>
      </c>
      <c r="F40" s="7" t="s">
        <v>1594</v>
      </c>
      <c r="G40" s="8" t="s">
        <v>733</v>
      </c>
      <c r="H40" s="9">
        <v>22</v>
      </c>
      <c r="I40" s="29"/>
      <c r="J40" s="30">
        <f t="shared" si="3"/>
        <v>0</v>
      </c>
      <c r="K40" s="10"/>
      <c r="L40" s="16"/>
    </row>
    <row r="41" spans="2:12" s="1" customFormat="1" ht="11.4" x14ac:dyDescent="0.2">
      <c r="B41" s="14"/>
      <c r="C41" s="5" t="s">
        <v>770</v>
      </c>
      <c r="D41" s="5" t="s">
        <v>696</v>
      </c>
      <c r="E41" s="6" t="s">
        <v>1595</v>
      </c>
      <c r="F41" s="7" t="s">
        <v>1596</v>
      </c>
      <c r="G41" s="8" t="s">
        <v>733</v>
      </c>
      <c r="H41" s="9">
        <v>3</v>
      </c>
      <c r="I41" s="29"/>
      <c r="J41" s="30">
        <f t="shared" si="3"/>
        <v>0</v>
      </c>
      <c r="K41" s="10"/>
      <c r="L41" s="16"/>
    </row>
    <row r="42" spans="2:12" s="1" customFormat="1" ht="11.4" x14ac:dyDescent="0.2">
      <c r="B42" s="14"/>
      <c r="C42" s="39" t="s">
        <v>773</v>
      </c>
      <c r="D42" s="39" t="s">
        <v>691</v>
      </c>
      <c r="E42" s="40" t="s">
        <v>1597</v>
      </c>
      <c r="F42" s="41" t="s">
        <v>1598</v>
      </c>
      <c r="G42" s="42" t="s">
        <v>1599</v>
      </c>
      <c r="H42" s="43">
        <v>3</v>
      </c>
      <c r="I42" s="29"/>
      <c r="J42" s="30">
        <f t="shared" si="3"/>
        <v>0</v>
      </c>
      <c r="K42" s="10"/>
      <c r="L42" s="16"/>
    </row>
    <row r="43" spans="2:12" s="1" customFormat="1" ht="11.4" x14ac:dyDescent="0.2">
      <c r="B43" s="14"/>
      <c r="C43" s="5" t="s">
        <v>776</v>
      </c>
      <c r="D43" s="5" t="s">
        <v>696</v>
      </c>
      <c r="E43" s="6" t="s">
        <v>1600</v>
      </c>
      <c r="F43" s="7" t="s">
        <v>1601</v>
      </c>
      <c r="G43" s="8" t="s">
        <v>733</v>
      </c>
      <c r="H43" s="9">
        <v>2</v>
      </c>
      <c r="I43" s="29"/>
      <c r="J43" s="30">
        <f t="shared" si="3"/>
        <v>0</v>
      </c>
      <c r="K43" s="10"/>
      <c r="L43" s="16"/>
    </row>
    <row r="44" spans="2:12" s="1" customFormat="1" ht="22.8" x14ac:dyDescent="0.2">
      <c r="B44" s="14"/>
      <c r="C44" s="39" t="s">
        <v>779</v>
      </c>
      <c r="D44" s="39" t="s">
        <v>691</v>
      </c>
      <c r="E44" s="40" t="s">
        <v>1602</v>
      </c>
      <c r="F44" s="41" t="s">
        <v>1603</v>
      </c>
      <c r="G44" s="42" t="s">
        <v>733</v>
      </c>
      <c r="H44" s="43">
        <v>1</v>
      </c>
      <c r="I44" s="29"/>
      <c r="J44" s="30">
        <f t="shared" si="3"/>
        <v>0</v>
      </c>
      <c r="K44" s="10"/>
      <c r="L44" s="16"/>
    </row>
    <row r="45" spans="2:12" s="1" customFormat="1" ht="22.8" x14ac:dyDescent="0.2">
      <c r="B45" s="14"/>
      <c r="C45" s="39" t="s">
        <v>782</v>
      </c>
      <c r="D45" s="39" t="s">
        <v>691</v>
      </c>
      <c r="E45" s="40" t="s">
        <v>1604</v>
      </c>
      <c r="F45" s="41" t="s">
        <v>1605</v>
      </c>
      <c r="G45" s="42" t="s">
        <v>733</v>
      </c>
      <c r="H45" s="43">
        <v>1</v>
      </c>
      <c r="I45" s="29"/>
      <c r="J45" s="30">
        <f t="shared" si="3"/>
        <v>0</v>
      </c>
      <c r="K45" s="10"/>
      <c r="L45" s="16"/>
    </row>
    <row r="46" spans="2:12" s="1" customFormat="1" ht="22.8" x14ac:dyDescent="0.2">
      <c r="B46" s="14"/>
      <c r="C46" s="39" t="s">
        <v>785</v>
      </c>
      <c r="D46" s="39" t="s">
        <v>691</v>
      </c>
      <c r="E46" s="40" t="s">
        <v>1606</v>
      </c>
      <c r="F46" s="41" t="s">
        <v>1607</v>
      </c>
      <c r="G46" s="42" t="s">
        <v>733</v>
      </c>
      <c r="H46" s="43">
        <v>1</v>
      </c>
      <c r="I46" s="29"/>
      <c r="J46" s="30">
        <f t="shared" si="3"/>
        <v>0</v>
      </c>
      <c r="K46" s="10"/>
      <c r="L46" s="16"/>
    </row>
    <row r="47" spans="2:12" s="1" customFormat="1" ht="22.8" x14ac:dyDescent="0.2">
      <c r="B47" s="14"/>
      <c r="C47" s="39" t="s">
        <v>788</v>
      </c>
      <c r="D47" s="39" t="s">
        <v>691</v>
      </c>
      <c r="E47" s="40" t="s">
        <v>1608</v>
      </c>
      <c r="F47" s="41" t="s">
        <v>1609</v>
      </c>
      <c r="G47" s="42" t="s">
        <v>733</v>
      </c>
      <c r="H47" s="43">
        <v>1</v>
      </c>
      <c r="I47" s="29"/>
      <c r="J47" s="30">
        <f t="shared" si="3"/>
        <v>0</v>
      </c>
      <c r="K47" s="10"/>
      <c r="L47" s="16"/>
    </row>
    <row r="48" spans="2:12" s="1" customFormat="1" ht="11.4" x14ac:dyDescent="0.2">
      <c r="B48" s="14"/>
      <c r="C48" s="5" t="s">
        <v>791</v>
      </c>
      <c r="D48" s="5" t="s">
        <v>696</v>
      </c>
      <c r="E48" s="6" t="s">
        <v>1610</v>
      </c>
      <c r="F48" s="7" t="s">
        <v>1611</v>
      </c>
      <c r="G48" s="8" t="s">
        <v>733</v>
      </c>
      <c r="H48" s="9">
        <v>16</v>
      </c>
      <c r="I48" s="29"/>
      <c r="J48" s="30">
        <f t="shared" si="3"/>
        <v>0</v>
      </c>
      <c r="K48" s="10"/>
      <c r="L48" s="16"/>
    </row>
    <row r="49" spans="2:12" s="1" customFormat="1" ht="22.8" x14ac:dyDescent="0.2">
      <c r="B49" s="14"/>
      <c r="C49" s="39" t="s">
        <v>794</v>
      </c>
      <c r="D49" s="39" t="s">
        <v>691</v>
      </c>
      <c r="E49" s="40" t="s">
        <v>1612</v>
      </c>
      <c r="F49" s="41" t="s">
        <v>1613</v>
      </c>
      <c r="G49" s="42" t="s">
        <v>733</v>
      </c>
      <c r="H49" s="43">
        <v>10</v>
      </c>
      <c r="I49" s="29"/>
      <c r="J49" s="30">
        <f t="shared" si="3"/>
        <v>0</v>
      </c>
      <c r="K49" s="10"/>
      <c r="L49" s="16"/>
    </row>
    <row r="50" spans="2:12" s="1" customFormat="1" ht="22.8" x14ac:dyDescent="0.2">
      <c r="B50" s="14"/>
      <c r="C50" s="39" t="s">
        <v>797</v>
      </c>
      <c r="D50" s="39" t="s">
        <v>691</v>
      </c>
      <c r="E50" s="40" t="s">
        <v>1614</v>
      </c>
      <c r="F50" s="41" t="s">
        <v>1615</v>
      </c>
      <c r="G50" s="42" t="s">
        <v>733</v>
      </c>
      <c r="H50" s="43">
        <v>10</v>
      </c>
      <c r="I50" s="29"/>
      <c r="J50" s="30">
        <f t="shared" si="3"/>
        <v>0</v>
      </c>
      <c r="K50" s="10"/>
      <c r="L50" s="16"/>
    </row>
    <row r="51" spans="2:12" s="1" customFormat="1" ht="22.8" x14ac:dyDescent="0.2">
      <c r="B51" s="14"/>
      <c r="C51" s="39" t="s">
        <v>800</v>
      </c>
      <c r="D51" s="39" t="s">
        <v>691</v>
      </c>
      <c r="E51" s="40" t="s">
        <v>1616</v>
      </c>
      <c r="F51" s="41" t="s">
        <v>1617</v>
      </c>
      <c r="G51" s="42" t="s">
        <v>733</v>
      </c>
      <c r="H51" s="43">
        <v>2</v>
      </c>
      <c r="I51" s="29"/>
      <c r="J51" s="30">
        <f t="shared" si="3"/>
        <v>0</v>
      </c>
      <c r="K51" s="10"/>
      <c r="L51" s="16"/>
    </row>
    <row r="52" spans="2:12" s="1" customFormat="1" ht="22.8" x14ac:dyDescent="0.2">
      <c r="B52" s="14"/>
      <c r="C52" s="39" t="s">
        <v>803</v>
      </c>
      <c r="D52" s="39" t="s">
        <v>691</v>
      </c>
      <c r="E52" s="40" t="s">
        <v>1618</v>
      </c>
      <c r="F52" s="41" t="s">
        <v>1619</v>
      </c>
      <c r="G52" s="42" t="s">
        <v>733</v>
      </c>
      <c r="H52" s="43">
        <v>2</v>
      </c>
      <c r="I52" s="29"/>
      <c r="J52" s="30">
        <f t="shared" si="3"/>
        <v>0</v>
      </c>
      <c r="K52" s="10"/>
      <c r="L52" s="16"/>
    </row>
    <row r="53" spans="2:12" s="1" customFormat="1" ht="22.8" x14ac:dyDescent="0.2">
      <c r="B53" s="14"/>
      <c r="C53" s="39" t="s">
        <v>806</v>
      </c>
      <c r="D53" s="39" t="s">
        <v>691</v>
      </c>
      <c r="E53" s="40" t="s">
        <v>1620</v>
      </c>
      <c r="F53" s="41" t="s">
        <v>1621</v>
      </c>
      <c r="G53" s="42" t="s">
        <v>733</v>
      </c>
      <c r="H53" s="43">
        <v>4</v>
      </c>
      <c r="I53" s="29"/>
      <c r="J53" s="30">
        <f t="shared" si="3"/>
        <v>0</v>
      </c>
      <c r="K53" s="10"/>
      <c r="L53" s="16"/>
    </row>
    <row r="54" spans="2:12" s="1" customFormat="1" ht="22.8" x14ac:dyDescent="0.2">
      <c r="B54" s="14"/>
      <c r="C54" s="39" t="s">
        <v>809</v>
      </c>
      <c r="D54" s="39" t="s">
        <v>691</v>
      </c>
      <c r="E54" s="40" t="s">
        <v>1622</v>
      </c>
      <c r="F54" s="41" t="s">
        <v>1623</v>
      </c>
      <c r="G54" s="42" t="s">
        <v>733</v>
      </c>
      <c r="H54" s="43">
        <v>4</v>
      </c>
      <c r="I54" s="29"/>
      <c r="J54" s="30">
        <f t="shared" si="3"/>
        <v>0</v>
      </c>
      <c r="K54" s="10"/>
      <c r="L54" s="16"/>
    </row>
    <row r="55" spans="2:12" s="1" customFormat="1" ht="11.4" x14ac:dyDescent="0.2">
      <c r="B55" s="14"/>
      <c r="C55" s="5" t="s">
        <v>812</v>
      </c>
      <c r="D55" s="5" t="s">
        <v>696</v>
      </c>
      <c r="E55" s="6" t="s">
        <v>1624</v>
      </c>
      <c r="F55" s="7" t="s">
        <v>1625</v>
      </c>
      <c r="G55" s="8" t="s">
        <v>733</v>
      </c>
      <c r="H55" s="9">
        <v>3</v>
      </c>
      <c r="I55" s="29"/>
      <c r="J55" s="30">
        <f>ROUND(I55*H55,2)</f>
        <v>0</v>
      </c>
      <c r="K55" s="10"/>
      <c r="L55" s="16"/>
    </row>
    <row r="56" spans="2:12" s="1" customFormat="1" ht="22.8" x14ac:dyDescent="0.2">
      <c r="B56" s="14"/>
      <c r="C56" s="39" t="s">
        <v>815</v>
      </c>
      <c r="D56" s="39" t="s">
        <v>691</v>
      </c>
      <c r="E56" s="40" t="s">
        <v>1626</v>
      </c>
      <c r="F56" s="41" t="s">
        <v>1627</v>
      </c>
      <c r="G56" s="42" t="s">
        <v>733</v>
      </c>
      <c r="H56" s="43">
        <v>3</v>
      </c>
      <c r="I56" s="29"/>
      <c r="J56" s="30">
        <f t="shared" ref="J56:J73" si="4">ROUND(I56*H56,2)</f>
        <v>0</v>
      </c>
      <c r="K56" s="10"/>
      <c r="L56" s="16"/>
    </row>
    <row r="57" spans="2:12" s="1" customFormat="1" ht="11.4" x14ac:dyDescent="0.2">
      <c r="B57" s="14"/>
      <c r="C57" s="39" t="s">
        <v>818</v>
      </c>
      <c r="D57" s="39" t="s">
        <v>691</v>
      </c>
      <c r="E57" s="40" t="s">
        <v>1628</v>
      </c>
      <c r="F57" s="41" t="s">
        <v>1629</v>
      </c>
      <c r="G57" s="42" t="s">
        <v>733</v>
      </c>
      <c r="H57" s="43">
        <v>3</v>
      </c>
      <c r="I57" s="29"/>
      <c r="J57" s="30">
        <f t="shared" si="4"/>
        <v>0</v>
      </c>
      <c r="K57" s="10"/>
      <c r="L57" s="16"/>
    </row>
    <row r="58" spans="2:12" s="1" customFormat="1" ht="11.4" x14ac:dyDescent="0.2">
      <c r="B58" s="14"/>
      <c r="C58" s="5" t="s">
        <v>822</v>
      </c>
      <c r="D58" s="5" t="s">
        <v>696</v>
      </c>
      <c r="E58" s="6" t="s">
        <v>1630</v>
      </c>
      <c r="F58" s="7" t="s">
        <v>1631</v>
      </c>
      <c r="G58" s="8" t="s">
        <v>733</v>
      </c>
      <c r="H58" s="9">
        <v>8</v>
      </c>
      <c r="I58" s="29"/>
      <c r="J58" s="30">
        <f t="shared" si="4"/>
        <v>0</v>
      </c>
      <c r="K58" s="10"/>
      <c r="L58" s="16"/>
    </row>
    <row r="59" spans="2:12" s="1" customFormat="1" ht="22.8" x14ac:dyDescent="0.2">
      <c r="B59" s="14"/>
      <c r="C59" s="39" t="s">
        <v>825</v>
      </c>
      <c r="D59" s="39" t="s">
        <v>691</v>
      </c>
      <c r="E59" s="40" t="s">
        <v>1632</v>
      </c>
      <c r="F59" s="41" t="s">
        <v>1633</v>
      </c>
      <c r="G59" s="42" t="s">
        <v>733</v>
      </c>
      <c r="H59" s="43">
        <v>1</v>
      </c>
      <c r="I59" s="29"/>
      <c r="J59" s="30">
        <f t="shared" si="4"/>
        <v>0</v>
      </c>
      <c r="K59" s="10"/>
      <c r="L59" s="16"/>
    </row>
    <row r="60" spans="2:12" s="1" customFormat="1" ht="22.8" x14ac:dyDescent="0.2">
      <c r="B60" s="14"/>
      <c r="C60" s="39" t="s">
        <v>829</v>
      </c>
      <c r="D60" s="39" t="s">
        <v>691</v>
      </c>
      <c r="E60" s="40" t="s">
        <v>1634</v>
      </c>
      <c r="F60" s="41" t="s">
        <v>1635</v>
      </c>
      <c r="G60" s="42" t="s">
        <v>733</v>
      </c>
      <c r="H60" s="43">
        <v>4</v>
      </c>
      <c r="I60" s="29"/>
      <c r="J60" s="30">
        <f t="shared" si="4"/>
        <v>0</v>
      </c>
      <c r="K60" s="10"/>
      <c r="L60" s="16"/>
    </row>
    <row r="61" spans="2:12" s="1" customFormat="1" ht="22.8" x14ac:dyDescent="0.2">
      <c r="B61" s="14"/>
      <c r="C61" s="39" t="s">
        <v>832</v>
      </c>
      <c r="D61" s="39" t="s">
        <v>691</v>
      </c>
      <c r="E61" s="40" t="s">
        <v>1636</v>
      </c>
      <c r="F61" s="41" t="s">
        <v>1637</v>
      </c>
      <c r="G61" s="42" t="s">
        <v>733</v>
      </c>
      <c r="H61" s="43">
        <v>3</v>
      </c>
      <c r="I61" s="29"/>
      <c r="J61" s="30">
        <f t="shared" si="4"/>
        <v>0</v>
      </c>
      <c r="K61" s="10"/>
      <c r="L61" s="16"/>
    </row>
    <row r="62" spans="2:12" s="1" customFormat="1" ht="22.8" x14ac:dyDescent="0.2">
      <c r="B62" s="14"/>
      <c r="C62" s="39" t="s">
        <v>835</v>
      </c>
      <c r="D62" s="39" t="s">
        <v>691</v>
      </c>
      <c r="E62" s="40" t="s">
        <v>1638</v>
      </c>
      <c r="F62" s="41" t="s">
        <v>1639</v>
      </c>
      <c r="G62" s="42" t="s">
        <v>733</v>
      </c>
      <c r="H62" s="43">
        <v>10</v>
      </c>
      <c r="I62" s="29"/>
      <c r="J62" s="30">
        <f t="shared" si="4"/>
        <v>0</v>
      </c>
      <c r="K62" s="10"/>
      <c r="L62" s="16"/>
    </row>
    <row r="63" spans="2:12" s="1" customFormat="1" ht="11.4" x14ac:dyDescent="0.2">
      <c r="B63" s="14"/>
      <c r="C63" s="5" t="s">
        <v>838</v>
      </c>
      <c r="D63" s="5" t="s">
        <v>696</v>
      </c>
      <c r="E63" s="6" t="s">
        <v>1640</v>
      </c>
      <c r="F63" s="7" t="s">
        <v>1641</v>
      </c>
      <c r="G63" s="8" t="s">
        <v>733</v>
      </c>
      <c r="H63" s="9">
        <v>4</v>
      </c>
      <c r="I63" s="29"/>
      <c r="J63" s="30">
        <f t="shared" si="4"/>
        <v>0</v>
      </c>
      <c r="K63" s="10"/>
      <c r="L63" s="16"/>
    </row>
    <row r="64" spans="2:12" s="1" customFormat="1" ht="22.8" x14ac:dyDescent="0.2">
      <c r="B64" s="14"/>
      <c r="C64" s="39" t="s">
        <v>841</v>
      </c>
      <c r="D64" s="39" t="s">
        <v>691</v>
      </c>
      <c r="E64" s="40" t="s">
        <v>1642</v>
      </c>
      <c r="F64" s="41" t="s">
        <v>1643</v>
      </c>
      <c r="G64" s="42" t="s">
        <v>733</v>
      </c>
      <c r="H64" s="43">
        <v>4</v>
      </c>
      <c r="I64" s="29"/>
      <c r="J64" s="30">
        <f t="shared" si="4"/>
        <v>0</v>
      </c>
      <c r="K64" s="10"/>
      <c r="L64" s="16"/>
    </row>
    <row r="65" spans="2:12" s="1" customFormat="1" ht="11.4" x14ac:dyDescent="0.2">
      <c r="B65" s="14"/>
      <c r="C65" s="5" t="s">
        <v>844</v>
      </c>
      <c r="D65" s="5" t="s">
        <v>696</v>
      </c>
      <c r="E65" s="6" t="s">
        <v>1644</v>
      </c>
      <c r="F65" s="7" t="s">
        <v>1645</v>
      </c>
      <c r="G65" s="8" t="s">
        <v>733</v>
      </c>
      <c r="H65" s="9">
        <v>5</v>
      </c>
      <c r="I65" s="29"/>
      <c r="J65" s="30">
        <f t="shared" si="4"/>
        <v>0</v>
      </c>
      <c r="K65" s="10"/>
      <c r="L65" s="16"/>
    </row>
    <row r="66" spans="2:12" s="1" customFormat="1" ht="22.8" x14ac:dyDescent="0.2">
      <c r="B66" s="14"/>
      <c r="C66" s="39" t="s">
        <v>847</v>
      </c>
      <c r="D66" s="39" t="s">
        <v>691</v>
      </c>
      <c r="E66" s="40" t="s">
        <v>1646</v>
      </c>
      <c r="F66" s="41" t="s">
        <v>1647</v>
      </c>
      <c r="G66" s="42" t="s">
        <v>733</v>
      </c>
      <c r="H66" s="43">
        <v>3</v>
      </c>
      <c r="I66" s="29"/>
      <c r="J66" s="30">
        <f t="shared" si="4"/>
        <v>0</v>
      </c>
      <c r="K66" s="10"/>
      <c r="L66" s="16"/>
    </row>
    <row r="67" spans="2:12" s="1" customFormat="1" ht="22.8" x14ac:dyDescent="0.2">
      <c r="B67" s="14"/>
      <c r="C67" s="39" t="s">
        <v>850</v>
      </c>
      <c r="D67" s="39" t="s">
        <v>691</v>
      </c>
      <c r="E67" s="40" t="s">
        <v>1648</v>
      </c>
      <c r="F67" s="41" t="s">
        <v>1649</v>
      </c>
      <c r="G67" s="42" t="s">
        <v>733</v>
      </c>
      <c r="H67" s="43">
        <v>1</v>
      </c>
      <c r="I67" s="29"/>
      <c r="J67" s="30">
        <f t="shared" si="4"/>
        <v>0</v>
      </c>
      <c r="K67" s="10"/>
      <c r="L67" s="16"/>
    </row>
    <row r="68" spans="2:12" s="1" customFormat="1" ht="22.8" x14ac:dyDescent="0.2">
      <c r="B68" s="14"/>
      <c r="C68" s="39" t="s">
        <v>853</v>
      </c>
      <c r="D68" s="39" t="s">
        <v>691</v>
      </c>
      <c r="E68" s="40" t="s">
        <v>1650</v>
      </c>
      <c r="F68" s="41" t="s">
        <v>1651</v>
      </c>
      <c r="G68" s="42" t="s">
        <v>733</v>
      </c>
      <c r="H68" s="43">
        <v>1</v>
      </c>
      <c r="I68" s="29"/>
      <c r="J68" s="30">
        <f t="shared" si="4"/>
        <v>0</v>
      </c>
      <c r="K68" s="10"/>
      <c r="L68" s="16"/>
    </row>
    <row r="69" spans="2:12" s="1" customFormat="1" ht="11.4" x14ac:dyDescent="0.2">
      <c r="B69" s="14"/>
      <c r="C69" s="5" t="s">
        <v>856</v>
      </c>
      <c r="D69" s="5" t="s">
        <v>696</v>
      </c>
      <c r="E69" s="6" t="s">
        <v>1652</v>
      </c>
      <c r="F69" s="7" t="s">
        <v>1653</v>
      </c>
      <c r="G69" s="8" t="s">
        <v>733</v>
      </c>
      <c r="H69" s="9">
        <v>44</v>
      </c>
      <c r="I69" s="29"/>
      <c r="J69" s="30">
        <f t="shared" si="4"/>
        <v>0</v>
      </c>
      <c r="K69" s="10"/>
      <c r="L69" s="16"/>
    </row>
    <row r="70" spans="2:12" s="1" customFormat="1" ht="22.8" x14ac:dyDescent="0.2">
      <c r="B70" s="14"/>
      <c r="C70" s="39" t="s">
        <v>859</v>
      </c>
      <c r="D70" s="39" t="s">
        <v>691</v>
      </c>
      <c r="E70" s="40" t="s">
        <v>1654</v>
      </c>
      <c r="F70" s="41" t="s">
        <v>1655</v>
      </c>
      <c r="G70" s="42" t="s">
        <v>733</v>
      </c>
      <c r="H70" s="43">
        <v>6</v>
      </c>
      <c r="I70" s="29"/>
      <c r="J70" s="30">
        <f t="shared" si="4"/>
        <v>0</v>
      </c>
      <c r="K70" s="10"/>
      <c r="L70" s="16"/>
    </row>
    <row r="71" spans="2:12" s="1" customFormat="1" ht="22.8" x14ac:dyDescent="0.2">
      <c r="B71" s="14"/>
      <c r="C71" s="39" t="s">
        <v>862</v>
      </c>
      <c r="D71" s="39" t="s">
        <v>691</v>
      </c>
      <c r="E71" s="40" t="s">
        <v>1656</v>
      </c>
      <c r="F71" s="41" t="s">
        <v>1657</v>
      </c>
      <c r="G71" s="42" t="s">
        <v>733</v>
      </c>
      <c r="H71" s="43">
        <v>18</v>
      </c>
      <c r="I71" s="29"/>
      <c r="J71" s="30">
        <f t="shared" si="4"/>
        <v>0</v>
      </c>
      <c r="K71" s="10"/>
      <c r="L71" s="16"/>
    </row>
    <row r="72" spans="2:12" s="1" customFormat="1" ht="22.8" x14ac:dyDescent="0.2">
      <c r="B72" s="14"/>
      <c r="C72" s="39" t="s">
        <v>865</v>
      </c>
      <c r="D72" s="39" t="s">
        <v>691</v>
      </c>
      <c r="E72" s="40" t="s">
        <v>1658</v>
      </c>
      <c r="F72" s="41" t="s">
        <v>1659</v>
      </c>
      <c r="G72" s="42" t="s">
        <v>733</v>
      </c>
      <c r="H72" s="43">
        <v>10</v>
      </c>
      <c r="I72" s="29"/>
      <c r="J72" s="30">
        <f t="shared" si="4"/>
        <v>0</v>
      </c>
      <c r="K72" s="10"/>
      <c r="L72" s="16"/>
    </row>
    <row r="73" spans="2:12" s="1" customFormat="1" ht="22.8" x14ac:dyDescent="0.2">
      <c r="B73" s="14"/>
      <c r="C73" s="39" t="s">
        <v>868</v>
      </c>
      <c r="D73" s="39" t="s">
        <v>691</v>
      </c>
      <c r="E73" s="40" t="s">
        <v>1660</v>
      </c>
      <c r="F73" s="41" t="s">
        <v>1661</v>
      </c>
      <c r="G73" s="42" t="s">
        <v>733</v>
      </c>
      <c r="H73" s="43">
        <v>6</v>
      </c>
      <c r="I73" s="29"/>
      <c r="J73" s="30">
        <f t="shared" si="4"/>
        <v>0</v>
      </c>
      <c r="K73" s="10"/>
      <c r="L73" s="16"/>
    </row>
    <row r="74" spans="2:12" s="1" customFormat="1" ht="22.8" x14ac:dyDescent="0.2">
      <c r="B74" s="14"/>
      <c r="C74" s="39" t="s">
        <v>871</v>
      </c>
      <c r="D74" s="39" t="s">
        <v>691</v>
      </c>
      <c r="E74" s="40" t="s">
        <v>1662</v>
      </c>
      <c r="F74" s="41" t="s">
        <v>1663</v>
      </c>
      <c r="G74" s="42" t="s">
        <v>733</v>
      </c>
      <c r="H74" s="43">
        <v>4</v>
      </c>
      <c r="I74" s="29"/>
      <c r="J74" s="30">
        <f>ROUND(I74*H74,2)</f>
        <v>0</v>
      </c>
      <c r="K74" s="10"/>
      <c r="L74" s="16"/>
    </row>
    <row r="75" spans="2:12" s="1" customFormat="1" ht="22.8" x14ac:dyDescent="0.2">
      <c r="B75" s="14"/>
      <c r="C75" s="39" t="s">
        <v>874</v>
      </c>
      <c r="D75" s="39" t="s">
        <v>691</v>
      </c>
      <c r="E75" s="40" t="s">
        <v>1664</v>
      </c>
      <c r="F75" s="41" t="s">
        <v>1665</v>
      </c>
      <c r="G75" s="42" t="s">
        <v>733</v>
      </c>
      <c r="H75" s="43">
        <v>2</v>
      </c>
      <c r="I75" s="29"/>
      <c r="J75" s="30">
        <f t="shared" ref="J75:J89" si="5">ROUND(I75*H75,2)</f>
        <v>0</v>
      </c>
      <c r="K75" s="10"/>
      <c r="L75" s="16"/>
    </row>
    <row r="76" spans="2:12" s="1" customFormat="1" ht="22.8" x14ac:dyDescent="0.2">
      <c r="B76" s="14"/>
      <c r="C76" s="39" t="s">
        <v>877</v>
      </c>
      <c r="D76" s="39" t="s">
        <v>691</v>
      </c>
      <c r="E76" s="40" t="s">
        <v>1666</v>
      </c>
      <c r="F76" s="41" t="s">
        <v>1667</v>
      </c>
      <c r="G76" s="42" t="s">
        <v>733</v>
      </c>
      <c r="H76" s="43">
        <v>2</v>
      </c>
      <c r="I76" s="29"/>
      <c r="J76" s="30">
        <f t="shared" si="5"/>
        <v>0</v>
      </c>
      <c r="K76" s="10"/>
      <c r="L76" s="16"/>
    </row>
    <row r="77" spans="2:12" s="1" customFormat="1" ht="22.8" x14ac:dyDescent="0.2">
      <c r="B77" s="14"/>
      <c r="C77" s="5" t="s">
        <v>880</v>
      </c>
      <c r="D77" s="5" t="s">
        <v>696</v>
      </c>
      <c r="E77" s="6" t="s">
        <v>1668</v>
      </c>
      <c r="F77" s="7" t="s">
        <v>1669</v>
      </c>
      <c r="G77" s="8" t="s">
        <v>733</v>
      </c>
      <c r="H77" s="9">
        <v>5</v>
      </c>
      <c r="I77" s="29"/>
      <c r="J77" s="30">
        <f t="shared" si="5"/>
        <v>0</v>
      </c>
      <c r="K77" s="10"/>
      <c r="L77" s="16"/>
    </row>
    <row r="78" spans="2:12" s="1" customFormat="1" ht="22.8" x14ac:dyDescent="0.2">
      <c r="B78" s="14"/>
      <c r="C78" s="39" t="s">
        <v>883</v>
      </c>
      <c r="D78" s="39" t="s">
        <v>691</v>
      </c>
      <c r="E78" s="40" t="s">
        <v>1670</v>
      </c>
      <c r="F78" s="41" t="s">
        <v>1671</v>
      </c>
      <c r="G78" s="42" t="s">
        <v>733</v>
      </c>
      <c r="H78" s="43">
        <v>3</v>
      </c>
      <c r="I78" s="29"/>
      <c r="J78" s="30">
        <f t="shared" si="5"/>
        <v>0</v>
      </c>
      <c r="K78" s="10"/>
      <c r="L78" s="16"/>
    </row>
    <row r="79" spans="2:12" s="1" customFormat="1" ht="22.8" x14ac:dyDescent="0.2">
      <c r="B79" s="14"/>
      <c r="C79" s="39" t="s">
        <v>886</v>
      </c>
      <c r="D79" s="39" t="s">
        <v>691</v>
      </c>
      <c r="E79" s="40" t="s">
        <v>1672</v>
      </c>
      <c r="F79" s="41" t="s">
        <v>1673</v>
      </c>
      <c r="G79" s="42" t="s">
        <v>733</v>
      </c>
      <c r="H79" s="43">
        <v>2</v>
      </c>
      <c r="I79" s="29"/>
      <c r="J79" s="30">
        <f t="shared" si="5"/>
        <v>0</v>
      </c>
      <c r="K79" s="10"/>
      <c r="L79" s="16"/>
    </row>
    <row r="80" spans="2:12" s="1" customFormat="1" ht="11.4" x14ac:dyDescent="0.2">
      <c r="B80" s="14"/>
      <c r="C80" s="5" t="s">
        <v>889</v>
      </c>
      <c r="D80" s="5" t="s">
        <v>696</v>
      </c>
      <c r="E80" s="6" t="s">
        <v>1674</v>
      </c>
      <c r="F80" s="7" t="s">
        <v>1675</v>
      </c>
      <c r="G80" s="8" t="s">
        <v>733</v>
      </c>
      <c r="H80" s="9">
        <v>14</v>
      </c>
      <c r="I80" s="29"/>
      <c r="J80" s="30">
        <f t="shared" si="5"/>
        <v>0</v>
      </c>
      <c r="K80" s="10"/>
      <c r="L80" s="16"/>
    </row>
    <row r="81" spans="2:12" s="1" customFormat="1" ht="11.4" x14ac:dyDescent="0.2">
      <c r="B81" s="14"/>
      <c r="C81" s="39" t="s">
        <v>892</v>
      </c>
      <c r="D81" s="39" t="s">
        <v>691</v>
      </c>
      <c r="E81" s="40" t="s">
        <v>1676</v>
      </c>
      <c r="F81" s="41" t="s">
        <v>1677</v>
      </c>
      <c r="G81" s="42" t="s">
        <v>733</v>
      </c>
      <c r="H81" s="43">
        <v>14</v>
      </c>
      <c r="I81" s="29"/>
      <c r="J81" s="30">
        <f t="shared" si="5"/>
        <v>0</v>
      </c>
      <c r="K81" s="10"/>
      <c r="L81" s="16"/>
    </row>
    <row r="82" spans="2:12" s="1" customFormat="1" ht="11.4" x14ac:dyDescent="0.2">
      <c r="B82" s="14"/>
      <c r="C82" s="5" t="s">
        <v>895</v>
      </c>
      <c r="D82" s="5" t="s">
        <v>696</v>
      </c>
      <c r="E82" s="6" t="s">
        <v>1678</v>
      </c>
      <c r="F82" s="7" t="s">
        <v>1679</v>
      </c>
      <c r="G82" s="8" t="s">
        <v>733</v>
      </c>
      <c r="H82" s="9">
        <v>2</v>
      </c>
      <c r="I82" s="29"/>
      <c r="J82" s="30">
        <f t="shared" si="5"/>
        <v>0</v>
      </c>
      <c r="K82" s="10"/>
      <c r="L82" s="16"/>
    </row>
    <row r="83" spans="2:12" s="1" customFormat="1" ht="11.4" x14ac:dyDescent="0.2">
      <c r="B83" s="14"/>
      <c r="C83" s="39" t="s">
        <v>898</v>
      </c>
      <c r="D83" s="39" t="s">
        <v>691</v>
      </c>
      <c r="E83" s="40" t="s">
        <v>1680</v>
      </c>
      <c r="F83" s="41" t="s">
        <v>1681</v>
      </c>
      <c r="G83" s="42" t="s">
        <v>733</v>
      </c>
      <c r="H83" s="43">
        <v>2</v>
      </c>
      <c r="I83" s="29"/>
      <c r="J83" s="30">
        <f t="shared" si="5"/>
        <v>0</v>
      </c>
      <c r="K83" s="10"/>
      <c r="L83" s="16"/>
    </row>
    <row r="84" spans="2:12" s="1" customFormat="1" ht="11.4" x14ac:dyDescent="0.2">
      <c r="B84" s="14"/>
      <c r="C84" s="5" t="s">
        <v>901</v>
      </c>
      <c r="D84" s="5" t="s">
        <v>696</v>
      </c>
      <c r="E84" s="6" t="s">
        <v>1682</v>
      </c>
      <c r="F84" s="7" t="s">
        <v>1683</v>
      </c>
      <c r="G84" s="8" t="s">
        <v>733</v>
      </c>
      <c r="H84" s="9">
        <v>1</v>
      </c>
      <c r="I84" s="29"/>
      <c r="J84" s="30">
        <f t="shared" si="5"/>
        <v>0</v>
      </c>
      <c r="K84" s="10"/>
      <c r="L84" s="16"/>
    </row>
    <row r="85" spans="2:12" s="1" customFormat="1" ht="11.4" x14ac:dyDescent="0.2">
      <c r="B85" s="14"/>
      <c r="C85" s="39" t="s">
        <v>904</v>
      </c>
      <c r="D85" s="39" t="s">
        <v>691</v>
      </c>
      <c r="E85" s="40" t="s">
        <v>1684</v>
      </c>
      <c r="F85" s="41" t="s">
        <v>1685</v>
      </c>
      <c r="G85" s="42" t="s">
        <v>733</v>
      </c>
      <c r="H85" s="43">
        <v>1</v>
      </c>
      <c r="I85" s="29"/>
      <c r="J85" s="30">
        <f t="shared" si="5"/>
        <v>0</v>
      </c>
      <c r="K85" s="10"/>
      <c r="L85" s="16"/>
    </row>
    <row r="86" spans="2:12" s="1" customFormat="1" ht="11.4" x14ac:dyDescent="0.2">
      <c r="B86" s="14"/>
      <c r="C86" s="5" t="s">
        <v>907</v>
      </c>
      <c r="D86" s="5" t="s">
        <v>696</v>
      </c>
      <c r="E86" s="6" t="s">
        <v>1686</v>
      </c>
      <c r="F86" s="7" t="s">
        <v>1687</v>
      </c>
      <c r="G86" s="8" t="s">
        <v>733</v>
      </c>
      <c r="H86" s="9">
        <v>169</v>
      </c>
      <c r="I86" s="29"/>
      <c r="J86" s="30">
        <f t="shared" si="5"/>
        <v>0</v>
      </c>
      <c r="K86" s="10"/>
      <c r="L86" s="16"/>
    </row>
    <row r="87" spans="2:12" s="1" customFormat="1" ht="11.4" x14ac:dyDescent="0.2">
      <c r="B87" s="14"/>
      <c r="C87" s="39" t="s">
        <v>910</v>
      </c>
      <c r="D87" s="39" t="s">
        <v>691</v>
      </c>
      <c r="E87" s="40" t="s">
        <v>1688</v>
      </c>
      <c r="F87" s="41" t="s">
        <v>1689</v>
      </c>
      <c r="G87" s="42" t="s">
        <v>733</v>
      </c>
      <c r="H87" s="43">
        <v>169</v>
      </c>
      <c r="I87" s="29"/>
      <c r="J87" s="30">
        <f t="shared" si="5"/>
        <v>0</v>
      </c>
      <c r="K87" s="10"/>
      <c r="L87" s="16"/>
    </row>
    <row r="88" spans="2:12" s="1" customFormat="1" ht="11.4" x14ac:dyDescent="0.2">
      <c r="B88" s="14"/>
      <c r="C88" s="5" t="s">
        <v>913</v>
      </c>
      <c r="D88" s="5" t="s">
        <v>696</v>
      </c>
      <c r="E88" s="6" t="s">
        <v>1690</v>
      </c>
      <c r="F88" s="7" t="s">
        <v>1691</v>
      </c>
      <c r="G88" s="8" t="s">
        <v>733</v>
      </c>
      <c r="H88" s="9">
        <v>4</v>
      </c>
      <c r="I88" s="29"/>
      <c r="J88" s="30">
        <f t="shared" si="5"/>
        <v>0</v>
      </c>
      <c r="K88" s="10"/>
      <c r="L88" s="16"/>
    </row>
    <row r="89" spans="2:12" s="1" customFormat="1" ht="11.4" x14ac:dyDescent="0.2">
      <c r="B89" s="14"/>
      <c r="C89" s="39" t="s">
        <v>917</v>
      </c>
      <c r="D89" s="39" t="s">
        <v>691</v>
      </c>
      <c r="E89" s="40" t="s">
        <v>1692</v>
      </c>
      <c r="F89" s="41" t="s">
        <v>1693</v>
      </c>
      <c r="G89" s="42" t="s">
        <v>733</v>
      </c>
      <c r="H89" s="43">
        <v>4</v>
      </c>
      <c r="I89" s="29"/>
      <c r="J89" s="30">
        <f t="shared" si="5"/>
        <v>0</v>
      </c>
      <c r="K89" s="10"/>
      <c r="L89" s="16"/>
    </row>
    <row r="90" spans="2:12" s="20" customFormat="1" ht="11.4" x14ac:dyDescent="0.2">
      <c r="B90" s="19"/>
      <c r="C90" s="5" t="s">
        <v>920</v>
      </c>
      <c r="D90" s="5" t="s">
        <v>696</v>
      </c>
      <c r="E90" s="6" t="s">
        <v>1694</v>
      </c>
      <c r="F90" s="7" t="s">
        <v>1695</v>
      </c>
      <c r="G90" s="8" t="s">
        <v>733</v>
      </c>
      <c r="H90" s="9">
        <v>2</v>
      </c>
      <c r="I90" s="29"/>
      <c r="J90" s="30">
        <f t="shared" si="3"/>
        <v>0</v>
      </c>
      <c r="K90" s="10"/>
      <c r="L90" s="36"/>
    </row>
    <row r="91" spans="2:12" s="1" customFormat="1" ht="22.8" x14ac:dyDescent="0.2">
      <c r="B91" s="14"/>
      <c r="C91" s="39" t="s">
        <v>923</v>
      </c>
      <c r="D91" s="39" t="s">
        <v>691</v>
      </c>
      <c r="E91" s="40" t="s">
        <v>1696</v>
      </c>
      <c r="F91" s="41" t="s">
        <v>1697</v>
      </c>
      <c r="G91" s="42" t="s">
        <v>733</v>
      </c>
      <c r="H91" s="43">
        <v>2</v>
      </c>
      <c r="I91" s="29"/>
      <c r="J91" s="30">
        <f t="shared" si="3"/>
        <v>0</v>
      </c>
      <c r="K91" s="10"/>
      <c r="L91" s="16"/>
    </row>
    <row r="92" spans="2:12" s="1" customFormat="1" ht="11.4" x14ac:dyDescent="0.2">
      <c r="B92" s="14"/>
      <c r="C92" s="39" t="s">
        <v>926</v>
      </c>
      <c r="D92" s="39" t="s">
        <v>691</v>
      </c>
      <c r="E92" s="40" t="s">
        <v>1698</v>
      </c>
      <c r="F92" s="41" t="s">
        <v>1699</v>
      </c>
      <c r="G92" s="42" t="s">
        <v>733</v>
      </c>
      <c r="H92" s="43">
        <v>8</v>
      </c>
      <c r="I92" s="29"/>
      <c r="J92" s="30">
        <f>ROUND(I92*H92,2)</f>
        <v>0</v>
      </c>
      <c r="K92" s="10"/>
      <c r="L92" s="16"/>
    </row>
    <row r="93" spans="2:12" s="1" customFormat="1" ht="11.4" x14ac:dyDescent="0.2">
      <c r="B93" s="14"/>
      <c r="C93" s="39" t="s">
        <v>929</v>
      </c>
      <c r="D93" s="39" t="s">
        <v>691</v>
      </c>
      <c r="E93" s="40" t="s">
        <v>1700</v>
      </c>
      <c r="F93" s="41" t="s">
        <v>1701</v>
      </c>
      <c r="G93" s="42" t="s">
        <v>733</v>
      </c>
      <c r="H93" s="43">
        <v>2</v>
      </c>
      <c r="I93" s="29"/>
      <c r="J93" s="30">
        <f t="shared" ref="J93" si="6">ROUND(I93*H93,2)</f>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SKptvZGr2OZYoHnHhgl6S6FMiLigcS3jz9r45Ll0/A7Zhi4qd0C4CZoYwcyOB+vNpvHm6yA1LpOVbsaRS+4l6Q==" saltValue="PMEQhFs2rfvMIYghpaiEP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4"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E4BCC-86BA-40C8-B1BB-41D70E841532}">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1702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15</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2</v>
      </c>
      <c r="I15" s="29"/>
      <c r="J15" s="30">
        <f t="shared" si="0"/>
        <v>0</v>
      </c>
      <c r="K15" s="10"/>
      <c r="L15" s="16"/>
    </row>
    <row r="16" spans="2:15" s="1" customFormat="1" ht="11.4" x14ac:dyDescent="0.2">
      <c r="B16" s="14"/>
      <c r="C16" s="5" t="s">
        <v>709</v>
      </c>
      <c r="D16" s="5" t="s">
        <v>696</v>
      </c>
      <c r="E16" s="6" t="s">
        <v>1711</v>
      </c>
      <c r="F16" s="7" t="s">
        <v>1712</v>
      </c>
      <c r="G16" s="8" t="s">
        <v>1310</v>
      </c>
      <c r="H16" s="9">
        <v>2</v>
      </c>
      <c r="I16" s="29"/>
      <c r="J16" s="30">
        <f>ROUND(I16*H16,2)</f>
        <v>0</v>
      </c>
      <c r="K16" s="10"/>
      <c r="L16" s="16"/>
    </row>
    <row r="17" spans="2:12" s="1" customFormat="1" ht="11.4" x14ac:dyDescent="0.2">
      <c r="B17" s="14"/>
      <c r="C17" s="5" t="s">
        <v>712</v>
      </c>
      <c r="D17" s="5" t="s">
        <v>696</v>
      </c>
      <c r="E17" s="6" t="s">
        <v>1713</v>
      </c>
      <c r="F17" s="7" t="s">
        <v>1714</v>
      </c>
      <c r="G17" s="8" t="s">
        <v>916</v>
      </c>
      <c r="H17" s="9">
        <v>2</v>
      </c>
      <c r="I17" s="29"/>
      <c r="J17" s="30">
        <f t="shared" ref="J17:J24" si="1">ROUND(I17*H17,2)</f>
        <v>0</v>
      </c>
      <c r="K17" s="10"/>
      <c r="L17" s="16"/>
    </row>
    <row r="18" spans="2:12" s="1" customFormat="1" ht="11.4" x14ac:dyDescent="0.2">
      <c r="B18" s="14"/>
      <c r="C18" s="5" t="s">
        <v>715</v>
      </c>
      <c r="D18" s="5" t="s">
        <v>696</v>
      </c>
      <c r="E18" s="6" t="s">
        <v>1715</v>
      </c>
      <c r="F18" s="7" t="s">
        <v>1716</v>
      </c>
      <c r="G18" s="8" t="s">
        <v>916</v>
      </c>
      <c r="H18" s="9">
        <v>1</v>
      </c>
      <c r="I18" s="29"/>
      <c r="J18" s="30">
        <f t="shared" si="1"/>
        <v>0</v>
      </c>
      <c r="K18" s="10"/>
      <c r="L18" s="16"/>
    </row>
    <row r="19" spans="2:12" s="1" customFormat="1" ht="11.4" x14ac:dyDescent="0.2">
      <c r="B19" s="14"/>
      <c r="C19" s="5" t="s">
        <v>718</v>
      </c>
      <c r="D19" s="5" t="s">
        <v>696</v>
      </c>
      <c r="E19" s="6" t="s">
        <v>1717</v>
      </c>
      <c r="F19" s="7" t="s">
        <v>1718</v>
      </c>
      <c r="G19" s="8" t="s">
        <v>916</v>
      </c>
      <c r="H19" s="9">
        <v>1</v>
      </c>
      <c r="I19" s="29"/>
      <c r="J19" s="30">
        <f t="shared" si="1"/>
        <v>0</v>
      </c>
      <c r="K19" s="10"/>
      <c r="L19" s="16"/>
    </row>
    <row r="20" spans="2:12" s="1" customFormat="1" ht="11.4" x14ac:dyDescent="0.2">
      <c r="B20" s="14"/>
      <c r="C20" s="5" t="s">
        <v>721</v>
      </c>
      <c r="D20" s="5" t="s">
        <v>696</v>
      </c>
      <c r="E20" s="6" t="s">
        <v>1719</v>
      </c>
      <c r="F20" s="7" t="s">
        <v>1720</v>
      </c>
      <c r="G20" s="8" t="s">
        <v>916</v>
      </c>
      <c r="H20" s="9">
        <v>1</v>
      </c>
      <c r="I20" s="29"/>
      <c r="J20" s="30">
        <f t="shared" si="1"/>
        <v>0</v>
      </c>
      <c r="K20" s="10"/>
      <c r="L20" s="16"/>
    </row>
    <row r="21" spans="2:12" s="1" customFormat="1" ht="11.4" x14ac:dyDescent="0.2">
      <c r="B21" s="14"/>
      <c r="C21" s="5" t="s">
        <v>724</v>
      </c>
      <c r="D21" s="5" t="s">
        <v>696</v>
      </c>
      <c r="E21" s="6" t="s">
        <v>1721</v>
      </c>
      <c r="F21" s="7" t="s">
        <v>1722</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15</v>
      </c>
      <c r="I23" s="29"/>
      <c r="J23" s="30">
        <f t="shared" si="1"/>
        <v>0</v>
      </c>
      <c r="K23" s="10"/>
      <c r="L23" s="16"/>
    </row>
    <row r="24" spans="2:12" s="1" customFormat="1" ht="11.4" x14ac:dyDescent="0.2">
      <c r="B24" s="14"/>
      <c r="C24" s="5" t="s">
        <v>734</v>
      </c>
      <c r="D24" s="5" t="s">
        <v>696</v>
      </c>
      <c r="E24" s="6" t="s">
        <v>1727</v>
      </c>
      <c r="F24" s="7" t="s">
        <v>1728</v>
      </c>
      <c r="G24" s="8" t="s">
        <v>699</v>
      </c>
      <c r="H24" s="9">
        <v>15</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xAcmrZPPhsn/Dz2/+jYJhDLCYyvKl7a3cyUV/ANPDhOCysiDJEZ0tw/Q+0/VgAckyNnThS5vSzY4oIzrZ/cStg==" saltValue="f0S+g2rfJ02vYkiGn0Nx6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338F0AB0-1DC3-4BB2-87A1-30D557362482}">
      <formula1>ROUND(I11,2)</formula1>
    </dataValidation>
  </dataValidations>
  <hyperlinks>
    <hyperlink ref="O4" location="'Rek. obj.'!A1" display="*späť na Rek. obj." xr:uid="{5A3B7302-0F9D-4623-985B-21A0468591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E5B9E-4DAA-42BE-B140-8345E82BCFD7}">
  <sheetPr>
    <tabColor theme="9" tint="0.39997558519241921"/>
  </sheetPr>
  <dimension ref="B1:O31"/>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1729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1705</v>
      </c>
      <c r="F12" s="7" t="s">
        <v>1706</v>
      </c>
      <c r="G12" s="8" t="s">
        <v>916</v>
      </c>
      <c r="H12" s="9">
        <v>12</v>
      </c>
      <c r="I12" s="29"/>
      <c r="J12" s="30">
        <f t="shared" ref="J12:J15" si="0">ROUND(I12*H12,2)</f>
        <v>0</v>
      </c>
      <c r="K12" s="10"/>
      <c r="L12" s="16"/>
    </row>
    <row r="13" spans="2:15" s="1" customFormat="1" ht="11.4" x14ac:dyDescent="0.2">
      <c r="B13" s="14"/>
      <c r="C13" s="5" t="s">
        <v>700</v>
      </c>
      <c r="D13" s="5" t="s">
        <v>696</v>
      </c>
      <c r="E13" s="6" t="s">
        <v>1709</v>
      </c>
      <c r="F13" s="7" t="s">
        <v>1710</v>
      </c>
      <c r="G13" s="8" t="s">
        <v>916</v>
      </c>
      <c r="H13" s="9">
        <v>2</v>
      </c>
      <c r="I13" s="29"/>
      <c r="J13" s="30">
        <f t="shared" si="0"/>
        <v>0</v>
      </c>
      <c r="K13" s="10"/>
      <c r="L13" s="16"/>
    </row>
    <row r="14" spans="2:15" s="20" customFormat="1" ht="11.4" x14ac:dyDescent="0.2">
      <c r="B14" s="19"/>
      <c r="C14" s="5" t="s">
        <v>703</v>
      </c>
      <c r="D14" s="5" t="s">
        <v>696</v>
      </c>
      <c r="E14" s="6" t="s">
        <v>1730</v>
      </c>
      <c r="F14" s="7" t="s">
        <v>1731</v>
      </c>
      <c r="G14" s="8" t="s">
        <v>916</v>
      </c>
      <c r="H14" s="9">
        <v>1</v>
      </c>
      <c r="I14" s="29"/>
      <c r="J14" s="30">
        <f t="shared" si="0"/>
        <v>0</v>
      </c>
      <c r="K14" s="10"/>
      <c r="L14" s="36"/>
    </row>
    <row r="15" spans="2:15" s="1" customFormat="1" ht="11.4" x14ac:dyDescent="0.2">
      <c r="B15" s="14"/>
      <c r="C15" s="5" t="s">
        <v>706</v>
      </c>
      <c r="D15" s="5" t="s">
        <v>696</v>
      </c>
      <c r="E15" s="6" t="s">
        <v>1711</v>
      </c>
      <c r="F15" s="7" t="s">
        <v>1712</v>
      </c>
      <c r="G15" s="8" t="s">
        <v>1310</v>
      </c>
      <c r="H15" s="9">
        <v>2</v>
      </c>
      <c r="I15" s="29"/>
      <c r="J15" s="30">
        <f t="shared" si="0"/>
        <v>0</v>
      </c>
      <c r="K15" s="10"/>
      <c r="L15" s="16"/>
    </row>
    <row r="16" spans="2:15" s="1" customFormat="1" ht="11.4" x14ac:dyDescent="0.2">
      <c r="B16" s="14"/>
      <c r="C16" s="5" t="s">
        <v>709</v>
      </c>
      <c r="D16" s="5" t="s">
        <v>696</v>
      </c>
      <c r="E16" s="6" t="s">
        <v>1732</v>
      </c>
      <c r="F16" s="7" t="s">
        <v>1733</v>
      </c>
      <c r="G16" s="8" t="s">
        <v>916</v>
      </c>
      <c r="H16" s="9">
        <v>1</v>
      </c>
      <c r="I16" s="29"/>
      <c r="J16" s="30">
        <f>ROUND(I16*H16,2)</f>
        <v>0</v>
      </c>
      <c r="K16" s="10"/>
      <c r="L16" s="16"/>
    </row>
    <row r="17" spans="2:12" s="1" customFormat="1" ht="11.4" x14ac:dyDescent="0.2">
      <c r="B17" s="14"/>
      <c r="C17" s="5" t="s">
        <v>712</v>
      </c>
      <c r="D17" s="5" t="s">
        <v>696</v>
      </c>
      <c r="E17" s="6" t="s">
        <v>1734</v>
      </c>
      <c r="F17" s="7" t="s">
        <v>1735</v>
      </c>
      <c r="G17" s="8" t="s">
        <v>916</v>
      </c>
      <c r="H17" s="9">
        <v>1</v>
      </c>
      <c r="I17" s="29"/>
      <c r="J17" s="30">
        <f t="shared" ref="J17:J26" si="1">ROUND(I17*H17,2)</f>
        <v>0</v>
      </c>
      <c r="K17" s="10"/>
      <c r="L17" s="16"/>
    </row>
    <row r="18" spans="2:12" s="1" customFormat="1" ht="11.4" x14ac:dyDescent="0.2">
      <c r="B18" s="14"/>
      <c r="C18" s="5" t="s">
        <v>715</v>
      </c>
      <c r="D18" s="5" t="s">
        <v>696</v>
      </c>
      <c r="E18" s="6" t="s">
        <v>1721</v>
      </c>
      <c r="F18" s="7" t="s">
        <v>1722</v>
      </c>
      <c r="G18" s="8" t="s">
        <v>916</v>
      </c>
      <c r="H18" s="9">
        <v>1</v>
      </c>
      <c r="I18" s="29"/>
      <c r="J18" s="30">
        <f t="shared" si="1"/>
        <v>0</v>
      </c>
      <c r="K18" s="10"/>
      <c r="L18" s="16"/>
    </row>
    <row r="19" spans="2:12" s="1" customFormat="1" ht="11.4" x14ac:dyDescent="0.2">
      <c r="B19" s="14"/>
      <c r="C19" s="5" t="s">
        <v>718</v>
      </c>
      <c r="D19" s="5" t="s">
        <v>696</v>
      </c>
      <c r="E19" s="6" t="s">
        <v>1723</v>
      </c>
      <c r="F19" s="7" t="s">
        <v>1724</v>
      </c>
      <c r="G19" s="8" t="s">
        <v>916</v>
      </c>
      <c r="H19" s="9">
        <v>1</v>
      </c>
      <c r="I19" s="29"/>
      <c r="J19" s="30">
        <f t="shared" si="1"/>
        <v>0</v>
      </c>
      <c r="K19" s="10"/>
      <c r="L19" s="16"/>
    </row>
    <row r="20" spans="2:12" s="1" customFormat="1" ht="11.4" x14ac:dyDescent="0.2">
      <c r="B20" s="14"/>
      <c r="C20" s="5" t="s">
        <v>721</v>
      </c>
      <c r="D20" s="5" t="s">
        <v>696</v>
      </c>
      <c r="E20" s="6" t="s">
        <v>1736</v>
      </c>
      <c r="F20" s="7" t="s">
        <v>1737</v>
      </c>
      <c r="G20" s="8" t="s">
        <v>699</v>
      </c>
      <c r="H20" s="9">
        <v>50</v>
      </c>
      <c r="I20" s="29"/>
      <c r="J20" s="30">
        <f t="shared" si="1"/>
        <v>0</v>
      </c>
      <c r="K20" s="10"/>
      <c r="L20" s="16"/>
    </row>
    <row r="21" spans="2:12" s="1" customFormat="1" ht="11.4" x14ac:dyDescent="0.2">
      <c r="B21" s="14"/>
      <c r="C21" s="5" t="s">
        <v>724</v>
      </c>
      <c r="D21" s="5" t="s">
        <v>696</v>
      </c>
      <c r="E21" s="6" t="s">
        <v>1738</v>
      </c>
      <c r="F21" s="7" t="s">
        <v>1739</v>
      </c>
      <c r="G21" s="8" t="s">
        <v>916</v>
      </c>
      <c r="H21" s="9">
        <v>1</v>
      </c>
      <c r="I21" s="29"/>
      <c r="J21" s="30">
        <f t="shared" si="1"/>
        <v>0</v>
      </c>
      <c r="K21" s="10"/>
      <c r="L21" s="16"/>
    </row>
    <row r="22" spans="2:12" s="1" customFormat="1" ht="11.4" x14ac:dyDescent="0.2">
      <c r="B22" s="14"/>
      <c r="C22" s="5" t="s">
        <v>727</v>
      </c>
      <c r="D22" s="5" t="s">
        <v>696</v>
      </c>
      <c r="E22" s="6" t="s">
        <v>1740</v>
      </c>
      <c r="F22" s="7" t="s">
        <v>1741</v>
      </c>
      <c r="G22" s="8" t="s">
        <v>916</v>
      </c>
      <c r="H22" s="9">
        <v>4</v>
      </c>
      <c r="I22" s="29"/>
      <c r="J22" s="30">
        <f t="shared" si="1"/>
        <v>0</v>
      </c>
      <c r="K22" s="10"/>
      <c r="L22" s="16"/>
    </row>
    <row r="23" spans="2:12" s="1" customFormat="1" ht="11.4" x14ac:dyDescent="0.2">
      <c r="B23" s="14"/>
      <c r="C23" s="5" t="s">
        <v>730</v>
      </c>
      <c r="D23" s="5" t="s">
        <v>696</v>
      </c>
      <c r="E23" s="6" t="s">
        <v>1713</v>
      </c>
      <c r="F23" s="7" t="s">
        <v>1714</v>
      </c>
      <c r="G23" s="8" t="s">
        <v>916</v>
      </c>
      <c r="H23" s="9">
        <v>1</v>
      </c>
      <c r="I23" s="29"/>
      <c r="J23" s="30">
        <f t="shared" si="1"/>
        <v>0</v>
      </c>
      <c r="K23" s="10"/>
      <c r="L23" s="16"/>
    </row>
    <row r="24" spans="2:12" s="1" customFormat="1" ht="11.4" x14ac:dyDescent="0.2">
      <c r="B24" s="14"/>
      <c r="C24" s="5" t="s">
        <v>734</v>
      </c>
      <c r="D24" s="5" t="s">
        <v>696</v>
      </c>
      <c r="E24" s="6" t="s">
        <v>1742</v>
      </c>
      <c r="F24" s="7" t="s">
        <v>1743</v>
      </c>
      <c r="G24" s="8" t="s">
        <v>699</v>
      </c>
      <c r="H24" s="9">
        <v>12</v>
      </c>
      <c r="I24" s="29"/>
      <c r="J24" s="30">
        <f t="shared" si="1"/>
        <v>0</v>
      </c>
      <c r="K24" s="10"/>
      <c r="L24" s="16"/>
    </row>
    <row r="25" spans="2:12" s="1" customFormat="1" ht="11.4" x14ac:dyDescent="0.2">
      <c r="B25" s="14"/>
      <c r="C25" s="5" t="s">
        <v>737</v>
      </c>
      <c r="D25" s="5" t="s">
        <v>696</v>
      </c>
      <c r="E25" s="6" t="s">
        <v>1744</v>
      </c>
      <c r="F25" s="7" t="s">
        <v>1745</v>
      </c>
      <c r="G25" s="8" t="s">
        <v>1480</v>
      </c>
      <c r="H25" s="9">
        <v>8</v>
      </c>
      <c r="I25" s="29"/>
      <c r="J25" s="30">
        <f t="shared" si="1"/>
        <v>0</v>
      </c>
      <c r="K25" s="10"/>
      <c r="L25" s="16"/>
    </row>
    <row r="26" spans="2:12" s="1" customFormat="1" ht="11.4" x14ac:dyDescent="0.2">
      <c r="B26" s="14"/>
      <c r="C26" s="5" t="s">
        <v>740</v>
      </c>
      <c r="D26" s="5" t="s">
        <v>696</v>
      </c>
      <c r="E26" s="6" t="s">
        <v>1746</v>
      </c>
      <c r="F26" s="7" t="s">
        <v>1747</v>
      </c>
      <c r="G26" s="8" t="s">
        <v>916</v>
      </c>
      <c r="H26" s="9">
        <v>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0YQ4up8vy0rYuflO5sKahTak07PbhU0A2+9GCwPIPE1wlT/nRts6HcZwYg5TNbAwIBy4qK3othlzLV6M3KLJZg==" saltValue="1pcIhxzvQLc3SOH3K9V9k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7" xr:uid="{DDF2F4CB-7C37-4FC5-BA34-BFB107CA0001}">
      <formula1>ROUND(I11,2)</formula1>
    </dataValidation>
  </dataValidations>
  <hyperlinks>
    <hyperlink ref="O4" location="'Rek. obj.'!A1" display="*späť na Rek. obj." xr:uid="{6A69986C-C7CB-4BD1-AE40-CB394E5D9D36}"/>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1748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1749</v>
      </c>
      <c r="F12" s="7" t="s">
        <v>1750</v>
      </c>
      <c r="G12" s="8" t="s">
        <v>699</v>
      </c>
      <c r="H12" s="9">
        <v>2252</v>
      </c>
      <c r="I12" s="29"/>
      <c r="J12" s="30">
        <f t="shared" ref="J12:J15" si="0">ROUND(I12*H12,2)</f>
        <v>0</v>
      </c>
      <c r="K12" s="10"/>
      <c r="L12" s="16"/>
    </row>
    <row r="13" spans="2:15" s="1" customFormat="1" ht="11.4" x14ac:dyDescent="0.2">
      <c r="B13" s="14"/>
      <c r="C13" s="5" t="s">
        <v>700</v>
      </c>
      <c r="D13" s="5" t="s">
        <v>696</v>
      </c>
      <c r="E13" s="6" t="s">
        <v>1751</v>
      </c>
      <c r="F13" s="7" t="s">
        <v>1752</v>
      </c>
      <c r="G13" s="8" t="s">
        <v>699</v>
      </c>
      <c r="H13" s="9">
        <v>1107</v>
      </c>
      <c r="I13" s="29"/>
      <c r="J13" s="30">
        <f t="shared" si="0"/>
        <v>0</v>
      </c>
      <c r="K13" s="10"/>
      <c r="L13" s="16"/>
    </row>
    <row r="14" spans="2:15" s="20" customFormat="1" ht="11.4" x14ac:dyDescent="0.2">
      <c r="B14" s="19"/>
      <c r="C14" s="5" t="s">
        <v>703</v>
      </c>
      <c r="D14" s="5" t="s">
        <v>696</v>
      </c>
      <c r="E14" s="6" t="s">
        <v>1753</v>
      </c>
      <c r="F14" s="7" t="s">
        <v>1754</v>
      </c>
      <c r="G14" s="8" t="s">
        <v>699</v>
      </c>
      <c r="H14" s="9">
        <v>3241</v>
      </c>
      <c r="I14" s="29"/>
      <c r="J14" s="30">
        <f t="shared" si="0"/>
        <v>0</v>
      </c>
      <c r="K14" s="10"/>
      <c r="L14" s="36"/>
    </row>
    <row r="15" spans="2:15" s="1" customFormat="1" ht="11.4" x14ac:dyDescent="0.2">
      <c r="B15" s="14"/>
      <c r="C15" s="5" t="s">
        <v>706</v>
      </c>
      <c r="D15" s="5" t="s">
        <v>696</v>
      </c>
      <c r="E15" s="6" t="s">
        <v>1755</v>
      </c>
      <c r="F15" s="7" t="s">
        <v>1756</v>
      </c>
      <c r="G15" s="8" t="s">
        <v>699</v>
      </c>
      <c r="H15" s="9">
        <v>2598</v>
      </c>
      <c r="I15" s="29"/>
      <c r="J15" s="30">
        <f t="shared" si="0"/>
        <v>0</v>
      </c>
      <c r="K15" s="10"/>
      <c r="L15" s="16"/>
    </row>
    <row r="16" spans="2:15" s="1" customFormat="1" ht="11.4" x14ac:dyDescent="0.2">
      <c r="B16" s="14"/>
      <c r="C16" s="5" t="s">
        <v>709</v>
      </c>
      <c r="D16" s="5" t="s">
        <v>696</v>
      </c>
      <c r="E16" s="6" t="s">
        <v>1757</v>
      </c>
      <c r="F16" s="7" t="s">
        <v>1758</v>
      </c>
      <c r="G16" s="8" t="s">
        <v>699</v>
      </c>
      <c r="H16" s="9">
        <v>469</v>
      </c>
      <c r="I16" s="29"/>
      <c r="J16" s="30">
        <f>ROUND(I16*H16,2)</f>
        <v>0</v>
      </c>
      <c r="K16" s="10"/>
      <c r="L16" s="16"/>
    </row>
    <row r="17" spans="2:12" s="1" customFormat="1" ht="11.4" x14ac:dyDescent="0.2">
      <c r="B17" s="14"/>
      <c r="C17" s="5" t="s">
        <v>712</v>
      </c>
      <c r="D17" s="5" t="s">
        <v>696</v>
      </c>
      <c r="E17" s="6" t="s">
        <v>1759</v>
      </c>
      <c r="F17" s="7" t="s">
        <v>1760</v>
      </c>
      <c r="G17" s="8" t="s">
        <v>699</v>
      </c>
      <c r="H17" s="9">
        <v>490</v>
      </c>
      <c r="I17" s="29"/>
      <c r="J17" s="30">
        <f t="shared" ref="J17:J54" si="1">ROUND(I17*H17,2)</f>
        <v>0</v>
      </c>
      <c r="K17" s="10"/>
      <c r="L17" s="16"/>
    </row>
    <row r="18" spans="2:12" s="1" customFormat="1" ht="11.4" x14ac:dyDescent="0.2">
      <c r="B18" s="14"/>
      <c r="C18" s="5" t="s">
        <v>715</v>
      </c>
      <c r="D18" s="5" t="s">
        <v>696</v>
      </c>
      <c r="E18" s="6" t="s">
        <v>1761</v>
      </c>
      <c r="F18" s="7" t="s">
        <v>1762</v>
      </c>
      <c r="G18" s="8" t="s">
        <v>699</v>
      </c>
      <c r="H18" s="9">
        <v>1495</v>
      </c>
      <c r="I18" s="29"/>
      <c r="J18" s="30">
        <f t="shared" si="1"/>
        <v>0</v>
      </c>
      <c r="K18" s="10"/>
      <c r="L18" s="16"/>
    </row>
    <row r="19" spans="2:12" s="1" customFormat="1" ht="11.4" x14ac:dyDescent="0.2">
      <c r="B19" s="14"/>
      <c r="C19" s="5" t="s">
        <v>718</v>
      </c>
      <c r="D19" s="5" t="s">
        <v>696</v>
      </c>
      <c r="E19" s="6" t="s">
        <v>1763</v>
      </c>
      <c r="F19" s="7" t="s">
        <v>1764</v>
      </c>
      <c r="G19" s="8" t="s">
        <v>699</v>
      </c>
      <c r="H19" s="9">
        <v>135</v>
      </c>
      <c r="I19" s="29"/>
      <c r="J19" s="30">
        <f t="shared" si="1"/>
        <v>0</v>
      </c>
      <c r="K19" s="10"/>
      <c r="L19" s="16"/>
    </row>
    <row r="20" spans="2:12" s="1" customFormat="1" ht="11.4" x14ac:dyDescent="0.2">
      <c r="B20" s="14"/>
      <c r="C20" s="5" t="s">
        <v>721</v>
      </c>
      <c r="D20" s="5" t="s">
        <v>696</v>
      </c>
      <c r="E20" s="6" t="s">
        <v>1765</v>
      </c>
      <c r="F20" s="7" t="s">
        <v>1766</v>
      </c>
      <c r="G20" s="8" t="s">
        <v>699</v>
      </c>
      <c r="H20" s="9">
        <v>615</v>
      </c>
      <c r="I20" s="29"/>
      <c r="J20" s="30">
        <f t="shared" si="1"/>
        <v>0</v>
      </c>
      <c r="K20" s="10"/>
      <c r="L20" s="16"/>
    </row>
    <row r="21" spans="2:12" s="1" customFormat="1" ht="11.4" x14ac:dyDescent="0.2">
      <c r="B21" s="14"/>
      <c r="C21" s="5" t="s">
        <v>724</v>
      </c>
      <c r="D21" s="5" t="s">
        <v>696</v>
      </c>
      <c r="E21" s="6" t="s">
        <v>1767</v>
      </c>
      <c r="F21" s="7" t="s">
        <v>1768</v>
      </c>
      <c r="G21" s="8" t="s">
        <v>916</v>
      </c>
      <c r="H21" s="9">
        <v>6</v>
      </c>
      <c r="I21" s="29"/>
      <c r="J21" s="30">
        <f t="shared" si="1"/>
        <v>0</v>
      </c>
      <c r="K21" s="10"/>
      <c r="L21" s="16"/>
    </row>
    <row r="22" spans="2:12" s="1" customFormat="1" ht="11.4" x14ac:dyDescent="0.2">
      <c r="B22" s="14"/>
      <c r="C22" s="5" t="s">
        <v>727</v>
      </c>
      <c r="D22" s="5" t="s">
        <v>696</v>
      </c>
      <c r="E22" s="6" t="s">
        <v>1769</v>
      </c>
      <c r="F22" s="7" t="s">
        <v>1770</v>
      </c>
      <c r="G22" s="8" t="s">
        <v>916</v>
      </c>
      <c r="H22" s="9">
        <v>19</v>
      </c>
      <c r="I22" s="29"/>
      <c r="J22" s="30">
        <f t="shared" si="1"/>
        <v>0</v>
      </c>
      <c r="K22" s="10"/>
      <c r="L22" s="16"/>
    </row>
    <row r="23" spans="2:12" s="1" customFormat="1" ht="11.4" x14ac:dyDescent="0.2">
      <c r="B23" s="14"/>
      <c r="C23" s="5" t="s">
        <v>730</v>
      </c>
      <c r="D23" s="5" t="s">
        <v>696</v>
      </c>
      <c r="E23" s="6" t="s">
        <v>1771</v>
      </c>
      <c r="F23" s="7" t="s">
        <v>1722</v>
      </c>
      <c r="G23" s="8" t="s">
        <v>916</v>
      </c>
      <c r="H23" s="9">
        <v>49</v>
      </c>
      <c r="I23" s="29"/>
      <c r="J23" s="30">
        <f t="shared" si="1"/>
        <v>0</v>
      </c>
      <c r="K23" s="10"/>
      <c r="L23" s="16"/>
    </row>
    <row r="24" spans="2:12" s="1" customFormat="1" ht="11.4" x14ac:dyDescent="0.2">
      <c r="B24" s="14"/>
      <c r="C24" s="5" t="s">
        <v>734</v>
      </c>
      <c r="D24" s="5" t="s">
        <v>696</v>
      </c>
      <c r="E24" s="6" t="s">
        <v>1772</v>
      </c>
      <c r="F24" s="7" t="s">
        <v>1773</v>
      </c>
      <c r="G24" s="8" t="s">
        <v>916</v>
      </c>
      <c r="H24" s="9">
        <v>229</v>
      </c>
      <c r="I24" s="29"/>
      <c r="J24" s="30">
        <f t="shared" si="1"/>
        <v>0</v>
      </c>
      <c r="K24" s="10"/>
      <c r="L24" s="16"/>
    </row>
    <row r="25" spans="2:12" s="1" customFormat="1" ht="11.4" x14ac:dyDescent="0.2">
      <c r="B25" s="14"/>
      <c r="C25" s="5" t="s">
        <v>737</v>
      </c>
      <c r="D25" s="5" t="s">
        <v>696</v>
      </c>
      <c r="E25" s="6" t="s">
        <v>1774</v>
      </c>
      <c r="F25" s="7" t="s">
        <v>1775</v>
      </c>
      <c r="G25" s="8" t="s">
        <v>916</v>
      </c>
      <c r="H25" s="9">
        <v>1</v>
      </c>
      <c r="I25" s="29"/>
      <c r="J25" s="30">
        <f t="shared" ref="J25:J35" si="2">ROUND(I25*H25,2)</f>
        <v>0</v>
      </c>
      <c r="K25" s="10"/>
      <c r="L25" s="16"/>
    </row>
    <row r="26" spans="2:12" s="1" customFormat="1" ht="11.4" x14ac:dyDescent="0.2">
      <c r="B26" s="14"/>
      <c r="C26" s="5" t="s">
        <v>740</v>
      </c>
      <c r="D26" s="5" t="s">
        <v>696</v>
      </c>
      <c r="E26" s="6" t="s">
        <v>1776</v>
      </c>
      <c r="F26" s="7" t="s">
        <v>1777</v>
      </c>
      <c r="G26" s="8" t="s">
        <v>916</v>
      </c>
      <c r="H26" s="9">
        <v>2</v>
      </c>
      <c r="I26" s="29"/>
      <c r="J26" s="30">
        <f t="shared" si="2"/>
        <v>0</v>
      </c>
      <c r="K26" s="10"/>
      <c r="L26" s="16"/>
    </row>
    <row r="27" spans="2:12" s="1" customFormat="1" ht="11.4" x14ac:dyDescent="0.2">
      <c r="B27" s="14"/>
      <c r="C27" s="5" t="s">
        <v>743</v>
      </c>
      <c r="D27" s="5" t="s">
        <v>696</v>
      </c>
      <c r="E27" s="6" t="s">
        <v>1778</v>
      </c>
      <c r="F27" s="7" t="s">
        <v>1779</v>
      </c>
      <c r="G27" s="8" t="s">
        <v>916</v>
      </c>
      <c r="H27" s="9">
        <v>2</v>
      </c>
      <c r="I27" s="29"/>
      <c r="J27" s="30">
        <f t="shared" si="2"/>
        <v>0</v>
      </c>
      <c r="K27" s="10"/>
      <c r="L27" s="16"/>
    </row>
    <row r="28" spans="2:12" s="1" customFormat="1" ht="11.4" x14ac:dyDescent="0.2">
      <c r="B28" s="14"/>
      <c r="C28" s="5" t="s">
        <v>746</v>
      </c>
      <c r="D28" s="5" t="s">
        <v>696</v>
      </c>
      <c r="E28" s="6" t="s">
        <v>1304</v>
      </c>
      <c r="F28" s="7" t="s">
        <v>1305</v>
      </c>
      <c r="G28" s="8" t="s">
        <v>916</v>
      </c>
      <c r="H28" s="9">
        <v>22</v>
      </c>
      <c r="I28" s="29"/>
      <c r="J28" s="30">
        <f t="shared" si="2"/>
        <v>0</v>
      </c>
      <c r="K28" s="10"/>
      <c r="L28" s="16"/>
    </row>
    <row r="29" spans="2:12" s="1" customFormat="1" ht="11.4" x14ac:dyDescent="0.2">
      <c r="B29" s="14"/>
      <c r="C29" s="5" t="s">
        <v>749</v>
      </c>
      <c r="D29" s="5" t="s">
        <v>696</v>
      </c>
      <c r="E29" s="6" t="s">
        <v>1292</v>
      </c>
      <c r="F29" s="7" t="s">
        <v>1293</v>
      </c>
      <c r="G29" s="8" t="s">
        <v>916</v>
      </c>
      <c r="H29" s="9">
        <v>25</v>
      </c>
      <c r="I29" s="29"/>
      <c r="J29" s="30">
        <f t="shared" si="2"/>
        <v>0</v>
      </c>
      <c r="K29" s="10"/>
      <c r="L29" s="16"/>
    </row>
    <row r="30" spans="2:12" s="1" customFormat="1" ht="11.4" x14ac:dyDescent="0.2">
      <c r="B30" s="14"/>
      <c r="C30" s="5" t="s">
        <v>752</v>
      </c>
      <c r="D30" s="5" t="s">
        <v>696</v>
      </c>
      <c r="E30" s="6" t="s">
        <v>1780</v>
      </c>
      <c r="F30" s="7" t="s">
        <v>1781</v>
      </c>
      <c r="G30" s="8" t="s">
        <v>1310</v>
      </c>
      <c r="H30" s="9">
        <v>11</v>
      </c>
      <c r="I30" s="29"/>
      <c r="J30" s="30">
        <f t="shared" si="2"/>
        <v>0</v>
      </c>
      <c r="K30" s="10"/>
      <c r="L30" s="16"/>
    </row>
    <row r="31" spans="2:12" s="1" customFormat="1" ht="11.4" x14ac:dyDescent="0.2">
      <c r="B31" s="14"/>
      <c r="C31" s="5" t="s">
        <v>755</v>
      </c>
      <c r="D31" s="5" t="s">
        <v>696</v>
      </c>
      <c r="E31" s="6" t="s">
        <v>1782</v>
      </c>
      <c r="F31" s="7" t="s">
        <v>1783</v>
      </c>
      <c r="G31" s="8" t="s">
        <v>699</v>
      </c>
      <c r="H31" s="9">
        <v>7764</v>
      </c>
      <c r="I31" s="29"/>
      <c r="J31" s="30">
        <f t="shared" si="2"/>
        <v>0</v>
      </c>
      <c r="K31" s="10"/>
      <c r="L31" s="16"/>
    </row>
    <row r="32" spans="2:12" s="1" customFormat="1" ht="11.4" x14ac:dyDescent="0.2">
      <c r="B32" s="14"/>
      <c r="C32" s="5" t="s">
        <v>758</v>
      </c>
      <c r="D32" s="5" t="s">
        <v>696</v>
      </c>
      <c r="E32" s="6" t="s">
        <v>1784</v>
      </c>
      <c r="F32" s="7" t="s">
        <v>1785</v>
      </c>
      <c r="G32" s="8" t="s">
        <v>916</v>
      </c>
      <c r="H32" s="9">
        <v>1</v>
      </c>
      <c r="I32" s="29"/>
      <c r="J32" s="30">
        <f t="shared" si="2"/>
        <v>0</v>
      </c>
      <c r="K32" s="10"/>
      <c r="L32" s="16"/>
    </row>
    <row r="33" spans="2:12" s="1" customFormat="1" ht="11.4" x14ac:dyDescent="0.2">
      <c r="B33" s="14"/>
      <c r="C33" s="5" t="s">
        <v>761</v>
      </c>
      <c r="D33" s="5" t="s">
        <v>696</v>
      </c>
      <c r="E33" s="6" t="s">
        <v>1786</v>
      </c>
      <c r="F33" s="7" t="s">
        <v>1787</v>
      </c>
      <c r="G33" s="8" t="s">
        <v>699</v>
      </c>
      <c r="H33" s="9">
        <v>907</v>
      </c>
      <c r="I33" s="29"/>
      <c r="J33" s="30">
        <f t="shared" si="2"/>
        <v>0</v>
      </c>
      <c r="K33" s="10"/>
      <c r="L33" s="16"/>
    </row>
    <row r="34" spans="2:12" s="1" customFormat="1" ht="11.4" x14ac:dyDescent="0.2">
      <c r="B34" s="14"/>
      <c r="C34" s="5" t="s">
        <v>764</v>
      </c>
      <c r="D34" s="5" t="s">
        <v>696</v>
      </c>
      <c r="E34" s="6" t="s">
        <v>1278</v>
      </c>
      <c r="F34" s="7" t="s">
        <v>1279</v>
      </c>
      <c r="G34" s="8" t="s">
        <v>699</v>
      </c>
      <c r="H34" s="9">
        <v>8000</v>
      </c>
      <c r="I34" s="29"/>
      <c r="J34" s="30">
        <f t="shared" si="2"/>
        <v>0</v>
      </c>
      <c r="K34" s="10"/>
      <c r="L34" s="16"/>
    </row>
    <row r="35" spans="2:12" s="1" customFormat="1" ht="11.4" x14ac:dyDescent="0.2">
      <c r="B35" s="14"/>
      <c r="C35" s="5" t="s">
        <v>767</v>
      </c>
      <c r="D35" s="5" t="s">
        <v>696</v>
      </c>
      <c r="E35" s="6" t="s">
        <v>1282</v>
      </c>
      <c r="F35" s="7" t="s">
        <v>1283</v>
      </c>
      <c r="G35" s="8" t="s">
        <v>699</v>
      </c>
      <c r="H35" s="9">
        <v>8000</v>
      </c>
      <c r="I35" s="29"/>
      <c r="J35" s="30">
        <f t="shared" si="2"/>
        <v>0</v>
      </c>
      <c r="K35" s="10"/>
      <c r="L35" s="16"/>
    </row>
    <row r="36" spans="2:12" s="1" customFormat="1" ht="11.4" x14ac:dyDescent="0.2">
      <c r="B36" s="14"/>
      <c r="C36" s="5" t="s">
        <v>770</v>
      </c>
      <c r="D36" s="5" t="s">
        <v>696</v>
      </c>
      <c r="E36" s="6" t="s">
        <v>1788</v>
      </c>
      <c r="F36" s="7" t="s">
        <v>1789</v>
      </c>
      <c r="G36" s="8" t="s">
        <v>916</v>
      </c>
      <c r="H36" s="9">
        <v>24</v>
      </c>
      <c r="I36" s="29"/>
      <c r="J36" s="30">
        <f t="shared" si="1"/>
        <v>0</v>
      </c>
      <c r="K36" s="10"/>
      <c r="L36" s="16"/>
    </row>
    <row r="37" spans="2:12" s="1" customFormat="1" ht="11.4" x14ac:dyDescent="0.2">
      <c r="B37" s="14"/>
      <c r="C37" s="5" t="s">
        <v>773</v>
      </c>
      <c r="D37" s="5" t="s">
        <v>696</v>
      </c>
      <c r="E37" s="6" t="s">
        <v>1790</v>
      </c>
      <c r="F37" s="7" t="s">
        <v>1791</v>
      </c>
      <c r="G37" s="8" t="s">
        <v>916</v>
      </c>
      <c r="H37" s="9">
        <v>8</v>
      </c>
      <c r="I37" s="29"/>
      <c r="J37" s="30">
        <f t="shared" si="1"/>
        <v>0</v>
      </c>
      <c r="K37" s="10"/>
      <c r="L37" s="16"/>
    </row>
    <row r="38" spans="2:12" s="1" customFormat="1" ht="11.4" x14ac:dyDescent="0.2">
      <c r="B38" s="14"/>
      <c r="C38" s="5" t="s">
        <v>776</v>
      </c>
      <c r="D38" s="5" t="s">
        <v>696</v>
      </c>
      <c r="E38" s="6" t="s">
        <v>1280</v>
      </c>
      <c r="F38" s="7" t="s">
        <v>1281</v>
      </c>
      <c r="G38" s="8" t="s">
        <v>916</v>
      </c>
      <c r="H38" s="9">
        <v>24</v>
      </c>
      <c r="I38" s="29"/>
      <c r="J38" s="30">
        <f t="shared" si="1"/>
        <v>0</v>
      </c>
      <c r="K38" s="10"/>
      <c r="L38" s="16"/>
    </row>
    <row r="39" spans="2:12" s="1" customFormat="1" ht="11.4" x14ac:dyDescent="0.2">
      <c r="B39" s="14"/>
      <c r="C39" s="5" t="s">
        <v>779</v>
      </c>
      <c r="D39" s="5" t="s">
        <v>696</v>
      </c>
      <c r="E39" s="6" t="s">
        <v>1336</v>
      </c>
      <c r="F39" s="7" t="s">
        <v>1337</v>
      </c>
      <c r="G39" s="8" t="s">
        <v>916</v>
      </c>
      <c r="H39" s="9">
        <v>165</v>
      </c>
      <c r="I39" s="29"/>
      <c r="J39" s="30">
        <f t="shared" si="1"/>
        <v>0</v>
      </c>
      <c r="K39" s="10"/>
      <c r="L39" s="16"/>
    </row>
    <row r="40" spans="2:12" s="1" customFormat="1" ht="11.4" x14ac:dyDescent="0.2">
      <c r="B40" s="14"/>
      <c r="C40" s="5" t="s">
        <v>782</v>
      </c>
      <c r="D40" s="5" t="s">
        <v>696</v>
      </c>
      <c r="E40" s="6" t="s">
        <v>1792</v>
      </c>
      <c r="F40" s="7" t="s">
        <v>1793</v>
      </c>
      <c r="G40" s="8" t="s">
        <v>916</v>
      </c>
      <c r="H40" s="9">
        <v>3</v>
      </c>
      <c r="I40" s="29"/>
      <c r="J40" s="30">
        <f t="shared" si="1"/>
        <v>0</v>
      </c>
      <c r="K40" s="10"/>
      <c r="L40" s="16"/>
    </row>
    <row r="41" spans="2:12" s="1" customFormat="1" ht="11.4" x14ac:dyDescent="0.2">
      <c r="B41" s="14"/>
      <c r="C41" s="5" t="s">
        <v>785</v>
      </c>
      <c r="D41" s="5" t="s">
        <v>696</v>
      </c>
      <c r="E41" s="6" t="s">
        <v>1794</v>
      </c>
      <c r="F41" s="7" t="s">
        <v>1795</v>
      </c>
      <c r="G41" s="8" t="s">
        <v>916</v>
      </c>
      <c r="H41" s="9">
        <v>5</v>
      </c>
      <c r="I41" s="29"/>
      <c r="J41" s="30">
        <f t="shared" si="1"/>
        <v>0</v>
      </c>
      <c r="K41" s="10"/>
      <c r="L41" s="16"/>
    </row>
    <row r="42" spans="2:12" s="1" customFormat="1" ht="11.4" x14ac:dyDescent="0.2">
      <c r="B42" s="14"/>
      <c r="C42" s="5" t="s">
        <v>788</v>
      </c>
      <c r="D42" s="5" t="s">
        <v>696</v>
      </c>
      <c r="E42" s="6" t="s">
        <v>1298</v>
      </c>
      <c r="F42" s="7" t="s">
        <v>1299</v>
      </c>
      <c r="G42" s="8" t="s">
        <v>916</v>
      </c>
      <c r="H42" s="9">
        <v>4</v>
      </c>
      <c r="I42" s="29"/>
      <c r="J42" s="30">
        <f t="shared" si="1"/>
        <v>0</v>
      </c>
      <c r="K42" s="10"/>
      <c r="L42" s="16"/>
    </row>
    <row r="43" spans="2:12" s="20" customFormat="1" ht="25.95" customHeight="1" x14ac:dyDescent="0.25">
      <c r="B43" s="19"/>
      <c r="D43" s="21" t="s">
        <v>690</v>
      </c>
      <c r="E43" s="22" t="s">
        <v>1151</v>
      </c>
      <c r="F43" s="22" t="s">
        <v>1152</v>
      </c>
      <c r="I43" s="44"/>
      <c r="J43" s="23"/>
      <c r="K43" s="44"/>
      <c r="L43" s="36"/>
    </row>
    <row r="44" spans="2:12" s="1" customFormat="1" ht="11.4" x14ac:dyDescent="0.2">
      <c r="B44" s="14"/>
      <c r="C44" s="5" t="s">
        <v>791</v>
      </c>
      <c r="D44" s="5" t="s">
        <v>696</v>
      </c>
      <c r="E44" s="6" t="s">
        <v>1725</v>
      </c>
      <c r="F44" s="7" t="s">
        <v>1726</v>
      </c>
      <c r="G44" s="8" t="s">
        <v>699</v>
      </c>
      <c r="H44" s="9">
        <v>60</v>
      </c>
      <c r="I44" s="29"/>
      <c r="J44" s="30">
        <f t="shared" si="1"/>
        <v>0</v>
      </c>
      <c r="K44" s="10"/>
      <c r="L44" s="16"/>
    </row>
    <row r="45" spans="2:12" s="1" customFormat="1" ht="11.4" x14ac:dyDescent="0.2">
      <c r="B45" s="14"/>
      <c r="C45" s="5" t="s">
        <v>794</v>
      </c>
      <c r="D45" s="5" t="s">
        <v>696</v>
      </c>
      <c r="E45" s="6" t="s">
        <v>1796</v>
      </c>
      <c r="F45" s="7" t="s">
        <v>1797</v>
      </c>
      <c r="G45" s="8" t="s">
        <v>699</v>
      </c>
      <c r="H45" s="9">
        <v>200</v>
      </c>
      <c r="I45" s="29"/>
      <c r="J45" s="30">
        <f t="shared" si="1"/>
        <v>0</v>
      </c>
      <c r="K45" s="10"/>
      <c r="L45" s="16"/>
    </row>
    <row r="46" spans="2:12" s="20" customFormat="1" ht="25.95" customHeight="1" x14ac:dyDescent="0.25">
      <c r="B46" s="19"/>
      <c r="D46" s="21" t="s">
        <v>690</v>
      </c>
      <c r="E46" s="22" t="s">
        <v>1155</v>
      </c>
      <c r="F46" s="22" t="s">
        <v>1350</v>
      </c>
      <c r="I46" s="44"/>
      <c r="J46" s="23"/>
      <c r="K46" s="44"/>
      <c r="L46" s="36"/>
    </row>
    <row r="47" spans="2:12" s="1" customFormat="1" ht="11.4" x14ac:dyDescent="0.2">
      <c r="B47" s="14"/>
      <c r="C47" s="5" t="s">
        <v>797</v>
      </c>
      <c r="D47" s="5" t="s">
        <v>696</v>
      </c>
      <c r="E47" s="6" t="s">
        <v>1351</v>
      </c>
      <c r="F47" s="7" t="s">
        <v>1352</v>
      </c>
      <c r="G47" s="8" t="s">
        <v>916</v>
      </c>
      <c r="H47" s="9">
        <v>1</v>
      </c>
      <c r="I47" s="29"/>
      <c r="J47" s="30">
        <f t="shared" si="1"/>
        <v>0</v>
      </c>
      <c r="K47" s="10"/>
      <c r="L47" s="16"/>
    </row>
    <row r="48" spans="2:12" s="20" customFormat="1" ht="25.95" customHeight="1" x14ac:dyDescent="0.25">
      <c r="B48" s="19"/>
      <c r="D48" s="21" t="s">
        <v>690</v>
      </c>
      <c r="E48" s="22" t="s">
        <v>1798</v>
      </c>
      <c r="F48" s="22" t="s">
        <v>1144</v>
      </c>
      <c r="I48" s="44"/>
      <c r="J48" s="23"/>
      <c r="K48" s="44"/>
      <c r="L48" s="36"/>
    </row>
    <row r="49" spans="2:12" s="1" customFormat="1" ht="11.4" x14ac:dyDescent="0.2">
      <c r="B49" s="14"/>
      <c r="C49" s="5" t="s">
        <v>800</v>
      </c>
      <c r="D49" s="5" t="s">
        <v>696</v>
      </c>
      <c r="E49" s="6" t="s">
        <v>1799</v>
      </c>
      <c r="F49" s="7" t="s">
        <v>1800</v>
      </c>
      <c r="G49" s="8" t="s">
        <v>1442</v>
      </c>
      <c r="H49" s="9">
        <v>190</v>
      </c>
      <c r="I49" s="29"/>
      <c r="J49" s="30">
        <f t="shared" si="1"/>
        <v>0</v>
      </c>
      <c r="K49" s="10"/>
      <c r="L49" s="16"/>
    </row>
    <row r="50" spans="2:12" s="1" customFormat="1" ht="11.4" x14ac:dyDescent="0.2">
      <c r="B50" s="14"/>
      <c r="C50" s="5" t="s">
        <v>803</v>
      </c>
      <c r="D50" s="5" t="s">
        <v>696</v>
      </c>
      <c r="E50" s="6" t="s">
        <v>1801</v>
      </c>
      <c r="F50" s="7" t="s">
        <v>1333</v>
      </c>
      <c r="G50" s="8" t="s">
        <v>985</v>
      </c>
      <c r="H50" s="9">
        <v>1.1000000000000001</v>
      </c>
      <c r="I50" s="29"/>
      <c r="J50" s="30">
        <f t="shared" si="1"/>
        <v>0</v>
      </c>
      <c r="K50" s="10"/>
      <c r="L50" s="16"/>
    </row>
    <row r="51" spans="2:12" s="1" customFormat="1" ht="11.4" x14ac:dyDescent="0.2">
      <c r="B51" s="14"/>
      <c r="C51" s="5" t="s">
        <v>806</v>
      </c>
      <c r="D51" s="5" t="s">
        <v>696</v>
      </c>
      <c r="E51" s="6" t="s">
        <v>1145</v>
      </c>
      <c r="F51" s="7" t="s">
        <v>1146</v>
      </c>
      <c r="G51" s="8" t="s">
        <v>699</v>
      </c>
      <c r="H51" s="9">
        <v>1050</v>
      </c>
      <c r="I51" s="29"/>
      <c r="J51" s="30">
        <f t="shared" si="1"/>
        <v>0</v>
      </c>
      <c r="K51" s="10"/>
      <c r="L51" s="16"/>
    </row>
    <row r="52" spans="2:12" s="1" customFormat="1" ht="11.4" x14ac:dyDescent="0.2">
      <c r="B52" s="14"/>
      <c r="C52" s="5" t="s">
        <v>809</v>
      </c>
      <c r="D52" s="5" t="s">
        <v>696</v>
      </c>
      <c r="E52" s="6" t="s">
        <v>1342</v>
      </c>
      <c r="F52" s="7" t="s">
        <v>1343</v>
      </c>
      <c r="G52" s="8" t="s">
        <v>699</v>
      </c>
      <c r="H52" s="9">
        <v>190</v>
      </c>
      <c r="I52" s="29"/>
      <c r="J52" s="30">
        <f t="shared" si="1"/>
        <v>0</v>
      </c>
      <c r="K52" s="10"/>
      <c r="L52" s="16"/>
    </row>
    <row r="53" spans="2:12" s="1" customFormat="1" ht="11.4" x14ac:dyDescent="0.2">
      <c r="B53" s="14"/>
      <c r="C53" s="5" t="s">
        <v>812</v>
      </c>
      <c r="D53" s="5" t="s">
        <v>696</v>
      </c>
      <c r="E53" s="6" t="s">
        <v>1802</v>
      </c>
      <c r="F53" s="7" t="s">
        <v>1803</v>
      </c>
      <c r="G53" s="8" t="s">
        <v>699</v>
      </c>
      <c r="H53" s="9">
        <v>30</v>
      </c>
      <c r="I53" s="29"/>
      <c r="J53" s="30">
        <f t="shared" si="1"/>
        <v>0</v>
      </c>
      <c r="K53" s="10"/>
      <c r="L53" s="16"/>
    </row>
    <row r="54" spans="2:12" s="1" customFormat="1" ht="11.4" x14ac:dyDescent="0.2">
      <c r="B54" s="14"/>
      <c r="C54" s="5" t="s">
        <v>815</v>
      </c>
      <c r="D54" s="5" t="s">
        <v>696</v>
      </c>
      <c r="E54" s="6" t="s">
        <v>1804</v>
      </c>
      <c r="F54" s="7" t="s">
        <v>1805</v>
      </c>
      <c r="G54" s="8" t="s">
        <v>916</v>
      </c>
      <c r="H54" s="9">
        <v>1</v>
      </c>
      <c r="I54" s="29"/>
      <c r="J54" s="30">
        <f t="shared" si="1"/>
        <v>0</v>
      </c>
      <c r="K54" s="10"/>
      <c r="L54" s="16"/>
    </row>
    <row r="55" spans="2:12" s="1" customFormat="1" ht="11.4" x14ac:dyDescent="0.2">
      <c r="B55" s="14"/>
      <c r="C55" s="5" t="s">
        <v>818</v>
      </c>
      <c r="D55" s="5" t="s">
        <v>696</v>
      </c>
      <c r="E55" s="6" t="s">
        <v>1806</v>
      </c>
      <c r="F55" s="7" t="s">
        <v>1807</v>
      </c>
      <c r="G55" s="8" t="s">
        <v>699</v>
      </c>
      <c r="H55" s="9">
        <v>1050</v>
      </c>
      <c r="I55" s="29"/>
      <c r="J55" s="30">
        <f>ROUND(I55*H55,2)</f>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dsgBGPv9W0Zh8t/BM8KH5U8/0tzmB1j9ajUpcHSro5Kd+8zYSeqqMaVouyxNKlGKjNo/2bxgGhBaW0/BT4dA==" saltValue="28xVMumQPJ/QnUjMH2Vf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6"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tabColor theme="9" tint="0.39997558519241921"/>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1808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1809</v>
      </c>
      <c r="F12" s="7" t="s">
        <v>1810</v>
      </c>
      <c r="G12" s="8" t="s">
        <v>733</v>
      </c>
      <c r="H12" s="9">
        <v>16</v>
      </c>
      <c r="I12" s="29"/>
      <c r="J12" s="30">
        <f t="shared" ref="J12" si="0">ROUND(I12*H12,2)</f>
        <v>0</v>
      </c>
      <c r="K12" s="10"/>
      <c r="L12" s="16"/>
    </row>
    <row r="13" spans="2:15" s="1" customFormat="1" ht="11.4" x14ac:dyDescent="0.2">
      <c r="B13" s="14"/>
      <c r="C13" s="5" t="s">
        <v>700</v>
      </c>
      <c r="D13" s="5" t="s">
        <v>696</v>
      </c>
      <c r="E13" s="6" t="s">
        <v>1811</v>
      </c>
      <c r="F13" s="7" t="s">
        <v>1812</v>
      </c>
      <c r="G13" s="8" t="s">
        <v>733</v>
      </c>
      <c r="H13" s="9">
        <v>16</v>
      </c>
      <c r="I13" s="29"/>
      <c r="J13" s="30">
        <f>ROUND(I13*H13,2)</f>
        <v>0</v>
      </c>
      <c r="K13" s="10"/>
      <c r="L13" s="16"/>
    </row>
    <row r="14" spans="2:15" s="1" customFormat="1" ht="11.4" x14ac:dyDescent="0.2">
      <c r="B14" s="14"/>
      <c r="C14" s="5" t="s">
        <v>703</v>
      </c>
      <c r="D14" s="5" t="s">
        <v>696</v>
      </c>
      <c r="E14" s="6" t="s">
        <v>1813</v>
      </c>
      <c r="F14" s="7" t="s">
        <v>1814</v>
      </c>
      <c r="G14" s="8" t="s">
        <v>699</v>
      </c>
      <c r="H14" s="9">
        <v>45</v>
      </c>
      <c r="I14" s="29"/>
      <c r="J14" s="30">
        <f>ROUND(I14*H14,2)</f>
        <v>0</v>
      </c>
      <c r="K14" s="10"/>
      <c r="L14" s="16"/>
    </row>
    <row r="15" spans="2:15" s="20" customFormat="1" ht="15" x14ac:dyDescent="0.25">
      <c r="B15" s="19"/>
      <c r="D15" s="21" t="s">
        <v>690</v>
      </c>
      <c r="E15" s="22" t="s">
        <v>691</v>
      </c>
      <c r="F15" s="22" t="s">
        <v>692</v>
      </c>
      <c r="I15" s="44"/>
      <c r="J15" s="23"/>
      <c r="K15" s="44"/>
      <c r="L15" s="36"/>
    </row>
    <row r="16" spans="2:15" s="20" customFormat="1" ht="15" x14ac:dyDescent="0.25">
      <c r="B16" s="19"/>
      <c r="D16" s="21" t="s">
        <v>690</v>
      </c>
      <c r="E16" s="22" t="s">
        <v>1454</v>
      </c>
      <c r="F16" s="22" t="s">
        <v>1455</v>
      </c>
      <c r="I16" s="44"/>
      <c r="J16" s="23"/>
      <c r="K16" s="44"/>
      <c r="L16" s="36"/>
    </row>
    <row r="17" spans="2:12" s="1" customFormat="1" ht="11.4" x14ac:dyDescent="0.2">
      <c r="B17" s="14"/>
      <c r="C17" s="5" t="s">
        <v>706</v>
      </c>
      <c r="D17" s="5" t="s">
        <v>696</v>
      </c>
      <c r="E17" s="6" t="s">
        <v>1542</v>
      </c>
      <c r="F17" s="7" t="s">
        <v>1815</v>
      </c>
      <c r="G17" s="8" t="s">
        <v>699</v>
      </c>
      <c r="H17" s="9">
        <v>45</v>
      </c>
      <c r="I17" s="29"/>
      <c r="J17" s="30">
        <f t="shared" ref="J17:J26" si="1">ROUND(I17*H17,2)</f>
        <v>0</v>
      </c>
      <c r="K17" s="10"/>
      <c r="L17" s="16"/>
    </row>
    <row r="18" spans="2:12" s="1" customFormat="1" ht="22.8" x14ac:dyDescent="0.2">
      <c r="B18" s="14"/>
      <c r="C18" s="39" t="s">
        <v>709</v>
      </c>
      <c r="D18" s="39" t="s">
        <v>691</v>
      </c>
      <c r="E18" s="40" t="s">
        <v>1816</v>
      </c>
      <c r="F18" s="41" t="s">
        <v>1545</v>
      </c>
      <c r="G18" s="42" t="s">
        <v>699</v>
      </c>
      <c r="H18" s="43">
        <v>45</v>
      </c>
      <c r="I18" s="29"/>
      <c r="J18" s="30">
        <f t="shared" si="1"/>
        <v>0</v>
      </c>
      <c r="K18" s="10"/>
      <c r="L18" s="16"/>
    </row>
    <row r="19" spans="2:12" s="1" customFormat="1" ht="22.8" x14ac:dyDescent="0.2">
      <c r="B19" s="14"/>
      <c r="C19" s="39" t="s">
        <v>712</v>
      </c>
      <c r="D19" s="39" t="s">
        <v>691</v>
      </c>
      <c r="E19" s="40" t="s">
        <v>1817</v>
      </c>
      <c r="F19" s="41" t="s">
        <v>1818</v>
      </c>
      <c r="G19" s="42" t="s">
        <v>733</v>
      </c>
      <c r="H19" s="43">
        <v>1</v>
      </c>
      <c r="I19" s="29"/>
      <c r="J19" s="30">
        <f t="shared" si="1"/>
        <v>0</v>
      </c>
      <c r="K19" s="10"/>
      <c r="L19" s="16"/>
    </row>
    <row r="20" spans="2:12" s="1" customFormat="1" ht="22.8" x14ac:dyDescent="0.2">
      <c r="B20" s="14"/>
      <c r="C20" s="39" t="s">
        <v>715</v>
      </c>
      <c r="D20" s="39" t="s">
        <v>691</v>
      </c>
      <c r="E20" s="40" t="s">
        <v>1819</v>
      </c>
      <c r="F20" s="41" t="s">
        <v>1820</v>
      </c>
      <c r="G20" s="42" t="s">
        <v>699</v>
      </c>
      <c r="H20" s="43">
        <v>250</v>
      </c>
      <c r="I20" s="29"/>
      <c r="J20" s="30">
        <f t="shared" si="1"/>
        <v>0</v>
      </c>
      <c r="K20" s="10"/>
      <c r="L20" s="16"/>
    </row>
    <row r="21" spans="2:12" s="1" customFormat="1" ht="11.4" x14ac:dyDescent="0.2">
      <c r="B21" s="14"/>
      <c r="C21" s="5" t="s">
        <v>718</v>
      </c>
      <c r="D21" s="5" t="s">
        <v>696</v>
      </c>
      <c r="E21" s="6" t="s">
        <v>1821</v>
      </c>
      <c r="F21" s="7" t="s">
        <v>1822</v>
      </c>
      <c r="G21" s="8" t="s">
        <v>699</v>
      </c>
      <c r="H21" s="9">
        <v>205</v>
      </c>
      <c r="I21" s="29"/>
      <c r="J21" s="30">
        <f t="shared" si="1"/>
        <v>0</v>
      </c>
      <c r="K21" s="10"/>
      <c r="L21" s="16"/>
    </row>
    <row r="22" spans="2:12" s="1" customFormat="1" ht="11.4" x14ac:dyDescent="0.2">
      <c r="B22" s="14"/>
      <c r="C22" s="5" t="s">
        <v>721</v>
      </c>
      <c r="D22" s="5" t="s">
        <v>696</v>
      </c>
      <c r="E22" s="6" t="s">
        <v>1823</v>
      </c>
      <c r="F22" s="7" t="s">
        <v>1824</v>
      </c>
      <c r="G22" s="8" t="s">
        <v>699</v>
      </c>
      <c r="H22" s="9">
        <v>45</v>
      </c>
      <c r="I22" s="29"/>
      <c r="J22" s="30">
        <f t="shared" si="1"/>
        <v>0</v>
      </c>
      <c r="K22" s="10"/>
      <c r="L22" s="16"/>
    </row>
    <row r="23" spans="2:12" s="1" customFormat="1" ht="22.8" x14ac:dyDescent="0.2">
      <c r="B23" s="14"/>
      <c r="C23" s="39" t="s">
        <v>724</v>
      </c>
      <c r="D23" s="39" t="s">
        <v>691</v>
      </c>
      <c r="E23" s="40" t="s">
        <v>1825</v>
      </c>
      <c r="F23" s="41" t="s">
        <v>1826</v>
      </c>
      <c r="G23" s="42" t="s">
        <v>699</v>
      </c>
      <c r="H23" s="43">
        <v>56</v>
      </c>
      <c r="I23" s="29"/>
      <c r="J23" s="30">
        <f t="shared" si="1"/>
        <v>0</v>
      </c>
      <c r="K23" s="10"/>
      <c r="L23" s="16"/>
    </row>
    <row r="24" spans="2:12" s="1" customFormat="1" ht="11.4" x14ac:dyDescent="0.2">
      <c r="B24" s="14"/>
      <c r="C24" s="5" t="s">
        <v>727</v>
      </c>
      <c r="D24" s="5" t="s">
        <v>696</v>
      </c>
      <c r="E24" s="6" t="s">
        <v>1827</v>
      </c>
      <c r="F24" s="7" t="s">
        <v>1828</v>
      </c>
      <c r="G24" s="8" t="s">
        <v>699</v>
      </c>
      <c r="H24" s="9">
        <v>56</v>
      </c>
      <c r="I24" s="29"/>
      <c r="J24" s="30">
        <f t="shared" si="1"/>
        <v>0</v>
      </c>
      <c r="K24" s="10"/>
      <c r="L24" s="16"/>
    </row>
    <row r="25" spans="2:12" s="1" customFormat="1" ht="11.4" x14ac:dyDescent="0.2">
      <c r="B25" s="14"/>
      <c r="C25" s="5" t="s">
        <v>730</v>
      </c>
      <c r="D25" s="5" t="s">
        <v>696</v>
      </c>
      <c r="E25" s="6" t="s">
        <v>1829</v>
      </c>
      <c r="F25" s="7" t="s">
        <v>1570</v>
      </c>
      <c r="G25" s="8" t="s">
        <v>699</v>
      </c>
      <c r="H25" s="9">
        <v>2</v>
      </c>
      <c r="I25" s="29"/>
      <c r="J25" s="30">
        <f t="shared" si="1"/>
        <v>0</v>
      </c>
      <c r="K25" s="10"/>
      <c r="L25" s="16"/>
    </row>
    <row r="26" spans="2:12" s="1" customFormat="1" ht="22.8" x14ac:dyDescent="0.2">
      <c r="B26" s="14"/>
      <c r="C26" s="39" t="s">
        <v>734</v>
      </c>
      <c r="D26" s="39" t="s">
        <v>691</v>
      </c>
      <c r="E26" s="40" t="s">
        <v>1830</v>
      </c>
      <c r="F26" s="41" t="s">
        <v>1831</v>
      </c>
      <c r="G26" s="42" t="s">
        <v>699</v>
      </c>
      <c r="H26" s="43">
        <v>2</v>
      </c>
      <c r="I26" s="29"/>
      <c r="J26" s="30">
        <f t="shared" si="1"/>
        <v>0</v>
      </c>
      <c r="K26" s="10"/>
      <c r="L26" s="16"/>
    </row>
    <row r="27" spans="2:12" s="20" customFormat="1" ht="15" x14ac:dyDescent="0.25">
      <c r="B27" s="19"/>
      <c r="D27" s="21" t="s">
        <v>690</v>
      </c>
      <c r="E27" s="22" t="s">
        <v>693</v>
      </c>
      <c r="F27" s="22" t="s">
        <v>1354</v>
      </c>
      <c r="I27" s="44"/>
      <c r="J27" s="23"/>
      <c r="K27" s="44"/>
      <c r="L27" s="36"/>
    </row>
    <row r="28" spans="2:12" s="1" customFormat="1" ht="11.4" x14ac:dyDescent="0.2">
      <c r="B28" s="14"/>
      <c r="C28" s="5" t="s">
        <v>737</v>
      </c>
      <c r="D28" s="5" t="s">
        <v>696</v>
      </c>
      <c r="E28" s="6" t="s">
        <v>1832</v>
      </c>
      <c r="F28" s="7" t="s">
        <v>1833</v>
      </c>
      <c r="G28" s="8" t="s">
        <v>733</v>
      </c>
      <c r="H28" s="9">
        <v>29</v>
      </c>
      <c r="I28" s="29"/>
      <c r="J28" s="30">
        <f t="shared" ref="J28:J37" si="2">ROUND(I28*H28,2)</f>
        <v>0</v>
      </c>
      <c r="K28" s="10"/>
      <c r="L28" s="16"/>
    </row>
    <row r="29" spans="2:12" s="1" customFormat="1" ht="11.4" x14ac:dyDescent="0.2">
      <c r="B29" s="14"/>
      <c r="C29" s="39" t="s">
        <v>740</v>
      </c>
      <c r="D29" s="39" t="s">
        <v>691</v>
      </c>
      <c r="E29" s="40" t="s">
        <v>1834</v>
      </c>
      <c r="F29" s="41" t="s">
        <v>1835</v>
      </c>
      <c r="G29" s="42" t="s">
        <v>733</v>
      </c>
      <c r="H29" s="43">
        <v>29</v>
      </c>
      <c r="I29" s="29"/>
      <c r="J29" s="30">
        <f t="shared" si="2"/>
        <v>0</v>
      </c>
      <c r="K29" s="10"/>
      <c r="L29" s="16"/>
    </row>
    <row r="30" spans="2:12" s="1" customFormat="1" ht="11.4" x14ac:dyDescent="0.2">
      <c r="B30" s="14"/>
      <c r="C30" s="5" t="s">
        <v>743</v>
      </c>
      <c r="D30" s="5" t="s">
        <v>696</v>
      </c>
      <c r="E30" s="6" t="s">
        <v>1836</v>
      </c>
      <c r="F30" s="7" t="s">
        <v>1837</v>
      </c>
      <c r="G30" s="8" t="s">
        <v>699</v>
      </c>
      <c r="H30" s="9">
        <v>125</v>
      </c>
      <c r="I30" s="29"/>
      <c r="J30" s="30">
        <f t="shared" si="2"/>
        <v>0</v>
      </c>
      <c r="K30" s="10"/>
      <c r="L30" s="16"/>
    </row>
    <row r="31" spans="2:12" s="1" customFormat="1" ht="11.4" x14ac:dyDescent="0.2">
      <c r="B31" s="14"/>
      <c r="C31" s="39" t="s">
        <v>746</v>
      </c>
      <c r="D31" s="39" t="s">
        <v>691</v>
      </c>
      <c r="E31" s="40" t="s">
        <v>1838</v>
      </c>
      <c r="F31" s="41" t="s">
        <v>1839</v>
      </c>
      <c r="G31" s="42" t="s">
        <v>828</v>
      </c>
      <c r="H31" s="43">
        <v>118.75</v>
      </c>
      <c r="I31" s="29"/>
      <c r="J31" s="30">
        <f t="shared" si="2"/>
        <v>0</v>
      </c>
      <c r="K31" s="10"/>
      <c r="L31" s="16"/>
    </row>
    <row r="32" spans="2:12" s="1" customFormat="1" ht="11.4" x14ac:dyDescent="0.2">
      <c r="B32" s="14"/>
      <c r="C32" s="39" t="s">
        <v>749</v>
      </c>
      <c r="D32" s="39" t="s">
        <v>691</v>
      </c>
      <c r="E32" s="40" t="s">
        <v>1840</v>
      </c>
      <c r="F32" s="41" t="s">
        <v>1841</v>
      </c>
      <c r="G32" s="42" t="s">
        <v>828</v>
      </c>
      <c r="H32" s="43">
        <v>1.55</v>
      </c>
      <c r="I32" s="29"/>
      <c r="J32" s="30">
        <f t="shared" si="2"/>
        <v>0</v>
      </c>
      <c r="K32" s="10"/>
      <c r="L32" s="16"/>
    </row>
    <row r="33" spans="2:12" s="1" customFormat="1" ht="11.4" x14ac:dyDescent="0.2">
      <c r="B33" s="14"/>
      <c r="C33" s="5" t="s">
        <v>752</v>
      </c>
      <c r="D33" s="5" t="s">
        <v>696</v>
      </c>
      <c r="E33" s="6" t="s">
        <v>1842</v>
      </c>
      <c r="F33" s="7" t="s">
        <v>1843</v>
      </c>
      <c r="G33" s="8" t="s">
        <v>733</v>
      </c>
      <c r="H33" s="9">
        <v>5</v>
      </c>
      <c r="I33" s="29"/>
      <c r="J33" s="30">
        <f t="shared" si="2"/>
        <v>0</v>
      </c>
      <c r="K33" s="10"/>
      <c r="L33" s="16"/>
    </row>
    <row r="34" spans="2:12" s="1" customFormat="1" ht="11.4" x14ac:dyDescent="0.2">
      <c r="B34" s="14"/>
      <c r="C34" s="39" t="s">
        <v>755</v>
      </c>
      <c r="D34" s="39" t="s">
        <v>691</v>
      </c>
      <c r="E34" s="40" t="s">
        <v>1844</v>
      </c>
      <c r="F34" s="41" t="s">
        <v>1845</v>
      </c>
      <c r="G34" s="42" t="s">
        <v>733</v>
      </c>
      <c r="H34" s="43">
        <v>5</v>
      </c>
      <c r="I34" s="29"/>
      <c r="J34" s="30">
        <f t="shared" si="2"/>
        <v>0</v>
      </c>
      <c r="K34" s="10"/>
      <c r="L34" s="16"/>
    </row>
    <row r="35" spans="2:12" s="1" customFormat="1" ht="11.4" x14ac:dyDescent="0.2">
      <c r="B35" s="14"/>
      <c r="C35" s="5" t="s">
        <v>758</v>
      </c>
      <c r="D35" s="5" t="s">
        <v>696</v>
      </c>
      <c r="E35" s="6" t="s">
        <v>1846</v>
      </c>
      <c r="F35" s="7" t="s">
        <v>1847</v>
      </c>
      <c r="G35" s="8" t="s">
        <v>733</v>
      </c>
      <c r="H35" s="9">
        <v>5</v>
      </c>
      <c r="I35" s="29"/>
      <c r="J35" s="30">
        <f t="shared" si="2"/>
        <v>0</v>
      </c>
      <c r="K35" s="10"/>
      <c r="L35" s="16"/>
    </row>
    <row r="36" spans="2:12" s="1" customFormat="1" ht="11.4" x14ac:dyDescent="0.2">
      <c r="B36" s="14"/>
      <c r="C36" s="39" t="s">
        <v>761</v>
      </c>
      <c r="D36" s="39" t="s">
        <v>691</v>
      </c>
      <c r="E36" s="40" t="s">
        <v>1848</v>
      </c>
      <c r="F36" s="41" t="s">
        <v>1849</v>
      </c>
      <c r="G36" s="42" t="s">
        <v>733</v>
      </c>
      <c r="H36" s="43">
        <v>5</v>
      </c>
      <c r="I36" s="29"/>
      <c r="J36" s="30">
        <f t="shared" si="2"/>
        <v>0</v>
      </c>
      <c r="K36" s="10"/>
      <c r="L36" s="16"/>
    </row>
    <row r="37" spans="2:12" s="1" customFormat="1" ht="11.4" x14ac:dyDescent="0.2">
      <c r="B37" s="14"/>
      <c r="C37" s="39" t="s">
        <v>764</v>
      </c>
      <c r="D37" s="39" t="s">
        <v>691</v>
      </c>
      <c r="E37" s="40" t="s">
        <v>1850</v>
      </c>
      <c r="F37" s="41" t="s">
        <v>1851</v>
      </c>
      <c r="G37" s="42" t="s">
        <v>699</v>
      </c>
      <c r="H37" s="43">
        <v>5</v>
      </c>
      <c r="I37" s="29"/>
      <c r="J37" s="30">
        <f t="shared" si="2"/>
        <v>0</v>
      </c>
      <c r="K37" s="10"/>
      <c r="L37" s="16"/>
    </row>
    <row r="38" spans="2:12" s="1" customFormat="1" ht="38.4" x14ac:dyDescent="0.2">
      <c r="B38" s="14"/>
      <c r="D38" s="24" t="s">
        <v>1555</v>
      </c>
      <c r="F38" s="25" t="s">
        <v>1852</v>
      </c>
      <c r="I38" s="45"/>
      <c r="K38" s="45"/>
      <c r="L38" s="16"/>
    </row>
    <row r="39" spans="2:12" s="1" customFormat="1" ht="11.4" x14ac:dyDescent="0.2">
      <c r="B39" s="14"/>
      <c r="C39" s="5" t="s">
        <v>767</v>
      </c>
      <c r="D39" s="5" t="s">
        <v>696</v>
      </c>
      <c r="E39" s="6" t="s">
        <v>1853</v>
      </c>
      <c r="F39" s="7" t="s">
        <v>1854</v>
      </c>
      <c r="G39" s="8" t="s">
        <v>985</v>
      </c>
      <c r="H39" s="9">
        <v>20.25</v>
      </c>
      <c r="I39" s="29"/>
      <c r="J39" s="30">
        <f t="shared" ref="J39:J64" si="3">ROUND(I39*H39,2)</f>
        <v>0</v>
      </c>
      <c r="K39" s="10"/>
      <c r="L39" s="16"/>
    </row>
    <row r="40" spans="2:12" s="1" customFormat="1" ht="11.4" x14ac:dyDescent="0.2">
      <c r="B40" s="14"/>
      <c r="C40" s="39" t="s">
        <v>770</v>
      </c>
      <c r="D40" s="39" t="s">
        <v>691</v>
      </c>
      <c r="E40" s="40" t="s">
        <v>1855</v>
      </c>
      <c r="F40" s="41" t="s">
        <v>1856</v>
      </c>
      <c r="G40" s="42" t="s">
        <v>985</v>
      </c>
      <c r="H40" s="43">
        <v>20.25</v>
      </c>
      <c r="I40" s="29"/>
      <c r="J40" s="30">
        <f t="shared" si="3"/>
        <v>0</v>
      </c>
      <c r="K40" s="10"/>
      <c r="L40" s="16"/>
    </row>
    <row r="41" spans="2:12" s="1" customFormat="1" ht="11.4" x14ac:dyDescent="0.2">
      <c r="B41" s="14"/>
      <c r="C41" s="5" t="s">
        <v>773</v>
      </c>
      <c r="D41" s="5" t="s">
        <v>696</v>
      </c>
      <c r="E41" s="6" t="s">
        <v>1857</v>
      </c>
      <c r="F41" s="7" t="s">
        <v>1858</v>
      </c>
      <c r="G41" s="8" t="s">
        <v>733</v>
      </c>
      <c r="H41" s="9">
        <v>5</v>
      </c>
      <c r="I41" s="29"/>
      <c r="J41" s="30">
        <f t="shared" si="3"/>
        <v>0</v>
      </c>
      <c r="K41" s="10"/>
      <c r="L41" s="16"/>
    </row>
    <row r="42" spans="2:12" s="1" customFormat="1" ht="11.4" x14ac:dyDescent="0.2">
      <c r="B42" s="14"/>
      <c r="C42" s="39" t="s">
        <v>776</v>
      </c>
      <c r="D42" s="39" t="s">
        <v>691</v>
      </c>
      <c r="E42" s="40" t="s">
        <v>1859</v>
      </c>
      <c r="F42" s="41" t="s">
        <v>1860</v>
      </c>
      <c r="G42" s="42" t="s">
        <v>733</v>
      </c>
      <c r="H42" s="43">
        <v>5</v>
      </c>
      <c r="I42" s="29"/>
      <c r="J42" s="30">
        <f t="shared" si="3"/>
        <v>0</v>
      </c>
      <c r="K42" s="10"/>
      <c r="L42" s="16"/>
    </row>
    <row r="43" spans="2:12" s="1" customFormat="1" ht="11.4" x14ac:dyDescent="0.2">
      <c r="B43" s="14"/>
      <c r="C43" s="39" t="s">
        <v>779</v>
      </c>
      <c r="D43" s="39" t="s">
        <v>691</v>
      </c>
      <c r="E43" s="40" t="s">
        <v>1861</v>
      </c>
      <c r="F43" s="41" t="s">
        <v>1862</v>
      </c>
      <c r="G43" s="42" t="s">
        <v>733</v>
      </c>
      <c r="H43" s="43">
        <v>5</v>
      </c>
      <c r="I43" s="29"/>
      <c r="J43" s="30">
        <f t="shared" si="3"/>
        <v>0</v>
      </c>
      <c r="K43" s="10"/>
      <c r="L43" s="16"/>
    </row>
    <row r="44" spans="2:12" s="1" customFormat="1" ht="22.8" x14ac:dyDescent="0.2">
      <c r="B44" s="14"/>
      <c r="C44" s="5" t="s">
        <v>782</v>
      </c>
      <c r="D44" s="5" t="s">
        <v>696</v>
      </c>
      <c r="E44" s="6" t="s">
        <v>1863</v>
      </c>
      <c r="F44" s="7" t="s">
        <v>1864</v>
      </c>
      <c r="G44" s="8" t="s">
        <v>733</v>
      </c>
      <c r="H44" s="9">
        <v>5</v>
      </c>
      <c r="I44" s="29"/>
      <c r="J44" s="30">
        <f t="shared" si="3"/>
        <v>0</v>
      </c>
      <c r="K44" s="10"/>
      <c r="L44" s="16"/>
    </row>
    <row r="45" spans="2:12" s="1" customFormat="1" ht="22.8" x14ac:dyDescent="0.2">
      <c r="B45" s="14"/>
      <c r="C45" s="39" t="s">
        <v>785</v>
      </c>
      <c r="D45" s="39" t="s">
        <v>691</v>
      </c>
      <c r="E45" s="40" t="s">
        <v>1865</v>
      </c>
      <c r="F45" s="41" t="s">
        <v>1866</v>
      </c>
      <c r="G45" s="42" t="s">
        <v>733</v>
      </c>
      <c r="H45" s="43">
        <v>5</v>
      </c>
      <c r="I45" s="29"/>
      <c r="J45" s="30">
        <f t="shared" si="3"/>
        <v>0</v>
      </c>
      <c r="K45" s="10"/>
      <c r="L45" s="16"/>
    </row>
    <row r="46" spans="2:12" s="1" customFormat="1" ht="11.4" x14ac:dyDescent="0.2">
      <c r="B46" s="14"/>
      <c r="C46" s="5" t="s">
        <v>788</v>
      </c>
      <c r="D46" s="5" t="s">
        <v>696</v>
      </c>
      <c r="E46" s="6" t="s">
        <v>1867</v>
      </c>
      <c r="F46" s="7" t="s">
        <v>1868</v>
      </c>
      <c r="G46" s="8" t="s">
        <v>733</v>
      </c>
      <c r="H46" s="9">
        <v>9</v>
      </c>
      <c r="I46" s="29"/>
      <c r="J46" s="30">
        <f t="shared" si="3"/>
        <v>0</v>
      </c>
      <c r="K46" s="10"/>
      <c r="L46" s="16"/>
    </row>
    <row r="47" spans="2:12" s="1" customFormat="1" ht="11.4" x14ac:dyDescent="0.2">
      <c r="B47" s="14"/>
      <c r="C47" s="39" t="s">
        <v>791</v>
      </c>
      <c r="D47" s="39" t="s">
        <v>691</v>
      </c>
      <c r="E47" s="40" t="s">
        <v>1869</v>
      </c>
      <c r="F47" s="41" t="s">
        <v>1870</v>
      </c>
      <c r="G47" s="42" t="s">
        <v>733</v>
      </c>
      <c r="H47" s="43">
        <v>9</v>
      </c>
      <c r="I47" s="29"/>
      <c r="J47" s="30">
        <f t="shared" si="3"/>
        <v>0</v>
      </c>
      <c r="K47" s="10"/>
      <c r="L47" s="16"/>
    </row>
    <row r="48" spans="2:12" s="1" customFormat="1" ht="11.4" x14ac:dyDescent="0.2">
      <c r="B48" s="14"/>
      <c r="C48" s="5" t="s">
        <v>794</v>
      </c>
      <c r="D48" s="5" t="s">
        <v>696</v>
      </c>
      <c r="E48" s="6" t="s">
        <v>1871</v>
      </c>
      <c r="F48" s="7" t="s">
        <v>1872</v>
      </c>
      <c r="G48" s="8" t="s">
        <v>733</v>
      </c>
      <c r="H48" s="9">
        <v>1</v>
      </c>
      <c r="I48" s="29"/>
      <c r="J48" s="30">
        <f t="shared" si="3"/>
        <v>0</v>
      </c>
      <c r="K48" s="10"/>
      <c r="L48" s="16"/>
    </row>
    <row r="49" spans="2:12" s="1" customFormat="1" ht="22.8" x14ac:dyDescent="0.2">
      <c r="B49" s="14"/>
      <c r="C49" s="39" t="s">
        <v>797</v>
      </c>
      <c r="D49" s="39" t="s">
        <v>691</v>
      </c>
      <c r="E49" s="40" t="s">
        <v>1873</v>
      </c>
      <c r="F49" s="41" t="s">
        <v>1874</v>
      </c>
      <c r="G49" s="42" t="s">
        <v>733</v>
      </c>
      <c r="H49" s="43">
        <v>1</v>
      </c>
      <c r="I49" s="29"/>
      <c r="J49" s="30">
        <f t="shared" si="3"/>
        <v>0</v>
      </c>
      <c r="K49" s="10"/>
      <c r="L49" s="16"/>
    </row>
    <row r="50" spans="2:12" s="1" customFormat="1" ht="11.4" x14ac:dyDescent="0.2">
      <c r="B50" s="14"/>
      <c r="C50" s="5" t="s">
        <v>800</v>
      </c>
      <c r="D50" s="5" t="s">
        <v>696</v>
      </c>
      <c r="E50" s="6" t="s">
        <v>1875</v>
      </c>
      <c r="F50" s="7" t="s">
        <v>1876</v>
      </c>
      <c r="G50" s="8" t="s">
        <v>733</v>
      </c>
      <c r="H50" s="9">
        <v>1</v>
      </c>
      <c r="I50" s="29"/>
      <c r="J50" s="30">
        <f t="shared" si="3"/>
        <v>0</v>
      </c>
      <c r="K50" s="10"/>
      <c r="L50" s="16"/>
    </row>
    <row r="51" spans="2:12" s="1" customFormat="1" ht="11.4" x14ac:dyDescent="0.2">
      <c r="B51" s="14"/>
      <c r="C51" s="39" t="s">
        <v>803</v>
      </c>
      <c r="D51" s="39" t="s">
        <v>691</v>
      </c>
      <c r="E51" s="40" t="s">
        <v>1877</v>
      </c>
      <c r="F51" s="41" t="s">
        <v>1878</v>
      </c>
      <c r="G51" s="42" t="s">
        <v>733</v>
      </c>
      <c r="H51" s="43">
        <v>1</v>
      </c>
      <c r="I51" s="29"/>
      <c r="J51" s="30">
        <f t="shared" si="3"/>
        <v>0</v>
      </c>
      <c r="K51" s="10"/>
      <c r="L51" s="16"/>
    </row>
    <row r="52" spans="2:12" s="1" customFormat="1" ht="11.4" x14ac:dyDescent="0.2">
      <c r="B52" s="14"/>
      <c r="C52" s="5" t="s">
        <v>806</v>
      </c>
      <c r="D52" s="5" t="s">
        <v>696</v>
      </c>
      <c r="E52" s="6" t="s">
        <v>1879</v>
      </c>
      <c r="F52" s="7" t="s">
        <v>1880</v>
      </c>
      <c r="G52" s="8" t="s">
        <v>733</v>
      </c>
      <c r="H52" s="9">
        <v>1</v>
      </c>
      <c r="I52" s="29"/>
      <c r="J52" s="30">
        <f t="shared" si="3"/>
        <v>0</v>
      </c>
      <c r="K52" s="10"/>
      <c r="L52" s="16"/>
    </row>
    <row r="53" spans="2:12" s="1" customFormat="1" ht="11.4" x14ac:dyDescent="0.2">
      <c r="B53" s="14"/>
      <c r="C53" s="5" t="s">
        <v>809</v>
      </c>
      <c r="D53" s="5" t="s">
        <v>696</v>
      </c>
      <c r="E53" s="6" t="s">
        <v>1881</v>
      </c>
      <c r="F53" s="7" t="s">
        <v>1882</v>
      </c>
      <c r="G53" s="8" t="s">
        <v>733</v>
      </c>
      <c r="H53" s="9">
        <v>15</v>
      </c>
      <c r="I53" s="29"/>
      <c r="J53" s="30">
        <f t="shared" si="3"/>
        <v>0</v>
      </c>
      <c r="K53" s="10"/>
      <c r="L53" s="16"/>
    </row>
    <row r="54" spans="2:12" s="1" customFormat="1" ht="11.4" x14ac:dyDescent="0.2">
      <c r="B54" s="14"/>
      <c r="C54" s="39" t="s">
        <v>812</v>
      </c>
      <c r="D54" s="39" t="s">
        <v>691</v>
      </c>
      <c r="E54" s="40" t="s">
        <v>1883</v>
      </c>
      <c r="F54" s="41" t="s">
        <v>1884</v>
      </c>
      <c r="G54" s="42" t="s">
        <v>733</v>
      </c>
      <c r="H54" s="43">
        <v>15</v>
      </c>
      <c r="I54" s="29"/>
      <c r="J54" s="30">
        <f t="shared" si="3"/>
        <v>0</v>
      </c>
      <c r="K54" s="10"/>
      <c r="L54" s="16"/>
    </row>
    <row r="55" spans="2:12" s="1" customFormat="1" ht="11.4" x14ac:dyDescent="0.2">
      <c r="B55" s="14"/>
      <c r="C55" s="5" t="s">
        <v>815</v>
      </c>
      <c r="D55" s="5" t="s">
        <v>696</v>
      </c>
      <c r="E55" s="6" t="s">
        <v>1885</v>
      </c>
      <c r="F55" s="7" t="s">
        <v>1886</v>
      </c>
      <c r="G55" s="8" t="s">
        <v>733</v>
      </c>
      <c r="H55" s="9">
        <v>5</v>
      </c>
      <c r="I55" s="29"/>
      <c r="J55" s="30">
        <f t="shared" si="3"/>
        <v>0</v>
      </c>
      <c r="K55" s="10"/>
      <c r="L55" s="16"/>
    </row>
    <row r="56" spans="2:12" s="1" customFormat="1" ht="11.4" x14ac:dyDescent="0.2">
      <c r="B56" s="14"/>
      <c r="C56" s="39" t="s">
        <v>818</v>
      </c>
      <c r="D56" s="39" t="s">
        <v>691</v>
      </c>
      <c r="E56" s="40" t="s">
        <v>1887</v>
      </c>
      <c r="F56" s="41" t="s">
        <v>1888</v>
      </c>
      <c r="G56" s="42" t="s">
        <v>733</v>
      </c>
      <c r="H56" s="43">
        <v>5</v>
      </c>
      <c r="I56" s="29"/>
      <c r="J56" s="30">
        <f t="shared" si="3"/>
        <v>0</v>
      </c>
      <c r="K56" s="10"/>
      <c r="L56" s="16"/>
    </row>
    <row r="57" spans="2:12" s="1" customFormat="1" ht="11.4" x14ac:dyDescent="0.2">
      <c r="B57" s="14"/>
      <c r="C57" s="5" t="s">
        <v>822</v>
      </c>
      <c r="D57" s="5" t="s">
        <v>696</v>
      </c>
      <c r="E57" s="6" t="s">
        <v>1889</v>
      </c>
      <c r="F57" s="7" t="s">
        <v>1890</v>
      </c>
      <c r="G57" s="8" t="s">
        <v>699</v>
      </c>
      <c r="H57" s="9">
        <v>2</v>
      </c>
      <c r="I57" s="29"/>
      <c r="J57" s="30">
        <f t="shared" si="3"/>
        <v>0</v>
      </c>
      <c r="K57" s="10"/>
      <c r="L57" s="16"/>
    </row>
    <row r="58" spans="2:12" s="1" customFormat="1" ht="22.8" x14ac:dyDescent="0.2">
      <c r="B58" s="14"/>
      <c r="C58" s="39" t="s">
        <v>825</v>
      </c>
      <c r="D58" s="39" t="s">
        <v>691</v>
      </c>
      <c r="E58" s="40" t="s">
        <v>1891</v>
      </c>
      <c r="F58" s="41" t="s">
        <v>1892</v>
      </c>
      <c r="G58" s="42" t="s">
        <v>733</v>
      </c>
      <c r="H58" s="43">
        <v>1</v>
      </c>
      <c r="I58" s="29"/>
      <c r="J58" s="30">
        <f t="shared" si="3"/>
        <v>0</v>
      </c>
      <c r="K58" s="10"/>
      <c r="L58" s="16"/>
    </row>
    <row r="59" spans="2:12" s="1" customFormat="1" ht="11.4" x14ac:dyDescent="0.2">
      <c r="B59" s="14"/>
      <c r="C59" s="5" t="s">
        <v>829</v>
      </c>
      <c r="D59" s="5" t="s">
        <v>696</v>
      </c>
      <c r="E59" s="6" t="s">
        <v>1893</v>
      </c>
      <c r="F59" s="7" t="s">
        <v>1894</v>
      </c>
      <c r="G59" s="8" t="s">
        <v>699</v>
      </c>
      <c r="H59" s="9">
        <v>5</v>
      </c>
      <c r="I59" s="29"/>
      <c r="J59" s="30">
        <f t="shared" si="3"/>
        <v>0</v>
      </c>
      <c r="K59" s="10"/>
      <c r="L59" s="16"/>
    </row>
    <row r="60" spans="2:12" s="1" customFormat="1" ht="22.8" x14ac:dyDescent="0.2">
      <c r="B60" s="14"/>
      <c r="C60" s="39" t="s">
        <v>832</v>
      </c>
      <c r="D60" s="39" t="s">
        <v>691</v>
      </c>
      <c r="E60" s="40" t="s">
        <v>1895</v>
      </c>
      <c r="F60" s="41" t="s">
        <v>1896</v>
      </c>
      <c r="G60" s="42" t="s">
        <v>733</v>
      </c>
      <c r="H60" s="43">
        <v>1</v>
      </c>
      <c r="I60" s="29"/>
      <c r="J60" s="30">
        <f t="shared" si="3"/>
        <v>0</v>
      </c>
      <c r="K60" s="10"/>
      <c r="L60" s="16"/>
    </row>
    <row r="61" spans="2:12" s="1" customFormat="1" ht="22.8" x14ac:dyDescent="0.2">
      <c r="B61" s="14"/>
      <c r="C61" s="39" t="s">
        <v>835</v>
      </c>
      <c r="D61" s="39" t="s">
        <v>691</v>
      </c>
      <c r="E61" s="40" t="s">
        <v>1897</v>
      </c>
      <c r="F61" s="41" t="s">
        <v>1898</v>
      </c>
      <c r="G61" s="42" t="s">
        <v>1480</v>
      </c>
      <c r="H61" s="43">
        <v>4</v>
      </c>
      <c r="I61" s="29"/>
      <c r="J61" s="30">
        <f t="shared" si="3"/>
        <v>0</v>
      </c>
      <c r="K61" s="10"/>
      <c r="L61" s="16"/>
    </row>
    <row r="62" spans="2:12" s="1" customFormat="1" ht="22.8" x14ac:dyDescent="0.2">
      <c r="B62" s="14"/>
      <c r="C62" s="39" t="s">
        <v>838</v>
      </c>
      <c r="D62" s="39" t="s">
        <v>691</v>
      </c>
      <c r="E62" s="40" t="s">
        <v>1899</v>
      </c>
      <c r="F62" s="41" t="s">
        <v>1900</v>
      </c>
      <c r="G62" s="42" t="s">
        <v>1480</v>
      </c>
      <c r="H62" s="43">
        <v>4</v>
      </c>
      <c r="I62" s="29"/>
      <c r="J62" s="30">
        <f t="shared" si="3"/>
        <v>0</v>
      </c>
      <c r="K62" s="10"/>
      <c r="L62" s="16"/>
    </row>
    <row r="63" spans="2:12" s="1" customFormat="1" ht="22.8" x14ac:dyDescent="0.2">
      <c r="B63" s="14"/>
      <c r="C63" s="39" t="s">
        <v>841</v>
      </c>
      <c r="D63" s="39" t="s">
        <v>691</v>
      </c>
      <c r="E63" s="40" t="s">
        <v>1901</v>
      </c>
      <c r="F63" s="41" t="s">
        <v>1902</v>
      </c>
      <c r="G63" s="42" t="s">
        <v>733</v>
      </c>
      <c r="H63" s="43">
        <v>1</v>
      </c>
      <c r="I63" s="29"/>
      <c r="J63" s="30">
        <f t="shared" si="3"/>
        <v>0</v>
      </c>
      <c r="K63" s="10"/>
      <c r="L63" s="16"/>
    </row>
    <row r="64" spans="2:12" s="1" customFormat="1" ht="11.4" x14ac:dyDescent="0.2">
      <c r="B64" s="14"/>
      <c r="C64" s="39" t="s">
        <v>844</v>
      </c>
      <c r="D64" s="39" t="s">
        <v>691</v>
      </c>
      <c r="E64" s="40" t="s">
        <v>1585</v>
      </c>
      <c r="F64" s="41" t="s">
        <v>1903</v>
      </c>
      <c r="G64" s="42" t="s">
        <v>1480</v>
      </c>
      <c r="H64" s="43">
        <v>8</v>
      </c>
      <c r="I64" s="29"/>
      <c r="J64" s="30">
        <f t="shared" si="3"/>
        <v>0</v>
      </c>
      <c r="K64" s="10"/>
      <c r="L64" s="16"/>
    </row>
    <row r="65" spans="2:12" s="20" customFormat="1" ht="15" x14ac:dyDescent="0.25">
      <c r="B65" s="19"/>
      <c r="D65" s="21" t="s">
        <v>690</v>
      </c>
      <c r="E65" s="22" t="s">
        <v>980</v>
      </c>
      <c r="F65" s="22" t="s">
        <v>981</v>
      </c>
      <c r="I65" s="44"/>
      <c r="J65" s="23"/>
      <c r="K65" s="44"/>
      <c r="L65" s="36"/>
    </row>
    <row r="66" spans="2:12" s="1" customFormat="1" ht="11.4" x14ac:dyDescent="0.2">
      <c r="B66" s="14"/>
      <c r="C66" s="5" t="s">
        <v>847</v>
      </c>
      <c r="D66" s="5" t="s">
        <v>696</v>
      </c>
      <c r="E66" s="6" t="s">
        <v>1904</v>
      </c>
      <c r="F66" s="7" t="s">
        <v>1905</v>
      </c>
      <c r="G66" s="8" t="s">
        <v>733</v>
      </c>
      <c r="H66" s="9">
        <v>5</v>
      </c>
      <c r="I66" s="29"/>
      <c r="J66" s="30">
        <f>ROUND(I66*H66,2)</f>
        <v>0</v>
      </c>
      <c r="K66" s="10"/>
      <c r="L66" s="16"/>
    </row>
    <row r="67" spans="2:12" s="20" customFormat="1" ht="15" x14ac:dyDescent="0.25">
      <c r="B67" s="19"/>
      <c r="D67" s="21" t="s">
        <v>690</v>
      </c>
      <c r="E67" s="22" t="s">
        <v>1476</v>
      </c>
      <c r="F67" s="22" t="s">
        <v>1477</v>
      </c>
      <c r="I67" s="44"/>
      <c r="J67" s="23"/>
      <c r="K67" s="44"/>
      <c r="L67" s="36"/>
    </row>
    <row r="68" spans="2:12" s="1" customFormat="1" ht="11.4" x14ac:dyDescent="0.2">
      <c r="B68" s="14"/>
      <c r="C68" s="5" t="s">
        <v>850</v>
      </c>
      <c r="D68" s="5" t="s">
        <v>696</v>
      </c>
      <c r="E68" s="6" t="s">
        <v>1906</v>
      </c>
      <c r="F68" s="7" t="s">
        <v>1907</v>
      </c>
      <c r="G68" s="8" t="s">
        <v>1480</v>
      </c>
      <c r="H68" s="9">
        <v>4</v>
      </c>
      <c r="I68" s="29"/>
      <c r="J68" s="30">
        <f>ROUND(I68*H68,2)</f>
        <v>0</v>
      </c>
      <c r="K68" s="10"/>
      <c r="L68" s="16"/>
    </row>
    <row r="69" spans="2:12" s="1" customFormat="1" ht="11.4" x14ac:dyDescent="0.2">
      <c r="B69" s="14"/>
      <c r="C69" s="5" t="s">
        <v>853</v>
      </c>
      <c r="D69" s="5" t="s">
        <v>696</v>
      </c>
      <c r="E69" s="6" t="s">
        <v>1481</v>
      </c>
      <c r="F69" s="7" t="s">
        <v>1482</v>
      </c>
      <c r="G69" s="8" t="s">
        <v>1480</v>
      </c>
      <c r="H69" s="9">
        <v>10</v>
      </c>
      <c r="I69" s="29"/>
      <c r="J69" s="30">
        <f>ROUND(I69*H69,2)</f>
        <v>0</v>
      </c>
      <c r="K69" s="10"/>
      <c r="L69" s="16"/>
    </row>
    <row r="70" spans="2:12" s="1" customFormat="1" ht="22.95" customHeight="1" x14ac:dyDescent="0.3">
      <c r="B70" s="14"/>
      <c r="C70" s="18" t="s">
        <v>677</v>
      </c>
      <c r="J70" s="31">
        <f>SUM(J12:J69)</f>
        <v>0</v>
      </c>
      <c r="L70" s="16"/>
    </row>
    <row r="71" spans="2:12" s="1" customFormat="1" ht="6.9"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INZ8EA4aMb8zJEg7SRykpli6vpkRTm2qX3OVNo3EBKsZ0ZPeCKoboZywikL0gFJ05NBP5RmXn9s2vLv5VTbnKQ==" saltValue="EXnW8zsL/S+jEk2wvAjv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125CC-2C3D-479C-8B39-A93622306371}">
  <sheetPr>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1908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32</v>
      </c>
      <c r="I12" s="29"/>
      <c r="J12" s="30">
        <f t="shared" ref="J12:J15" si="0">ROUND(I12*H12,2)</f>
        <v>0</v>
      </c>
      <c r="K12" s="10"/>
      <c r="L12" s="16"/>
    </row>
    <row r="13" spans="2:15" s="1" customFormat="1" ht="11.4" x14ac:dyDescent="0.2">
      <c r="B13" s="14"/>
      <c r="C13" s="5" t="s">
        <v>700</v>
      </c>
      <c r="D13" s="5" t="s">
        <v>696</v>
      </c>
      <c r="E13" s="6" t="s">
        <v>1725</v>
      </c>
      <c r="F13" s="7" t="s">
        <v>1726</v>
      </c>
      <c r="G13" s="8" t="s">
        <v>699</v>
      </c>
      <c r="H13" s="9">
        <v>32</v>
      </c>
      <c r="I13" s="29"/>
      <c r="J13" s="30">
        <f t="shared" si="0"/>
        <v>0</v>
      </c>
      <c r="K13" s="10"/>
      <c r="L13" s="16"/>
    </row>
    <row r="14" spans="2:15" s="20" customFormat="1" ht="11.4" x14ac:dyDescent="0.2">
      <c r="B14" s="19"/>
      <c r="C14" s="5" t="s">
        <v>703</v>
      </c>
      <c r="D14" s="5" t="s">
        <v>696</v>
      </c>
      <c r="E14" s="6" t="s">
        <v>1909</v>
      </c>
      <c r="F14" s="7" t="s">
        <v>1910</v>
      </c>
      <c r="G14" s="8" t="s">
        <v>916</v>
      </c>
      <c r="H14" s="9">
        <v>25</v>
      </c>
      <c r="I14" s="29"/>
      <c r="J14" s="30">
        <f t="shared" si="0"/>
        <v>0</v>
      </c>
      <c r="K14" s="10"/>
      <c r="L14" s="36"/>
    </row>
    <row r="15" spans="2:15" s="1" customFormat="1" ht="11.4" x14ac:dyDescent="0.2">
      <c r="B15" s="14"/>
      <c r="C15" s="5" t="s">
        <v>706</v>
      </c>
      <c r="D15" s="5" t="s">
        <v>696</v>
      </c>
      <c r="E15" s="6" t="s">
        <v>1707</v>
      </c>
      <c r="F15" s="7" t="s">
        <v>1708</v>
      </c>
      <c r="G15" s="8" t="s">
        <v>916</v>
      </c>
      <c r="H15" s="9">
        <v>2</v>
      </c>
      <c r="I15" s="29"/>
      <c r="J15" s="30">
        <f t="shared" si="0"/>
        <v>0</v>
      </c>
      <c r="K15" s="10"/>
      <c r="L15" s="16"/>
    </row>
    <row r="16" spans="2:15" s="1" customFormat="1" ht="11.4" x14ac:dyDescent="0.2">
      <c r="B16" s="14"/>
      <c r="C16" s="5" t="s">
        <v>709</v>
      </c>
      <c r="D16" s="5" t="s">
        <v>696</v>
      </c>
      <c r="E16" s="6" t="s">
        <v>1911</v>
      </c>
      <c r="F16" s="7" t="s">
        <v>1912</v>
      </c>
      <c r="G16" s="8" t="s">
        <v>916</v>
      </c>
      <c r="H16" s="9">
        <v>1</v>
      </c>
      <c r="I16" s="29"/>
      <c r="J16" s="30">
        <f>ROUND(I16*H16,2)</f>
        <v>0</v>
      </c>
      <c r="K16" s="10"/>
      <c r="L16" s="16"/>
    </row>
    <row r="17" spans="2:12" s="1" customFormat="1" ht="11.4" x14ac:dyDescent="0.2">
      <c r="B17" s="14"/>
      <c r="C17" s="5" t="s">
        <v>712</v>
      </c>
      <c r="D17" s="5" t="s">
        <v>696</v>
      </c>
      <c r="E17" s="6" t="s">
        <v>1913</v>
      </c>
      <c r="F17" s="7" t="s">
        <v>1914</v>
      </c>
      <c r="G17" s="8" t="s">
        <v>916</v>
      </c>
      <c r="H17" s="9">
        <v>1</v>
      </c>
      <c r="I17" s="29"/>
      <c r="J17" s="30">
        <f t="shared" ref="J17:J36" si="1">ROUND(I17*H17,2)</f>
        <v>0</v>
      </c>
      <c r="K17" s="10"/>
      <c r="L17" s="16"/>
    </row>
    <row r="18" spans="2:12" s="1" customFormat="1" ht="11.4" x14ac:dyDescent="0.2">
      <c r="B18" s="14"/>
      <c r="C18" s="5" t="s">
        <v>715</v>
      </c>
      <c r="D18" s="5" t="s">
        <v>696</v>
      </c>
      <c r="E18" s="6" t="s">
        <v>1915</v>
      </c>
      <c r="F18" s="7" t="s">
        <v>1916</v>
      </c>
      <c r="G18" s="8" t="s">
        <v>916</v>
      </c>
      <c r="H18" s="9">
        <v>1</v>
      </c>
      <c r="I18" s="29"/>
      <c r="J18" s="30">
        <f t="shared" si="1"/>
        <v>0</v>
      </c>
      <c r="K18" s="10"/>
      <c r="L18" s="16"/>
    </row>
    <row r="19" spans="2:12" s="1" customFormat="1" ht="11.4" x14ac:dyDescent="0.2">
      <c r="B19" s="14"/>
      <c r="C19" s="5" t="s">
        <v>718</v>
      </c>
      <c r="D19" s="5" t="s">
        <v>696</v>
      </c>
      <c r="E19" s="6" t="s">
        <v>1917</v>
      </c>
      <c r="F19" s="7" t="s">
        <v>1918</v>
      </c>
      <c r="G19" s="8" t="s">
        <v>916</v>
      </c>
      <c r="H19" s="9">
        <v>1</v>
      </c>
      <c r="I19" s="29"/>
      <c r="J19" s="30">
        <f t="shared" si="1"/>
        <v>0</v>
      </c>
      <c r="K19" s="10"/>
      <c r="L19" s="16"/>
    </row>
    <row r="20" spans="2:12" s="1" customFormat="1" ht="11.4" x14ac:dyDescent="0.2">
      <c r="B20" s="14"/>
      <c r="C20" s="5" t="s">
        <v>721</v>
      </c>
      <c r="D20" s="5" t="s">
        <v>696</v>
      </c>
      <c r="E20" s="6" t="s">
        <v>1919</v>
      </c>
      <c r="F20" s="7" t="s">
        <v>1920</v>
      </c>
      <c r="G20" s="8" t="s">
        <v>916</v>
      </c>
      <c r="H20" s="9">
        <v>2</v>
      </c>
      <c r="I20" s="29"/>
      <c r="J20" s="30">
        <f t="shared" si="1"/>
        <v>0</v>
      </c>
      <c r="K20" s="10"/>
      <c r="L20" s="16"/>
    </row>
    <row r="21" spans="2:12" s="1" customFormat="1" ht="11.4" x14ac:dyDescent="0.2">
      <c r="B21" s="14"/>
      <c r="C21" s="5" t="s">
        <v>724</v>
      </c>
      <c r="D21" s="5" t="s">
        <v>696</v>
      </c>
      <c r="E21" s="6" t="s">
        <v>1921</v>
      </c>
      <c r="F21" s="7" t="s">
        <v>1922</v>
      </c>
      <c r="G21" s="8" t="s">
        <v>916</v>
      </c>
      <c r="H21" s="9">
        <v>1</v>
      </c>
      <c r="I21" s="29"/>
      <c r="J21" s="30">
        <f t="shared" si="1"/>
        <v>0</v>
      </c>
      <c r="K21" s="10"/>
      <c r="L21" s="16"/>
    </row>
    <row r="22" spans="2:12" s="1" customFormat="1" ht="11.4" x14ac:dyDescent="0.2">
      <c r="B22" s="14"/>
      <c r="C22" s="5" t="s">
        <v>727</v>
      </c>
      <c r="D22" s="5" t="s">
        <v>696</v>
      </c>
      <c r="E22" s="6" t="s">
        <v>1923</v>
      </c>
      <c r="F22" s="7" t="s">
        <v>1924</v>
      </c>
      <c r="G22" s="8" t="s">
        <v>916</v>
      </c>
      <c r="H22" s="9">
        <v>3</v>
      </c>
      <c r="I22" s="29"/>
      <c r="J22" s="30">
        <f t="shared" si="1"/>
        <v>0</v>
      </c>
      <c r="K22" s="10"/>
      <c r="L22" s="16"/>
    </row>
    <row r="23" spans="2:12" s="1" customFormat="1" ht="11.4" x14ac:dyDescent="0.2">
      <c r="B23" s="14"/>
      <c r="C23" s="5" t="s">
        <v>730</v>
      </c>
      <c r="D23" s="5" t="s">
        <v>696</v>
      </c>
      <c r="E23" s="6" t="s">
        <v>1330</v>
      </c>
      <c r="F23" s="7" t="s">
        <v>1331</v>
      </c>
      <c r="G23" s="8" t="s">
        <v>916</v>
      </c>
      <c r="H23" s="9">
        <v>1</v>
      </c>
      <c r="I23" s="29"/>
      <c r="J23" s="30">
        <f t="shared" si="1"/>
        <v>0</v>
      </c>
      <c r="K23" s="10"/>
      <c r="L23" s="16"/>
    </row>
    <row r="24" spans="2:12" s="1" customFormat="1" ht="11.4" x14ac:dyDescent="0.2">
      <c r="B24" s="14"/>
      <c r="C24" s="5" t="s">
        <v>734</v>
      </c>
      <c r="D24" s="5" t="s">
        <v>696</v>
      </c>
      <c r="E24" s="6" t="s">
        <v>1925</v>
      </c>
      <c r="F24" s="7" t="s">
        <v>1926</v>
      </c>
      <c r="G24" s="8" t="s">
        <v>916</v>
      </c>
      <c r="H24" s="9">
        <v>1</v>
      </c>
      <c r="I24" s="29"/>
      <c r="J24" s="30">
        <f t="shared" si="1"/>
        <v>0</v>
      </c>
      <c r="K24" s="10"/>
      <c r="L24" s="16"/>
    </row>
    <row r="25" spans="2:12" s="1" customFormat="1" ht="11.4" x14ac:dyDescent="0.2">
      <c r="B25" s="14"/>
      <c r="C25" s="5" t="s">
        <v>737</v>
      </c>
      <c r="D25" s="5" t="s">
        <v>696</v>
      </c>
      <c r="E25" s="6" t="s">
        <v>1927</v>
      </c>
      <c r="F25" s="7" t="s">
        <v>1928</v>
      </c>
      <c r="G25" s="8" t="s">
        <v>916</v>
      </c>
      <c r="H25" s="9">
        <v>1</v>
      </c>
      <c r="I25" s="29"/>
      <c r="J25" s="30">
        <f t="shared" si="1"/>
        <v>0</v>
      </c>
      <c r="K25" s="10"/>
      <c r="L25" s="16"/>
    </row>
    <row r="26" spans="2:12" s="1" customFormat="1" ht="11.4" x14ac:dyDescent="0.2">
      <c r="B26" s="14"/>
      <c r="C26" s="5" t="s">
        <v>740</v>
      </c>
      <c r="D26" s="5" t="s">
        <v>696</v>
      </c>
      <c r="E26" s="6" t="s">
        <v>1929</v>
      </c>
      <c r="F26" s="7" t="s">
        <v>1930</v>
      </c>
      <c r="G26" s="8" t="s">
        <v>916</v>
      </c>
      <c r="H26" s="9">
        <v>1</v>
      </c>
      <c r="I26" s="29"/>
      <c r="J26" s="30">
        <f t="shared" si="1"/>
        <v>0</v>
      </c>
      <c r="K26" s="10"/>
      <c r="L26" s="16"/>
    </row>
    <row r="27" spans="2:12" s="1" customFormat="1" ht="11.4" x14ac:dyDescent="0.2">
      <c r="B27" s="14"/>
      <c r="C27" s="5" t="s">
        <v>743</v>
      </c>
      <c r="D27" s="5" t="s">
        <v>696</v>
      </c>
      <c r="E27" s="6" t="s">
        <v>1931</v>
      </c>
      <c r="F27" s="7" t="s">
        <v>1932</v>
      </c>
      <c r="G27" s="8" t="s">
        <v>916</v>
      </c>
      <c r="H27" s="9">
        <v>35</v>
      </c>
      <c r="I27" s="29"/>
      <c r="J27" s="30">
        <f t="shared" si="1"/>
        <v>0</v>
      </c>
      <c r="K27" s="10"/>
      <c r="L27" s="16"/>
    </row>
    <row r="28" spans="2:12" s="1" customFormat="1" ht="11.4" x14ac:dyDescent="0.2">
      <c r="B28" s="14"/>
      <c r="C28" s="5" t="s">
        <v>746</v>
      </c>
      <c r="D28" s="5" t="s">
        <v>696</v>
      </c>
      <c r="E28" s="6" t="s">
        <v>1933</v>
      </c>
      <c r="F28" s="7" t="s">
        <v>1934</v>
      </c>
      <c r="G28" s="8" t="s">
        <v>916</v>
      </c>
      <c r="H28" s="9">
        <v>25</v>
      </c>
      <c r="I28" s="29"/>
      <c r="J28" s="30">
        <f t="shared" si="1"/>
        <v>0</v>
      </c>
      <c r="K28" s="10"/>
      <c r="L28" s="16"/>
    </row>
    <row r="29" spans="2:12" s="1" customFormat="1" ht="11.4" x14ac:dyDescent="0.2">
      <c r="B29" s="14"/>
      <c r="C29" s="5" t="s">
        <v>749</v>
      </c>
      <c r="D29" s="5" t="s">
        <v>696</v>
      </c>
      <c r="E29" s="6" t="s">
        <v>1935</v>
      </c>
      <c r="F29" s="7" t="s">
        <v>1936</v>
      </c>
      <c r="G29" s="8" t="s">
        <v>916</v>
      </c>
      <c r="H29" s="9">
        <v>2</v>
      </c>
      <c r="I29" s="29"/>
      <c r="J29" s="30">
        <f t="shared" si="1"/>
        <v>0</v>
      </c>
      <c r="K29" s="10"/>
      <c r="L29" s="16"/>
    </row>
    <row r="30" spans="2:12" s="1" customFormat="1" ht="11.4" x14ac:dyDescent="0.2">
      <c r="B30" s="14"/>
      <c r="C30" s="5" t="s">
        <v>752</v>
      </c>
      <c r="D30" s="5" t="s">
        <v>696</v>
      </c>
      <c r="E30" s="6" t="s">
        <v>1937</v>
      </c>
      <c r="F30" s="7" t="s">
        <v>1938</v>
      </c>
      <c r="G30" s="8" t="s">
        <v>916</v>
      </c>
      <c r="H30" s="9">
        <v>1</v>
      </c>
      <c r="I30" s="29"/>
      <c r="J30" s="30">
        <f t="shared" si="1"/>
        <v>0</v>
      </c>
      <c r="K30" s="10"/>
      <c r="L30" s="16"/>
    </row>
    <row r="31" spans="2:12" s="1" customFormat="1" ht="11.4" x14ac:dyDescent="0.2">
      <c r="B31" s="14"/>
      <c r="C31" s="5" t="s">
        <v>755</v>
      </c>
      <c r="D31" s="5" t="s">
        <v>696</v>
      </c>
      <c r="E31" s="6" t="s">
        <v>1939</v>
      </c>
      <c r="F31" s="7" t="s">
        <v>1940</v>
      </c>
      <c r="G31" s="8" t="s">
        <v>916</v>
      </c>
      <c r="H31" s="9">
        <v>2</v>
      </c>
      <c r="I31" s="29"/>
      <c r="J31" s="30">
        <f t="shared" si="1"/>
        <v>0</v>
      </c>
      <c r="K31" s="10"/>
      <c r="L31" s="16"/>
    </row>
    <row r="32" spans="2:12" s="1" customFormat="1" ht="11.4" x14ac:dyDescent="0.2">
      <c r="B32" s="14"/>
      <c r="C32" s="5" t="s">
        <v>758</v>
      </c>
      <c r="D32" s="5" t="s">
        <v>696</v>
      </c>
      <c r="E32" s="6" t="s">
        <v>1941</v>
      </c>
      <c r="F32" s="7" t="s">
        <v>1942</v>
      </c>
      <c r="G32" s="8" t="s">
        <v>916</v>
      </c>
      <c r="H32" s="9">
        <v>4</v>
      </c>
      <c r="I32" s="29"/>
      <c r="J32" s="30">
        <f t="shared" si="1"/>
        <v>0</v>
      </c>
      <c r="K32" s="10"/>
      <c r="L32" s="16"/>
    </row>
    <row r="33" spans="2:12" s="1" customFormat="1" ht="11.4" x14ac:dyDescent="0.2">
      <c r="B33" s="14"/>
      <c r="C33" s="5" t="s">
        <v>761</v>
      </c>
      <c r="D33" s="5" t="s">
        <v>696</v>
      </c>
      <c r="E33" s="6" t="s">
        <v>1943</v>
      </c>
      <c r="F33" s="7" t="s">
        <v>1944</v>
      </c>
      <c r="G33" s="8" t="s">
        <v>916</v>
      </c>
      <c r="H33" s="9">
        <v>4</v>
      </c>
      <c r="I33" s="29"/>
      <c r="J33" s="30">
        <f t="shared" si="1"/>
        <v>0</v>
      </c>
      <c r="K33" s="10"/>
      <c r="L33" s="16"/>
    </row>
    <row r="34" spans="2:12" s="1" customFormat="1" ht="11.4" x14ac:dyDescent="0.2">
      <c r="B34" s="14"/>
      <c r="C34" s="5" t="s">
        <v>764</v>
      </c>
      <c r="D34" s="5" t="s">
        <v>696</v>
      </c>
      <c r="E34" s="6" t="s">
        <v>1945</v>
      </c>
      <c r="F34" s="7" t="s">
        <v>1946</v>
      </c>
      <c r="G34" s="8" t="s">
        <v>916</v>
      </c>
      <c r="H34" s="9">
        <v>1</v>
      </c>
      <c r="I34" s="29"/>
      <c r="J34" s="30">
        <f t="shared" si="1"/>
        <v>0</v>
      </c>
      <c r="K34" s="10"/>
      <c r="L34" s="16"/>
    </row>
    <row r="35" spans="2:12" s="1" customFormat="1" ht="11.4" x14ac:dyDescent="0.2">
      <c r="B35" s="14"/>
      <c r="C35" s="5" t="s">
        <v>767</v>
      </c>
      <c r="D35" s="5" t="s">
        <v>696</v>
      </c>
      <c r="E35" s="6" t="s">
        <v>1911</v>
      </c>
      <c r="F35" s="7" t="s">
        <v>1912</v>
      </c>
      <c r="G35" s="8" t="s">
        <v>916</v>
      </c>
      <c r="H35" s="9">
        <v>1</v>
      </c>
      <c r="I35" s="29"/>
      <c r="J35" s="30">
        <f t="shared" si="1"/>
        <v>0</v>
      </c>
      <c r="K35" s="10"/>
      <c r="L35" s="16"/>
    </row>
    <row r="36" spans="2:12" s="1" customFormat="1" ht="11.4" x14ac:dyDescent="0.2">
      <c r="B36" s="14"/>
      <c r="C36" s="5" t="s">
        <v>770</v>
      </c>
      <c r="D36" s="5" t="s">
        <v>696</v>
      </c>
      <c r="E36" s="6" t="s">
        <v>1707</v>
      </c>
      <c r="F36" s="7" t="s">
        <v>1708</v>
      </c>
      <c r="G36" s="8" t="s">
        <v>916</v>
      </c>
      <c r="H36" s="9">
        <v>2</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M7no2aiUVbS7Sq34xN6pB4T8Fx75mVn3puAYHvCvirYRyqv1W6ikKNb090uOAkpEXRCQ2lAfBsb3WHU/NJwatQ==" saltValue="GnbfTdmtnoVXTwFYQy82Y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7" xr:uid="{04EC0EB4-7C87-448F-A242-B631D77C64F9}">
      <formula1>ROUND(I11,2)</formula1>
    </dataValidation>
  </dataValidations>
  <hyperlinks>
    <hyperlink ref="O4" location="'Rek. obj.'!A1" display="*späť na Rek. obj." xr:uid="{26F059A3-FA46-4063-AFD6-D77FB5108C7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1947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1948</v>
      </c>
      <c r="F12" s="7" t="s">
        <v>1949</v>
      </c>
      <c r="G12" s="8" t="s">
        <v>916</v>
      </c>
      <c r="H12" s="9">
        <v>2</v>
      </c>
      <c r="I12" s="29"/>
      <c r="J12" s="30">
        <f t="shared" ref="J12:J15" si="0">ROUND(I12*H12,2)</f>
        <v>0</v>
      </c>
      <c r="K12" s="10"/>
      <c r="L12" s="16"/>
    </row>
    <row r="13" spans="2:15" s="1" customFormat="1" ht="11.4" x14ac:dyDescent="0.2">
      <c r="B13" s="14"/>
      <c r="C13" s="5" t="s">
        <v>700</v>
      </c>
      <c r="D13" s="5" t="s">
        <v>696</v>
      </c>
      <c r="E13" s="6" t="s">
        <v>1950</v>
      </c>
      <c r="F13" s="7" t="s">
        <v>1951</v>
      </c>
      <c r="G13" s="8" t="s">
        <v>916</v>
      </c>
      <c r="H13" s="9">
        <v>12</v>
      </c>
      <c r="I13" s="29"/>
      <c r="J13" s="30">
        <f t="shared" si="0"/>
        <v>0</v>
      </c>
      <c r="K13" s="10"/>
      <c r="L13" s="16"/>
    </row>
    <row r="14" spans="2:15" s="20" customFormat="1" ht="11.4" x14ac:dyDescent="0.2">
      <c r="B14" s="19"/>
      <c r="C14" s="5" t="s">
        <v>703</v>
      </c>
      <c r="D14" s="5" t="s">
        <v>696</v>
      </c>
      <c r="E14" s="6" t="s">
        <v>1952</v>
      </c>
      <c r="F14" s="7" t="s">
        <v>1953</v>
      </c>
      <c r="G14" s="8" t="s">
        <v>916</v>
      </c>
      <c r="H14" s="9">
        <v>1</v>
      </c>
      <c r="I14" s="29"/>
      <c r="J14" s="30">
        <f t="shared" si="0"/>
        <v>0</v>
      </c>
      <c r="K14" s="10"/>
      <c r="L14" s="36"/>
    </row>
    <row r="15" spans="2:15" s="1" customFormat="1" ht="11.4" x14ac:dyDescent="0.2">
      <c r="B15" s="14"/>
      <c r="C15" s="5" t="s">
        <v>706</v>
      </c>
      <c r="D15" s="5" t="s">
        <v>696</v>
      </c>
      <c r="E15" s="6" t="s">
        <v>1954</v>
      </c>
      <c r="F15" s="7" t="s">
        <v>1955</v>
      </c>
      <c r="G15" s="8" t="s">
        <v>916</v>
      </c>
      <c r="H15" s="9">
        <v>10</v>
      </c>
      <c r="I15" s="29"/>
      <c r="J15" s="30">
        <f t="shared" si="0"/>
        <v>0</v>
      </c>
      <c r="K15" s="10"/>
      <c r="L15" s="16"/>
    </row>
    <row r="16" spans="2:15" s="1" customFormat="1" ht="11.4" x14ac:dyDescent="0.2">
      <c r="B16" s="14"/>
      <c r="C16" s="5" t="s">
        <v>709</v>
      </c>
      <c r="D16" s="5" t="s">
        <v>696</v>
      </c>
      <c r="E16" s="6" t="s">
        <v>1956</v>
      </c>
      <c r="F16" s="7" t="s">
        <v>1957</v>
      </c>
      <c r="G16" s="8" t="s">
        <v>916</v>
      </c>
      <c r="H16" s="9">
        <v>10</v>
      </c>
      <c r="I16" s="29"/>
      <c r="J16" s="30">
        <f>ROUND(I16*H16,2)</f>
        <v>0</v>
      </c>
      <c r="K16" s="10"/>
      <c r="L16" s="16"/>
    </row>
    <row r="17" spans="2:12" s="1" customFormat="1" ht="11.4" x14ac:dyDescent="0.2">
      <c r="B17" s="14"/>
      <c r="C17" s="5" t="s">
        <v>712</v>
      </c>
      <c r="D17" s="5" t="s">
        <v>696</v>
      </c>
      <c r="E17" s="6" t="s">
        <v>1958</v>
      </c>
      <c r="F17" s="7" t="s">
        <v>1959</v>
      </c>
      <c r="G17" s="8" t="s">
        <v>916</v>
      </c>
      <c r="H17" s="9">
        <v>4</v>
      </c>
      <c r="I17" s="29"/>
      <c r="J17" s="30">
        <f t="shared" ref="J17:J42" si="1">ROUND(I17*H17,2)</f>
        <v>0</v>
      </c>
      <c r="K17" s="10"/>
      <c r="L17" s="16"/>
    </row>
    <row r="18" spans="2:12" s="1" customFormat="1" ht="11.4" x14ac:dyDescent="0.2">
      <c r="B18" s="14"/>
      <c r="C18" s="5" t="s">
        <v>715</v>
      </c>
      <c r="D18" s="5" t="s">
        <v>696</v>
      </c>
      <c r="E18" s="6" t="s">
        <v>1933</v>
      </c>
      <c r="F18" s="7" t="s">
        <v>1934</v>
      </c>
      <c r="G18" s="8" t="s">
        <v>916</v>
      </c>
      <c r="H18" s="9">
        <v>4</v>
      </c>
      <c r="I18" s="29"/>
      <c r="J18" s="30">
        <f t="shared" si="1"/>
        <v>0</v>
      </c>
      <c r="K18" s="10"/>
      <c r="L18" s="16"/>
    </row>
    <row r="19" spans="2:12" s="1" customFormat="1" ht="11.4" x14ac:dyDescent="0.2">
      <c r="B19" s="14"/>
      <c r="C19" s="5" t="s">
        <v>718</v>
      </c>
      <c r="D19" s="5" t="s">
        <v>696</v>
      </c>
      <c r="E19" s="6" t="s">
        <v>1960</v>
      </c>
      <c r="F19" s="7" t="s">
        <v>1961</v>
      </c>
      <c r="G19" s="8" t="s">
        <v>916</v>
      </c>
      <c r="H19" s="9">
        <v>67</v>
      </c>
      <c r="I19" s="29"/>
      <c r="J19" s="30">
        <f t="shared" si="1"/>
        <v>0</v>
      </c>
      <c r="K19" s="10"/>
      <c r="L19" s="16"/>
    </row>
    <row r="20" spans="2:12" s="1" customFormat="1" ht="11.4" x14ac:dyDescent="0.2">
      <c r="B20" s="14"/>
      <c r="C20" s="5" t="s">
        <v>721</v>
      </c>
      <c r="D20" s="5" t="s">
        <v>696</v>
      </c>
      <c r="E20" s="6" t="s">
        <v>1962</v>
      </c>
      <c r="F20" s="7" t="s">
        <v>1963</v>
      </c>
      <c r="G20" s="8" t="s">
        <v>916</v>
      </c>
      <c r="H20" s="9">
        <v>1</v>
      </c>
      <c r="I20" s="29"/>
      <c r="J20" s="30">
        <f t="shared" si="1"/>
        <v>0</v>
      </c>
      <c r="K20" s="10"/>
      <c r="L20" s="16"/>
    </row>
    <row r="21" spans="2:12" s="1" customFormat="1" ht="11.4" x14ac:dyDescent="0.2">
      <c r="B21" s="14"/>
      <c r="C21" s="5" t="s">
        <v>724</v>
      </c>
      <c r="D21" s="5" t="s">
        <v>696</v>
      </c>
      <c r="E21" s="6" t="s">
        <v>1964</v>
      </c>
      <c r="F21" s="7" t="s">
        <v>1965</v>
      </c>
      <c r="G21" s="8" t="s">
        <v>916</v>
      </c>
      <c r="H21" s="9">
        <v>5</v>
      </c>
      <c r="I21" s="29"/>
      <c r="J21" s="30">
        <f t="shared" si="1"/>
        <v>0</v>
      </c>
      <c r="K21" s="10"/>
      <c r="L21" s="16"/>
    </row>
    <row r="22" spans="2:12" s="1" customFormat="1" ht="11.4" x14ac:dyDescent="0.2">
      <c r="B22" s="14"/>
      <c r="C22" s="5" t="s">
        <v>727</v>
      </c>
      <c r="D22" s="5" t="s">
        <v>696</v>
      </c>
      <c r="E22" s="6" t="s">
        <v>1966</v>
      </c>
      <c r="F22" s="7" t="s">
        <v>1967</v>
      </c>
      <c r="G22" s="8" t="s">
        <v>916</v>
      </c>
      <c r="H22" s="9">
        <v>1</v>
      </c>
      <c r="I22" s="29"/>
      <c r="J22" s="30">
        <f t="shared" si="1"/>
        <v>0</v>
      </c>
      <c r="K22" s="10"/>
      <c r="L22" s="16"/>
    </row>
    <row r="23" spans="2:12" s="1" customFormat="1" ht="11.4" x14ac:dyDescent="0.2">
      <c r="B23" s="14"/>
      <c r="C23" s="5" t="s">
        <v>730</v>
      </c>
      <c r="D23" s="5" t="s">
        <v>696</v>
      </c>
      <c r="E23" s="6" t="s">
        <v>1968</v>
      </c>
      <c r="F23" s="7" t="s">
        <v>1969</v>
      </c>
      <c r="G23" s="8" t="s">
        <v>916</v>
      </c>
      <c r="H23" s="9">
        <v>2</v>
      </c>
      <c r="I23" s="29"/>
      <c r="J23" s="30">
        <f t="shared" si="1"/>
        <v>0</v>
      </c>
      <c r="K23" s="10"/>
      <c r="L23" s="16"/>
    </row>
    <row r="24" spans="2:12" s="1" customFormat="1" ht="11.4" x14ac:dyDescent="0.2">
      <c r="B24" s="14"/>
      <c r="C24" s="5" t="s">
        <v>734</v>
      </c>
      <c r="D24" s="5" t="s">
        <v>696</v>
      </c>
      <c r="E24" s="6" t="s">
        <v>1707</v>
      </c>
      <c r="F24" s="7" t="s">
        <v>1708</v>
      </c>
      <c r="G24" s="8" t="s">
        <v>916</v>
      </c>
      <c r="H24" s="9">
        <v>1</v>
      </c>
      <c r="I24" s="29"/>
      <c r="J24" s="30">
        <f t="shared" si="1"/>
        <v>0</v>
      </c>
      <c r="K24" s="10"/>
      <c r="L24" s="16"/>
    </row>
    <row r="25" spans="2:12" s="1" customFormat="1" ht="11.4" x14ac:dyDescent="0.2">
      <c r="B25" s="14"/>
      <c r="C25" s="5" t="s">
        <v>737</v>
      </c>
      <c r="D25" s="5" t="s">
        <v>696</v>
      </c>
      <c r="E25" s="6" t="s">
        <v>1923</v>
      </c>
      <c r="F25" s="7" t="s">
        <v>1924</v>
      </c>
      <c r="G25" s="8" t="s">
        <v>916</v>
      </c>
      <c r="H25" s="9">
        <v>1</v>
      </c>
      <c r="I25" s="29"/>
      <c r="J25" s="30">
        <f t="shared" si="1"/>
        <v>0</v>
      </c>
      <c r="K25" s="10"/>
      <c r="L25" s="16"/>
    </row>
    <row r="26" spans="2:12" s="1" customFormat="1" ht="11.4" x14ac:dyDescent="0.2">
      <c r="B26" s="14"/>
      <c r="C26" s="5" t="s">
        <v>740</v>
      </c>
      <c r="D26" s="5" t="s">
        <v>696</v>
      </c>
      <c r="E26" s="6" t="s">
        <v>1970</v>
      </c>
      <c r="F26" s="7" t="s">
        <v>1971</v>
      </c>
      <c r="G26" s="8" t="s">
        <v>916</v>
      </c>
      <c r="H26" s="9">
        <v>2</v>
      </c>
      <c r="I26" s="29"/>
      <c r="J26" s="30">
        <f t="shared" si="1"/>
        <v>0</v>
      </c>
      <c r="K26" s="10"/>
      <c r="L26" s="16"/>
    </row>
    <row r="27" spans="2:12" s="1" customFormat="1" ht="11.4" x14ac:dyDescent="0.2">
      <c r="B27" s="14"/>
      <c r="C27" s="5" t="s">
        <v>743</v>
      </c>
      <c r="D27" s="5" t="s">
        <v>696</v>
      </c>
      <c r="E27" s="6" t="s">
        <v>1324</v>
      </c>
      <c r="F27" s="7" t="s">
        <v>1325</v>
      </c>
      <c r="G27" s="8" t="s">
        <v>699</v>
      </c>
      <c r="H27" s="9">
        <v>20</v>
      </c>
      <c r="I27" s="29"/>
      <c r="J27" s="30">
        <f t="shared" si="1"/>
        <v>0</v>
      </c>
      <c r="K27" s="10"/>
      <c r="L27" s="16"/>
    </row>
    <row r="28" spans="2:12" s="1" customFormat="1" ht="11.4" x14ac:dyDescent="0.2">
      <c r="B28" s="14"/>
      <c r="C28" s="5" t="s">
        <v>746</v>
      </c>
      <c r="D28" s="5" t="s">
        <v>696</v>
      </c>
      <c r="E28" s="6" t="s">
        <v>1972</v>
      </c>
      <c r="F28" s="7" t="s">
        <v>1973</v>
      </c>
      <c r="G28" s="8" t="s">
        <v>916</v>
      </c>
      <c r="H28" s="9">
        <v>7</v>
      </c>
      <c r="I28" s="29"/>
      <c r="J28" s="30">
        <f t="shared" si="1"/>
        <v>0</v>
      </c>
      <c r="K28" s="10"/>
      <c r="L28" s="16"/>
    </row>
    <row r="29" spans="2:12" s="1" customFormat="1" ht="11.4" x14ac:dyDescent="0.2">
      <c r="B29" s="14"/>
      <c r="C29" s="5" t="s">
        <v>749</v>
      </c>
      <c r="D29" s="5" t="s">
        <v>696</v>
      </c>
      <c r="E29" s="6" t="s">
        <v>1974</v>
      </c>
      <c r="F29" s="7" t="s">
        <v>1975</v>
      </c>
      <c r="G29" s="8" t="s">
        <v>699</v>
      </c>
      <c r="H29" s="9">
        <v>1580</v>
      </c>
      <c r="I29" s="29"/>
      <c r="J29" s="30">
        <f t="shared" si="1"/>
        <v>0</v>
      </c>
      <c r="K29" s="10"/>
      <c r="L29" s="16"/>
    </row>
    <row r="30" spans="2:12" s="1" customFormat="1" ht="11.4" x14ac:dyDescent="0.2">
      <c r="B30" s="14"/>
      <c r="C30" s="5" t="s">
        <v>752</v>
      </c>
      <c r="D30" s="5" t="s">
        <v>696</v>
      </c>
      <c r="E30" s="6" t="s">
        <v>1976</v>
      </c>
      <c r="F30" s="7" t="s">
        <v>1977</v>
      </c>
      <c r="G30" s="8" t="s">
        <v>699</v>
      </c>
      <c r="H30" s="9">
        <v>120</v>
      </c>
      <c r="I30" s="29"/>
      <c r="J30" s="30">
        <f t="shared" si="1"/>
        <v>0</v>
      </c>
      <c r="K30" s="10"/>
      <c r="L30" s="16"/>
    </row>
    <row r="31" spans="2:12" s="1" customFormat="1" ht="11.4" x14ac:dyDescent="0.2">
      <c r="B31" s="14"/>
      <c r="C31" s="5" t="s">
        <v>755</v>
      </c>
      <c r="D31" s="5" t="s">
        <v>696</v>
      </c>
      <c r="E31" s="6" t="s">
        <v>1713</v>
      </c>
      <c r="F31" s="7" t="s">
        <v>1714</v>
      </c>
      <c r="G31" s="8" t="s">
        <v>916</v>
      </c>
      <c r="H31" s="9">
        <v>4</v>
      </c>
      <c r="I31" s="29"/>
      <c r="J31" s="30">
        <f t="shared" si="1"/>
        <v>0</v>
      </c>
      <c r="K31" s="10"/>
      <c r="L31" s="16"/>
    </row>
    <row r="32" spans="2:12" s="1" customFormat="1" ht="11.4" x14ac:dyDescent="0.2">
      <c r="B32" s="14"/>
      <c r="C32" s="5" t="s">
        <v>758</v>
      </c>
      <c r="D32" s="5" t="s">
        <v>696</v>
      </c>
      <c r="E32" s="6" t="s">
        <v>1978</v>
      </c>
      <c r="F32" s="7" t="s">
        <v>1979</v>
      </c>
      <c r="G32" s="8" t="s">
        <v>699</v>
      </c>
      <c r="H32" s="9">
        <v>10</v>
      </c>
      <c r="I32" s="29"/>
      <c r="J32" s="30">
        <f t="shared" si="1"/>
        <v>0</v>
      </c>
      <c r="K32" s="10"/>
      <c r="L32" s="16"/>
    </row>
    <row r="33" spans="2:12" s="20" customFormat="1" ht="25.95" customHeight="1" x14ac:dyDescent="0.25">
      <c r="B33" s="19"/>
      <c r="D33" s="21" t="s">
        <v>690</v>
      </c>
      <c r="E33" s="22" t="s">
        <v>1151</v>
      </c>
      <c r="F33" s="22" t="s">
        <v>1152</v>
      </c>
      <c r="I33" s="44"/>
      <c r="J33" s="23"/>
      <c r="K33" s="44"/>
      <c r="L33" s="36"/>
    </row>
    <row r="34" spans="2:12" s="1" customFormat="1" ht="11.4" x14ac:dyDescent="0.2">
      <c r="B34" s="14"/>
      <c r="C34" s="5" t="s">
        <v>761</v>
      </c>
      <c r="D34" s="5" t="s">
        <v>696</v>
      </c>
      <c r="E34" s="6" t="s">
        <v>1796</v>
      </c>
      <c r="F34" s="7" t="s">
        <v>1797</v>
      </c>
      <c r="G34" s="8" t="s">
        <v>699</v>
      </c>
      <c r="H34" s="9">
        <v>300</v>
      </c>
      <c r="I34" s="29"/>
      <c r="J34" s="30">
        <f t="shared" si="1"/>
        <v>0</v>
      </c>
      <c r="K34" s="10"/>
      <c r="L34" s="16"/>
    </row>
    <row r="35" spans="2:12" s="1" customFormat="1" ht="11.4" x14ac:dyDescent="0.2">
      <c r="B35" s="14"/>
      <c r="C35" s="5" t="s">
        <v>764</v>
      </c>
      <c r="D35" s="5" t="s">
        <v>696</v>
      </c>
      <c r="E35" s="6" t="s">
        <v>1725</v>
      </c>
      <c r="F35" s="7" t="s">
        <v>1726</v>
      </c>
      <c r="G35" s="8" t="s">
        <v>699</v>
      </c>
      <c r="H35" s="9">
        <v>10</v>
      </c>
      <c r="I35" s="29"/>
      <c r="J35" s="30">
        <f t="shared" si="1"/>
        <v>0</v>
      </c>
      <c r="K35" s="10"/>
      <c r="L35" s="16"/>
    </row>
    <row r="36" spans="2:12" s="1" customFormat="1" ht="11.4" x14ac:dyDescent="0.2">
      <c r="B36" s="14"/>
      <c r="C36" s="5" t="s">
        <v>767</v>
      </c>
      <c r="D36" s="5" t="s">
        <v>696</v>
      </c>
      <c r="E36" s="6" t="s">
        <v>1980</v>
      </c>
      <c r="F36" s="7" t="s">
        <v>1981</v>
      </c>
      <c r="G36" s="8" t="s">
        <v>916</v>
      </c>
      <c r="H36" s="9">
        <v>7</v>
      </c>
      <c r="I36" s="29"/>
      <c r="J36" s="30">
        <f t="shared" si="1"/>
        <v>0</v>
      </c>
      <c r="K36" s="10"/>
      <c r="L36" s="16"/>
    </row>
    <row r="37" spans="2:12" s="1" customFormat="1" ht="11.4" x14ac:dyDescent="0.2">
      <c r="B37" s="14"/>
      <c r="C37" s="5" t="s">
        <v>770</v>
      </c>
      <c r="D37" s="5" t="s">
        <v>696</v>
      </c>
      <c r="E37" s="6" t="s">
        <v>1982</v>
      </c>
      <c r="F37" s="7" t="s">
        <v>1983</v>
      </c>
      <c r="G37" s="8" t="s">
        <v>699</v>
      </c>
      <c r="H37" s="9">
        <v>14</v>
      </c>
      <c r="I37" s="29"/>
      <c r="J37" s="30">
        <f t="shared" si="1"/>
        <v>0</v>
      </c>
      <c r="K37" s="10"/>
      <c r="L37" s="16"/>
    </row>
    <row r="38" spans="2:12" s="20" customFormat="1" ht="25.95" customHeight="1" x14ac:dyDescent="0.25">
      <c r="B38" s="19"/>
      <c r="D38" s="21" t="s">
        <v>690</v>
      </c>
      <c r="E38" s="22" t="s">
        <v>1155</v>
      </c>
      <c r="F38" s="22" t="s">
        <v>1144</v>
      </c>
      <c r="I38" s="44"/>
      <c r="J38" s="23"/>
      <c r="K38" s="44"/>
      <c r="L38" s="36"/>
    </row>
    <row r="39" spans="2:12" s="1" customFormat="1" ht="11.4" x14ac:dyDescent="0.2">
      <c r="B39" s="14"/>
      <c r="C39" s="5" t="s">
        <v>773</v>
      </c>
      <c r="D39" s="5" t="s">
        <v>696</v>
      </c>
      <c r="E39" s="6" t="s">
        <v>1340</v>
      </c>
      <c r="F39" s="7" t="s">
        <v>1341</v>
      </c>
      <c r="G39" s="8" t="s">
        <v>699</v>
      </c>
      <c r="H39" s="9">
        <v>14</v>
      </c>
      <c r="I39" s="29"/>
      <c r="J39" s="30">
        <f t="shared" si="1"/>
        <v>0</v>
      </c>
      <c r="K39" s="10"/>
      <c r="L39" s="16"/>
    </row>
    <row r="40" spans="2:12" s="1" customFormat="1" ht="11.4" x14ac:dyDescent="0.2">
      <c r="B40" s="14"/>
      <c r="C40" s="5" t="s">
        <v>776</v>
      </c>
      <c r="D40" s="5" t="s">
        <v>696</v>
      </c>
      <c r="E40" s="6" t="s">
        <v>1984</v>
      </c>
      <c r="F40" s="7" t="s">
        <v>1985</v>
      </c>
      <c r="G40" s="8" t="s">
        <v>699</v>
      </c>
      <c r="H40" s="9">
        <v>638</v>
      </c>
      <c r="I40" s="29"/>
      <c r="J40" s="30">
        <f t="shared" si="1"/>
        <v>0</v>
      </c>
      <c r="K40" s="10"/>
      <c r="L40" s="16"/>
    </row>
    <row r="41" spans="2:12" s="1" customFormat="1" ht="11.4" x14ac:dyDescent="0.2">
      <c r="B41" s="14"/>
      <c r="C41" s="5" t="s">
        <v>779</v>
      </c>
      <c r="D41" s="5" t="s">
        <v>696</v>
      </c>
      <c r="E41" s="6" t="s">
        <v>1986</v>
      </c>
      <c r="F41" s="7" t="s">
        <v>1987</v>
      </c>
      <c r="G41" s="8" t="s">
        <v>699</v>
      </c>
      <c r="H41" s="9">
        <v>638</v>
      </c>
      <c r="I41" s="29"/>
      <c r="J41" s="30">
        <f t="shared" si="1"/>
        <v>0</v>
      </c>
      <c r="K41" s="10"/>
      <c r="L41" s="16"/>
    </row>
    <row r="42" spans="2:12" s="1" customFormat="1" ht="11.4" x14ac:dyDescent="0.2">
      <c r="B42" s="14"/>
      <c r="C42" s="5" t="s">
        <v>782</v>
      </c>
      <c r="D42" s="5" t="s">
        <v>696</v>
      </c>
      <c r="E42" s="6" t="s">
        <v>1988</v>
      </c>
      <c r="F42" s="7" t="s">
        <v>1989</v>
      </c>
      <c r="G42" s="8" t="s">
        <v>916</v>
      </c>
      <c r="H42" s="9">
        <v>7</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QWppt+YtjMW+9oqf2wvMWSzFjpkm/2e3KH78ekKZXa58ijvTjmdh4cg0dHBuw0qv8d9HE/dgFDUBNLV3+caUA==" saltValue="NKxbpuWS6I1oaIq9Hpgig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901EBC2-1589-4D81-820B-EB9A23DF4665}">
      <formula1>ROUND(I11,2)</formula1>
    </dataValidation>
  </dataValidations>
  <hyperlinks>
    <hyperlink ref="O4" location="'Rek. obj.'!A1" display="*späť na Rek. obj." xr:uid="{C95201DB-4336-4BF8-A184-AE8827D2F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3331D-6927-4A3B-AF69-16D7FE9A6359}">
  <sheetPr>
    <tabColor theme="9" tint="0.39997558519241921"/>
    <pageSetUpPr fitToPage="1"/>
  </sheetPr>
  <dimension ref="B1:O6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1990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1278</v>
      </c>
      <c r="F12" s="7" t="s">
        <v>1279</v>
      </c>
      <c r="G12" s="8" t="s">
        <v>699</v>
      </c>
      <c r="H12" s="9">
        <v>800</v>
      </c>
      <c r="I12" s="29"/>
      <c r="J12" s="30">
        <f t="shared" ref="J12:J15" si="0">ROUND(I12*H12,2)</f>
        <v>0</v>
      </c>
      <c r="K12" s="10"/>
      <c r="L12" s="16"/>
    </row>
    <row r="13" spans="2:15" s="1" customFormat="1" ht="11.4" x14ac:dyDescent="0.2">
      <c r="B13" s="14"/>
      <c r="C13" s="5" t="s">
        <v>700</v>
      </c>
      <c r="D13" s="5" t="s">
        <v>696</v>
      </c>
      <c r="E13" s="6" t="s">
        <v>1786</v>
      </c>
      <c r="F13" s="7" t="s">
        <v>1787</v>
      </c>
      <c r="G13" s="8" t="s">
        <v>699</v>
      </c>
      <c r="H13" s="9">
        <v>1400</v>
      </c>
      <c r="I13" s="29"/>
      <c r="J13" s="30">
        <f t="shared" si="0"/>
        <v>0</v>
      </c>
      <c r="K13" s="10"/>
      <c r="L13" s="16"/>
    </row>
    <row r="14" spans="2:15" s="20" customFormat="1" ht="11.4" x14ac:dyDescent="0.2">
      <c r="B14" s="19"/>
      <c r="C14" s="5" t="s">
        <v>703</v>
      </c>
      <c r="D14" s="5" t="s">
        <v>696</v>
      </c>
      <c r="E14" s="6" t="s">
        <v>1709</v>
      </c>
      <c r="F14" s="7" t="s">
        <v>1710</v>
      </c>
      <c r="G14" s="8" t="s">
        <v>916</v>
      </c>
      <c r="H14" s="9">
        <v>36</v>
      </c>
      <c r="I14" s="29"/>
      <c r="J14" s="30">
        <f t="shared" si="0"/>
        <v>0</v>
      </c>
      <c r="K14" s="10"/>
      <c r="L14" s="36"/>
    </row>
    <row r="15" spans="2:15" s="1" customFormat="1" ht="11.4" x14ac:dyDescent="0.2">
      <c r="B15" s="14"/>
      <c r="C15" s="5" t="s">
        <v>706</v>
      </c>
      <c r="D15" s="5" t="s">
        <v>696</v>
      </c>
      <c r="E15" s="6" t="s">
        <v>1292</v>
      </c>
      <c r="F15" s="7" t="s">
        <v>1293</v>
      </c>
      <c r="G15" s="8" t="s">
        <v>916</v>
      </c>
      <c r="H15" s="9">
        <v>44</v>
      </c>
      <c r="I15" s="29"/>
      <c r="J15" s="30">
        <f t="shared" si="0"/>
        <v>0</v>
      </c>
      <c r="K15" s="10"/>
      <c r="L15" s="16"/>
    </row>
    <row r="16" spans="2:15" s="1" customFormat="1" ht="11.4" x14ac:dyDescent="0.2">
      <c r="B16" s="14"/>
      <c r="C16" s="5" t="s">
        <v>709</v>
      </c>
      <c r="D16" s="5" t="s">
        <v>696</v>
      </c>
      <c r="E16" s="6" t="s">
        <v>1784</v>
      </c>
      <c r="F16" s="7" t="s">
        <v>1785</v>
      </c>
      <c r="G16" s="8" t="s">
        <v>916</v>
      </c>
      <c r="H16" s="9">
        <v>22</v>
      </c>
      <c r="I16" s="29"/>
      <c r="J16" s="30">
        <f>ROUND(I16*H16,2)</f>
        <v>0</v>
      </c>
      <c r="K16" s="10"/>
      <c r="L16" s="16"/>
    </row>
    <row r="17" spans="2:12" s="1" customFormat="1" ht="11.4" x14ac:dyDescent="0.2">
      <c r="B17" s="14"/>
      <c r="C17" s="5" t="s">
        <v>712</v>
      </c>
      <c r="D17" s="5" t="s">
        <v>696</v>
      </c>
      <c r="E17" s="6" t="s">
        <v>1991</v>
      </c>
      <c r="F17" s="7" t="s">
        <v>1992</v>
      </c>
      <c r="G17" s="8" t="s">
        <v>916</v>
      </c>
      <c r="H17" s="9">
        <v>1</v>
      </c>
      <c r="I17" s="29"/>
      <c r="J17" s="30">
        <f t="shared" ref="J17:J56" si="1">ROUND(I17*H17,2)</f>
        <v>0</v>
      </c>
      <c r="K17" s="10"/>
      <c r="L17" s="16"/>
    </row>
    <row r="18" spans="2:12" s="1" customFormat="1" ht="11.4" x14ac:dyDescent="0.2">
      <c r="B18" s="14"/>
      <c r="C18" s="5" t="s">
        <v>715</v>
      </c>
      <c r="D18" s="5" t="s">
        <v>696</v>
      </c>
      <c r="E18" s="6" t="s">
        <v>1993</v>
      </c>
      <c r="F18" s="7" t="s">
        <v>1994</v>
      </c>
      <c r="G18" s="8" t="s">
        <v>916</v>
      </c>
      <c r="H18" s="9">
        <v>2</v>
      </c>
      <c r="I18" s="29"/>
      <c r="J18" s="30">
        <f t="shared" si="1"/>
        <v>0</v>
      </c>
      <c r="K18" s="10"/>
      <c r="L18" s="16"/>
    </row>
    <row r="19" spans="2:12" s="1" customFormat="1" ht="11.4" x14ac:dyDescent="0.2">
      <c r="B19" s="14"/>
      <c r="C19" s="5" t="s">
        <v>718</v>
      </c>
      <c r="D19" s="5" t="s">
        <v>696</v>
      </c>
      <c r="E19" s="6" t="s">
        <v>1995</v>
      </c>
      <c r="F19" s="7" t="s">
        <v>1996</v>
      </c>
      <c r="G19" s="8" t="s">
        <v>916</v>
      </c>
      <c r="H19" s="9">
        <v>28</v>
      </c>
      <c r="I19" s="29"/>
      <c r="J19" s="30">
        <f t="shared" si="1"/>
        <v>0</v>
      </c>
      <c r="K19" s="10"/>
      <c r="L19" s="16"/>
    </row>
    <row r="20" spans="2:12" s="1" customFormat="1" ht="11.4" x14ac:dyDescent="0.2">
      <c r="B20" s="14"/>
      <c r="C20" s="5" t="s">
        <v>721</v>
      </c>
      <c r="D20" s="5" t="s">
        <v>696</v>
      </c>
      <c r="E20" s="6" t="s">
        <v>1997</v>
      </c>
      <c r="F20" s="7" t="s">
        <v>1998</v>
      </c>
      <c r="G20" s="8" t="s">
        <v>916</v>
      </c>
      <c r="H20" s="9">
        <v>6</v>
      </c>
      <c r="I20" s="29"/>
      <c r="J20" s="30">
        <f t="shared" si="1"/>
        <v>0</v>
      </c>
      <c r="K20" s="10"/>
      <c r="L20" s="16"/>
    </row>
    <row r="21" spans="2:12" s="1" customFormat="1" ht="11.4" x14ac:dyDescent="0.2">
      <c r="B21" s="14"/>
      <c r="C21" s="5" t="s">
        <v>724</v>
      </c>
      <c r="D21" s="5" t="s">
        <v>696</v>
      </c>
      <c r="E21" s="6" t="s">
        <v>1999</v>
      </c>
      <c r="F21" s="7" t="s">
        <v>2000</v>
      </c>
      <c r="G21" s="8" t="s">
        <v>916</v>
      </c>
      <c r="H21" s="9">
        <v>2</v>
      </c>
      <c r="I21" s="29"/>
      <c r="J21" s="30">
        <f t="shared" si="1"/>
        <v>0</v>
      </c>
      <c r="K21" s="10"/>
      <c r="L21" s="16"/>
    </row>
    <row r="22" spans="2:12" s="1" customFormat="1" ht="11.4" x14ac:dyDescent="0.2">
      <c r="B22" s="14"/>
      <c r="C22" s="5" t="s">
        <v>727</v>
      </c>
      <c r="D22" s="5" t="s">
        <v>696</v>
      </c>
      <c r="E22" s="6" t="s">
        <v>2001</v>
      </c>
      <c r="F22" s="7" t="s">
        <v>2002</v>
      </c>
      <c r="G22" s="8" t="s">
        <v>916</v>
      </c>
      <c r="H22" s="9">
        <v>1</v>
      </c>
      <c r="I22" s="29"/>
      <c r="J22" s="30">
        <f t="shared" si="1"/>
        <v>0</v>
      </c>
      <c r="K22" s="10"/>
      <c r="L22" s="16"/>
    </row>
    <row r="23" spans="2:12" s="1" customFormat="1" ht="11.4" x14ac:dyDescent="0.2">
      <c r="B23" s="14"/>
      <c r="C23" s="5" t="s">
        <v>730</v>
      </c>
      <c r="D23" s="5" t="s">
        <v>696</v>
      </c>
      <c r="E23" s="6" t="s">
        <v>2003</v>
      </c>
      <c r="F23" s="7" t="s">
        <v>2004</v>
      </c>
      <c r="G23" s="8" t="s">
        <v>916</v>
      </c>
      <c r="H23" s="9">
        <v>2</v>
      </c>
      <c r="I23" s="29"/>
      <c r="J23" s="30">
        <f t="shared" si="1"/>
        <v>0</v>
      </c>
      <c r="K23" s="10"/>
      <c r="L23" s="16"/>
    </row>
    <row r="24" spans="2:12" s="1" customFormat="1" ht="11.4" x14ac:dyDescent="0.2">
      <c r="B24" s="14"/>
      <c r="C24" s="5" t="s">
        <v>734</v>
      </c>
      <c r="D24" s="5" t="s">
        <v>696</v>
      </c>
      <c r="E24" s="6" t="s">
        <v>2005</v>
      </c>
      <c r="F24" s="7" t="s">
        <v>2006</v>
      </c>
      <c r="G24" s="8" t="s">
        <v>916</v>
      </c>
      <c r="H24" s="9">
        <v>1</v>
      </c>
      <c r="I24" s="29"/>
      <c r="J24" s="30">
        <f t="shared" si="1"/>
        <v>0</v>
      </c>
      <c r="K24" s="10"/>
      <c r="L24" s="16"/>
    </row>
    <row r="25" spans="2:12" s="1" customFormat="1" ht="11.4" x14ac:dyDescent="0.2">
      <c r="B25" s="14"/>
      <c r="C25" s="5" t="s">
        <v>737</v>
      </c>
      <c r="D25" s="5" t="s">
        <v>696</v>
      </c>
      <c r="E25" s="6" t="s">
        <v>2007</v>
      </c>
      <c r="F25" s="7" t="s">
        <v>2008</v>
      </c>
      <c r="G25" s="8" t="s">
        <v>916</v>
      </c>
      <c r="H25" s="9">
        <v>1</v>
      </c>
      <c r="I25" s="29"/>
      <c r="J25" s="30">
        <f t="shared" si="1"/>
        <v>0</v>
      </c>
      <c r="K25" s="10"/>
      <c r="L25" s="16"/>
    </row>
    <row r="26" spans="2:12" s="1" customFormat="1" ht="11.4" x14ac:dyDescent="0.2">
      <c r="B26" s="14"/>
      <c r="C26" s="5" t="s">
        <v>740</v>
      </c>
      <c r="D26" s="5" t="s">
        <v>696</v>
      </c>
      <c r="E26" s="6" t="s">
        <v>2009</v>
      </c>
      <c r="F26" s="7" t="s">
        <v>2010</v>
      </c>
      <c r="G26" s="8" t="s">
        <v>916</v>
      </c>
      <c r="H26" s="9">
        <v>1</v>
      </c>
      <c r="I26" s="29"/>
      <c r="J26" s="30">
        <f t="shared" si="1"/>
        <v>0</v>
      </c>
      <c r="K26" s="10"/>
      <c r="L26" s="16"/>
    </row>
    <row r="27" spans="2:12" s="1" customFormat="1" ht="11.4" x14ac:dyDescent="0.2">
      <c r="B27" s="14"/>
      <c r="C27" s="5" t="s">
        <v>743</v>
      </c>
      <c r="D27" s="5" t="s">
        <v>696</v>
      </c>
      <c r="E27" s="6" t="s">
        <v>1707</v>
      </c>
      <c r="F27" s="7" t="s">
        <v>1708</v>
      </c>
      <c r="G27" s="8" t="s">
        <v>916</v>
      </c>
      <c r="H27" s="9">
        <v>1</v>
      </c>
      <c r="I27" s="29"/>
      <c r="J27" s="30">
        <f t="shared" si="1"/>
        <v>0</v>
      </c>
      <c r="K27" s="10"/>
      <c r="L27" s="16"/>
    </row>
    <row r="28" spans="2:12" s="1" customFormat="1" ht="11.4" x14ac:dyDescent="0.2">
      <c r="B28" s="14"/>
      <c r="C28" s="5" t="s">
        <v>746</v>
      </c>
      <c r="D28" s="5" t="s">
        <v>696</v>
      </c>
      <c r="E28" s="6" t="s">
        <v>2011</v>
      </c>
      <c r="F28" s="7" t="s">
        <v>2012</v>
      </c>
      <c r="G28" s="8" t="s">
        <v>916</v>
      </c>
      <c r="H28" s="9">
        <v>1</v>
      </c>
      <c r="I28" s="29"/>
      <c r="J28" s="30">
        <f t="shared" si="1"/>
        <v>0</v>
      </c>
      <c r="K28" s="10"/>
      <c r="L28" s="16"/>
    </row>
    <row r="29" spans="2:12" s="1" customFormat="1" ht="11.4" x14ac:dyDescent="0.2">
      <c r="B29" s="14"/>
      <c r="C29" s="5" t="s">
        <v>749</v>
      </c>
      <c r="D29" s="5" t="s">
        <v>696</v>
      </c>
      <c r="E29" s="6" t="s">
        <v>2013</v>
      </c>
      <c r="F29" s="7" t="s">
        <v>2014</v>
      </c>
      <c r="G29" s="8" t="s">
        <v>916</v>
      </c>
      <c r="H29" s="9">
        <v>1</v>
      </c>
      <c r="I29" s="29"/>
      <c r="J29" s="30">
        <f t="shared" si="1"/>
        <v>0</v>
      </c>
      <c r="K29" s="10"/>
      <c r="L29" s="16"/>
    </row>
    <row r="30" spans="2:12" s="1" customFormat="1" ht="11.4" x14ac:dyDescent="0.2">
      <c r="B30" s="14"/>
      <c r="C30" s="5" t="s">
        <v>752</v>
      </c>
      <c r="D30" s="5" t="s">
        <v>696</v>
      </c>
      <c r="E30" s="6" t="s">
        <v>2015</v>
      </c>
      <c r="F30" s="7" t="s">
        <v>2016</v>
      </c>
      <c r="G30" s="8" t="s">
        <v>916</v>
      </c>
      <c r="H30" s="9">
        <v>6</v>
      </c>
      <c r="I30" s="29"/>
      <c r="J30" s="30">
        <f t="shared" si="1"/>
        <v>0</v>
      </c>
      <c r="K30" s="10"/>
      <c r="L30" s="16"/>
    </row>
    <row r="31" spans="2:12" s="1" customFormat="1" ht="11.4" x14ac:dyDescent="0.2">
      <c r="B31" s="14"/>
      <c r="C31" s="5" t="s">
        <v>755</v>
      </c>
      <c r="D31" s="5" t="s">
        <v>696</v>
      </c>
      <c r="E31" s="46" t="s">
        <v>2017</v>
      </c>
      <c r="F31" s="47" t="s">
        <v>2018</v>
      </c>
      <c r="G31" s="49" t="s">
        <v>916</v>
      </c>
      <c r="H31" s="50">
        <v>1</v>
      </c>
      <c r="I31" s="29"/>
      <c r="J31" s="30">
        <f t="shared" ref="J31" si="2">ROUND(I31*H31,2)</f>
        <v>0</v>
      </c>
      <c r="K31" s="10"/>
      <c r="L31" s="16"/>
    </row>
    <row r="32" spans="2:12" s="1" customFormat="1" ht="11.4" x14ac:dyDescent="0.2">
      <c r="B32" s="14"/>
      <c r="C32" s="5" t="s">
        <v>758</v>
      </c>
      <c r="D32" s="5" t="s">
        <v>696</v>
      </c>
      <c r="E32" s="46" t="s">
        <v>2019</v>
      </c>
      <c r="F32" s="47" t="s">
        <v>2020</v>
      </c>
      <c r="G32" s="49" t="s">
        <v>916</v>
      </c>
      <c r="H32" s="50">
        <v>1</v>
      </c>
      <c r="I32" s="29"/>
      <c r="J32" s="30">
        <f t="shared" ref="J32:J39" si="3">ROUND(I32*H32,2)</f>
        <v>0</v>
      </c>
      <c r="K32" s="10"/>
      <c r="L32" s="16"/>
    </row>
    <row r="33" spans="2:12" s="1" customFormat="1" ht="11.4" x14ac:dyDescent="0.2">
      <c r="B33" s="14"/>
      <c r="C33" s="5" t="s">
        <v>761</v>
      </c>
      <c r="D33" s="5" t="s">
        <v>696</v>
      </c>
      <c r="E33" s="6" t="s">
        <v>2021</v>
      </c>
      <c r="F33" s="7" t="s">
        <v>2022</v>
      </c>
      <c r="G33" s="8" t="s">
        <v>916</v>
      </c>
      <c r="H33" s="9">
        <v>36</v>
      </c>
      <c r="I33" s="29"/>
      <c r="J33" s="30">
        <f t="shared" si="3"/>
        <v>0</v>
      </c>
      <c r="K33" s="10"/>
      <c r="L33" s="16"/>
    </row>
    <row r="34" spans="2:12" s="1" customFormat="1" ht="11.4" x14ac:dyDescent="0.2">
      <c r="B34" s="14"/>
      <c r="C34" s="5" t="s">
        <v>764</v>
      </c>
      <c r="D34" s="5" t="s">
        <v>696</v>
      </c>
      <c r="E34" s="6" t="s">
        <v>2023</v>
      </c>
      <c r="F34" s="7" t="s">
        <v>2024</v>
      </c>
      <c r="G34" s="8" t="s">
        <v>916</v>
      </c>
      <c r="H34" s="9">
        <v>22</v>
      </c>
      <c r="I34" s="29"/>
      <c r="J34" s="30">
        <f t="shared" si="3"/>
        <v>0</v>
      </c>
      <c r="K34" s="10"/>
      <c r="L34" s="16"/>
    </row>
    <row r="35" spans="2:12" s="1" customFormat="1" ht="11.4" x14ac:dyDescent="0.2">
      <c r="B35" s="14"/>
      <c r="C35" s="5" t="s">
        <v>767</v>
      </c>
      <c r="D35" s="5" t="s">
        <v>696</v>
      </c>
      <c r="E35" s="6" t="s">
        <v>2025</v>
      </c>
      <c r="F35" s="7" t="s">
        <v>2026</v>
      </c>
      <c r="G35" s="8" t="s">
        <v>916</v>
      </c>
      <c r="H35" s="9">
        <v>1</v>
      </c>
      <c r="I35" s="29"/>
      <c r="J35" s="30">
        <f t="shared" si="3"/>
        <v>0</v>
      </c>
      <c r="K35" s="10"/>
      <c r="L35" s="16"/>
    </row>
    <row r="36" spans="2:12" s="1" customFormat="1" ht="11.4" x14ac:dyDescent="0.2">
      <c r="B36" s="14"/>
      <c r="C36" s="5" t="s">
        <v>770</v>
      </c>
      <c r="D36" s="5" t="s">
        <v>696</v>
      </c>
      <c r="E36" s="6" t="s">
        <v>1713</v>
      </c>
      <c r="F36" s="7" t="s">
        <v>1714</v>
      </c>
      <c r="G36" s="8" t="s">
        <v>916</v>
      </c>
      <c r="H36" s="9">
        <v>10</v>
      </c>
      <c r="I36" s="29"/>
      <c r="J36" s="30">
        <f t="shared" si="3"/>
        <v>0</v>
      </c>
      <c r="K36" s="10"/>
      <c r="L36" s="16"/>
    </row>
    <row r="37" spans="2:12" s="1" customFormat="1" ht="11.4" x14ac:dyDescent="0.2">
      <c r="B37" s="14"/>
      <c r="C37" s="5" t="s">
        <v>773</v>
      </c>
      <c r="D37" s="5" t="s">
        <v>696</v>
      </c>
      <c r="E37" s="6" t="s">
        <v>2027</v>
      </c>
      <c r="F37" s="7" t="s">
        <v>2028</v>
      </c>
      <c r="G37" s="8" t="s">
        <v>916</v>
      </c>
      <c r="H37" s="9">
        <v>1</v>
      </c>
      <c r="I37" s="29"/>
      <c r="J37" s="30">
        <f t="shared" si="3"/>
        <v>0</v>
      </c>
      <c r="K37" s="10"/>
      <c r="L37" s="16"/>
    </row>
    <row r="38" spans="2:12" s="1" customFormat="1" ht="11.4" x14ac:dyDescent="0.2">
      <c r="B38" s="14"/>
      <c r="C38" s="5" t="s">
        <v>776</v>
      </c>
      <c r="D38" s="5" t="s">
        <v>696</v>
      </c>
      <c r="E38" s="6" t="s">
        <v>1978</v>
      </c>
      <c r="F38" s="7" t="s">
        <v>1979</v>
      </c>
      <c r="G38" s="8" t="s">
        <v>699</v>
      </c>
      <c r="H38" s="9">
        <v>80</v>
      </c>
      <c r="I38" s="29"/>
      <c r="J38" s="30">
        <f t="shared" si="3"/>
        <v>0</v>
      </c>
      <c r="K38" s="10"/>
      <c r="L38" s="16"/>
    </row>
    <row r="39" spans="2:12" s="1" customFormat="1" ht="11.4" x14ac:dyDescent="0.2">
      <c r="B39" s="14"/>
      <c r="C39" s="5" t="s">
        <v>779</v>
      </c>
      <c r="D39" s="5" t="s">
        <v>696</v>
      </c>
      <c r="E39" s="6" t="s">
        <v>2029</v>
      </c>
      <c r="F39" s="7" t="s">
        <v>2030</v>
      </c>
      <c r="G39" s="8" t="s">
        <v>916</v>
      </c>
      <c r="H39" s="9">
        <v>2</v>
      </c>
      <c r="I39" s="29"/>
      <c r="J39" s="30">
        <f t="shared" si="3"/>
        <v>0</v>
      </c>
      <c r="K39" s="10"/>
      <c r="L39" s="16"/>
    </row>
    <row r="40" spans="2:12" s="1" customFormat="1" ht="11.4" x14ac:dyDescent="0.2">
      <c r="B40" s="14"/>
      <c r="C40" s="5" t="s">
        <v>782</v>
      </c>
      <c r="D40" s="5" t="s">
        <v>696</v>
      </c>
      <c r="E40" s="6" t="s">
        <v>2031</v>
      </c>
      <c r="F40" s="7" t="s">
        <v>2032</v>
      </c>
      <c r="G40" s="8" t="s">
        <v>916</v>
      </c>
      <c r="H40" s="9">
        <v>41</v>
      </c>
      <c r="I40" s="29"/>
      <c r="J40" s="30">
        <f t="shared" ref="J40:J50" si="4">ROUND(I40*H40,2)</f>
        <v>0</v>
      </c>
      <c r="K40" s="10"/>
      <c r="L40" s="16"/>
    </row>
    <row r="41" spans="2:12" s="1" customFormat="1" ht="11.4" x14ac:dyDescent="0.2">
      <c r="B41" s="14"/>
      <c r="C41" s="5" t="s">
        <v>785</v>
      </c>
      <c r="D41" s="5" t="s">
        <v>696</v>
      </c>
      <c r="E41" s="6" t="s">
        <v>2033</v>
      </c>
      <c r="F41" s="7" t="s">
        <v>2034</v>
      </c>
      <c r="G41" s="8" t="s">
        <v>916</v>
      </c>
      <c r="H41" s="9">
        <v>3</v>
      </c>
      <c r="I41" s="29"/>
      <c r="J41" s="30">
        <f t="shared" si="4"/>
        <v>0</v>
      </c>
      <c r="K41" s="10"/>
      <c r="L41" s="16"/>
    </row>
    <row r="42" spans="2:12" s="1" customFormat="1" ht="11.4" x14ac:dyDescent="0.2">
      <c r="B42" s="14"/>
      <c r="C42" s="5" t="s">
        <v>788</v>
      </c>
      <c r="D42" s="5" t="s">
        <v>696</v>
      </c>
      <c r="E42" s="6" t="s">
        <v>1736</v>
      </c>
      <c r="F42" s="7" t="s">
        <v>1737</v>
      </c>
      <c r="G42" s="8" t="s">
        <v>699</v>
      </c>
      <c r="H42" s="9">
        <v>120</v>
      </c>
      <c r="I42" s="29"/>
      <c r="J42" s="30">
        <f t="shared" si="4"/>
        <v>0</v>
      </c>
      <c r="K42" s="10"/>
      <c r="L42" s="16"/>
    </row>
    <row r="43" spans="2:12" s="20" customFormat="1" ht="25.95" customHeight="1" x14ac:dyDescent="0.25">
      <c r="B43" s="19"/>
      <c r="D43" s="21" t="s">
        <v>690</v>
      </c>
      <c r="E43" s="22" t="s">
        <v>1151</v>
      </c>
      <c r="F43" s="22" t="s">
        <v>1152</v>
      </c>
      <c r="I43" s="44"/>
      <c r="J43" s="23"/>
      <c r="K43" s="44"/>
      <c r="L43" s="36"/>
    </row>
    <row r="44" spans="2:12" s="1" customFormat="1" ht="11.4" x14ac:dyDescent="0.2">
      <c r="B44" s="14"/>
      <c r="C44" s="5">
        <v>32</v>
      </c>
      <c r="D44" s="5" t="s">
        <v>696</v>
      </c>
      <c r="E44" s="6" t="s">
        <v>2035</v>
      </c>
      <c r="F44" s="7" t="s">
        <v>2036</v>
      </c>
      <c r="G44" s="8" t="s">
        <v>916</v>
      </c>
      <c r="H44" s="9">
        <v>26</v>
      </c>
      <c r="I44" s="29"/>
      <c r="J44" s="30">
        <f t="shared" si="4"/>
        <v>0</v>
      </c>
      <c r="K44" s="10"/>
      <c r="L44" s="16"/>
    </row>
    <row r="45" spans="2:12" s="1" customFormat="1" ht="11.4" x14ac:dyDescent="0.2">
      <c r="B45" s="14"/>
      <c r="C45" s="5">
        <v>33</v>
      </c>
      <c r="D45" s="5" t="s">
        <v>696</v>
      </c>
      <c r="E45" s="6" t="s">
        <v>2037</v>
      </c>
      <c r="F45" s="7" t="s">
        <v>2038</v>
      </c>
      <c r="G45" s="8" t="s">
        <v>699</v>
      </c>
      <c r="H45" s="9">
        <v>1200</v>
      </c>
      <c r="I45" s="29"/>
      <c r="J45" s="30">
        <f t="shared" si="4"/>
        <v>0</v>
      </c>
      <c r="K45" s="10"/>
      <c r="L45" s="16"/>
    </row>
    <row r="46" spans="2:12" s="1" customFormat="1" ht="11.4" x14ac:dyDescent="0.2">
      <c r="B46" s="14"/>
      <c r="C46" s="5">
        <v>34</v>
      </c>
      <c r="D46" s="5" t="s">
        <v>696</v>
      </c>
      <c r="E46" s="6" t="s">
        <v>2039</v>
      </c>
      <c r="F46" s="7" t="s">
        <v>2040</v>
      </c>
      <c r="G46" s="8" t="s">
        <v>699</v>
      </c>
      <c r="H46" s="9">
        <v>240</v>
      </c>
      <c r="I46" s="29"/>
      <c r="J46" s="30">
        <f t="shared" si="4"/>
        <v>0</v>
      </c>
      <c r="K46" s="10"/>
      <c r="L46" s="16"/>
    </row>
    <row r="47" spans="2:12" s="1" customFormat="1" ht="11.4" x14ac:dyDescent="0.2">
      <c r="B47" s="14"/>
      <c r="C47" s="5">
        <v>35</v>
      </c>
      <c r="D47" s="5" t="s">
        <v>696</v>
      </c>
      <c r="E47" s="6" t="s">
        <v>2041</v>
      </c>
      <c r="F47" s="7" t="s">
        <v>2042</v>
      </c>
      <c r="G47" s="8" t="s">
        <v>699</v>
      </c>
      <c r="H47" s="9">
        <v>56</v>
      </c>
      <c r="I47" s="29"/>
      <c r="J47" s="30">
        <f t="shared" si="4"/>
        <v>0</v>
      </c>
      <c r="K47" s="10"/>
      <c r="L47" s="16"/>
    </row>
    <row r="48" spans="2:12" s="1" customFormat="1" ht="11.4" x14ac:dyDescent="0.2">
      <c r="B48" s="14"/>
      <c r="C48" s="5">
        <v>36</v>
      </c>
      <c r="D48" s="5" t="s">
        <v>696</v>
      </c>
      <c r="E48" s="6" t="s">
        <v>1725</v>
      </c>
      <c r="F48" s="7" t="s">
        <v>1726</v>
      </c>
      <c r="G48" s="8" t="s">
        <v>699</v>
      </c>
      <c r="H48" s="9">
        <v>12</v>
      </c>
      <c r="I48" s="29"/>
      <c r="J48" s="30">
        <f t="shared" si="4"/>
        <v>0</v>
      </c>
      <c r="K48" s="10"/>
      <c r="L48" s="16"/>
    </row>
    <row r="49" spans="2:12" s="1" customFormat="1" ht="11.4" x14ac:dyDescent="0.2">
      <c r="B49" s="14"/>
      <c r="C49" s="5">
        <v>37</v>
      </c>
      <c r="D49" s="5" t="s">
        <v>696</v>
      </c>
      <c r="E49" s="6" t="s">
        <v>1796</v>
      </c>
      <c r="F49" s="7" t="s">
        <v>1797</v>
      </c>
      <c r="G49" s="8" t="s">
        <v>699</v>
      </c>
      <c r="H49" s="9">
        <v>900</v>
      </c>
      <c r="I49" s="29"/>
      <c r="J49" s="30">
        <f t="shared" si="4"/>
        <v>0</v>
      </c>
      <c r="K49" s="10"/>
      <c r="L49" s="16"/>
    </row>
    <row r="50" spans="2:12" s="1" customFormat="1" ht="11.4" x14ac:dyDescent="0.2">
      <c r="B50" s="14"/>
      <c r="C50" s="5">
        <v>38</v>
      </c>
      <c r="D50" s="5" t="s">
        <v>696</v>
      </c>
      <c r="E50" s="6" t="s">
        <v>1980</v>
      </c>
      <c r="F50" s="7" t="s">
        <v>1981</v>
      </c>
      <c r="G50" s="8" t="s">
        <v>916</v>
      </c>
      <c r="H50" s="9">
        <v>6</v>
      </c>
      <c r="I50" s="29"/>
      <c r="J50" s="30">
        <f t="shared" si="4"/>
        <v>0</v>
      </c>
      <c r="K50" s="10"/>
      <c r="L50" s="16"/>
    </row>
    <row r="51" spans="2:12" s="1" customFormat="1" ht="11.4" x14ac:dyDescent="0.2">
      <c r="B51" s="14"/>
      <c r="C51" s="5">
        <v>39</v>
      </c>
      <c r="D51" s="5" t="s">
        <v>696</v>
      </c>
      <c r="E51" s="6" t="s">
        <v>1982</v>
      </c>
      <c r="F51" s="7" t="s">
        <v>1983</v>
      </c>
      <c r="G51" s="8" t="s">
        <v>699</v>
      </c>
      <c r="H51" s="9">
        <v>12</v>
      </c>
      <c r="I51" s="29"/>
      <c r="J51" s="30">
        <f t="shared" si="1"/>
        <v>0</v>
      </c>
      <c r="K51" s="10"/>
      <c r="L51" s="16"/>
    </row>
    <row r="52" spans="2:12" s="1" customFormat="1" ht="11.4" x14ac:dyDescent="0.2">
      <c r="B52" s="14"/>
      <c r="C52" s="5">
        <v>40</v>
      </c>
      <c r="D52" s="5" t="s">
        <v>696</v>
      </c>
      <c r="E52" s="6" t="s">
        <v>2043</v>
      </c>
      <c r="F52" s="7" t="s">
        <v>2044</v>
      </c>
      <c r="G52" s="8" t="s">
        <v>916</v>
      </c>
      <c r="H52" s="9">
        <v>1</v>
      </c>
      <c r="I52" s="29"/>
      <c r="J52" s="30">
        <f t="shared" si="1"/>
        <v>0</v>
      </c>
      <c r="K52" s="10"/>
      <c r="L52" s="16"/>
    </row>
    <row r="53" spans="2:12" s="20" customFormat="1" ht="25.95" customHeight="1" x14ac:dyDescent="0.25">
      <c r="B53" s="19"/>
      <c r="D53" s="21" t="s">
        <v>690</v>
      </c>
      <c r="E53" s="22" t="s">
        <v>1155</v>
      </c>
      <c r="F53" s="22" t="s">
        <v>1144</v>
      </c>
      <c r="I53" s="44"/>
      <c r="J53" s="23"/>
      <c r="K53" s="44"/>
      <c r="L53" s="36"/>
    </row>
    <row r="54" spans="2:12" s="1" customFormat="1" ht="11.4" x14ac:dyDescent="0.2">
      <c r="B54" s="14"/>
      <c r="C54" s="5">
        <v>41</v>
      </c>
      <c r="D54" s="5" t="s">
        <v>696</v>
      </c>
      <c r="E54" s="6" t="s">
        <v>1340</v>
      </c>
      <c r="F54" s="7" t="s">
        <v>1341</v>
      </c>
      <c r="G54" s="8" t="s">
        <v>699</v>
      </c>
      <c r="H54" s="9">
        <v>12</v>
      </c>
      <c r="I54" s="29"/>
      <c r="J54" s="30">
        <f t="shared" si="1"/>
        <v>0</v>
      </c>
      <c r="K54" s="10"/>
      <c r="L54" s="16"/>
    </row>
    <row r="55" spans="2:12" s="1" customFormat="1" ht="11.4" x14ac:dyDescent="0.2">
      <c r="B55" s="14"/>
      <c r="C55" s="5">
        <v>42</v>
      </c>
      <c r="D55" s="5" t="s">
        <v>696</v>
      </c>
      <c r="E55" s="6" t="s">
        <v>1984</v>
      </c>
      <c r="F55" s="7" t="s">
        <v>1985</v>
      </c>
      <c r="G55" s="8" t="s">
        <v>699</v>
      </c>
      <c r="H55" s="9">
        <v>73</v>
      </c>
      <c r="I55" s="29"/>
      <c r="J55" s="30">
        <f t="shared" si="1"/>
        <v>0</v>
      </c>
      <c r="K55" s="10"/>
      <c r="L55" s="16"/>
    </row>
    <row r="56" spans="2:12" s="1" customFormat="1" ht="11.4" x14ac:dyDescent="0.2">
      <c r="B56" s="14"/>
      <c r="C56" s="5">
        <v>43</v>
      </c>
      <c r="D56" s="5" t="s">
        <v>696</v>
      </c>
      <c r="E56" s="6" t="s">
        <v>2045</v>
      </c>
      <c r="F56" s="7" t="s">
        <v>2046</v>
      </c>
      <c r="G56" s="8" t="s">
        <v>916</v>
      </c>
      <c r="H56" s="9">
        <v>6</v>
      </c>
      <c r="I56" s="29"/>
      <c r="J56" s="30">
        <f t="shared" si="1"/>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RxH0muPo3hyRiTXT2KBFpUk/g2J3baqoqZVqRx/DfO4mSrYDZNwpwYz04aGAQjSbEoqMsdiU6EFGQ/3C0gn2VQ==" saltValue="T9ZCkuma30g5zTzmnJhk6g=="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7" xr:uid="{CD391341-83C3-4F0F-8FCA-864021D4B199}">
      <formula1>ROUND(I11,2)</formula1>
    </dataValidation>
  </dataValidations>
  <hyperlinks>
    <hyperlink ref="O4" location="'Rek. obj.'!A1" display="*späť na Rek. obj." xr:uid="{000C41DD-3EAB-40D5-8A57-2E1DC88259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4022B-6BB1-41AD-8BEC-8B18B64869A5}">
  <sheetPr>
    <tabColor theme="9"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2047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39" t="s">
        <v>695</v>
      </c>
      <c r="D12" s="39" t="s">
        <v>691</v>
      </c>
      <c r="E12" s="40" t="s">
        <v>2048</v>
      </c>
      <c r="F12" s="41" t="s">
        <v>2049</v>
      </c>
      <c r="G12" s="42" t="s">
        <v>733</v>
      </c>
      <c r="H12" s="43">
        <v>1</v>
      </c>
      <c r="I12" s="29"/>
      <c r="J12" s="30">
        <f t="shared" ref="J12:J15" si="0">ROUND(I12*H12,2)</f>
        <v>0</v>
      </c>
      <c r="K12" s="10"/>
      <c r="L12" s="16"/>
    </row>
    <row r="13" spans="2:15" s="1" customFormat="1" ht="11.4" x14ac:dyDescent="0.2">
      <c r="B13" s="14"/>
      <c r="C13" s="5" t="s">
        <v>700</v>
      </c>
      <c r="D13" s="5" t="s">
        <v>696</v>
      </c>
      <c r="E13" s="6" t="s">
        <v>1557</v>
      </c>
      <c r="F13" s="7" t="s">
        <v>2050</v>
      </c>
      <c r="G13" s="8" t="s">
        <v>699</v>
      </c>
      <c r="H13" s="9">
        <v>10</v>
      </c>
      <c r="I13" s="29"/>
      <c r="J13" s="30">
        <f t="shared" si="0"/>
        <v>0</v>
      </c>
      <c r="K13" s="10"/>
      <c r="L13" s="16"/>
    </row>
    <row r="14" spans="2:15" s="1" customFormat="1" ht="22.8" x14ac:dyDescent="0.2">
      <c r="B14" s="14"/>
      <c r="C14" s="39" t="s">
        <v>703</v>
      </c>
      <c r="D14" s="39" t="s">
        <v>691</v>
      </c>
      <c r="E14" s="40" t="s">
        <v>1559</v>
      </c>
      <c r="F14" s="41" t="s">
        <v>1560</v>
      </c>
      <c r="G14" s="42" t="s">
        <v>699</v>
      </c>
      <c r="H14" s="43">
        <v>10</v>
      </c>
      <c r="I14" s="29"/>
      <c r="J14" s="30">
        <f t="shared" si="0"/>
        <v>0</v>
      </c>
      <c r="K14" s="10"/>
      <c r="L14" s="16"/>
    </row>
    <row r="15" spans="2:15" s="1" customFormat="1" ht="11.4" x14ac:dyDescent="0.2">
      <c r="B15" s="14"/>
      <c r="C15" s="5" t="s">
        <v>706</v>
      </c>
      <c r="D15" s="5" t="s">
        <v>696</v>
      </c>
      <c r="E15" s="6" t="s">
        <v>2051</v>
      </c>
      <c r="F15" s="7" t="s">
        <v>1580</v>
      </c>
      <c r="G15" s="8" t="s">
        <v>699</v>
      </c>
      <c r="H15" s="9">
        <v>32</v>
      </c>
      <c r="I15" s="29"/>
      <c r="J15" s="30">
        <f t="shared" si="0"/>
        <v>0</v>
      </c>
      <c r="K15" s="10"/>
      <c r="L15" s="16"/>
    </row>
    <row r="16" spans="2:15" s="1" customFormat="1" ht="22.8" x14ac:dyDescent="0.2">
      <c r="B16" s="14"/>
      <c r="C16" s="39" t="s">
        <v>709</v>
      </c>
      <c r="D16" s="39" t="s">
        <v>691</v>
      </c>
      <c r="E16" s="40" t="s">
        <v>2052</v>
      </c>
      <c r="F16" s="41" t="s">
        <v>2053</v>
      </c>
      <c r="G16" s="42" t="s">
        <v>699</v>
      </c>
      <c r="H16" s="43">
        <v>32</v>
      </c>
      <c r="I16" s="29"/>
      <c r="J16" s="30">
        <f>ROUND(I16*H16,2)</f>
        <v>0</v>
      </c>
      <c r="K16" s="10"/>
      <c r="L16" s="16"/>
    </row>
    <row r="17" spans="2:12" s="1" customFormat="1" ht="11.4" x14ac:dyDescent="0.2">
      <c r="B17" s="14"/>
      <c r="C17" s="5" t="s">
        <v>712</v>
      </c>
      <c r="D17" s="5" t="s">
        <v>696</v>
      </c>
      <c r="E17" s="6" t="s">
        <v>2054</v>
      </c>
      <c r="F17" s="7" t="s">
        <v>2055</v>
      </c>
      <c r="G17" s="8" t="s">
        <v>699</v>
      </c>
      <c r="H17" s="9">
        <v>40</v>
      </c>
      <c r="I17" s="29"/>
      <c r="J17" s="30">
        <f t="shared" ref="J17:J21" si="1">ROUND(I17*H17,2)</f>
        <v>0</v>
      </c>
      <c r="K17" s="10"/>
      <c r="L17" s="16"/>
    </row>
    <row r="18" spans="2:12" s="1" customFormat="1" ht="22.8" x14ac:dyDescent="0.2">
      <c r="B18" s="14"/>
      <c r="C18" s="39" t="s">
        <v>715</v>
      </c>
      <c r="D18" s="39" t="s">
        <v>691</v>
      </c>
      <c r="E18" s="40" t="s">
        <v>2056</v>
      </c>
      <c r="F18" s="41" t="s">
        <v>2057</v>
      </c>
      <c r="G18" s="42" t="s">
        <v>699</v>
      </c>
      <c r="H18" s="43">
        <v>40</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693</v>
      </c>
      <c r="F20" s="22" t="s">
        <v>1354</v>
      </c>
      <c r="I20" s="44"/>
      <c r="J20" s="23"/>
      <c r="K20" s="44"/>
      <c r="L20" s="36"/>
    </row>
    <row r="21" spans="2:12" s="1" customFormat="1" ht="11.4" x14ac:dyDescent="0.2">
      <c r="B21" s="14"/>
      <c r="C21" s="5" t="s">
        <v>718</v>
      </c>
      <c r="D21" s="5" t="s">
        <v>696</v>
      </c>
      <c r="E21" s="6" t="s">
        <v>2058</v>
      </c>
      <c r="F21" s="7" t="s">
        <v>1641</v>
      </c>
      <c r="G21" s="8" t="s">
        <v>733</v>
      </c>
      <c r="H21" s="9">
        <v>103</v>
      </c>
      <c r="I21" s="29"/>
      <c r="J21" s="30">
        <f t="shared" si="1"/>
        <v>0</v>
      </c>
      <c r="K21" s="10"/>
      <c r="L21" s="16"/>
    </row>
    <row r="22" spans="2:12" s="1" customFormat="1" ht="11.4" x14ac:dyDescent="0.2">
      <c r="B22" s="14"/>
      <c r="C22" s="39" t="s">
        <v>721</v>
      </c>
      <c r="D22" s="39" t="s">
        <v>691</v>
      </c>
      <c r="E22" s="40" t="s">
        <v>2059</v>
      </c>
      <c r="F22" s="41" t="s">
        <v>2060</v>
      </c>
      <c r="G22" s="42" t="s">
        <v>733</v>
      </c>
      <c r="H22" s="43">
        <v>48</v>
      </c>
      <c r="I22" s="29"/>
      <c r="J22" s="30">
        <f>ROUND(I22*H22,2)</f>
        <v>0</v>
      </c>
      <c r="K22" s="10"/>
      <c r="L22" s="16"/>
    </row>
    <row r="23" spans="2:12" s="1" customFormat="1" ht="11.4" x14ac:dyDescent="0.2">
      <c r="B23" s="14"/>
      <c r="C23" s="39" t="s">
        <v>724</v>
      </c>
      <c r="D23" s="39" t="s">
        <v>691</v>
      </c>
      <c r="E23" s="40" t="s">
        <v>2061</v>
      </c>
      <c r="F23" s="41" t="s">
        <v>2062</v>
      </c>
      <c r="G23" s="42" t="s">
        <v>733</v>
      </c>
      <c r="H23" s="43">
        <v>15</v>
      </c>
      <c r="I23" s="29"/>
      <c r="J23" s="30">
        <f t="shared" ref="J23:J27" si="2">ROUND(I23*H23,2)</f>
        <v>0</v>
      </c>
      <c r="K23" s="10"/>
      <c r="L23" s="16"/>
    </row>
    <row r="24" spans="2:12" s="1" customFormat="1" ht="11.4" x14ac:dyDescent="0.2">
      <c r="B24" s="14"/>
      <c r="C24" s="39" t="s">
        <v>727</v>
      </c>
      <c r="D24" s="39" t="s">
        <v>691</v>
      </c>
      <c r="E24" s="40" t="s">
        <v>2063</v>
      </c>
      <c r="F24" s="41" t="s">
        <v>2064</v>
      </c>
      <c r="G24" s="42" t="s">
        <v>733</v>
      </c>
      <c r="H24" s="43">
        <v>40</v>
      </c>
      <c r="I24" s="29"/>
      <c r="J24" s="30">
        <f t="shared" si="2"/>
        <v>0</v>
      </c>
      <c r="K24" s="10"/>
      <c r="L24" s="16"/>
    </row>
    <row r="25" spans="2:12" s="1" customFormat="1" ht="11.4" x14ac:dyDescent="0.2">
      <c r="B25" s="14"/>
      <c r="C25" s="5" t="s">
        <v>730</v>
      </c>
      <c r="D25" s="5" t="s">
        <v>696</v>
      </c>
      <c r="E25" s="6" t="s">
        <v>2065</v>
      </c>
      <c r="F25" s="7" t="s">
        <v>2066</v>
      </c>
      <c r="G25" s="8" t="s">
        <v>699</v>
      </c>
      <c r="H25" s="9">
        <v>38</v>
      </c>
      <c r="I25" s="29"/>
      <c r="J25" s="30">
        <f t="shared" si="2"/>
        <v>0</v>
      </c>
      <c r="K25" s="10"/>
      <c r="L25" s="16"/>
    </row>
    <row r="26" spans="2:12" s="1" customFormat="1" ht="22.8" x14ac:dyDescent="0.2">
      <c r="B26" s="14"/>
      <c r="C26" s="39" t="s">
        <v>734</v>
      </c>
      <c r="D26" s="39" t="s">
        <v>691</v>
      </c>
      <c r="E26" s="40" t="s">
        <v>2067</v>
      </c>
      <c r="F26" s="41" t="s">
        <v>2068</v>
      </c>
      <c r="G26" s="42" t="s">
        <v>699</v>
      </c>
      <c r="H26" s="43">
        <v>38</v>
      </c>
      <c r="I26" s="29"/>
      <c r="J26" s="30">
        <f t="shared" si="2"/>
        <v>0</v>
      </c>
      <c r="K26" s="10"/>
      <c r="L26" s="16"/>
    </row>
    <row r="27" spans="2:12" s="1" customFormat="1" ht="11.4" x14ac:dyDescent="0.2">
      <c r="B27" s="14"/>
      <c r="C27" s="5" t="s">
        <v>737</v>
      </c>
      <c r="D27" s="5" t="s">
        <v>696</v>
      </c>
      <c r="E27" s="6" t="s">
        <v>1624</v>
      </c>
      <c r="F27" s="7" t="s">
        <v>1625</v>
      </c>
      <c r="G27" s="8" t="s">
        <v>733</v>
      </c>
      <c r="H27" s="9">
        <v>1</v>
      </c>
      <c r="I27" s="29"/>
      <c r="J27" s="30">
        <f t="shared" si="2"/>
        <v>0</v>
      </c>
      <c r="K27" s="10"/>
      <c r="L27" s="16"/>
    </row>
    <row r="28" spans="2:12" s="1" customFormat="1" ht="22.8" x14ac:dyDescent="0.2">
      <c r="B28" s="14"/>
      <c r="C28" s="39" t="s">
        <v>740</v>
      </c>
      <c r="D28" s="39" t="s">
        <v>691</v>
      </c>
      <c r="E28" s="40" t="s">
        <v>2069</v>
      </c>
      <c r="F28" s="41" t="s">
        <v>2070</v>
      </c>
      <c r="G28" s="42" t="s">
        <v>733</v>
      </c>
      <c r="H28" s="43">
        <v>1</v>
      </c>
      <c r="I28" s="29"/>
      <c r="J28" s="30">
        <f>ROUND(I28*H28,2)</f>
        <v>0</v>
      </c>
      <c r="K28" s="10"/>
      <c r="L28" s="16"/>
    </row>
    <row r="29" spans="2:12" s="1" customFormat="1" ht="11.4" x14ac:dyDescent="0.2">
      <c r="B29" s="14"/>
      <c r="C29" s="39" t="s">
        <v>743</v>
      </c>
      <c r="D29" s="39" t="s">
        <v>691</v>
      </c>
      <c r="E29" s="40" t="s">
        <v>1628</v>
      </c>
      <c r="F29" s="41" t="s">
        <v>1629</v>
      </c>
      <c r="G29" s="42" t="s">
        <v>733</v>
      </c>
      <c r="H29" s="43">
        <v>1</v>
      </c>
      <c r="I29" s="29"/>
      <c r="J29" s="30">
        <f t="shared" ref="J29:J33" si="3">ROUND(I29*H29,2)</f>
        <v>0</v>
      </c>
      <c r="K29" s="10"/>
      <c r="L29" s="16"/>
    </row>
    <row r="30" spans="2:12" s="1" customFormat="1" ht="11.4" x14ac:dyDescent="0.2">
      <c r="B30" s="14"/>
      <c r="C30" s="39" t="s">
        <v>746</v>
      </c>
      <c r="D30" s="39" t="s">
        <v>691</v>
      </c>
      <c r="E30" s="40" t="s">
        <v>2071</v>
      </c>
      <c r="F30" s="41" t="s">
        <v>2072</v>
      </c>
      <c r="G30" s="42" t="s">
        <v>733</v>
      </c>
      <c r="H30" s="43">
        <v>1</v>
      </c>
      <c r="I30" s="29"/>
      <c r="J30" s="30">
        <f t="shared" si="3"/>
        <v>0</v>
      </c>
      <c r="K30" s="10"/>
      <c r="L30" s="16"/>
    </row>
    <row r="31" spans="2:12" s="1" customFormat="1" ht="11.4" x14ac:dyDescent="0.2">
      <c r="B31" s="14"/>
      <c r="C31" s="5" t="s">
        <v>749</v>
      </c>
      <c r="D31" s="5" t="s">
        <v>696</v>
      </c>
      <c r="E31" s="6" t="s">
        <v>1595</v>
      </c>
      <c r="F31" s="7" t="s">
        <v>1596</v>
      </c>
      <c r="G31" s="8" t="s">
        <v>733</v>
      </c>
      <c r="H31" s="9">
        <v>1</v>
      </c>
      <c r="I31" s="29"/>
      <c r="J31" s="30">
        <f t="shared" si="3"/>
        <v>0</v>
      </c>
      <c r="K31" s="10"/>
      <c r="L31" s="16"/>
    </row>
    <row r="32" spans="2:12" s="1" customFormat="1" ht="11.4" x14ac:dyDescent="0.2">
      <c r="B32" s="14"/>
      <c r="C32" s="39" t="s">
        <v>752</v>
      </c>
      <c r="D32" s="39" t="s">
        <v>691</v>
      </c>
      <c r="E32" s="40" t="s">
        <v>1597</v>
      </c>
      <c r="F32" s="41" t="s">
        <v>1598</v>
      </c>
      <c r="G32" s="42" t="s">
        <v>1599</v>
      </c>
      <c r="H32" s="43">
        <v>1</v>
      </c>
      <c r="I32" s="29"/>
      <c r="J32" s="30">
        <f t="shared" si="3"/>
        <v>0</v>
      </c>
      <c r="K32" s="10"/>
      <c r="L32" s="16"/>
    </row>
    <row r="33" spans="2:12" s="1" customFormat="1" ht="11.4" x14ac:dyDescent="0.2">
      <c r="B33" s="14"/>
      <c r="C33" s="5" t="s">
        <v>755</v>
      </c>
      <c r="D33" s="5" t="s">
        <v>696</v>
      </c>
      <c r="E33" s="6" t="s">
        <v>2073</v>
      </c>
      <c r="F33" s="7" t="s">
        <v>2074</v>
      </c>
      <c r="G33" s="8" t="s">
        <v>733</v>
      </c>
      <c r="H33" s="9">
        <v>2</v>
      </c>
      <c r="I33" s="29"/>
      <c r="J33" s="30">
        <f t="shared" si="3"/>
        <v>0</v>
      </c>
      <c r="K33" s="10"/>
      <c r="L33" s="16"/>
    </row>
    <row r="34" spans="2:12" s="1" customFormat="1" ht="11.4" x14ac:dyDescent="0.2">
      <c r="B34" s="14"/>
      <c r="C34" s="39" t="s">
        <v>758</v>
      </c>
      <c r="D34" s="39" t="s">
        <v>691</v>
      </c>
      <c r="E34" s="40" t="s">
        <v>2075</v>
      </c>
      <c r="F34" s="41" t="s">
        <v>2076</v>
      </c>
      <c r="G34" s="42" t="s">
        <v>733</v>
      </c>
      <c r="H34" s="43">
        <v>2</v>
      </c>
      <c r="I34" s="29"/>
      <c r="J34" s="30">
        <f>ROUND(I34*H34,2)</f>
        <v>0</v>
      </c>
      <c r="K34" s="10"/>
      <c r="L34" s="16"/>
    </row>
    <row r="35" spans="2:12" s="1" customFormat="1" ht="11.4" x14ac:dyDescent="0.2">
      <c r="B35" s="14"/>
      <c r="C35" s="5" t="s">
        <v>761</v>
      </c>
      <c r="D35" s="5" t="s">
        <v>696</v>
      </c>
      <c r="E35" s="6" t="s">
        <v>2077</v>
      </c>
      <c r="F35" s="7" t="s">
        <v>2078</v>
      </c>
      <c r="G35" s="8" t="s">
        <v>733</v>
      </c>
      <c r="H35" s="9">
        <v>7</v>
      </c>
      <c r="I35" s="29"/>
      <c r="J35" s="30">
        <f t="shared" ref="J35:J39" si="4">ROUND(I35*H35,2)</f>
        <v>0</v>
      </c>
      <c r="K35" s="10"/>
      <c r="L35" s="16"/>
    </row>
    <row r="36" spans="2:12" s="1" customFormat="1" ht="11.4" x14ac:dyDescent="0.2">
      <c r="B36" s="14"/>
      <c r="C36" s="39" t="s">
        <v>764</v>
      </c>
      <c r="D36" s="39" t="s">
        <v>691</v>
      </c>
      <c r="E36" s="40" t="s">
        <v>1676</v>
      </c>
      <c r="F36" s="41" t="s">
        <v>1677</v>
      </c>
      <c r="G36" s="42" t="s">
        <v>733</v>
      </c>
      <c r="H36" s="43">
        <v>7</v>
      </c>
      <c r="I36" s="29"/>
      <c r="J36" s="30">
        <f t="shared" si="4"/>
        <v>0</v>
      </c>
      <c r="K36" s="10"/>
      <c r="L36" s="16"/>
    </row>
    <row r="37" spans="2:12" s="1" customFormat="1" ht="11.4" x14ac:dyDescent="0.2">
      <c r="B37" s="14"/>
      <c r="C37" s="5" t="s">
        <v>767</v>
      </c>
      <c r="D37" s="5" t="s">
        <v>696</v>
      </c>
      <c r="E37" s="6" t="s">
        <v>2079</v>
      </c>
      <c r="F37" s="7" t="s">
        <v>2080</v>
      </c>
      <c r="G37" s="8" t="s">
        <v>733</v>
      </c>
      <c r="H37" s="9">
        <v>5</v>
      </c>
      <c r="I37" s="29"/>
      <c r="J37" s="30">
        <f t="shared" si="4"/>
        <v>0</v>
      </c>
      <c r="K37" s="10"/>
      <c r="L37" s="16"/>
    </row>
    <row r="38" spans="2:12" s="1" customFormat="1" ht="11.4" x14ac:dyDescent="0.2">
      <c r="B38" s="14"/>
      <c r="C38" s="39" t="s">
        <v>770</v>
      </c>
      <c r="D38" s="39" t="s">
        <v>691</v>
      </c>
      <c r="E38" s="40" t="s">
        <v>2081</v>
      </c>
      <c r="F38" s="41" t="s">
        <v>2082</v>
      </c>
      <c r="G38" s="42" t="s">
        <v>733</v>
      </c>
      <c r="H38" s="43">
        <v>5</v>
      </c>
      <c r="I38" s="29"/>
      <c r="J38" s="30">
        <f t="shared" si="4"/>
        <v>0</v>
      </c>
      <c r="K38" s="10"/>
      <c r="L38" s="16"/>
    </row>
    <row r="39" spans="2:12" s="1" customFormat="1" ht="11.4" x14ac:dyDescent="0.2">
      <c r="B39" s="14"/>
      <c r="C39" s="5" t="s">
        <v>773</v>
      </c>
      <c r="D39" s="5" t="s">
        <v>696</v>
      </c>
      <c r="E39" s="6" t="s">
        <v>2083</v>
      </c>
      <c r="F39" s="7" t="s">
        <v>2084</v>
      </c>
      <c r="G39" s="8" t="s">
        <v>733</v>
      </c>
      <c r="H39" s="9">
        <v>1</v>
      </c>
      <c r="I39" s="29"/>
      <c r="J39" s="30">
        <f t="shared" si="4"/>
        <v>0</v>
      </c>
      <c r="K39" s="10"/>
      <c r="L39" s="16"/>
    </row>
    <row r="40" spans="2:12" s="1" customFormat="1" ht="11.4" x14ac:dyDescent="0.2">
      <c r="B40" s="14"/>
      <c r="C40" s="39" t="s">
        <v>776</v>
      </c>
      <c r="D40" s="39" t="s">
        <v>691</v>
      </c>
      <c r="E40" s="40" t="s">
        <v>2085</v>
      </c>
      <c r="F40" s="41" t="s">
        <v>2086</v>
      </c>
      <c r="G40" s="42" t="s">
        <v>733</v>
      </c>
      <c r="H40" s="43">
        <v>1</v>
      </c>
      <c r="I40" s="29"/>
      <c r="J40" s="30">
        <f>ROUND(I40*H40,2)</f>
        <v>0</v>
      </c>
      <c r="K40" s="10"/>
      <c r="L40" s="16"/>
    </row>
    <row r="41" spans="2:12" s="1" customFormat="1" ht="11.4" x14ac:dyDescent="0.2">
      <c r="B41" s="14"/>
      <c r="C41" s="5" t="s">
        <v>779</v>
      </c>
      <c r="D41" s="5" t="s">
        <v>696</v>
      </c>
      <c r="E41" s="6" t="s">
        <v>2087</v>
      </c>
      <c r="F41" s="7" t="s">
        <v>2088</v>
      </c>
      <c r="G41" s="8" t="s">
        <v>733</v>
      </c>
      <c r="H41" s="9">
        <v>3</v>
      </c>
      <c r="I41" s="29"/>
      <c r="J41" s="30">
        <f t="shared" ref="J41:J45" si="5">ROUND(I41*H41,2)</f>
        <v>0</v>
      </c>
      <c r="K41" s="10"/>
      <c r="L41" s="16"/>
    </row>
    <row r="42" spans="2:12" s="1" customFormat="1" ht="11.4" x14ac:dyDescent="0.2">
      <c r="B42" s="14"/>
      <c r="C42" s="39" t="s">
        <v>782</v>
      </c>
      <c r="D42" s="39" t="s">
        <v>691</v>
      </c>
      <c r="E42" s="40" t="s">
        <v>2089</v>
      </c>
      <c r="F42" s="41" t="s">
        <v>2090</v>
      </c>
      <c r="G42" s="42" t="s">
        <v>733</v>
      </c>
      <c r="H42" s="43">
        <v>3</v>
      </c>
      <c r="I42" s="29"/>
      <c r="J42" s="30">
        <f t="shared" si="5"/>
        <v>0</v>
      </c>
      <c r="K42" s="10"/>
      <c r="L42" s="16"/>
    </row>
    <row r="43" spans="2:12" s="1" customFormat="1" ht="11.4" x14ac:dyDescent="0.2">
      <c r="B43" s="14"/>
      <c r="C43" s="5" t="s">
        <v>785</v>
      </c>
      <c r="D43" s="5" t="s">
        <v>696</v>
      </c>
      <c r="E43" s="6" t="s">
        <v>1523</v>
      </c>
      <c r="F43" s="7" t="s">
        <v>1524</v>
      </c>
      <c r="G43" s="8" t="s">
        <v>733</v>
      </c>
      <c r="H43" s="9">
        <v>30</v>
      </c>
      <c r="I43" s="29"/>
      <c r="J43" s="30">
        <f t="shared" si="5"/>
        <v>0</v>
      </c>
      <c r="K43" s="10"/>
      <c r="L43" s="16"/>
    </row>
    <row r="44" spans="2:12" s="1" customFormat="1" ht="11.4" x14ac:dyDescent="0.2">
      <c r="B44" s="14"/>
      <c r="C44" s="39" t="s">
        <v>788</v>
      </c>
      <c r="D44" s="39" t="s">
        <v>691</v>
      </c>
      <c r="E44" s="40" t="s">
        <v>1525</v>
      </c>
      <c r="F44" s="41" t="s">
        <v>1526</v>
      </c>
      <c r="G44" s="42" t="s">
        <v>733</v>
      </c>
      <c r="H44" s="43">
        <v>30</v>
      </c>
      <c r="I44" s="29"/>
      <c r="J44" s="30">
        <f t="shared" si="5"/>
        <v>0</v>
      </c>
      <c r="K44" s="10"/>
      <c r="L44" s="16"/>
    </row>
    <row r="45" spans="2:12" s="1" customFormat="1" ht="11.4" x14ac:dyDescent="0.2">
      <c r="B45" s="14"/>
      <c r="C45" s="5" t="s">
        <v>791</v>
      </c>
      <c r="D45" s="5" t="s">
        <v>696</v>
      </c>
      <c r="E45" s="6" t="s">
        <v>2091</v>
      </c>
      <c r="F45" s="7" t="s">
        <v>2092</v>
      </c>
      <c r="G45" s="8" t="s">
        <v>733</v>
      </c>
      <c r="H45" s="9">
        <v>14</v>
      </c>
      <c r="I45" s="29"/>
      <c r="J45" s="30">
        <f t="shared" si="5"/>
        <v>0</v>
      </c>
      <c r="K45" s="10"/>
      <c r="L45" s="16"/>
    </row>
    <row r="46" spans="2:12" s="1" customFormat="1" ht="11.4" x14ac:dyDescent="0.2">
      <c r="B46" s="14"/>
      <c r="C46" s="39" t="s">
        <v>794</v>
      </c>
      <c r="D46" s="39" t="s">
        <v>691</v>
      </c>
      <c r="E46" s="40" t="s">
        <v>2093</v>
      </c>
      <c r="F46" s="41" t="s">
        <v>2094</v>
      </c>
      <c r="G46" s="42" t="s">
        <v>733</v>
      </c>
      <c r="H46" s="43">
        <v>2</v>
      </c>
      <c r="I46" s="29"/>
      <c r="J46" s="30">
        <f>ROUND(I46*H46,2)</f>
        <v>0</v>
      </c>
      <c r="K46" s="10"/>
      <c r="L46" s="16"/>
    </row>
    <row r="47" spans="2:12" s="1" customFormat="1" ht="11.4" x14ac:dyDescent="0.2">
      <c r="B47" s="14"/>
      <c r="C47" s="39" t="s">
        <v>797</v>
      </c>
      <c r="D47" s="39" t="s">
        <v>691</v>
      </c>
      <c r="E47" s="40" t="s">
        <v>2095</v>
      </c>
      <c r="F47" s="41" t="s">
        <v>2096</v>
      </c>
      <c r="G47" s="42" t="s">
        <v>733</v>
      </c>
      <c r="H47" s="43">
        <v>6</v>
      </c>
      <c r="I47" s="29"/>
      <c r="J47" s="30">
        <f t="shared" ref="J47:J51" si="6">ROUND(I47*H47,2)</f>
        <v>0</v>
      </c>
      <c r="K47" s="10"/>
      <c r="L47" s="16"/>
    </row>
    <row r="48" spans="2:12" s="1" customFormat="1" ht="11.4" x14ac:dyDescent="0.2">
      <c r="B48" s="14"/>
      <c r="C48" s="39" t="s">
        <v>800</v>
      </c>
      <c r="D48" s="39" t="s">
        <v>691</v>
      </c>
      <c r="E48" s="40" t="s">
        <v>2097</v>
      </c>
      <c r="F48" s="41" t="s">
        <v>2098</v>
      </c>
      <c r="G48" s="42" t="s">
        <v>733</v>
      </c>
      <c r="H48" s="43">
        <v>6</v>
      </c>
      <c r="I48" s="29"/>
      <c r="J48" s="30">
        <f t="shared" si="6"/>
        <v>0</v>
      </c>
      <c r="K48" s="10"/>
      <c r="L48" s="16"/>
    </row>
    <row r="49" spans="2:12" s="1" customFormat="1" ht="11.4" x14ac:dyDescent="0.2">
      <c r="B49" s="14"/>
      <c r="C49" s="5" t="s">
        <v>803</v>
      </c>
      <c r="D49" s="5" t="s">
        <v>696</v>
      </c>
      <c r="E49" s="6" t="s">
        <v>2099</v>
      </c>
      <c r="F49" s="7" t="s">
        <v>2100</v>
      </c>
      <c r="G49" s="8" t="s">
        <v>733</v>
      </c>
      <c r="H49" s="9">
        <v>12</v>
      </c>
      <c r="I49" s="29"/>
      <c r="J49" s="30">
        <f t="shared" si="6"/>
        <v>0</v>
      </c>
      <c r="K49" s="10"/>
      <c r="L49" s="16"/>
    </row>
    <row r="50" spans="2:12" s="1" customFormat="1" ht="11.4" x14ac:dyDescent="0.2">
      <c r="B50" s="14"/>
      <c r="C50" s="39" t="s">
        <v>806</v>
      </c>
      <c r="D50" s="39" t="s">
        <v>691</v>
      </c>
      <c r="E50" s="40" t="s">
        <v>2101</v>
      </c>
      <c r="F50" s="41" t="s">
        <v>2102</v>
      </c>
      <c r="G50" s="42" t="s">
        <v>733</v>
      </c>
      <c r="H50" s="43">
        <v>12</v>
      </c>
      <c r="I50" s="29"/>
      <c r="J50" s="30">
        <f t="shared" si="6"/>
        <v>0</v>
      </c>
      <c r="K50" s="10"/>
      <c r="L50" s="16"/>
    </row>
    <row r="51" spans="2:12" s="1" customFormat="1" ht="11.4" x14ac:dyDescent="0.2">
      <c r="B51" s="14"/>
      <c r="C51" s="39" t="s">
        <v>809</v>
      </c>
      <c r="D51" s="39" t="s">
        <v>691</v>
      </c>
      <c r="E51" s="40" t="s">
        <v>2103</v>
      </c>
      <c r="F51" s="41" t="s">
        <v>1903</v>
      </c>
      <c r="G51" s="42" t="s">
        <v>1480</v>
      </c>
      <c r="H51" s="43">
        <v>8</v>
      </c>
      <c r="I51" s="29"/>
      <c r="J51" s="30">
        <f t="shared" si="6"/>
        <v>0</v>
      </c>
      <c r="K51" s="10"/>
      <c r="L51" s="16"/>
    </row>
    <row r="52" spans="2:12" s="1" customFormat="1" ht="11.4" x14ac:dyDescent="0.2">
      <c r="B52" s="14"/>
      <c r="C52" s="39" t="s">
        <v>812</v>
      </c>
      <c r="D52" s="39" t="s">
        <v>691</v>
      </c>
      <c r="E52" s="40" t="s">
        <v>2104</v>
      </c>
      <c r="F52" s="41" t="s">
        <v>2105</v>
      </c>
      <c r="G52" s="42" t="s">
        <v>733</v>
      </c>
      <c r="H52" s="43">
        <v>1</v>
      </c>
      <c r="I52" s="29"/>
      <c r="J52" s="30">
        <f>ROUND(I52*H52,2)</f>
        <v>0</v>
      </c>
      <c r="K52" s="10"/>
      <c r="L52" s="16"/>
    </row>
    <row r="53" spans="2:12" s="1" customFormat="1" ht="11.4" x14ac:dyDescent="0.2">
      <c r="B53" s="14"/>
      <c r="C53" s="39" t="s">
        <v>815</v>
      </c>
      <c r="D53" s="39" t="s">
        <v>691</v>
      </c>
      <c r="E53" s="40" t="s">
        <v>2106</v>
      </c>
      <c r="F53" s="41" t="s">
        <v>2107</v>
      </c>
      <c r="G53" s="42" t="s">
        <v>733</v>
      </c>
      <c r="H53" s="43">
        <v>48</v>
      </c>
      <c r="I53" s="29"/>
      <c r="J53" s="30">
        <f t="shared" ref="J53:J56" si="7">ROUND(I53*H53,2)</f>
        <v>0</v>
      </c>
      <c r="K53" s="10"/>
      <c r="L53" s="16"/>
    </row>
    <row r="54" spans="2:12" s="1" customFormat="1" ht="11.4" x14ac:dyDescent="0.2">
      <c r="B54" s="14"/>
      <c r="C54" s="39" t="s">
        <v>818</v>
      </c>
      <c r="D54" s="39" t="s">
        <v>691</v>
      </c>
      <c r="E54" s="40" t="s">
        <v>2108</v>
      </c>
      <c r="F54" s="41" t="s">
        <v>2109</v>
      </c>
      <c r="G54" s="42" t="s">
        <v>733</v>
      </c>
      <c r="H54" s="43">
        <v>24</v>
      </c>
      <c r="I54" s="29"/>
      <c r="J54" s="30">
        <f t="shared" si="7"/>
        <v>0</v>
      </c>
      <c r="K54" s="10"/>
      <c r="L54" s="16"/>
    </row>
    <row r="55" spans="2:12" s="1" customFormat="1" ht="11.4" x14ac:dyDescent="0.2">
      <c r="B55" s="14"/>
      <c r="C55" s="39" t="s">
        <v>822</v>
      </c>
      <c r="D55" s="39" t="s">
        <v>691</v>
      </c>
      <c r="E55" s="40" t="s">
        <v>1546</v>
      </c>
      <c r="F55" s="41" t="s">
        <v>1547</v>
      </c>
      <c r="G55" s="42" t="s">
        <v>1548</v>
      </c>
      <c r="H55" s="43">
        <v>1</v>
      </c>
      <c r="I55" s="29"/>
      <c r="J55" s="30">
        <f t="shared" si="7"/>
        <v>0</v>
      </c>
      <c r="K55" s="10"/>
      <c r="L55" s="16"/>
    </row>
    <row r="56" spans="2:12" s="1" customFormat="1" ht="11.4" x14ac:dyDescent="0.2">
      <c r="B56" s="14"/>
      <c r="C56" s="39" t="s">
        <v>825</v>
      </c>
      <c r="D56" s="39" t="s">
        <v>691</v>
      </c>
      <c r="E56" s="40" t="s">
        <v>1549</v>
      </c>
      <c r="F56" s="41" t="s">
        <v>1550</v>
      </c>
      <c r="G56" s="42" t="s">
        <v>1548</v>
      </c>
      <c r="H56" s="43">
        <v>1</v>
      </c>
      <c r="I56" s="29"/>
      <c r="J56" s="30">
        <f t="shared" si="7"/>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DCRch+T+GlYqgT3+LN5HMFfKjtA5moCGI8A0qqnNqNeTScoIoBj7lhYVFo3O15jqhJz1eW+vNrzfE/cYZ7F45Q==" saltValue="j/Em0NpDbkctzQYXI6bp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862A1705-20F0-4E78-AB16-394CB28D776C}">
      <formula1>ROUND(I11,2)</formula1>
    </dataValidation>
  </dataValidations>
  <hyperlinks>
    <hyperlink ref="O4" location="'Rek. obj.'!A1" display="*späť na Rek. obj." xr:uid="{D6086C72-7C88-4837-83DB-585FBC488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FC4E7-7DF2-4E93-BD01-6FC50FF233D8}">
  <sheetPr>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2110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2111</v>
      </c>
      <c r="F12" s="7" t="s">
        <v>2112</v>
      </c>
      <c r="G12" s="8" t="s">
        <v>699</v>
      </c>
      <c r="H12" s="9">
        <v>8520</v>
      </c>
      <c r="I12" s="29"/>
      <c r="J12" s="30">
        <f t="shared" ref="J12:J15" si="0">ROUND(I12*H12,2)</f>
        <v>0</v>
      </c>
      <c r="K12" s="10"/>
      <c r="L12" s="16"/>
    </row>
    <row r="13" spans="2:15" s="1" customFormat="1" ht="11.4" x14ac:dyDescent="0.2">
      <c r="B13" s="14"/>
      <c r="C13" s="5" t="s">
        <v>700</v>
      </c>
      <c r="D13" s="5" t="s">
        <v>696</v>
      </c>
      <c r="E13" s="6" t="s">
        <v>1721</v>
      </c>
      <c r="F13" s="7" t="s">
        <v>1722</v>
      </c>
      <c r="G13" s="8" t="s">
        <v>916</v>
      </c>
      <c r="H13" s="9">
        <v>16</v>
      </c>
      <c r="I13" s="29"/>
      <c r="J13" s="30">
        <f t="shared" si="0"/>
        <v>0</v>
      </c>
      <c r="K13" s="10"/>
      <c r="L13" s="16"/>
    </row>
    <row r="14" spans="2:15" s="20" customFormat="1" ht="11.4" x14ac:dyDescent="0.2">
      <c r="B14" s="19"/>
      <c r="C14" s="5" t="s">
        <v>703</v>
      </c>
      <c r="D14" s="5" t="s">
        <v>696</v>
      </c>
      <c r="E14" s="6" t="s">
        <v>2113</v>
      </c>
      <c r="F14" s="7" t="s">
        <v>2114</v>
      </c>
      <c r="G14" s="8" t="s">
        <v>916</v>
      </c>
      <c r="H14" s="9">
        <v>133</v>
      </c>
      <c r="I14" s="29"/>
      <c r="J14" s="30">
        <f t="shared" si="0"/>
        <v>0</v>
      </c>
      <c r="K14" s="10"/>
      <c r="L14" s="36"/>
    </row>
    <row r="15" spans="2:15" s="1" customFormat="1" ht="11.4" x14ac:dyDescent="0.2">
      <c r="B15" s="14"/>
      <c r="C15" s="5" t="s">
        <v>706</v>
      </c>
      <c r="D15" s="5" t="s">
        <v>696</v>
      </c>
      <c r="E15" s="6" t="s">
        <v>1796</v>
      </c>
      <c r="F15" s="7" t="s">
        <v>1797</v>
      </c>
      <c r="G15" s="8" t="s">
        <v>699</v>
      </c>
      <c r="H15" s="9">
        <v>570</v>
      </c>
      <c r="I15" s="29"/>
      <c r="J15" s="30">
        <f t="shared" si="0"/>
        <v>0</v>
      </c>
      <c r="K15" s="10"/>
      <c r="L15" s="16"/>
    </row>
    <row r="16" spans="2:15" s="1" customFormat="1" ht="11.4" x14ac:dyDescent="0.2">
      <c r="B16" s="14"/>
      <c r="C16" s="5" t="s">
        <v>709</v>
      </c>
      <c r="D16" s="5" t="s">
        <v>696</v>
      </c>
      <c r="E16" s="6" t="s">
        <v>1705</v>
      </c>
      <c r="F16" s="7" t="s">
        <v>1706</v>
      </c>
      <c r="G16" s="8" t="s">
        <v>916</v>
      </c>
      <c r="H16" s="9">
        <v>384</v>
      </c>
      <c r="I16" s="29"/>
      <c r="J16" s="30">
        <f>ROUND(I16*H16,2)</f>
        <v>0</v>
      </c>
      <c r="K16" s="10"/>
      <c r="L16" s="16"/>
    </row>
    <row r="17" spans="2:12" s="1" customFormat="1" ht="11.4" x14ac:dyDescent="0.2">
      <c r="B17" s="14"/>
      <c r="C17" s="5" t="s">
        <v>712</v>
      </c>
      <c r="D17" s="5" t="s">
        <v>696</v>
      </c>
      <c r="E17" s="6" t="s">
        <v>2115</v>
      </c>
      <c r="F17" s="7" t="s">
        <v>2116</v>
      </c>
      <c r="G17" s="8" t="s">
        <v>916</v>
      </c>
      <c r="H17" s="9">
        <v>2</v>
      </c>
      <c r="I17" s="29"/>
      <c r="J17" s="30">
        <f t="shared" ref="J17:J19" si="1">ROUND(I17*H17,2)</f>
        <v>0</v>
      </c>
      <c r="K17" s="10"/>
      <c r="L17" s="16"/>
    </row>
    <row r="18" spans="2:12" s="1" customFormat="1" ht="11.4" x14ac:dyDescent="0.2">
      <c r="B18" s="14"/>
      <c r="C18" s="5" t="s">
        <v>715</v>
      </c>
      <c r="D18" s="5" t="s">
        <v>696</v>
      </c>
      <c r="E18" s="6" t="s">
        <v>1707</v>
      </c>
      <c r="F18" s="7" t="s">
        <v>1708</v>
      </c>
      <c r="G18" s="8" t="s">
        <v>916</v>
      </c>
      <c r="H18" s="9">
        <v>1</v>
      </c>
      <c r="I18" s="29"/>
      <c r="J18" s="30">
        <f t="shared" si="1"/>
        <v>0</v>
      </c>
      <c r="K18" s="10"/>
      <c r="L18" s="16"/>
    </row>
    <row r="19" spans="2:12" s="1" customFormat="1" ht="11.4" x14ac:dyDescent="0.2">
      <c r="B19" s="14"/>
      <c r="C19" s="5" t="s">
        <v>718</v>
      </c>
      <c r="D19" s="5" t="s">
        <v>696</v>
      </c>
      <c r="E19" s="6" t="s">
        <v>2117</v>
      </c>
      <c r="F19" s="7" t="s">
        <v>2118</v>
      </c>
      <c r="G19" s="8" t="s">
        <v>916</v>
      </c>
      <c r="H19" s="9">
        <v>52</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5TTorxLfVMt10J/B0Bu1aMBuGoOAr3UWdYoLydN2VfVsjIr5pTlZ6azHTVveQvuF0KYiBX5WYZAB2itlcWLPng==" saltValue="naMtyXr1ytGdpnZHDn+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6BE174CF-F87F-4F2A-8C99-AF79656317AB}">
      <formula1>ROUND(I11,2)</formula1>
    </dataValidation>
  </dataValidations>
  <hyperlinks>
    <hyperlink ref="O4" location="'Rek. obj.'!A1" display="*späť na Rek. obj." xr:uid="{418E790C-2197-438F-8600-08BED526C6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645BD-6479-46A3-9A06-85E85558A57E}">
  <sheetPr>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2119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2111</v>
      </c>
      <c r="F12" s="7" t="s">
        <v>1979</v>
      </c>
      <c r="G12" s="8" t="s">
        <v>699</v>
      </c>
      <c r="H12" s="9">
        <v>2150</v>
      </c>
      <c r="I12" s="29"/>
      <c r="J12" s="30">
        <f t="shared" ref="J12:J15" si="0">ROUND(I12*H12,2)</f>
        <v>0</v>
      </c>
      <c r="K12" s="10"/>
      <c r="L12" s="16"/>
    </row>
    <row r="13" spans="2:15" s="1" customFormat="1" ht="11.4" x14ac:dyDescent="0.2">
      <c r="B13" s="14"/>
      <c r="C13" s="5" t="s">
        <v>700</v>
      </c>
      <c r="D13" s="5" t="s">
        <v>696</v>
      </c>
      <c r="E13" s="6" t="s">
        <v>1721</v>
      </c>
      <c r="F13" s="7" t="s">
        <v>1722</v>
      </c>
      <c r="G13" s="8" t="s">
        <v>916</v>
      </c>
      <c r="H13" s="9">
        <v>5</v>
      </c>
      <c r="I13" s="29"/>
      <c r="J13" s="30">
        <f t="shared" si="0"/>
        <v>0</v>
      </c>
      <c r="K13" s="10"/>
      <c r="L13" s="16"/>
    </row>
    <row r="14" spans="2:15" s="20" customFormat="1" ht="11.4" x14ac:dyDescent="0.2">
      <c r="B14" s="19"/>
      <c r="C14" s="5" t="s">
        <v>703</v>
      </c>
      <c r="D14" s="5" t="s">
        <v>696</v>
      </c>
      <c r="E14" s="6" t="s">
        <v>2113</v>
      </c>
      <c r="F14" s="7" t="s">
        <v>2114</v>
      </c>
      <c r="G14" s="8" t="s">
        <v>916</v>
      </c>
      <c r="H14" s="9">
        <v>41</v>
      </c>
      <c r="I14" s="29"/>
      <c r="J14" s="30">
        <f t="shared" si="0"/>
        <v>0</v>
      </c>
      <c r="K14" s="10"/>
      <c r="L14" s="36"/>
    </row>
    <row r="15" spans="2:15" s="1" customFormat="1" ht="11.4" x14ac:dyDescent="0.2">
      <c r="B15" s="14"/>
      <c r="C15" s="5" t="s">
        <v>706</v>
      </c>
      <c r="D15" s="5" t="s">
        <v>696</v>
      </c>
      <c r="E15" s="6" t="s">
        <v>1796</v>
      </c>
      <c r="F15" s="7" t="s">
        <v>1797</v>
      </c>
      <c r="G15" s="8" t="s">
        <v>699</v>
      </c>
      <c r="H15" s="9">
        <v>258</v>
      </c>
      <c r="I15" s="29"/>
      <c r="J15" s="30">
        <f t="shared" si="0"/>
        <v>0</v>
      </c>
      <c r="K15" s="10"/>
      <c r="L15" s="16"/>
    </row>
    <row r="16" spans="2:15" s="1" customFormat="1" ht="11.4" x14ac:dyDescent="0.2">
      <c r="B16" s="14"/>
      <c r="C16" s="5" t="s">
        <v>709</v>
      </c>
      <c r="D16" s="5" t="s">
        <v>696</v>
      </c>
      <c r="E16" s="6" t="s">
        <v>1705</v>
      </c>
      <c r="F16" s="7" t="s">
        <v>1706</v>
      </c>
      <c r="G16" s="8" t="s">
        <v>916</v>
      </c>
      <c r="H16" s="9">
        <v>96</v>
      </c>
      <c r="I16" s="29"/>
      <c r="J16" s="30">
        <f>ROUND(I16*H16,2)</f>
        <v>0</v>
      </c>
      <c r="K16" s="10"/>
      <c r="L16" s="16"/>
    </row>
    <row r="17" spans="2:12" s="1" customFormat="1" ht="11.4" x14ac:dyDescent="0.2">
      <c r="B17" s="14"/>
      <c r="C17" s="5" t="s">
        <v>712</v>
      </c>
      <c r="D17" s="5" t="s">
        <v>696</v>
      </c>
      <c r="E17" s="6" t="s">
        <v>2115</v>
      </c>
      <c r="F17" s="7" t="s">
        <v>2116</v>
      </c>
      <c r="G17" s="8" t="s">
        <v>916</v>
      </c>
      <c r="H17" s="9">
        <v>1</v>
      </c>
      <c r="I17" s="29"/>
      <c r="J17" s="30">
        <f t="shared" ref="J17:J19" si="1">ROUND(I17*H17,2)</f>
        <v>0</v>
      </c>
      <c r="K17" s="10"/>
      <c r="L17" s="16"/>
    </row>
    <row r="18" spans="2:12" s="1" customFormat="1" ht="11.4" x14ac:dyDescent="0.2">
      <c r="B18" s="14"/>
      <c r="C18" s="5" t="s">
        <v>715</v>
      </c>
      <c r="D18" s="5" t="s">
        <v>696</v>
      </c>
      <c r="E18" s="6" t="s">
        <v>1707</v>
      </c>
      <c r="F18" s="7" t="s">
        <v>1708</v>
      </c>
      <c r="G18" s="8" t="s">
        <v>916</v>
      </c>
      <c r="H18" s="9">
        <v>1</v>
      </c>
      <c r="I18" s="29"/>
      <c r="J18" s="30">
        <f t="shared" si="1"/>
        <v>0</v>
      </c>
      <c r="K18" s="10"/>
      <c r="L18" s="16"/>
    </row>
    <row r="19" spans="2:12" s="1" customFormat="1" ht="11.4" x14ac:dyDescent="0.2">
      <c r="B19" s="14"/>
      <c r="C19" s="5" t="s">
        <v>718</v>
      </c>
      <c r="D19" s="5" t="s">
        <v>696</v>
      </c>
      <c r="E19" s="6" t="s">
        <v>2117</v>
      </c>
      <c r="F19" s="7" t="s">
        <v>2118</v>
      </c>
      <c r="G19" s="8" t="s">
        <v>916</v>
      </c>
      <c r="H19" s="9">
        <v>25</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QYLAG+MyaGgIzRoTGPCxkxPf4P1hBNOKPw9yW1xAm62txMzOnSFxDe5KEZqJ995FEIN7mZLlGdkclt/F9eFw/Q==" saltValue="99AZhKxKe1fNthmcSDJ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469AE92F-A361-41D6-AEBA-8119396BCA61}">
      <formula1>ROUND(I11,2)</formula1>
    </dataValidation>
  </dataValidations>
  <hyperlinks>
    <hyperlink ref="O4" location="'Rek. obj.'!A1" display="*späť na Rek. obj." xr:uid="{C30F2CD4-568E-458C-B5E7-773D2D8B6B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C221F-FFB4-42FF-AC7F-C60054D18F93}">
  <sheetPr>
    <tabColor theme="9"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2120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6.4"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230</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1410</v>
      </c>
      <c r="F14" s="7" t="s">
        <v>1411</v>
      </c>
      <c r="G14" s="8" t="s">
        <v>733</v>
      </c>
      <c r="H14" s="9">
        <v>2</v>
      </c>
      <c r="I14" s="29"/>
      <c r="J14" s="30">
        <f t="shared" si="0"/>
        <v>0</v>
      </c>
      <c r="K14" s="10"/>
      <c r="L14" s="36"/>
    </row>
    <row r="15" spans="2:15" s="1" customFormat="1" ht="11.4" x14ac:dyDescent="0.2">
      <c r="B15" s="14"/>
      <c r="C15" s="39" t="s">
        <v>703</v>
      </c>
      <c r="D15" s="39" t="s">
        <v>691</v>
      </c>
      <c r="E15" s="40" t="s">
        <v>1412</v>
      </c>
      <c r="F15" s="41" t="s">
        <v>1413</v>
      </c>
      <c r="G15" s="42" t="s">
        <v>733</v>
      </c>
      <c r="H15" s="43">
        <v>2</v>
      </c>
      <c r="I15" s="29"/>
      <c r="J15" s="30">
        <f t="shared" si="0"/>
        <v>0</v>
      </c>
      <c r="K15" s="10"/>
      <c r="L15" s="16"/>
    </row>
    <row r="16" spans="2:15" s="1" customFormat="1" ht="11.4" x14ac:dyDescent="0.2">
      <c r="B16" s="14"/>
      <c r="C16" s="5" t="s">
        <v>706</v>
      </c>
      <c r="D16" s="5" t="s">
        <v>696</v>
      </c>
      <c r="E16" s="6" t="s">
        <v>1414</v>
      </c>
      <c r="F16" s="7" t="s">
        <v>1415</v>
      </c>
      <c r="G16" s="8" t="s">
        <v>733</v>
      </c>
      <c r="H16" s="9">
        <v>2</v>
      </c>
      <c r="I16" s="29"/>
      <c r="J16" s="30">
        <f>ROUND(I16*H16,2)</f>
        <v>0</v>
      </c>
      <c r="K16" s="10"/>
      <c r="L16" s="16"/>
    </row>
    <row r="17" spans="2:12" s="1" customFormat="1" ht="11.4" x14ac:dyDescent="0.2">
      <c r="B17" s="14"/>
      <c r="C17" s="39" t="s">
        <v>709</v>
      </c>
      <c r="D17" s="39" t="s">
        <v>691</v>
      </c>
      <c r="E17" s="40" t="s">
        <v>1416</v>
      </c>
      <c r="F17" s="41" t="s">
        <v>1417</v>
      </c>
      <c r="G17" s="42" t="s">
        <v>733</v>
      </c>
      <c r="H17" s="43">
        <v>2</v>
      </c>
      <c r="I17" s="29"/>
      <c r="J17" s="30">
        <f t="shared" ref="J17:J98" si="1">ROUND(I17*H17,2)</f>
        <v>0</v>
      </c>
      <c r="K17" s="10"/>
      <c r="L17" s="16"/>
    </row>
    <row r="18" spans="2:12" s="1" customFormat="1" ht="11.4" x14ac:dyDescent="0.2">
      <c r="B18" s="14"/>
      <c r="C18" s="5" t="s">
        <v>712</v>
      </c>
      <c r="D18" s="5" t="s">
        <v>696</v>
      </c>
      <c r="E18" s="6" t="s">
        <v>1418</v>
      </c>
      <c r="F18" s="7" t="s">
        <v>1419</v>
      </c>
      <c r="G18" s="8" t="s">
        <v>699</v>
      </c>
      <c r="H18" s="9">
        <v>320</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1" customFormat="1" ht="11.4" x14ac:dyDescent="0.2">
      <c r="B21" s="14"/>
      <c r="C21" s="5" t="s">
        <v>715</v>
      </c>
      <c r="D21" s="5" t="s">
        <v>696</v>
      </c>
      <c r="E21" s="6" t="s">
        <v>1420</v>
      </c>
      <c r="F21" s="7" t="s">
        <v>1421</v>
      </c>
      <c r="G21" s="8" t="s">
        <v>699</v>
      </c>
      <c r="H21" s="9">
        <v>1425</v>
      </c>
      <c r="I21" s="29"/>
      <c r="J21" s="30">
        <f t="shared" si="1"/>
        <v>0</v>
      </c>
      <c r="K21" s="10"/>
      <c r="L21" s="16"/>
    </row>
    <row r="22" spans="2:12" s="1" customFormat="1" ht="22.8" x14ac:dyDescent="0.2">
      <c r="B22" s="14"/>
      <c r="C22" s="39" t="s">
        <v>718</v>
      </c>
      <c r="D22" s="39" t="s">
        <v>691</v>
      </c>
      <c r="E22" s="40" t="s">
        <v>1422</v>
      </c>
      <c r="F22" s="41" t="s">
        <v>1423</v>
      </c>
      <c r="G22" s="42" t="s">
        <v>699</v>
      </c>
      <c r="H22" s="43">
        <v>1425</v>
      </c>
      <c r="I22" s="29"/>
      <c r="J22" s="30">
        <f t="shared" si="1"/>
        <v>0</v>
      </c>
      <c r="K22" s="10"/>
      <c r="L22" s="16"/>
    </row>
    <row r="23" spans="2:12" s="1" customFormat="1" ht="11.4" x14ac:dyDescent="0.2">
      <c r="B23" s="14"/>
      <c r="C23" s="5" t="s">
        <v>721</v>
      </c>
      <c r="D23" s="5" t="s">
        <v>696</v>
      </c>
      <c r="E23" s="6" t="s">
        <v>1424</v>
      </c>
      <c r="F23" s="7" t="s">
        <v>1425</v>
      </c>
      <c r="G23" s="8" t="s">
        <v>1426</v>
      </c>
      <c r="H23" s="9">
        <v>3</v>
      </c>
      <c r="I23" s="29"/>
      <c r="J23" s="30">
        <f t="shared" si="1"/>
        <v>0</v>
      </c>
      <c r="K23" s="10"/>
      <c r="L23" s="16"/>
    </row>
    <row r="24" spans="2:12" s="1" customFormat="1" ht="11.4" x14ac:dyDescent="0.2">
      <c r="B24" s="14"/>
      <c r="C24" s="5" t="s">
        <v>724</v>
      </c>
      <c r="D24" s="5" t="s">
        <v>696</v>
      </c>
      <c r="E24" s="6" t="s">
        <v>1486</v>
      </c>
      <c r="F24" s="7" t="s">
        <v>1487</v>
      </c>
      <c r="G24" s="8" t="s">
        <v>985</v>
      </c>
      <c r="H24" s="9">
        <v>10.5</v>
      </c>
      <c r="I24" s="29"/>
      <c r="J24" s="30">
        <f t="shared" si="1"/>
        <v>0</v>
      </c>
      <c r="K24" s="10"/>
      <c r="L24" s="16"/>
    </row>
    <row r="25" spans="2:12" s="1" customFormat="1" ht="11.4" x14ac:dyDescent="0.2">
      <c r="B25" s="14"/>
      <c r="C25" s="5" t="s">
        <v>727</v>
      </c>
      <c r="D25" s="5" t="s">
        <v>696</v>
      </c>
      <c r="E25" s="6" t="s">
        <v>1488</v>
      </c>
      <c r="F25" s="7" t="s">
        <v>1489</v>
      </c>
      <c r="G25" s="8" t="s">
        <v>985</v>
      </c>
      <c r="H25" s="9">
        <v>10.5</v>
      </c>
      <c r="I25" s="29"/>
      <c r="J25" s="30">
        <f t="shared" si="1"/>
        <v>0</v>
      </c>
      <c r="K25" s="10"/>
      <c r="L25" s="16"/>
    </row>
    <row r="26" spans="2:12" s="1" customFormat="1" ht="11.4" x14ac:dyDescent="0.2">
      <c r="B26" s="14"/>
      <c r="C26" s="5" t="s">
        <v>730</v>
      </c>
      <c r="D26" s="5" t="s">
        <v>696</v>
      </c>
      <c r="E26" s="6" t="s">
        <v>1490</v>
      </c>
      <c r="F26" s="7" t="s">
        <v>1491</v>
      </c>
      <c r="G26" s="8" t="s">
        <v>699</v>
      </c>
      <c r="H26" s="9">
        <v>925</v>
      </c>
      <c r="I26" s="29"/>
      <c r="J26" s="30">
        <f t="shared" si="1"/>
        <v>0</v>
      </c>
      <c r="K26" s="10"/>
      <c r="L26" s="16"/>
    </row>
    <row r="27" spans="2:12" s="1" customFormat="1" ht="11.4" x14ac:dyDescent="0.2">
      <c r="B27" s="14"/>
      <c r="C27" s="5" t="s">
        <v>734</v>
      </c>
      <c r="D27" s="5" t="s">
        <v>696</v>
      </c>
      <c r="E27" s="6" t="s">
        <v>2121</v>
      </c>
      <c r="F27" s="7" t="s">
        <v>2122</v>
      </c>
      <c r="G27" s="8" t="s">
        <v>699</v>
      </c>
      <c r="H27" s="9">
        <v>150</v>
      </c>
      <c r="I27" s="29"/>
      <c r="J27" s="30">
        <f t="shared" si="1"/>
        <v>0</v>
      </c>
      <c r="K27" s="10"/>
      <c r="L27" s="16"/>
    </row>
    <row r="28" spans="2:12" s="1" customFormat="1" ht="11.4" x14ac:dyDescent="0.2">
      <c r="B28" s="14"/>
      <c r="C28" s="5" t="s">
        <v>737</v>
      </c>
      <c r="D28" s="5" t="s">
        <v>696</v>
      </c>
      <c r="E28" s="6" t="s">
        <v>1492</v>
      </c>
      <c r="F28" s="7" t="s">
        <v>1493</v>
      </c>
      <c r="G28" s="8" t="s">
        <v>733</v>
      </c>
      <c r="H28" s="9">
        <v>14</v>
      </c>
      <c r="I28" s="29"/>
      <c r="J28" s="30">
        <f t="shared" si="1"/>
        <v>0</v>
      </c>
      <c r="K28" s="10"/>
      <c r="L28" s="16"/>
    </row>
    <row r="29" spans="2:12" s="1" customFormat="1" ht="11.4" x14ac:dyDescent="0.2">
      <c r="B29" s="14"/>
      <c r="C29" s="5" t="s">
        <v>740</v>
      </c>
      <c r="D29" s="5" t="s">
        <v>696</v>
      </c>
      <c r="E29" s="6" t="s">
        <v>1429</v>
      </c>
      <c r="F29" s="7" t="s">
        <v>1430</v>
      </c>
      <c r="G29" s="8" t="s">
        <v>699</v>
      </c>
      <c r="H29" s="9">
        <v>1075</v>
      </c>
      <c r="I29" s="29"/>
      <c r="J29" s="30">
        <f t="shared" si="1"/>
        <v>0</v>
      </c>
      <c r="K29" s="10"/>
      <c r="L29" s="16"/>
    </row>
    <row r="30" spans="2:12" s="1" customFormat="1" ht="22.8" x14ac:dyDescent="0.2">
      <c r="B30" s="14"/>
      <c r="C30" s="39" t="s">
        <v>743</v>
      </c>
      <c r="D30" s="39" t="s">
        <v>691</v>
      </c>
      <c r="E30" s="40" t="s">
        <v>1431</v>
      </c>
      <c r="F30" s="41" t="s">
        <v>1432</v>
      </c>
      <c r="G30" s="42" t="s">
        <v>1191</v>
      </c>
      <c r="H30" s="43">
        <v>55.9</v>
      </c>
      <c r="I30" s="29"/>
      <c r="J30" s="30">
        <f t="shared" si="1"/>
        <v>0</v>
      </c>
      <c r="K30" s="10"/>
      <c r="L30" s="16"/>
    </row>
    <row r="31" spans="2:12" s="1" customFormat="1" ht="11.4" x14ac:dyDescent="0.2">
      <c r="B31" s="14"/>
      <c r="C31" s="5" t="s">
        <v>746</v>
      </c>
      <c r="D31" s="5" t="s">
        <v>696</v>
      </c>
      <c r="E31" s="6" t="s">
        <v>1433</v>
      </c>
      <c r="F31" s="7" t="s">
        <v>1434</v>
      </c>
      <c r="G31" s="8" t="s">
        <v>733</v>
      </c>
      <c r="H31" s="9">
        <v>20</v>
      </c>
      <c r="I31" s="29"/>
      <c r="J31" s="30">
        <f t="shared" si="1"/>
        <v>0</v>
      </c>
      <c r="K31" s="10"/>
      <c r="L31" s="16"/>
    </row>
    <row r="32" spans="2:12" s="1" customFormat="1" ht="11.4" x14ac:dyDescent="0.2">
      <c r="B32" s="14"/>
      <c r="C32" s="5" t="s">
        <v>749</v>
      </c>
      <c r="D32" s="5" t="s">
        <v>696</v>
      </c>
      <c r="E32" s="6" t="s">
        <v>999</v>
      </c>
      <c r="F32" s="7" t="s">
        <v>1435</v>
      </c>
      <c r="G32" s="8" t="s">
        <v>699</v>
      </c>
      <c r="H32" s="9">
        <v>1075</v>
      </c>
      <c r="I32" s="29"/>
      <c r="J32" s="30">
        <f t="shared" si="1"/>
        <v>0</v>
      </c>
      <c r="K32" s="10"/>
      <c r="L32" s="16"/>
    </row>
    <row r="33" spans="2:12" s="1" customFormat="1" ht="11.4" x14ac:dyDescent="0.2">
      <c r="B33" s="14"/>
      <c r="C33" s="39" t="s">
        <v>752</v>
      </c>
      <c r="D33" s="39" t="s">
        <v>691</v>
      </c>
      <c r="E33" s="40" t="s">
        <v>1436</v>
      </c>
      <c r="F33" s="41" t="s">
        <v>1437</v>
      </c>
      <c r="G33" s="42" t="s">
        <v>699</v>
      </c>
      <c r="H33" s="43">
        <v>1075</v>
      </c>
      <c r="I33" s="29"/>
      <c r="J33" s="30">
        <f t="shared" si="1"/>
        <v>0</v>
      </c>
      <c r="K33" s="10"/>
      <c r="L33" s="16"/>
    </row>
    <row r="34" spans="2:12" s="1" customFormat="1" ht="11.4" x14ac:dyDescent="0.2">
      <c r="B34" s="14"/>
      <c r="C34" s="5" t="s">
        <v>755</v>
      </c>
      <c r="D34" s="5" t="s">
        <v>696</v>
      </c>
      <c r="E34" s="6" t="s">
        <v>1494</v>
      </c>
      <c r="F34" s="7" t="s">
        <v>1495</v>
      </c>
      <c r="G34" s="8" t="s">
        <v>699</v>
      </c>
      <c r="H34" s="9">
        <v>925</v>
      </c>
      <c r="I34" s="29"/>
      <c r="J34" s="30">
        <f t="shared" si="1"/>
        <v>0</v>
      </c>
      <c r="K34" s="10"/>
      <c r="L34" s="16"/>
    </row>
    <row r="35" spans="2:12" s="1" customFormat="1" ht="11.4" x14ac:dyDescent="0.2">
      <c r="B35" s="14"/>
      <c r="C35" s="5" t="s">
        <v>758</v>
      </c>
      <c r="D35" s="5" t="s">
        <v>696</v>
      </c>
      <c r="E35" s="6" t="s">
        <v>2123</v>
      </c>
      <c r="F35" s="7" t="s">
        <v>2124</v>
      </c>
      <c r="G35" s="8" t="s">
        <v>699</v>
      </c>
      <c r="H35" s="9">
        <v>150</v>
      </c>
      <c r="I35" s="29"/>
      <c r="J35" s="30">
        <f t="shared" si="1"/>
        <v>0</v>
      </c>
      <c r="K35" s="10"/>
      <c r="L35" s="16"/>
    </row>
    <row r="36" spans="2:12" s="1" customFormat="1" ht="11.4" x14ac:dyDescent="0.2">
      <c r="B36" s="14"/>
      <c r="C36" s="5" t="s">
        <v>761</v>
      </c>
      <c r="D36" s="5" t="s">
        <v>696</v>
      </c>
      <c r="E36" s="6" t="s">
        <v>1440</v>
      </c>
      <c r="F36" s="7" t="s">
        <v>1441</v>
      </c>
      <c r="G36" s="8" t="s">
        <v>1442</v>
      </c>
      <c r="H36" s="9">
        <v>540</v>
      </c>
      <c r="I36" s="29"/>
      <c r="J36" s="30">
        <f t="shared" si="1"/>
        <v>0</v>
      </c>
      <c r="K36" s="10"/>
      <c r="L36" s="16"/>
    </row>
    <row r="37" spans="2:12" s="1" customFormat="1" ht="11.4" x14ac:dyDescent="0.2">
      <c r="B37" s="14"/>
      <c r="C37" s="5" t="s">
        <v>764</v>
      </c>
      <c r="D37" s="5" t="s">
        <v>696</v>
      </c>
      <c r="E37" s="6" t="s">
        <v>1443</v>
      </c>
      <c r="F37" s="7" t="s">
        <v>1444</v>
      </c>
      <c r="G37" s="8" t="s">
        <v>733</v>
      </c>
      <c r="H37" s="9">
        <v>20</v>
      </c>
      <c r="I37" s="29"/>
      <c r="J37" s="30">
        <f t="shared" si="1"/>
        <v>0</v>
      </c>
      <c r="K37" s="10"/>
      <c r="L37" s="16"/>
    </row>
    <row r="38" spans="2:12" s="1" customFormat="1" ht="11.4" x14ac:dyDescent="0.2">
      <c r="B38" s="14"/>
      <c r="C38" s="39" t="s">
        <v>767</v>
      </c>
      <c r="D38" s="39" t="s">
        <v>691</v>
      </c>
      <c r="E38" s="40" t="s">
        <v>1445</v>
      </c>
      <c r="F38" s="41" t="s">
        <v>1446</v>
      </c>
      <c r="G38" s="42" t="s">
        <v>733</v>
      </c>
      <c r="H38" s="43">
        <v>20</v>
      </c>
      <c r="I38" s="29"/>
      <c r="J38" s="30">
        <f t="shared" si="1"/>
        <v>0</v>
      </c>
      <c r="K38" s="10"/>
      <c r="L38" s="16"/>
    </row>
    <row r="39" spans="2:12" s="20" customFormat="1" ht="25.95" customHeight="1" x14ac:dyDescent="0.25">
      <c r="B39" s="19"/>
      <c r="D39" s="21" t="s">
        <v>690</v>
      </c>
      <c r="E39" s="22" t="s">
        <v>1448</v>
      </c>
      <c r="F39" s="22" t="s">
        <v>1449</v>
      </c>
      <c r="I39" s="44"/>
      <c r="J39" s="23"/>
      <c r="K39" s="44"/>
      <c r="L39" s="36"/>
    </row>
    <row r="40" spans="2:12" s="1" customFormat="1" ht="11.4" x14ac:dyDescent="0.2">
      <c r="B40" s="14"/>
      <c r="C40" s="5" t="s">
        <v>770</v>
      </c>
      <c r="D40" s="5" t="s">
        <v>696</v>
      </c>
      <c r="E40" s="6" t="s">
        <v>1450</v>
      </c>
      <c r="F40" s="7" t="s">
        <v>1451</v>
      </c>
      <c r="G40" s="8" t="s">
        <v>1426</v>
      </c>
      <c r="H40" s="9">
        <v>3</v>
      </c>
      <c r="I40" s="29"/>
      <c r="J40" s="30">
        <f t="shared" si="1"/>
        <v>0</v>
      </c>
      <c r="K40" s="10"/>
      <c r="L40" s="16"/>
    </row>
    <row r="41" spans="2:12" s="1" customFormat="1" ht="11.4" x14ac:dyDescent="0.2">
      <c r="B41" s="14"/>
      <c r="C41" s="5" t="s">
        <v>773</v>
      </c>
      <c r="D41" s="5" t="s">
        <v>696</v>
      </c>
      <c r="E41" s="6" t="s">
        <v>1452</v>
      </c>
      <c r="F41" s="7" t="s">
        <v>1453</v>
      </c>
      <c r="G41" s="8" t="s">
        <v>1426</v>
      </c>
      <c r="H41" s="9">
        <v>3</v>
      </c>
      <c r="I41" s="29"/>
      <c r="J41" s="30">
        <f t="shared" si="1"/>
        <v>0</v>
      </c>
      <c r="K41" s="10"/>
      <c r="L41" s="1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776</v>
      </c>
      <c r="D43" s="5" t="s">
        <v>696</v>
      </c>
      <c r="E43" s="6" t="s">
        <v>1496</v>
      </c>
      <c r="F43" s="7" t="s">
        <v>1497</v>
      </c>
      <c r="G43" s="8" t="s">
        <v>699</v>
      </c>
      <c r="H43" s="9">
        <v>230</v>
      </c>
      <c r="I43" s="29"/>
      <c r="J43" s="30">
        <f t="shared" si="1"/>
        <v>0</v>
      </c>
      <c r="K43" s="10"/>
      <c r="L43" s="16"/>
    </row>
    <row r="44" spans="2:12" s="1" customFormat="1" ht="11.4" x14ac:dyDescent="0.2">
      <c r="B44" s="14"/>
      <c r="C44" s="39" t="s">
        <v>779</v>
      </c>
      <c r="D44" s="39" t="s">
        <v>691</v>
      </c>
      <c r="E44" s="40" t="s">
        <v>1498</v>
      </c>
      <c r="F44" s="41" t="s">
        <v>1499</v>
      </c>
      <c r="G44" s="42" t="s">
        <v>699</v>
      </c>
      <c r="H44" s="43">
        <v>230</v>
      </c>
      <c r="I44" s="29"/>
      <c r="J44" s="30">
        <f t="shared" si="1"/>
        <v>0</v>
      </c>
      <c r="K44" s="10"/>
      <c r="L44" s="16"/>
    </row>
    <row r="45" spans="2:12" s="20" customFormat="1" ht="25.95" customHeight="1" x14ac:dyDescent="0.25">
      <c r="B45" s="19"/>
      <c r="D45" s="21" t="s">
        <v>690</v>
      </c>
      <c r="E45" s="22" t="s">
        <v>693</v>
      </c>
      <c r="F45" s="22" t="s">
        <v>1354</v>
      </c>
      <c r="I45" s="44"/>
      <c r="J45" s="23"/>
      <c r="K45" s="44"/>
      <c r="L45" s="36"/>
    </row>
    <row r="46" spans="2:12" s="1" customFormat="1" ht="11.4" x14ac:dyDescent="0.2">
      <c r="B46" s="14"/>
      <c r="C46" s="5" t="s">
        <v>782</v>
      </c>
      <c r="D46" s="5" t="s">
        <v>696</v>
      </c>
      <c r="E46" s="6" t="s">
        <v>1500</v>
      </c>
      <c r="F46" s="7" t="s">
        <v>1501</v>
      </c>
      <c r="G46" s="8" t="s">
        <v>733</v>
      </c>
      <c r="H46" s="9">
        <v>3</v>
      </c>
      <c r="I46" s="29"/>
      <c r="J46" s="30">
        <f>ROUND(I46*H46,2)</f>
        <v>0</v>
      </c>
      <c r="K46" s="10"/>
      <c r="L46" s="16"/>
    </row>
    <row r="47" spans="2:12" s="1" customFormat="1" ht="11.4" x14ac:dyDescent="0.2">
      <c r="B47" s="14"/>
      <c r="C47" s="5" t="s">
        <v>785</v>
      </c>
      <c r="D47" s="5" t="s">
        <v>696</v>
      </c>
      <c r="E47" s="6" t="s">
        <v>2125</v>
      </c>
      <c r="F47" s="7" t="s">
        <v>2126</v>
      </c>
      <c r="G47" s="8" t="s">
        <v>733</v>
      </c>
      <c r="H47" s="9">
        <v>4</v>
      </c>
      <c r="I47" s="29"/>
      <c r="J47" s="30">
        <f t="shared" ref="J47:J72" si="2">ROUND(I47*H47,2)</f>
        <v>0</v>
      </c>
      <c r="K47" s="10"/>
      <c r="L47" s="16"/>
    </row>
    <row r="48" spans="2:12" s="1" customFormat="1" ht="11.4" x14ac:dyDescent="0.2">
      <c r="B48" s="14"/>
      <c r="C48" s="5" t="s">
        <v>788</v>
      </c>
      <c r="D48" s="5" t="s">
        <v>696</v>
      </c>
      <c r="E48" s="6" t="s">
        <v>1502</v>
      </c>
      <c r="F48" s="7" t="s">
        <v>1503</v>
      </c>
      <c r="G48" s="8" t="s">
        <v>733</v>
      </c>
      <c r="H48" s="9">
        <v>3</v>
      </c>
      <c r="I48" s="29"/>
      <c r="J48" s="30">
        <f t="shared" si="2"/>
        <v>0</v>
      </c>
      <c r="K48" s="10"/>
      <c r="L48" s="16"/>
    </row>
    <row r="49" spans="2:12" s="1" customFormat="1" ht="11.4" x14ac:dyDescent="0.2">
      <c r="B49" s="14"/>
      <c r="C49" s="5" t="s">
        <v>791</v>
      </c>
      <c r="D49" s="5" t="s">
        <v>696</v>
      </c>
      <c r="E49" s="6" t="s">
        <v>2127</v>
      </c>
      <c r="F49" s="7" t="s">
        <v>2128</v>
      </c>
      <c r="G49" s="8" t="s">
        <v>733</v>
      </c>
      <c r="H49" s="9">
        <v>4</v>
      </c>
      <c r="I49" s="29"/>
      <c r="J49" s="30">
        <f t="shared" si="2"/>
        <v>0</v>
      </c>
      <c r="K49" s="10"/>
      <c r="L49" s="16"/>
    </row>
    <row r="50" spans="2:12" s="1" customFormat="1" ht="11.4" x14ac:dyDescent="0.2">
      <c r="B50" s="14"/>
      <c r="C50" s="5" t="s">
        <v>794</v>
      </c>
      <c r="D50" s="5" t="s">
        <v>696</v>
      </c>
      <c r="E50" s="6" t="s">
        <v>1355</v>
      </c>
      <c r="F50" s="7" t="s">
        <v>1356</v>
      </c>
      <c r="G50" s="8" t="s">
        <v>699</v>
      </c>
      <c r="H50" s="9">
        <v>320</v>
      </c>
      <c r="I50" s="29"/>
      <c r="J50" s="30">
        <f t="shared" si="2"/>
        <v>0</v>
      </c>
      <c r="K50" s="10"/>
      <c r="L50" s="16"/>
    </row>
    <row r="51" spans="2:12" s="1" customFormat="1" ht="34.200000000000003" x14ac:dyDescent="0.2">
      <c r="B51" s="14"/>
      <c r="C51" s="39" t="s">
        <v>797</v>
      </c>
      <c r="D51" s="39" t="s">
        <v>691</v>
      </c>
      <c r="E51" s="40" t="s">
        <v>1357</v>
      </c>
      <c r="F51" s="41" t="s">
        <v>1358</v>
      </c>
      <c r="G51" s="42" t="s">
        <v>699</v>
      </c>
      <c r="H51" s="43">
        <v>320</v>
      </c>
      <c r="I51" s="29"/>
      <c r="J51" s="30">
        <f t="shared" si="2"/>
        <v>0</v>
      </c>
      <c r="K51" s="10"/>
      <c r="L51" s="16"/>
    </row>
    <row r="52" spans="2:12" s="1" customFormat="1" ht="11.4" x14ac:dyDescent="0.2">
      <c r="B52" s="14"/>
      <c r="C52" s="5" t="s">
        <v>800</v>
      </c>
      <c r="D52" s="5" t="s">
        <v>696</v>
      </c>
      <c r="E52" s="6" t="s">
        <v>2129</v>
      </c>
      <c r="F52" s="7" t="s">
        <v>2130</v>
      </c>
      <c r="G52" s="8" t="s">
        <v>733</v>
      </c>
      <c r="H52" s="9">
        <v>3</v>
      </c>
      <c r="I52" s="29"/>
      <c r="J52" s="30">
        <f t="shared" si="2"/>
        <v>0</v>
      </c>
      <c r="K52" s="10"/>
      <c r="L52" s="16"/>
    </row>
    <row r="53" spans="2:12" s="1" customFormat="1" ht="11.4" x14ac:dyDescent="0.2">
      <c r="B53" s="14"/>
      <c r="C53" s="5" t="s">
        <v>803</v>
      </c>
      <c r="D53" s="5" t="s">
        <v>696</v>
      </c>
      <c r="E53" s="6" t="s">
        <v>2131</v>
      </c>
      <c r="F53" s="7" t="s">
        <v>2132</v>
      </c>
      <c r="G53" s="8" t="s">
        <v>699</v>
      </c>
      <c r="H53" s="9">
        <v>2950</v>
      </c>
      <c r="I53" s="29"/>
      <c r="J53" s="30">
        <f t="shared" si="2"/>
        <v>0</v>
      </c>
      <c r="K53" s="10"/>
      <c r="L53" s="16"/>
    </row>
    <row r="54" spans="2:12" s="1" customFormat="1" ht="22.8" x14ac:dyDescent="0.2">
      <c r="B54" s="14"/>
      <c r="C54" s="39" t="s">
        <v>806</v>
      </c>
      <c r="D54" s="39" t="s">
        <v>691</v>
      </c>
      <c r="E54" s="40" t="s">
        <v>2133</v>
      </c>
      <c r="F54" s="41" t="s">
        <v>2134</v>
      </c>
      <c r="G54" s="42" t="s">
        <v>699</v>
      </c>
      <c r="H54" s="43">
        <v>320</v>
      </c>
      <c r="I54" s="29"/>
      <c r="J54" s="30">
        <f t="shared" si="2"/>
        <v>0</v>
      </c>
      <c r="K54" s="10"/>
      <c r="L54" s="16"/>
    </row>
    <row r="55" spans="2:12" s="1" customFormat="1" ht="22.8" x14ac:dyDescent="0.2">
      <c r="B55" s="14"/>
      <c r="C55" s="39" t="s">
        <v>809</v>
      </c>
      <c r="D55" s="39" t="s">
        <v>691</v>
      </c>
      <c r="E55" s="40" t="s">
        <v>2135</v>
      </c>
      <c r="F55" s="41" t="s">
        <v>2136</v>
      </c>
      <c r="G55" s="42" t="s">
        <v>699</v>
      </c>
      <c r="H55" s="43">
        <v>190</v>
      </c>
      <c r="I55" s="29"/>
      <c r="J55" s="30">
        <f t="shared" si="2"/>
        <v>0</v>
      </c>
      <c r="K55" s="10"/>
      <c r="L55" s="16"/>
    </row>
    <row r="56" spans="2:12" s="1" customFormat="1" ht="22.8" x14ac:dyDescent="0.2">
      <c r="B56" s="14"/>
      <c r="C56" s="39" t="s">
        <v>812</v>
      </c>
      <c r="D56" s="39" t="s">
        <v>691</v>
      </c>
      <c r="E56" s="40" t="s">
        <v>2137</v>
      </c>
      <c r="F56" s="41" t="s">
        <v>2138</v>
      </c>
      <c r="G56" s="42" t="s">
        <v>699</v>
      </c>
      <c r="H56" s="43">
        <v>420</v>
      </c>
      <c r="I56" s="29"/>
      <c r="J56" s="30">
        <f t="shared" si="2"/>
        <v>0</v>
      </c>
      <c r="K56" s="10"/>
      <c r="L56" s="16"/>
    </row>
    <row r="57" spans="2:12" s="1" customFormat="1" ht="22.8" x14ac:dyDescent="0.2">
      <c r="B57" s="14"/>
      <c r="C57" s="39" t="s">
        <v>815</v>
      </c>
      <c r="D57" s="39" t="s">
        <v>691</v>
      </c>
      <c r="E57" s="40" t="s">
        <v>2139</v>
      </c>
      <c r="F57" s="41" t="s">
        <v>2140</v>
      </c>
      <c r="G57" s="42" t="s">
        <v>699</v>
      </c>
      <c r="H57" s="43">
        <v>420</v>
      </c>
      <c r="I57" s="29"/>
      <c r="J57" s="30">
        <f t="shared" si="2"/>
        <v>0</v>
      </c>
      <c r="K57" s="10"/>
      <c r="L57" s="16"/>
    </row>
    <row r="58" spans="2:12" s="1" customFormat="1" ht="22.8" x14ac:dyDescent="0.2">
      <c r="B58" s="14"/>
      <c r="C58" s="39" t="s">
        <v>818</v>
      </c>
      <c r="D58" s="39" t="s">
        <v>691</v>
      </c>
      <c r="E58" s="40" t="s">
        <v>2141</v>
      </c>
      <c r="F58" s="41" t="s">
        <v>2142</v>
      </c>
      <c r="G58" s="42" t="s">
        <v>699</v>
      </c>
      <c r="H58" s="43">
        <v>160</v>
      </c>
      <c r="I58" s="29"/>
      <c r="J58" s="30">
        <f t="shared" si="2"/>
        <v>0</v>
      </c>
      <c r="K58" s="10"/>
      <c r="L58" s="16"/>
    </row>
    <row r="59" spans="2:12" s="1" customFormat="1" ht="22.8" x14ac:dyDescent="0.2">
      <c r="B59" s="14"/>
      <c r="C59" s="39" t="s">
        <v>822</v>
      </c>
      <c r="D59" s="39" t="s">
        <v>691</v>
      </c>
      <c r="E59" s="40" t="s">
        <v>2143</v>
      </c>
      <c r="F59" s="41" t="s">
        <v>2144</v>
      </c>
      <c r="G59" s="42" t="s">
        <v>699</v>
      </c>
      <c r="H59" s="43">
        <v>160</v>
      </c>
      <c r="I59" s="29"/>
      <c r="J59" s="30">
        <f t="shared" si="2"/>
        <v>0</v>
      </c>
      <c r="K59" s="10"/>
      <c r="L59" s="16"/>
    </row>
    <row r="60" spans="2:12" s="1" customFormat="1" ht="22.8" x14ac:dyDescent="0.2">
      <c r="B60" s="14"/>
      <c r="C60" s="39" t="s">
        <v>825</v>
      </c>
      <c r="D60" s="39" t="s">
        <v>691</v>
      </c>
      <c r="E60" s="40" t="s">
        <v>2145</v>
      </c>
      <c r="F60" s="41" t="s">
        <v>2146</v>
      </c>
      <c r="G60" s="42" t="s">
        <v>699</v>
      </c>
      <c r="H60" s="43">
        <v>160</v>
      </c>
      <c r="I60" s="29"/>
      <c r="J60" s="30">
        <f t="shared" si="2"/>
        <v>0</v>
      </c>
      <c r="K60" s="10"/>
      <c r="L60" s="16"/>
    </row>
    <row r="61" spans="2:12" s="1" customFormat="1" ht="11.4" x14ac:dyDescent="0.2">
      <c r="B61" s="14"/>
      <c r="C61" s="39" t="s">
        <v>829</v>
      </c>
      <c r="D61" s="39" t="s">
        <v>691</v>
      </c>
      <c r="E61" s="40" t="s">
        <v>2147</v>
      </c>
      <c r="F61" s="41" t="s">
        <v>2148</v>
      </c>
      <c r="G61" s="42" t="s">
        <v>699</v>
      </c>
      <c r="H61" s="43">
        <v>330</v>
      </c>
      <c r="I61" s="29"/>
      <c r="J61" s="30">
        <f t="shared" si="2"/>
        <v>0</v>
      </c>
      <c r="K61" s="10"/>
      <c r="L61" s="16"/>
    </row>
    <row r="62" spans="2:12" s="1" customFormat="1" ht="11.4" x14ac:dyDescent="0.2">
      <c r="B62" s="14"/>
      <c r="C62" s="39" t="s">
        <v>832</v>
      </c>
      <c r="D62" s="39" t="s">
        <v>691</v>
      </c>
      <c r="E62" s="40" t="s">
        <v>2149</v>
      </c>
      <c r="F62" s="41" t="s">
        <v>2150</v>
      </c>
      <c r="G62" s="42" t="s">
        <v>699</v>
      </c>
      <c r="H62" s="43">
        <v>330</v>
      </c>
      <c r="I62" s="29"/>
      <c r="J62" s="30">
        <f t="shared" si="2"/>
        <v>0</v>
      </c>
      <c r="K62" s="10"/>
      <c r="L62" s="16"/>
    </row>
    <row r="63" spans="2:12" s="1" customFormat="1" ht="11.4" x14ac:dyDescent="0.2">
      <c r="B63" s="14"/>
      <c r="C63" s="5" t="s">
        <v>835</v>
      </c>
      <c r="D63" s="5" t="s">
        <v>696</v>
      </c>
      <c r="E63" s="6" t="s">
        <v>2151</v>
      </c>
      <c r="F63" s="7" t="s">
        <v>2152</v>
      </c>
      <c r="G63" s="8" t="s">
        <v>699</v>
      </c>
      <c r="H63" s="9">
        <v>200</v>
      </c>
      <c r="I63" s="29"/>
      <c r="J63" s="30">
        <f t="shared" si="2"/>
        <v>0</v>
      </c>
      <c r="K63" s="10"/>
      <c r="L63" s="16"/>
    </row>
    <row r="64" spans="2:12" s="1" customFormat="1" ht="34.200000000000003" x14ac:dyDescent="0.2">
      <c r="B64" s="14"/>
      <c r="C64" s="39" t="s">
        <v>838</v>
      </c>
      <c r="D64" s="39" t="s">
        <v>691</v>
      </c>
      <c r="E64" s="40" t="s">
        <v>2153</v>
      </c>
      <c r="F64" s="41" t="s">
        <v>2154</v>
      </c>
      <c r="G64" s="42" t="s">
        <v>699</v>
      </c>
      <c r="H64" s="43">
        <v>200</v>
      </c>
      <c r="I64" s="29"/>
      <c r="J64" s="30">
        <f t="shared" si="2"/>
        <v>0</v>
      </c>
      <c r="K64" s="10"/>
      <c r="L64" s="16"/>
    </row>
    <row r="65" spans="2:12" s="1" customFormat="1" ht="11.4" x14ac:dyDescent="0.2">
      <c r="B65" s="14"/>
      <c r="C65" s="5" t="s">
        <v>841</v>
      </c>
      <c r="D65" s="5" t="s">
        <v>696</v>
      </c>
      <c r="E65" s="6" t="s">
        <v>1504</v>
      </c>
      <c r="F65" s="7" t="s">
        <v>1505</v>
      </c>
      <c r="G65" s="8" t="s">
        <v>733</v>
      </c>
      <c r="H65" s="9">
        <v>1</v>
      </c>
      <c r="I65" s="29"/>
      <c r="J65" s="30">
        <f t="shared" si="2"/>
        <v>0</v>
      </c>
      <c r="K65" s="10"/>
      <c r="L65" s="16"/>
    </row>
    <row r="66" spans="2:12" s="1" customFormat="1" ht="11.4" x14ac:dyDescent="0.2">
      <c r="B66" s="14"/>
      <c r="C66" s="5" t="s">
        <v>844</v>
      </c>
      <c r="D66" s="5" t="s">
        <v>696</v>
      </c>
      <c r="E66" s="6" t="s">
        <v>2155</v>
      </c>
      <c r="F66" s="7" t="s">
        <v>2156</v>
      </c>
      <c r="G66" s="8" t="s">
        <v>733</v>
      </c>
      <c r="H66" s="9">
        <v>2</v>
      </c>
      <c r="I66" s="29"/>
      <c r="J66" s="30">
        <f t="shared" si="2"/>
        <v>0</v>
      </c>
      <c r="K66" s="10"/>
      <c r="L66" s="16"/>
    </row>
    <row r="67" spans="2:12" s="1" customFormat="1" ht="11.4" x14ac:dyDescent="0.2">
      <c r="B67" s="14"/>
      <c r="C67" s="5" t="s">
        <v>847</v>
      </c>
      <c r="D67" s="5" t="s">
        <v>696</v>
      </c>
      <c r="E67" s="6" t="s">
        <v>2157</v>
      </c>
      <c r="F67" s="7" t="s">
        <v>2158</v>
      </c>
      <c r="G67" s="8" t="s">
        <v>733</v>
      </c>
      <c r="H67" s="9">
        <v>1</v>
      </c>
      <c r="I67" s="29"/>
      <c r="J67" s="30">
        <f t="shared" si="2"/>
        <v>0</v>
      </c>
      <c r="K67" s="10"/>
      <c r="L67" s="16"/>
    </row>
    <row r="68" spans="2:12" s="1" customFormat="1" ht="11.4" x14ac:dyDescent="0.2">
      <c r="B68" s="14"/>
      <c r="C68" s="5" t="s">
        <v>850</v>
      </c>
      <c r="D68" s="5" t="s">
        <v>696</v>
      </c>
      <c r="E68" s="6" t="s">
        <v>2159</v>
      </c>
      <c r="F68" s="7" t="s">
        <v>2160</v>
      </c>
      <c r="G68" s="8" t="s">
        <v>733</v>
      </c>
      <c r="H68" s="9">
        <v>1</v>
      </c>
      <c r="I68" s="29"/>
      <c r="J68" s="30">
        <f t="shared" si="2"/>
        <v>0</v>
      </c>
      <c r="K68" s="10"/>
      <c r="L68" s="16"/>
    </row>
    <row r="69" spans="2:12" s="1" customFormat="1" ht="11.4" x14ac:dyDescent="0.2">
      <c r="B69" s="14"/>
      <c r="C69" s="5" t="s">
        <v>853</v>
      </c>
      <c r="D69" s="5" t="s">
        <v>696</v>
      </c>
      <c r="E69" s="6" t="s">
        <v>2161</v>
      </c>
      <c r="F69" s="7" t="s">
        <v>2162</v>
      </c>
      <c r="G69" s="8" t="s">
        <v>733</v>
      </c>
      <c r="H69" s="9">
        <v>1</v>
      </c>
      <c r="I69" s="29"/>
      <c r="J69" s="30">
        <f t="shared" si="2"/>
        <v>0</v>
      </c>
      <c r="K69" s="10"/>
      <c r="L69" s="16"/>
    </row>
    <row r="70" spans="2:12" s="1" customFormat="1" ht="11.4" x14ac:dyDescent="0.2">
      <c r="B70" s="14"/>
      <c r="C70" s="5" t="s">
        <v>856</v>
      </c>
      <c r="D70" s="5" t="s">
        <v>696</v>
      </c>
      <c r="E70" s="6" t="s">
        <v>2163</v>
      </c>
      <c r="F70" s="7" t="s">
        <v>2164</v>
      </c>
      <c r="G70" s="8" t="s">
        <v>733</v>
      </c>
      <c r="H70" s="9">
        <v>8</v>
      </c>
      <c r="I70" s="29"/>
      <c r="J70" s="30">
        <f t="shared" si="2"/>
        <v>0</v>
      </c>
      <c r="K70" s="10"/>
      <c r="L70" s="16"/>
    </row>
    <row r="71" spans="2:12" s="1" customFormat="1" ht="22.8" x14ac:dyDescent="0.2">
      <c r="B71" s="14"/>
      <c r="C71" s="39" t="s">
        <v>859</v>
      </c>
      <c r="D71" s="39" t="s">
        <v>691</v>
      </c>
      <c r="E71" s="40" t="s">
        <v>1506</v>
      </c>
      <c r="F71" s="41" t="s">
        <v>1507</v>
      </c>
      <c r="G71" s="42" t="s">
        <v>733</v>
      </c>
      <c r="H71" s="43">
        <v>5</v>
      </c>
      <c r="I71" s="29"/>
      <c r="J71" s="30">
        <f t="shared" si="2"/>
        <v>0</v>
      </c>
      <c r="K71" s="10"/>
      <c r="L71" s="16"/>
    </row>
    <row r="72" spans="2:12" s="1" customFormat="1" ht="22.8" x14ac:dyDescent="0.2">
      <c r="B72" s="14"/>
      <c r="C72" s="39" t="s">
        <v>862</v>
      </c>
      <c r="D72" s="39" t="s">
        <v>691</v>
      </c>
      <c r="E72" s="40" t="s">
        <v>2165</v>
      </c>
      <c r="F72" s="41" t="s">
        <v>2166</v>
      </c>
      <c r="G72" s="42" t="s">
        <v>733</v>
      </c>
      <c r="H72" s="43">
        <v>9</v>
      </c>
      <c r="I72" s="29"/>
      <c r="J72" s="30">
        <f t="shared" si="2"/>
        <v>0</v>
      </c>
      <c r="K72" s="10"/>
      <c r="L72" s="16"/>
    </row>
    <row r="73" spans="2:12" s="1" customFormat="1" ht="11.4" x14ac:dyDescent="0.2">
      <c r="B73" s="14"/>
      <c r="C73" s="39" t="s">
        <v>865</v>
      </c>
      <c r="D73" s="39" t="s">
        <v>691</v>
      </c>
      <c r="E73" s="40" t="s">
        <v>1508</v>
      </c>
      <c r="F73" s="41" t="s">
        <v>2167</v>
      </c>
      <c r="G73" s="42" t="s">
        <v>733</v>
      </c>
      <c r="H73" s="43">
        <v>8</v>
      </c>
      <c r="I73" s="29"/>
      <c r="J73" s="30">
        <f t="shared" si="1"/>
        <v>0</v>
      </c>
      <c r="K73" s="10"/>
      <c r="L73" s="16"/>
    </row>
    <row r="74" spans="2:12" s="1" customFormat="1" ht="11.4" x14ac:dyDescent="0.2">
      <c r="B74" s="14"/>
      <c r="C74" s="39" t="s">
        <v>868</v>
      </c>
      <c r="D74" s="39" t="s">
        <v>691</v>
      </c>
      <c r="E74" s="40" t="s">
        <v>2168</v>
      </c>
      <c r="F74" s="41" t="s">
        <v>2169</v>
      </c>
      <c r="G74" s="42" t="s">
        <v>733</v>
      </c>
      <c r="H74" s="43">
        <v>4</v>
      </c>
      <c r="I74" s="29"/>
      <c r="J74" s="30">
        <f t="shared" si="1"/>
        <v>0</v>
      </c>
      <c r="K74" s="10"/>
      <c r="L74" s="16"/>
    </row>
    <row r="75" spans="2:12" s="1" customFormat="1" ht="11.4" x14ac:dyDescent="0.2">
      <c r="B75" s="14"/>
      <c r="C75" s="5" t="s">
        <v>871</v>
      </c>
      <c r="D75" s="5" t="s">
        <v>696</v>
      </c>
      <c r="E75" s="6" t="s">
        <v>1379</v>
      </c>
      <c r="F75" s="7" t="s">
        <v>1380</v>
      </c>
      <c r="G75" s="8" t="s">
        <v>1381</v>
      </c>
      <c r="H75" s="9">
        <v>48</v>
      </c>
      <c r="I75" s="29"/>
      <c r="J75" s="30">
        <f t="shared" si="1"/>
        <v>0</v>
      </c>
      <c r="K75" s="10"/>
      <c r="L75" s="16"/>
    </row>
    <row r="76" spans="2:12" s="1" customFormat="1" ht="11.4" x14ac:dyDescent="0.2">
      <c r="B76" s="14"/>
      <c r="C76" s="5" t="s">
        <v>874</v>
      </c>
      <c r="D76" s="5" t="s">
        <v>696</v>
      </c>
      <c r="E76" s="6" t="s">
        <v>1382</v>
      </c>
      <c r="F76" s="7" t="s">
        <v>1383</v>
      </c>
      <c r="G76" s="8" t="s">
        <v>1381</v>
      </c>
      <c r="H76" s="9">
        <v>48</v>
      </c>
      <c r="I76" s="29"/>
      <c r="J76" s="30">
        <f t="shared" si="1"/>
        <v>0</v>
      </c>
      <c r="K76" s="10"/>
      <c r="L76" s="16"/>
    </row>
    <row r="77" spans="2:12" s="1" customFormat="1" ht="11.4" x14ac:dyDescent="0.2">
      <c r="B77" s="14"/>
      <c r="C77" s="39" t="s">
        <v>877</v>
      </c>
      <c r="D77" s="39" t="s">
        <v>691</v>
      </c>
      <c r="E77" s="40" t="s">
        <v>1384</v>
      </c>
      <c r="F77" s="41" t="s">
        <v>1385</v>
      </c>
      <c r="G77" s="42" t="s">
        <v>733</v>
      </c>
      <c r="H77" s="43">
        <v>48</v>
      </c>
      <c r="I77" s="29"/>
      <c r="J77" s="30">
        <f t="shared" si="1"/>
        <v>0</v>
      </c>
      <c r="K77" s="10"/>
      <c r="L77" s="16"/>
    </row>
    <row r="78" spans="2:12" s="1" customFormat="1" ht="11.4" x14ac:dyDescent="0.2">
      <c r="B78" s="14"/>
      <c r="C78" s="39" t="s">
        <v>880</v>
      </c>
      <c r="D78" s="39" t="s">
        <v>691</v>
      </c>
      <c r="E78" s="40" t="s">
        <v>1386</v>
      </c>
      <c r="F78" s="41" t="s">
        <v>1387</v>
      </c>
      <c r="G78" s="42" t="s">
        <v>733</v>
      </c>
      <c r="H78" s="43">
        <v>48</v>
      </c>
      <c r="I78" s="29"/>
      <c r="J78" s="30">
        <f t="shared" si="1"/>
        <v>0</v>
      </c>
      <c r="K78" s="10"/>
      <c r="L78" s="16"/>
    </row>
    <row r="79" spans="2:12" s="1" customFormat="1" ht="11.4" x14ac:dyDescent="0.2">
      <c r="B79" s="14"/>
      <c r="C79" s="39" t="s">
        <v>883</v>
      </c>
      <c r="D79" s="39" t="s">
        <v>691</v>
      </c>
      <c r="E79" s="40" t="s">
        <v>1388</v>
      </c>
      <c r="F79" s="41" t="s">
        <v>1389</v>
      </c>
      <c r="G79" s="42" t="s">
        <v>733</v>
      </c>
      <c r="H79" s="43">
        <v>48</v>
      </c>
      <c r="I79" s="29"/>
      <c r="J79" s="30">
        <f t="shared" si="1"/>
        <v>0</v>
      </c>
      <c r="K79" s="10"/>
      <c r="L79" s="16"/>
    </row>
    <row r="80" spans="2:12" s="1" customFormat="1" ht="22.8" x14ac:dyDescent="0.2">
      <c r="B80" s="14"/>
      <c r="C80" s="5" t="s">
        <v>886</v>
      </c>
      <c r="D80" s="5" t="s">
        <v>696</v>
      </c>
      <c r="E80" s="6" t="s">
        <v>1510</v>
      </c>
      <c r="F80" s="7" t="s">
        <v>1511</v>
      </c>
      <c r="G80" s="8" t="s">
        <v>733</v>
      </c>
      <c r="H80" s="9">
        <v>24</v>
      </c>
      <c r="I80" s="29"/>
      <c r="J80" s="30">
        <f t="shared" si="1"/>
        <v>0</v>
      </c>
      <c r="K80" s="10"/>
      <c r="L80" s="16"/>
    </row>
    <row r="81" spans="2:12" s="1" customFormat="1" ht="22.8" x14ac:dyDescent="0.2">
      <c r="B81" s="14"/>
      <c r="C81" s="39" t="s">
        <v>889</v>
      </c>
      <c r="D81" s="39" t="s">
        <v>691</v>
      </c>
      <c r="E81" s="40" t="s">
        <v>1512</v>
      </c>
      <c r="F81" s="41" t="s">
        <v>1393</v>
      </c>
      <c r="G81" s="42" t="s">
        <v>733</v>
      </c>
      <c r="H81" s="43">
        <v>24</v>
      </c>
      <c r="I81" s="29"/>
      <c r="J81" s="30">
        <f t="shared" si="1"/>
        <v>0</v>
      </c>
      <c r="K81" s="10"/>
      <c r="L81" s="16"/>
    </row>
    <row r="82" spans="2:12" s="1" customFormat="1" ht="11.4" x14ac:dyDescent="0.2">
      <c r="B82" s="14"/>
      <c r="C82" s="5" t="s">
        <v>892</v>
      </c>
      <c r="D82" s="5" t="s">
        <v>696</v>
      </c>
      <c r="E82" s="6" t="s">
        <v>1513</v>
      </c>
      <c r="F82" s="7" t="s">
        <v>1514</v>
      </c>
      <c r="G82" s="8" t="s">
        <v>733</v>
      </c>
      <c r="H82" s="9">
        <v>24</v>
      </c>
      <c r="I82" s="29"/>
      <c r="J82" s="30">
        <f t="shared" si="1"/>
        <v>0</v>
      </c>
      <c r="K82" s="10"/>
      <c r="L82" s="16"/>
    </row>
    <row r="83" spans="2:12" s="1" customFormat="1" ht="11.4" x14ac:dyDescent="0.2">
      <c r="B83" s="14"/>
      <c r="C83" s="5" t="s">
        <v>895</v>
      </c>
      <c r="D83" s="5" t="s">
        <v>696</v>
      </c>
      <c r="E83" s="6" t="s">
        <v>819</v>
      </c>
      <c r="F83" s="7" t="s">
        <v>820</v>
      </c>
      <c r="G83" s="8" t="s">
        <v>821</v>
      </c>
      <c r="H83" s="9">
        <v>323</v>
      </c>
      <c r="I83" s="29"/>
      <c r="J83" s="30">
        <f t="shared" si="1"/>
        <v>0</v>
      </c>
      <c r="K83" s="10"/>
      <c r="L83" s="16"/>
    </row>
    <row r="84" spans="2:12" s="1" customFormat="1" ht="11.4" x14ac:dyDescent="0.2">
      <c r="B84" s="14"/>
      <c r="C84" s="5" t="s">
        <v>898</v>
      </c>
      <c r="D84" s="5" t="s">
        <v>696</v>
      </c>
      <c r="E84" s="6" t="s">
        <v>2170</v>
      </c>
      <c r="F84" s="7" t="s">
        <v>2171</v>
      </c>
      <c r="G84" s="8" t="s">
        <v>733</v>
      </c>
      <c r="H84" s="9">
        <v>68</v>
      </c>
      <c r="I84" s="29"/>
      <c r="J84" s="30">
        <f t="shared" si="1"/>
        <v>0</v>
      </c>
      <c r="K84" s="10"/>
      <c r="L84" s="16"/>
    </row>
    <row r="85" spans="2:12" s="1" customFormat="1" ht="11.4" x14ac:dyDescent="0.2">
      <c r="B85" s="14"/>
      <c r="C85" s="5" t="s">
        <v>901</v>
      </c>
      <c r="D85" s="5" t="s">
        <v>696</v>
      </c>
      <c r="E85" s="6" t="s">
        <v>2172</v>
      </c>
      <c r="F85" s="7" t="s">
        <v>2173</v>
      </c>
      <c r="G85" s="8" t="s">
        <v>733</v>
      </c>
      <c r="H85" s="9">
        <v>4</v>
      </c>
      <c r="I85" s="29"/>
      <c r="J85" s="30">
        <f t="shared" si="1"/>
        <v>0</v>
      </c>
      <c r="K85" s="10"/>
      <c r="L85" s="16"/>
    </row>
    <row r="86" spans="2:12" s="1" customFormat="1" ht="22.8" x14ac:dyDescent="0.2">
      <c r="B86" s="14"/>
      <c r="C86" s="5" t="s">
        <v>904</v>
      </c>
      <c r="D86" s="5" t="s">
        <v>696</v>
      </c>
      <c r="E86" s="6" t="s">
        <v>2174</v>
      </c>
      <c r="F86" s="7" t="s">
        <v>2175</v>
      </c>
      <c r="G86" s="8" t="s">
        <v>733</v>
      </c>
      <c r="H86" s="9">
        <v>4</v>
      </c>
      <c r="I86" s="29"/>
      <c r="J86" s="30">
        <f t="shared" si="1"/>
        <v>0</v>
      </c>
      <c r="K86" s="10"/>
      <c r="L86" s="16"/>
    </row>
    <row r="87" spans="2:12" s="1" customFormat="1" ht="22.8" x14ac:dyDescent="0.2">
      <c r="B87" s="14"/>
      <c r="C87" s="5" t="s">
        <v>907</v>
      </c>
      <c r="D87" s="5" t="s">
        <v>696</v>
      </c>
      <c r="E87" s="6" t="s">
        <v>1398</v>
      </c>
      <c r="F87" s="7" t="s">
        <v>1399</v>
      </c>
      <c r="G87" s="8" t="s">
        <v>1381</v>
      </c>
      <c r="H87" s="9">
        <v>24</v>
      </c>
      <c r="I87" s="29"/>
      <c r="J87" s="30">
        <f t="shared" si="1"/>
        <v>0</v>
      </c>
      <c r="K87" s="10"/>
      <c r="L87" s="16"/>
    </row>
    <row r="88" spans="2:12" s="1" customFormat="1" ht="22.8" x14ac:dyDescent="0.2">
      <c r="B88" s="14"/>
      <c r="C88" s="5" t="s">
        <v>910</v>
      </c>
      <c r="D88" s="5" t="s">
        <v>696</v>
      </c>
      <c r="E88" s="6" t="s">
        <v>1400</v>
      </c>
      <c r="F88" s="7" t="s">
        <v>1401</v>
      </c>
      <c r="G88" s="8" t="s">
        <v>1381</v>
      </c>
      <c r="H88" s="9">
        <v>24</v>
      </c>
      <c r="I88" s="29"/>
      <c r="J88" s="30">
        <f t="shared" si="1"/>
        <v>0</v>
      </c>
      <c r="K88" s="10"/>
      <c r="L88" s="16"/>
    </row>
    <row r="89" spans="2:12" s="1" customFormat="1" ht="11.4" x14ac:dyDescent="0.2">
      <c r="B89" s="14"/>
      <c r="C89" s="5" t="s">
        <v>913</v>
      </c>
      <c r="D89" s="5" t="s">
        <v>696</v>
      </c>
      <c r="E89" s="6" t="s">
        <v>1402</v>
      </c>
      <c r="F89" s="7" t="s">
        <v>1403</v>
      </c>
      <c r="G89" s="8" t="s">
        <v>1381</v>
      </c>
      <c r="H89" s="9">
        <v>24</v>
      </c>
      <c r="I89" s="29"/>
      <c r="J89" s="30">
        <f t="shared" si="1"/>
        <v>0</v>
      </c>
      <c r="K89" s="10"/>
      <c r="L89" s="16"/>
    </row>
    <row r="90" spans="2:12" s="1" customFormat="1" ht="22.8" x14ac:dyDescent="0.2">
      <c r="B90" s="14"/>
      <c r="C90" s="5" t="s">
        <v>917</v>
      </c>
      <c r="D90" s="5" t="s">
        <v>696</v>
      </c>
      <c r="E90" s="6" t="s">
        <v>1404</v>
      </c>
      <c r="F90" s="7" t="s">
        <v>1405</v>
      </c>
      <c r="G90" s="8" t="s">
        <v>1381</v>
      </c>
      <c r="H90" s="9">
        <v>24</v>
      </c>
      <c r="I90" s="29"/>
      <c r="J90" s="30">
        <f t="shared" si="1"/>
        <v>0</v>
      </c>
      <c r="K90" s="10"/>
      <c r="L90" s="16"/>
    </row>
    <row r="91" spans="2:12" s="1" customFormat="1" ht="11.4" x14ac:dyDescent="0.2">
      <c r="B91" s="14"/>
      <c r="C91" s="5" t="s">
        <v>920</v>
      </c>
      <c r="D91" s="5" t="s">
        <v>696</v>
      </c>
      <c r="E91" s="6" t="s">
        <v>2176</v>
      </c>
      <c r="F91" s="7" t="s">
        <v>2177</v>
      </c>
      <c r="G91" s="8" t="s">
        <v>733</v>
      </c>
      <c r="H91" s="9">
        <v>2</v>
      </c>
      <c r="I91" s="29"/>
      <c r="J91" s="30">
        <f t="shared" si="1"/>
        <v>0</v>
      </c>
      <c r="K91" s="10"/>
      <c r="L91" s="16"/>
    </row>
    <row r="92" spans="2:12" s="1" customFormat="1" ht="11.4" x14ac:dyDescent="0.2">
      <c r="B92" s="14"/>
      <c r="C92" s="5" t="s">
        <v>923</v>
      </c>
      <c r="D92" s="5" t="s">
        <v>696</v>
      </c>
      <c r="E92" s="6" t="s">
        <v>1521</v>
      </c>
      <c r="F92" s="7" t="s">
        <v>1522</v>
      </c>
      <c r="G92" s="8" t="s">
        <v>821</v>
      </c>
      <c r="H92" s="9">
        <v>240</v>
      </c>
      <c r="I92" s="29"/>
      <c r="J92" s="30">
        <f t="shared" si="1"/>
        <v>0</v>
      </c>
      <c r="K92" s="10"/>
      <c r="L92" s="16"/>
    </row>
    <row r="93" spans="2:12" s="1" customFormat="1" ht="11.4" x14ac:dyDescent="0.2">
      <c r="B93" s="14"/>
      <c r="C93" s="5" t="s">
        <v>926</v>
      </c>
      <c r="D93" s="5" t="s">
        <v>696</v>
      </c>
      <c r="E93" s="6" t="s">
        <v>2178</v>
      </c>
      <c r="F93" s="7" t="s">
        <v>2179</v>
      </c>
      <c r="G93" s="8" t="s">
        <v>821</v>
      </c>
      <c r="H93" s="9">
        <v>240</v>
      </c>
      <c r="I93" s="29"/>
      <c r="J93" s="30">
        <f t="shared" si="1"/>
        <v>0</v>
      </c>
      <c r="K93" s="10"/>
      <c r="L93" s="16"/>
    </row>
    <row r="94" spans="2:12" s="1" customFormat="1" ht="11.4" x14ac:dyDescent="0.2">
      <c r="B94" s="14"/>
      <c r="C94" s="5" t="s">
        <v>929</v>
      </c>
      <c r="D94" s="5" t="s">
        <v>696</v>
      </c>
      <c r="E94" s="6" t="s">
        <v>1533</v>
      </c>
      <c r="F94" s="7" t="s">
        <v>1534</v>
      </c>
      <c r="G94" s="8" t="s">
        <v>1535</v>
      </c>
      <c r="H94" s="9">
        <v>1</v>
      </c>
      <c r="I94" s="29"/>
      <c r="J94" s="30">
        <f t="shared" si="1"/>
        <v>0</v>
      </c>
      <c r="K94" s="10"/>
      <c r="L94" s="16"/>
    </row>
    <row r="95" spans="2:12" s="1" customFormat="1" ht="11.4" x14ac:dyDescent="0.2">
      <c r="B95" s="14"/>
      <c r="C95" s="5" t="s">
        <v>932</v>
      </c>
      <c r="D95" s="5" t="s">
        <v>696</v>
      </c>
      <c r="E95" s="6" t="s">
        <v>1536</v>
      </c>
      <c r="F95" s="7" t="s">
        <v>1537</v>
      </c>
      <c r="G95" s="8" t="s">
        <v>1538</v>
      </c>
      <c r="H95" s="9">
        <v>3</v>
      </c>
      <c r="I95" s="29"/>
      <c r="J95" s="30">
        <f t="shared" si="1"/>
        <v>0</v>
      </c>
      <c r="K95" s="10"/>
      <c r="L95" s="16"/>
    </row>
    <row r="96" spans="2:12" s="1" customFormat="1" ht="11.4" x14ac:dyDescent="0.2">
      <c r="B96" s="14"/>
      <c r="C96" s="39" t="s">
        <v>935</v>
      </c>
      <c r="D96" s="39" t="s">
        <v>691</v>
      </c>
      <c r="E96" s="40" t="s">
        <v>1539</v>
      </c>
      <c r="F96" s="41" t="s">
        <v>1540</v>
      </c>
      <c r="G96" s="42" t="s">
        <v>1538</v>
      </c>
      <c r="H96" s="43">
        <v>3</v>
      </c>
      <c r="I96" s="29"/>
      <c r="J96" s="30">
        <f t="shared" si="1"/>
        <v>0</v>
      </c>
      <c r="K96" s="10"/>
      <c r="L96" s="16"/>
    </row>
    <row r="97" spans="2:12" s="20" customFormat="1" ht="25.95" customHeight="1" x14ac:dyDescent="0.25">
      <c r="B97" s="19"/>
      <c r="D97" s="21" t="s">
        <v>690</v>
      </c>
      <c r="E97" s="22" t="s">
        <v>1476</v>
      </c>
      <c r="F97" s="22" t="s">
        <v>1477</v>
      </c>
      <c r="I97" s="44"/>
      <c r="J97" s="23"/>
      <c r="K97" s="44"/>
      <c r="L97" s="36"/>
    </row>
    <row r="98" spans="2:12" s="1" customFormat="1" ht="11.4" x14ac:dyDescent="0.2">
      <c r="B98" s="14"/>
      <c r="C98" s="5">
        <v>80</v>
      </c>
      <c r="D98" s="5" t="s">
        <v>696</v>
      </c>
      <c r="E98" s="6" t="s">
        <v>1481</v>
      </c>
      <c r="F98" s="7" t="s">
        <v>1482</v>
      </c>
      <c r="G98" s="8" t="s">
        <v>1480</v>
      </c>
      <c r="H98" s="9">
        <v>24</v>
      </c>
      <c r="I98" s="29"/>
      <c r="J98" s="30">
        <f t="shared" si="1"/>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zCARIQSUVXeA6DJoHeKZswG/0BfuZtnisupBnHBuvSYxN3zam4ebXHR5AF2MBkaasiRWxOfzJ2/ZAOXD1xa+aw==" saltValue="bISUPI7N1U6cq0WgclCkp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EFAAEC93-2B2B-4443-82C9-7CFA509EB799}">
      <formula1>ROUND(I11,2)</formula1>
    </dataValidation>
  </dataValidations>
  <hyperlinks>
    <hyperlink ref="O4" location="'Rek. obj.'!A1" display="*späť na Rek. obj." xr:uid="{C040AF48-B325-49FB-87E2-53D809095E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12FB-43AE-4215-94AE-91AD3DD2480C}">
  <sheetPr>
    <tabColor theme="9" tint="0.39997558519241921"/>
    <pageSetUpPr fitToPage="1"/>
  </sheetPr>
  <dimension ref="B1:O19"/>
  <sheetViews>
    <sheetView showGridLines="0" zoomScaleNormal="100" workbookViewId="0">
      <pane ySplit="9" topLeftCell="A11"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2180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2181</v>
      </c>
      <c r="F12" s="7" t="s">
        <v>2182</v>
      </c>
      <c r="G12" s="8" t="s">
        <v>916</v>
      </c>
      <c r="H12" s="9">
        <v>1</v>
      </c>
      <c r="I12" s="29"/>
      <c r="J12" s="30">
        <f t="shared" ref="J12:J14" si="0">ROUND(I12*H12,2)</f>
        <v>0</v>
      </c>
      <c r="K12" s="10"/>
      <c r="L12" s="16"/>
    </row>
    <row r="13" spans="2:15" s="1" customFormat="1" ht="11.4" x14ac:dyDescent="0.2">
      <c r="B13" s="14"/>
      <c r="C13" s="5" t="s">
        <v>700</v>
      </c>
      <c r="D13" s="5" t="s">
        <v>696</v>
      </c>
      <c r="E13" s="6" t="s">
        <v>2183</v>
      </c>
      <c r="F13" s="7" t="s">
        <v>2184</v>
      </c>
      <c r="G13" s="8" t="s">
        <v>916</v>
      </c>
      <c r="H13" s="9">
        <v>9</v>
      </c>
      <c r="I13" s="29"/>
      <c r="J13" s="30">
        <f t="shared" si="0"/>
        <v>0</v>
      </c>
      <c r="K13" s="10"/>
      <c r="L13" s="16"/>
    </row>
    <row r="14" spans="2:15" s="20" customFormat="1" ht="11.4" x14ac:dyDescent="0.2">
      <c r="B14" s="19"/>
      <c r="C14" s="5" t="s">
        <v>703</v>
      </c>
      <c r="D14" s="5" t="s">
        <v>696</v>
      </c>
      <c r="E14" s="6" t="s">
        <v>2185</v>
      </c>
      <c r="F14" s="7" t="s">
        <v>2186</v>
      </c>
      <c r="G14" s="8" t="s">
        <v>916</v>
      </c>
      <c r="H14" s="9">
        <v>6</v>
      </c>
      <c r="I14" s="29"/>
      <c r="J14" s="30">
        <f t="shared" si="0"/>
        <v>0</v>
      </c>
      <c r="K14" s="10"/>
      <c r="L14" s="36"/>
    </row>
    <row r="15" spans="2:15" s="1" customFormat="1" ht="22.95" customHeight="1" x14ac:dyDescent="0.3">
      <c r="B15" s="14"/>
      <c r="C15" s="18" t="s">
        <v>677</v>
      </c>
      <c r="J15" s="31">
        <f>SUM(J12:J14)</f>
        <v>0</v>
      </c>
      <c r="L15" s="16"/>
    </row>
    <row r="16" spans="2:15" s="1" customFormat="1" ht="6.9"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9GB02SqUvUpOCowFmY+N1M0wYnzfQrzFamJA5zTklqLU+FlpdpS7cHQeZKhg5Xk2g74hCVKBXspDFePUGQho/w==" saltValue="qoljgQNzfaM2+Ye6Gg1ly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8D975CF8-1575-4F0C-AE83-8BF18AF31B42}">
      <formula1>ROUND(I11,2)</formula1>
    </dataValidation>
  </dataValidations>
  <hyperlinks>
    <hyperlink ref="O4" location="'Rek. obj.'!A1" display="*späť na Rek. obj." xr:uid="{FFC08F47-269E-457D-80CB-F14BF15CA3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F0477-FE32-463E-B317-1B6FFDDA94B4}">
  <sheetPr>
    <tabColor theme="9"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2187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125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1225</v>
      </c>
      <c r="I15" s="29"/>
      <c r="J15" s="30">
        <f t="shared" si="0"/>
        <v>0</v>
      </c>
      <c r="K15" s="10"/>
      <c r="L15" s="16"/>
    </row>
    <row r="16" spans="2:15" s="1" customFormat="1" ht="22.8" x14ac:dyDescent="0.2">
      <c r="B16" s="14"/>
      <c r="C16" s="39" t="s">
        <v>703</v>
      </c>
      <c r="D16" s="39" t="s">
        <v>691</v>
      </c>
      <c r="E16" s="40" t="s">
        <v>1422</v>
      </c>
      <c r="F16" s="41" t="s">
        <v>1423</v>
      </c>
      <c r="G16" s="42" t="s">
        <v>699</v>
      </c>
      <c r="H16" s="43">
        <v>1225</v>
      </c>
      <c r="I16" s="29"/>
      <c r="J16" s="30">
        <f>ROUND(I16*H16,2)</f>
        <v>0</v>
      </c>
      <c r="K16" s="10"/>
      <c r="L16" s="16"/>
    </row>
    <row r="17" spans="2:12" s="1" customFormat="1" ht="11.4" x14ac:dyDescent="0.2">
      <c r="B17" s="14"/>
      <c r="C17" s="5" t="s">
        <v>706</v>
      </c>
      <c r="D17" s="5" t="s">
        <v>696</v>
      </c>
      <c r="E17" s="6" t="s">
        <v>1424</v>
      </c>
      <c r="F17" s="7" t="s">
        <v>1425</v>
      </c>
      <c r="G17" s="8" t="s">
        <v>1426</v>
      </c>
      <c r="H17" s="9">
        <v>1.3</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22</v>
      </c>
      <c r="I18" s="29"/>
      <c r="J18" s="30">
        <f t="shared" si="1"/>
        <v>0</v>
      </c>
      <c r="K18" s="10"/>
      <c r="L18" s="16"/>
    </row>
    <row r="19" spans="2:12" s="1" customFormat="1" ht="11.4" x14ac:dyDescent="0.2">
      <c r="B19" s="14"/>
      <c r="C19" s="5" t="s">
        <v>712</v>
      </c>
      <c r="D19" s="5" t="s">
        <v>696</v>
      </c>
      <c r="E19" s="6" t="s">
        <v>1488</v>
      </c>
      <c r="F19" s="7" t="s">
        <v>1489</v>
      </c>
      <c r="G19" s="8" t="s">
        <v>985</v>
      </c>
      <c r="H19" s="9">
        <v>22</v>
      </c>
      <c r="I19" s="29"/>
      <c r="J19" s="30">
        <f t="shared" si="1"/>
        <v>0</v>
      </c>
      <c r="K19" s="10"/>
      <c r="L19" s="16"/>
    </row>
    <row r="20" spans="2:12" s="1" customFormat="1" ht="11.4" x14ac:dyDescent="0.2">
      <c r="B20" s="14"/>
      <c r="C20" s="5" t="s">
        <v>715</v>
      </c>
      <c r="D20" s="5" t="s">
        <v>696</v>
      </c>
      <c r="E20" s="6" t="s">
        <v>1490</v>
      </c>
      <c r="F20" s="7" t="s">
        <v>1491</v>
      </c>
      <c r="G20" s="8" t="s">
        <v>699</v>
      </c>
      <c r="H20" s="9">
        <v>1120</v>
      </c>
      <c r="I20" s="29"/>
      <c r="J20" s="30">
        <f t="shared" si="1"/>
        <v>0</v>
      </c>
      <c r="K20" s="10"/>
      <c r="L20" s="16"/>
    </row>
    <row r="21" spans="2:12" s="1" customFormat="1" ht="11.4" x14ac:dyDescent="0.2">
      <c r="B21" s="14"/>
      <c r="C21" s="5" t="s">
        <v>718</v>
      </c>
      <c r="D21" s="5" t="s">
        <v>696</v>
      </c>
      <c r="E21" s="6" t="s">
        <v>1427</v>
      </c>
      <c r="F21" s="7" t="s">
        <v>1428</v>
      </c>
      <c r="G21" s="8" t="s">
        <v>699</v>
      </c>
      <c r="H21" s="9">
        <v>15</v>
      </c>
      <c r="I21" s="29"/>
      <c r="J21" s="30">
        <f t="shared" si="1"/>
        <v>0</v>
      </c>
      <c r="K21" s="10"/>
      <c r="L21" s="16"/>
    </row>
    <row r="22" spans="2:12" s="1" customFormat="1" ht="11.4" x14ac:dyDescent="0.2">
      <c r="B22" s="14"/>
      <c r="C22" s="5" t="s">
        <v>721</v>
      </c>
      <c r="D22" s="5" t="s">
        <v>696</v>
      </c>
      <c r="E22" s="6" t="s">
        <v>993</v>
      </c>
      <c r="F22" s="7" t="s">
        <v>994</v>
      </c>
      <c r="G22" s="8" t="s">
        <v>699</v>
      </c>
      <c r="H22" s="9">
        <v>90</v>
      </c>
      <c r="I22" s="29"/>
      <c r="J22" s="30">
        <f t="shared" si="1"/>
        <v>0</v>
      </c>
      <c r="K22" s="10"/>
      <c r="L22" s="16"/>
    </row>
    <row r="23" spans="2:12" s="1" customFormat="1" ht="11.4" x14ac:dyDescent="0.2">
      <c r="B23" s="14"/>
      <c r="C23" s="5" t="s">
        <v>724</v>
      </c>
      <c r="D23" s="5" t="s">
        <v>696</v>
      </c>
      <c r="E23" s="6" t="s">
        <v>1492</v>
      </c>
      <c r="F23" s="7" t="s">
        <v>1493</v>
      </c>
      <c r="G23" s="8" t="s">
        <v>733</v>
      </c>
      <c r="H23" s="9">
        <v>14</v>
      </c>
      <c r="I23" s="29"/>
      <c r="J23" s="30">
        <f t="shared" si="1"/>
        <v>0</v>
      </c>
      <c r="K23" s="10"/>
      <c r="L23" s="16"/>
    </row>
    <row r="24" spans="2:12" s="1" customFormat="1" ht="11.4" x14ac:dyDescent="0.2">
      <c r="B24" s="14"/>
      <c r="C24" s="5" t="s">
        <v>727</v>
      </c>
      <c r="D24" s="5" t="s">
        <v>696</v>
      </c>
      <c r="E24" s="6" t="s">
        <v>1429</v>
      </c>
      <c r="F24" s="7" t="s">
        <v>1430</v>
      </c>
      <c r="G24" s="8" t="s">
        <v>699</v>
      </c>
      <c r="H24" s="9">
        <v>1225</v>
      </c>
      <c r="I24" s="29"/>
      <c r="J24" s="30">
        <f t="shared" si="1"/>
        <v>0</v>
      </c>
      <c r="K24" s="10"/>
      <c r="L24" s="16"/>
    </row>
    <row r="25" spans="2:12" s="1" customFormat="1" ht="22.8" x14ac:dyDescent="0.2">
      <c r="B25" s="14"/>
      <c r="C25" s="39" t="s">
        <v>730</v>
      </c>
      <c r="D25" s="39" t="s">
        <v>691</v>
      </c>
      <c r="E25" s="40" t="s">
        <v>1431</v>
      </c>
      <c r="F25" s="41" t="s">
        <v>1432</v>
      </c>
      <c r="G25" s="42" t="s">
        <v>1191</v>
      </c>
      <c r="H25" s="43">
        <v>63.7</v>
      </c>
      <c r="I25" s="29"/>
      <c r="J25" s="30">
        <f t="shared" si="1"/>
        <v>0</v>
      </c>
      <c r="K25" s="10"/>
      <c r="L25" s="16"/>
    </row>
    <row r="26" spans="2:12" s="1" customFormat="1" ht="11.4" x14ac:dyDescent="0.2">
      <c r="B26" s="14"/>
      <c r="C26" s="5" t="s">
        <v>734</v>
      </c>
      <c r="D26" s="5" t="s">
        <v>696</v>
      </c>
      <c r="E26" s="6" t="s">
        <v>1433</v>
      </c>
      <c r="F26" s="7" t="s">
        <v>1434</v>
      </c>
      <c r="G26" s="8" t="s">
        <v>733</v>
      </c>
      <c r="H26" s="9">
        <v>10</v>
      </c>
      <c r="I26" s="29"/>
      <c r="J26" s="30">
        <f t="shared" si="1"/>
        <v>0</v>
      </c>
      <c r="K26" s="10"/>
      <c r="L26" s="16"/>
    </row>
    <row r="27" spans="2:12" s="1" customFormat="1" ht="11.4" x14ac:dyDescent="0.2">
      <c r="B27" s="14"/>
      <c r="C27" s="5" t="s">
        <v>737</v>
      </c>
      <c r="D27" s="5" t="s">
        <v>696</v>
      </c>
      <c r="E27" s="6" t="s">
        <v>999</v>
      </c>
      <c r="F27" s="7" t="s">
        <v>1435</v>
      </c>
      <c r="G27" s="8" t="s">
        <v>699</v>
      </c>
      <c r="H27" s="9">
        <v>1225</v>
      </c>
      <c r="I27" s="29"/>
      <c r="J27" s="30">
        <f t="shared" si="1"/>
        <v>0</v>
      </c>
      <c r="K27" s="10"/>
      <c r="L27" s="16"/>
    </row>
    <row r="28" spans="2:12" s="1" customFormat="1" ht="11.4" x14ac:dyDescent="0.2">
      <c r="B28" s="14"/>
      <c r="C28" s="39" t="s">
        <v>740</v>
      </c>
      <c r="D28" s="39" t="s">
        <v>691</v>
      </c>
      <c r="E28" s="40" t="s">
        <v>1436</v>
      </c>
      <c r="F28" s="41" t="s">
        <v>1437</v>
      </c>
      <c r="G28" s="42" t="s">
        <v>699</v>
      </c>
      <c r="H28" s="43">
        <v>1225</v>
      </c>
      <c r="I28" s="29"/>
      <c r="J28" s="30">
        <f t="shared" si="1"/>
        <v>0</v>
      </c>
      <c r="K28" s="10"/>
      <c r="L28" s="16"/>
    </row>
    <row r="29" spans="2:12" s="1" customFormat="1" ht="11.4" x14ac:dyDescent="0.2">
      <c r="B29" s="14"/>
      <c r="C29" s="5" t="s">
        <v>743</v>
      </c>
      <c r="D29" s="5" t="s">
        <v>696</v>
      </c>
      <c r="E29" s="6" t="s">
        <v>1494</v>
      </c>
      <c r="F29" s="7" t="s">
        <v>1495</v>
      </c>
      <c r="G29" s="8" t="s">
        <v>699</v>
      </c>
      <c r="H29" s="9">
        <v>1120</v>
      </c>
      <c r="I29" s="29"/>
      <c r="J29" s="30">
        <f t="shared" si="1"/>
        <v>0</v>
      </c>
      <c r="K29" s="10"/>
      <c r="L29" s="16"/>
    </row>
    <row r="30" spans="2:12" s="1" customFormat="1" ht="11.4" x14ac:dyDescent="0.2">
      <c r="B30" s="14"/>
      <c r="C30" s="5" t="s">
        <v>746</v>
      </c>
      <c r="D30" s="5" t="s">
        <v>696</v>
      </c>
      <c r="E30" s="6" t="s">
        <v>1438</v>
      </c>
      <c r="F30" s="7" t="s">
        <v>1439</v>
      </c>
      <c r="G30" s="8" t="s">
        <v>699</v>
      </c>
      <c r="H30" s="9">
        <v>15</v>
      </c>
      <c r="I30" s="29"/>
      <c r="J30" s="30">
        <f t="shared" si="1"/>
        <v>0</v>
      </c>
      <c r="K30" s="10"/>
      <c r="L30" s="16"/>
    </row>
    <row r="31" spans="2:12" s="1" customFormat="1" ht="11.4" x14ac:dyDescent="0.2">
      <c r="B31" s="14"/>
      <c r="C31" s="5" t="s">
        <v>749</v>
      </c>
      <c r="D31" s="5" t="s">
        <v>696</v>
      </c>
      <c r="E31" s="6" t="s">
        <v>1023</v>
      </c>
      <c r="F31" s="7" t="s">
        <v>1024</v>
      </c>
      <c r="G31" s="8" t="s">
        <v>699</v>
      </c>
      <c r="H31" s="9">
        <v>90</v>
      </c>
      <c r="I31" s="29"/>
      <c r="J31" s="30">
        <f t="shared" si="1"/>
        <v>0</v>
      </c>
      <c r="K31" s="10"/>
      <c r="L31" s="16"/>
    </row>
    <row r="32" spans="2:12" s="1" customFormat="1" ht="11.4" x14ac:dyDescent="0.2">
      <c r="B32" s="14"/>
      <c r="C32" s="5" t="s">
        <v>752</v>
      </c>
      <c r="D32" s="5" t="s">
        <v>696</v>
      </c>
      <c r="E32" s="6" t="s">
        <v>1440</v>
      </c>
      <c r="F32" s="7" t="s">
        <v>1441</v>
      </c>
      <c r="G32" s="8" t="s">
        <v>1442</v>
      </c>
      <c r="H32" s="9">
        <v>620</v>
      </c>
      <c r="I32" s="29"/>
      <c r="J32" s="30">
        <f t="shared" si="1"/>
        <v>0</v>
      </c>
      <c r="K32" s="10"/>
      <c r="L32" s="16"/>
    </row>
    <row r="33" spans="2:12" s="1" customFormat="1" ht="11.4" x14ac:dyDescent="0.2">
      <c r="B33" s="14"/>
      <c r="C33" s="5" t="s">
        <v>755</v>
      </c>
      <c r="D33" s="5" t="s">
        <v>696</v>
      </c>
      <c r="E33" s="6" t="s">
        <v>1443</v>
      </c>
      <c r="F33" s="7" t="s">
        <v>1444</v>
      </c>
      <c r="G33" s="8" t="s">
        <v>733</v>
      </c>
      <c r="H33" s="9">
        <v>30</v>
      </c>
      <c r="I33" s="29"/>
      <c r="J33" s="30">
        <f t="shared" si="1"/>
        <v>0</v>
      </c>
      <c r="K33" s="10"/>
      <c r="L33" s="16"/>
    </row>
    <row r="34" spans="2:12" s="1" customFormat="1" ht="11.4" x14ac:dyDescent="0.2">
      <c r="B34" s="14"/>
      <c r="C34" s="39" t="s">
        <v>758</v>
      </c>
      <c r="D34" s="39" t="s">
        <v>691</v>
      </c>
      <c r="E34" s="40" t="s">
        <v>1445</v>
      </c>
      <c r="F34" s="41" t="s">
        <v>1446</v>
      </c>
      <c r="G34" s="42" t="s">
        <v>733</v>
      </c>
      <c r="H34" s="43">
        <v>30</v>
      </c>
      <c r="I34" s="29"/>
      <c r="J34" s="30">
        <f t="shared" si="1"/>
        <v>0</v>
      </c>
      <c r="K34" s="10"/>
      <c r="L34" s="16"/>
    </row>
    <row r="35" spans="2:12" s="20" customFormat="1" ht="25.95" customHeight="1" x14ac:dyDescent="0.25">
      <c r="B35" s="19"/>
      <c r="D35" s="21" t="s">
        <v>690</v>
      </c>
      <c r="E35" s="22" t="s">
        <v>1448</v>
      </c>
      <c r="F35" s="22" t="s">
        <v>1449</v>
      </c>
      <c r="I35" s="44"/>
      <c r="J35" s="23"/>
      <c r="K35" s="44"/>
      <c r="L35" s="36"/>
    </row>
    <row r="36" spans="2:12" s="1" customFormat="1" ht="11.4" x14ac:dyDescent="0.2">
      <c r="B36" s="14"/>
      <c r="C36" s="5" t="s">
        <v>761</v>
      </c>
      <c r="D36" s="5" t="s">
        <v>696</v>
      </c>
      <c r="E36" s="6" t="s">
        <v>1450</v>
      </c>
      <c r="F36" s="7" t="s">
        <v>1451</v>
      </c>
      <c r="G36" s="8" t="s">
        <v>1426</v>
      </c>
      <c r="H36" s="9">
        <v>1.3</v>
      </c>
      <c r="I36" s="29"/>
      <c r="J36" s="30">
        <f t="shared" si="1"/>
        <v>0</v>
      </c>
      <c r="K36" s="10"/>
      <c r="L36" s="16"/>
    </row>
    <row r="37" spans="2:12" s="1" customFormat="1" ht="11.4" x14ac:dyDescent="0.2">
      <c r="B37" s="14"/>
      <c r="C37" s="5" t="s">
        <v>764</v>
      </c>
      <c r="D37" s="5" t="s">
        <v>696</v>
      </c>
      <c r="E37" s="6" t="s">
        <v>1452</v>
      </c>
      <c r="F37" s="7" t="s">
        <v>1453</v>
      </c>
      <c r="G37" s="8" t="s">
        <v>1426</v>
      </c>
      <c r="H37" s="9">
        <v>1.3</v>
      </c>
      <c r="I37" s="29"/>
      <c r="J37" s="30">
        <f t="shared" si="1"/>
        <v>0</v>
      </c>
      <c r="K37" s="10"/>
      <c r="L37" s="16"/>
    </row>
    <row r="38" spans="2:12" s="20" customFormat="1" ht="25.95" customHeight="1" x14ac:dyDescent="0.25">
      <c r="B38" s="19"/>
      <c r="D38" s="21" t="s">
        <v>690</v>
      </c>
      <c r="E38" s="22" t="s">
        <v>1454</v>
      </c>
      <c r="F38" s="22" t="s">
        <v>1455</v>
      </c>
      <c r="I38" s="44"/>
      <c r="J38" s="23"/>
      <c r="K38" s="44"/>
      <c r="L38" s="36"/>
    </row>
    <row r="39" spans="2:12" s="1" customFormat="1" ht="11.4" x14ac:dyDescent="0.2">
      <c r="B39" s="14"/>
      <c r="C39" s="5" t="s">
        <v>767</v>
      </c>
      <c r="D39" s="5" t="s">
        <v>696</v>
      </c>
      <c r="E39" s="6" t="s">
        <v>1496</v>
      </c>
      <c r="F39" s="7" t="s">
        <v>1497</v>
      </c>
      <c r="G39" s="8" t="s">
        <v>699</v>
      </c>
      <c r="H39" s="9">
        <v>125</v>
      </c>
      <c r="I39" s="29"/>
      <c r="J39" s="30">
        <f t="shared" si="1"/>
        <v>0</v>
      </c>
      <c r="K39" s="10"/>
      <c r="L39" s="16"/>
    </row>
    <row r="40" spans="2:12" s="1" customFormat="1" ht="11.4" x14ac:dyDescent="0.2">
      <c r="B40" s="14"/>
      <c r="C40" s="39" t="s">
        <v>770</v>
      </c>
      <c r="D40" s="39" t="s">
        <v>691</v>
      </c>
      <c r="E40" s="40" t="s">
        <v>1498</v>
      </c>
      <c r="F40" s="41" t="s">
        <v>1499</v>
      </c>
      <c r="G40" s="42" t="s">
        <v>699</v>
      </c>
      <c r="H40" s="43">
        <v>125</v>
      </c>
      <c r="I40" s="29"/>
      <c r="J40" s="30">
        <f t="shared" si="1"/>
        <v>0</v>
      </c>
      <c r="K40" s="10"/>
      <c r="L40" s="16"/>
    </row>
    <row r="41" spans="2:12" s="20" customFormat="1" ht="25.95" customHeight="1" x14ac:dyDescent="0.25">
      <c r="B41" s="19"/>
      <c r="D41" s="21" t="s">
        <v>690</v>
      </c>
      <c r="E41" s="22" t="s">
        <v>693</v>
      </c>
      <c r="F41" s="22" t="s">
        <v>1354</v>
      </c>
      <c r="I41" s="44"/>
      <c r="J41" s="23"/>
      <c r="K41" s="44"/>
      <c r="L41" s="36"/>
    </row>
    <row r="42" spans="2:12" s="1" customFormat="1" ht="11.4" x14ac:dyDescent="0.2">
      <c r="B42" s="14"/>
      <c r="C42" s="5" t="s">
        <v>773</v>
      </c>
      <c r="D42" s="5" t="s">
        <v>696</v>
      </c>
      <c r="E42" s="6" t="s">
        <v>1500</v>
      </c>
      <c r="F42" s="7" t="s">
        <v>1501</v>
      </c>
      <c r="G42" s="8" t="s">
        <v>733</v>
      </c>
      <c r="H42" s="9">
        <v>1</v>
      </c>
      <c r="I42" s="29"/>
      <c r="J42" s="30">
        <f t="shared" si="1"/>
        <v>0</v>
      </c>
      <c r="K42" s="10"/>
      <c r="L42" s="16"/>
    </row>
    <row r="43" spans="2:12" s="1" customFormat="1" ht="11.4" x14ac:dyDescent="0.2">
      <c r="B43" s="14"/>
      <c r="C43" s="5" t="s">
        <v>776</v>
      </c>
      <c r="D43" s="5" t="s">
        <v>696</v>
      </c>
      <c r="E43" s="6" t="s">
        <v>2188</v>
      </c>
      <c r="F43" s="7" t="s">
        <v>2189</v>
      </c>
      <c r="G43" s="8" t="s">
        <v>733</v>
      </c>
      <c r="H43" s="9">
        <v>4</v>
      </c>
      <c r="I43" s="29"/>
      <c r="J43" s="30">
        <f t="shared" si="1"/>
        <v>0</v>
      </c>
      <c r="K43" s="10"/>
      <c r="L43" s="16"/>
    </row>
    <row r="44" spans="2:12" s="1" customFormat="1" ht="11.4" x14ac:dyDescent="0.2">
      <c r="B44" s="14"/>
      <c r="C44" s="5" t="s">
        <v>779</v>
      </c>
      <c r="D44" s="5" t="s">
        <v>696</v>
      </c>
      <c r="E44" s="6" t="s">
        <v>1502</v>
      </c>
      <c r="F44" s="7" t="s">
        <v>1503</v>
      </c>
      <c r="G44" s="8" t="s">
        <v>733</v>
      </c>
      <c r="H44" s="9">
        <v>1</v>
      </c>
      <c r="I44" s="29"/>
      <c r="J44" s="30">
        <f t="shared" si="1"/>
        <v>0</v>
      </c>
      <c r="K44" s="10"/>
      <c r="L44" s="16"/>
    </row>
    <row r="45" spans="2:12" s="1" customFormat="1" ht="11.4" x14ac:dyDescent="0.2">
      <c r="B45" s="14"/>
      <c r="C45" s="5" t="s">
        <v>782</v>
      </c>
      <c r="D45" s="5" t="s">
        <v>696</v>
      </c>
      <c r="E45" s="6" t="s">
        <v>2127</v>
      </c>
      <c r="F45" s="7" t="s">
        <v>2128</v>
      </c>
      <c r="G45" s="8" t="s">
        <v>733</v>
      </c>
      <c r="H45" s="9">
        <v>4</v>
      </c>
      <c r="I45" s="29"/>
      <c r="J45" s="30">
        <f t="shared" si="1"/>
        <v>0</v>
      </c>
      <c r="K45" s="10"/>
      <c r="L45" s="16"/>
    </row>
    <row r="46" spans="2:12" s="1" customFormat="1" ht="11.4" x14ac:dyDescent="0.2">
      <c r="B46" s="14"/>
      <c r="C46" s="5" t="s">
        <v>785</v>
      </c>
      <c r="D46" s="5" t="s">
        <v>696</v>
      </c>
      <c r="E46" s="6" t="s">
        <v>2155</v>
      </c>
      <c r="F46" s="7" t="s">
        <v>2156</v>
      </c>
      <c r="G46" s="8" t="s">
        <v>733</v>
      </c>
      <c r="H46" s="9">
        <v>6</v>
      </c>
      <c r="I46" s="29"/>
      <c r="J46" s="30">
        <f>ROUND(I46*H46,2)</f>
        <v>0</v>
      </c>
      <c r="K46" s="10"/>
      <c r="L46" s="16"/>
    </row>
    <row r="47" spans="2:12" s="1" customFormat="1" ht="11.4" x14ac:dyDescent="0.2">
      <c r="B47" s="14"/>
      <c r="C47" s="5" t="s">
        <v>788</v>
      </c>
      <c r="D47" s="5" t="s">
        <v>696</v>
      </c>
      <c r="E47" s="6" t="s">
        <v>2163</v>
      </c>
      <c r="F47" s="7" t="s">
        <v>2164</v>
      </c>
      <c r="G47" s="8" t="s">
        <v>733</v>
      </c>
      <c r="H47" s="9">
        <v>8</v>
      </c>
      <c r="I47" s="29"/>
      <c r="J47" s="30">
        <f t="shared" ref="J47:J68" si="2">ROUND(I47*H47,2)</f>
        <v>0</v>
      </c>
      <c r="K47" s="10"/>
      <c r="L47" s="16"/>
    </row>
    <row r="48" spans="2:12" s="1" customFormat="1" ht="22.8" x14ac:dyDescent="0.2">
      <c r="B48" s="14"/>
      <c r="C48" s="39" t="s">
        <v>791</v>
      </c>
      <c r="D48" s="39" t="s">
        <v>691</v>
      </c>
      <c r="E48" s="40" t="s">
        <v>2165</v>
      </c>
      <c r="F48" s="41" t="s">
        <v>2166</v>
      </c>
      <c r="G48" s="42" t="s">
        <v>733</v>
      </c>
      <c r="H48" s="43">
        <v>8</v>
      </c>
      <c r="I48" s="29"/>
      <c r="J48" s="30">
        <f t="shared" si="2"/>
        <v>0</v>
      </c>
      <c r="K48" s="10"/>
      <c r="L48" s="16"/>
    </row>
    <row r="49" spans="2:12" s="1" customFormat="1" ht="22.8" x14ac:dyDescent="0.2">
      <c r="B49" s="14"/>
      <c r="C49" s="39" t="s">
        <v>794</v>
      </c>
      <c r="D49" s="39" t="s">
        <v>691</v>
      </c>
      <c r="E49" s="40" t="s">
        <v>1506</v>
      </c>
      <c r="F49" s="41" t="s">
        <v>1507</v>
      </c>
      <c r="G49" s="42" t="s">
        <v>733</v>
      </c>
      <c r="H49" s="43">
        <v>6</v>
      </c>
      <c r="I49" s="29"/>
      <c r="J49" s="30">
        <f t="shared" si="2"/>
        <v>0</v>
      </c>
      <c r="K49" s="10"/>
      <c r="L49" s="16"/>
    </row>
    <row r="50" spans="2:12" s="1" customFormat="1" ht="11.4" x14ac:dyDescent="0.2">
      <c r="B50" s="14"/>
      <c r="C50" s="39" t="s">
        <v>797</v>
      </c>
      <c r="D50" s="39" t="s">
        <v>691</v>
      </c>
      <c r="E50" s="40" t="s">
        <v>1508</v>
      </c>
      <c r="F50" s="41" t="s">
        <v>2167</v>
      </c>
      <c r="G50" s="42" t="s">
        <v>733</v>
      </c>
      <c r="H50" s="43">
        <v>14</v>
      </c>
      <c r="I50" s="29"/>
      <c r="J50" s="30">
        <f t="shared" si="2"/>
        <v>0</v>
      </c>
      <c r="K50" s="10"/>
      <c r="L50" s="16"/>
    </row>
    <row r="51" spans="2:12" s="1" customFormat="1" ht="22.8" x14ac:dyDescent="0.2">
      <c r="B51" s="14"/>
      <c r="C51" s="5" t="s">
        <v>800</v>
      </c>
      <c r="D51" s="5" t="s">
        <v>696</v>
      </c>
      <c r="E51" s="6" t="s">
        <v>1510</v>
      </c>
      <c r="F51" s="7" t="s">
        <v>1511</v>
      </c>
      <c r="G51" s="8" t="s">
        <v>733</v>
      </c>
      <c r="H51" s="9">
        <v>14</v>
      </c>
      <c r="I51" s="29"/>
      <c r="J51" s="30">
        <f t="shared" si="2"/>
        <v>0</v>
      </c>
      <c r="K51" s="10"/>
      <c r="L51" s="16"/>
    </row>
    <row r="52" spans="2:12" s="1" customFormat="1" ht="22.8" x14ac:dyDescent="0.2">
      <c r="B52" s="14"/>
      <c r="C52" s="39" t="s">
        <v>803</v>
      </c>
      <c r="D52" s="39" t="s">
        <v>691</v>
      </c>
      <c r="E52" s="40" t="s">
        <v>1512</v>
      </c>
      <c r="F52" s="41" t="s">
        <v>1393</v>
      </c>
      <c r="G52" s="42" t="s">
        <v>733</v>
      </c>
      <c r="H52" s="43">
        <v>14</v>
      </c>
      <c r="I52" s="29"/>
      <c r="J52" s="30">
        <f t="shared" si="2"/>
        <v>0</v>
      </c>
      <c r="K52" s="10"/>
      <c r="L52" s="16"/>
    </row>
    <row r="53" spans="2:12" s="1" customFormat="1" ht="11.4" x14ac:dyDescent="0.2">
      <c r="B53" s="14"/>
      <c r="C53" s="5" t="s">
        <v>806</v>
      </c>
      <c r="D53" s="5" t="s">
        <v>696</v>
      </c>
      <c r="E53" s="6" t="s">
        <v>1513</v>
      </c>
      <c r="F53" s="7" t="s">
        <v>1514</v>
      </c>
      <c r="G53" s="8" t="s">
        <v>733</v>
      </c>
      <c r="H53" s="9">
        <v>14</v>
      </c>
      <c r="I53" s="29"/>
      <c r="J53" s="30">
        <f t="shared" si="2"/>
        <v>0</v>
      </c>
      <c r="K53" s="10"/>
      <c r="L53" s="16"/>
    </row>
    <row r="54" spans="2:12" s="1" customFormat="1" ht="11.4" x14ac:dyDescent="0.2">
      <c r="B54" s="14"/>
      <c r="C54" s="5" t="s">
        <v>809</v>
      </c>
      <c r="D54" s="5" t="s">
        <v>696</v>
      </c>
      <c r="E54" s="6" t="s">
        <v>819</v>
      </c>
      <c r="F54" s="7" t="s">
        <v>820</v>
      </c>
      <c r="G54" s="8" t="s">
        <v>821</v>
      </c>
      <c r="H54" s="9">
        <v>376</v>
      </c>
      <c r="I54" s="29"/>
      <c r="J54" s="30">
        <f t="shared" si="2"/>
        <v>0</v>
      </c>
      <c r="K54" s="10"/>
      <c r="L54" s="16"/>
    </row>
    <row r="55" spans="2:12" s="1" customFormat="1" ht="11.4" x14ac:dyDescent="0.2">
      <c r="B55" s="14"/>
      <c r="C55" s="5" t="s">
        <v>812</v>
      </c>
      <c r="D55" s="5" t="s">
        <v>696</v>
      </c>
      <c r="E55" s="6" t="s">
        <v>2131</v>
      </c>
      <c r="F55" s="7" t="s">
        <v>2132</v>
      </c>
      <c r="G55" s="8" t="s">
        <v>699</v>
      </c>
      <c r="H55" s="9">
        <v>2510</v>
      </c>
      <c r="I55" s="29"/>
      <c r="J55" s="30">
        <f t="shared" si="2"/>
        <v>0</v>
      </c>
      <c r="K55" s="10"/>
      <c r="L55" s="16"/>
    </row>
    <row r="56" spans="2:12" s="1" customFormat="1" ht="11.4" x14ac:dyDescent="0.2">
      <c r="B56" s="14"/>
      <c r="C56" s="39" t="s">
        <v>815</v>
      </c>
      <c r="D56" s="39" t="s">
        <v>691</v>
      </c>
      <c r="E56" s="40" t="s">
        <v>2147</v>
      </c>
      <c r="F56" s="41" t="s">
        <v>2148</v>
      </c>
      <c r="G56" s="42" t="s">
        <v>699</v>
      </c>
      <c r="H56" s="43">
        <v>1050</v>
      </c>
      <c r="I56" s="29"/>
      <c r="J56" s="30">
        <f t="shared" si="2"/>
        <v>0</v>
      </c>
      <c r="K56" s="10"/>
      <c r="L56" s="16"/>
    </row>
    <row r="57" spans="2:12" s="1" customFormat="1" ht="11.4" x14ac:dyDescent="0.2">
      <c r="B57" s="14"/>
      <c r="C57" s="39" t="s">
        <v>818</v>
      </c>
      <c r="D57" s="39" t="s">
        <v>691</v>
      </c>
      <c r="E57" s="40" t="s">
        <v>2149</v>
      </c>
      <c r="F57" s="41" t="s">
        <v>2150</v>
      </c>
      <c r="G57" s="42" t="s">
        <v>699</v>
      </c>
      <c r="H57" s="43">
        <v>1050</v>
      </c>
      <c r="I57" s="29"/>
      <c r="J57" s="30">
        <f t="shared" si="2"/>
        <v>0</v>
      </c>
      <c r="K57" s="10"/>
      <c r="L57" s="16"/>
    </row>
    <row r="58" spans="2:12" s="1" customFormat="1" ht="11.4" x14ac:dyDescent="0.2">
      <c r="B58" s="14"/>
      <c r="C58" s="39" t="s">
        <v>822</v>
      </c>
      <c r="D58" s="39" t="s">
        <v>691</v>
      </c>
      <c r="E58" s="40" t="s">
        <v>2190</v>
      </c>
      <c r="F58" s="41" t="s">
        <v>2191</v>
      </c>
      <c r="G58" s="42" t="s">
        <v>699</v>
      </c>
      <c r="H58" s="43">
        <v>410</v>
      </c>
      <c r="I58" s="29"/>
      <c r="J58" s="30">
        <f t="shared" si="2"/>
        <v>0</v>
      </c>
      <c r="K58" s="10"/>
      <c r="L58" s="16"/>
    </row>
    <row r="59" spans="2:12" s="1" customFormat="1" ht="11.4" x14ac:dyDescent="0.2">
      <c r="B59" s="14"/>
      <c r="C59" s="5" t="s">
        <v>825</v>
      </c>
      <c r="D59" s="5" t="s">
        <v>696</v>
      </c>
      <c r="E59" s="6" t="s">
        <v>2170</v>
      </c>
      <c r="F59" s="7" t="s">
        <v>2171</v>
      </c>
      <c r="G59" s="8" t="s">
        <v>733</v>
      </c>
      <c r="H59" s="9">
        <v>196</v>
      </c>
      <c r="I59" s="29"/>
      <c r="J59" s="30">
        <f t="shared" si="2"/>
        <v>0</v>
      </c>
      <c r="K59" s="10"/>
      <c r="L59" s="16"/>
    </row>
    <row r="60" spans="2:12" s="1" customFormat="1" ht="11.4" x14ac:dyDescent="0.2">
      <c r="B60" s="14"/>
      <c r="C60" s="5" t="s">
        <v>829</v>
      </c>
      <c r="D60" s="5" t="s">
        <v>696</v>
      </c>
      <c r="E60" s="6" t="s">
        <v>2192</v>
      </c>
      <c r="F60" s="7" t="s">
        <v>2193</v>
      </c>
      <c r="G60" s="8" t="s">
        <v>733</v>
      </c>
      <c r="H60" s="9">
        <v>3</v>
      </c>
      <c r="I60" s="29"/>
      <c r="J60" s="30">
        <f t="shared" si="2"/>
        <v>0</v>
      </c>
      <c r="K60" s="10"/>
      <c r="L60" s="16"/>
    </row>
    <row r="61" spans="2:12" s="1" customFormat="1" ht="11.4" x14ac:dyDescent="0.2">
      <c r="B61" s="14"/>
      <c r="C61" s="5" t="s">
        <v>832</v>
      </c>
      <c r="D61" s="5" t="s">
        <v>696</v>
      </c>
      <c r="E61" s="6" t="s">
        <v>2172</v>
      </c>
      <c r="F61" s="7" t="s">
        <v>2173</v>
      </c>
      <c r="G61" s="8" t="s">
        <v>733</v>
      </c>
      <c r="H61" s="9">
        <v>4</v>
      </c>
      <c r="I61" s="29"/>
      <c r="J61" s="30">
        <f t="shared" si="2"/>
        <v>0</v>
      </c>
      <c r="K61" s="10"/>
      <c r="L61" s="16"/>
    </row>
    <row r="62" spans="2:12" s="1" customFormat="1" ht="22.8" x14ac:dyDescent="0.2">
      <c r="B62" s="14"/>
      <c r="C62" s="5" t="s">
        <v>835</v>
      </c>
      <c r="D62" s="5" t="s">
        <v>696</v>
      </c>
      <c r="E62" s="6" t="s">
        <v>2194</v>
      </c>
      <c r="F62" s="7" t="s">
        <v>2195</v>
      </c>
      <c r="G62" s="8" t="s">
        <v>733</v>
      </c>
      <c r="H62" s="9">
        <v>3</v>
      </c>
      <c r="I62" s="29"/>
      <c r="J62" s="30">
        <f t="shared" si="2"/>
        <v>0</v>
      </c>
      <c r="K62" s="10"/>
      <c r="L62" s="16"/>
    </row>
    <row r="63" spans="2:12" s="1" customFormat="1" ht="22.8" x14ac:dyDescent="0.2">
      <c r="B63" s="14"/>
      <c r="C63" s="5" t="s">
        <v>838</v>
      </c>
      <c r="D63" s="5" t="s">
        <v>696</v>
      </c>
      <c r="E63" s="6" t="s">
        <v>2174</v>
      </c>
      <c r="F63" s="7" t="s">
        <v>2175</v>
      </c>
      <c r="G63" s="8" t="s">
        <v>733</v>
      </c>
      <c r="H63" s="9">
        <v>4</v>
      </c>
      <c r="I63" s="29"/>
      <c r="J63" s="30">
        <f t="shared" si="2"/>
        <v>0</v>
      </c>
      <c r="K63" s="10"/>
      <c r="L63" s="16"/>
    </row>
    <row r="64" spans="2:12" s="1" customFormat="1" ht="11.4" x14ac:dyDescent="0.2">
      <c r="B64" s="14"/>
      <c r="C64" s="5" t="s">
        <v>841</v>
      </c>
      <c r="D64" s="5" t="s">
        <v>696</v>
      </c>
      <c r="E64" s="6" t="s">
        <v>1533</v>
      </c>
      <c r="F64" s="7" t="s">
        <v>1534</v>
      </c>
      <c r="G64" s="8" t="s">
        <v>1535</v>
      </c>
      <c r="H64" s="9">
        <v>1</v>
      </c>
      <c r="I64" s="29"/>
      <c r="J64" s="30">
        <f t="shared" si="2"/>
        <v>0</v>
      </c>
      <c r="K64" s="10"/>
      <c r="L64" s="16"/>
    </row>
    <row r="65" spans="2:12" s="1" customFormat="1" ht="11.4" x14ac:dyDescent="0.2">
      <c r="B65" s="14"/>
      <c r="C65" s="5" t="s">
        <v>844</v>
      </c>
      <c r="D65" s="5" t="s">
        <v>696</v>
      </c>
      <c r="E65" s="6" t="s">
        <v>1536</v>
      </c>
      <c r="F65" s="7" t="s">
        <v>1537</v>
      </c>
      <c r="G65" s="8" t="s">
        <v>1538</v>
      </c>
      <c r="H65" s="9">
        <v>3</v>
      </c>
      <c r="I65" s="29"/>
      <c r="J65" s="30">
        <f t="shared" si="2"/>
        <v>0</v>
      </c>
      <c r="K65" s="10"/>
      <c r="L65" s="16"/>
    </row>
    <row r="66" spans="2:12" s="1" customFormat="1" ht="11.4" x14ac:dyDescent="0.2">
      <c r="B66" s="14"/>
      <c r="C66" s="39" t="s">
        <v>847</v>
      </c>
      <c r="D66" s="39" t="s">
        <v>691</v>
      </c>
      <c r="E66" s="40" t="s">
        <v>1539</v>
      </c>
      <c r="F66" s="41" t="s">
        <v>1540</v>
      </c>
      <c r="G66" s="42" t="s">
        <v>1538</v>
      </c>
      <c r="H66" s="43">
        <v>3</v>
      </c>
      <c r="I66" s="29"/>
      <c r="J66" s="30">
        <f t="shared" si="2"/>
        <v>0</v>
      </c>
      <c r="K66" s="10"/>
      <c r="L66" s="16"/>
    </row>
    <row r="67" spans="2:12" s="20" customFormat="1" ht="25.95" customHeight="1" x14ac:dyDescent="0.25">
      <c r="B67" s="19"/>
      <c r="D67" s="21" t="s">
        <v>690</v>
      </c>
      <c r="E67" s="22" t="s">
        <v>1476</v>
      </c>
      <c r="F67" s="22" t="s">
        <v>1477</v>
      </c>
      <c r="I67" s="44"/>
      <c r="J67" s="23"/>
      <c r="K67" s="44"/>
      <c r="L67" s="36"/>
    </row>
    <row r="68" spans="2:12" s="1" customFormat="1" ht="11.4" x14ac:dyDescent="0.2">
      <c r="B68" s="14"/>
      <c r="C68" s="5">
        <v>51</v>
      </c>
      <c r="D68" s="5" t="s">
        <v>696</v>
      </c>
      <c r="E68" s="6" t="s">
        <v>1481</v>
      </c>
      <c r="F68" s="7" t="s">
        <v>1482</v>
      </c>
      <c r="G68" s="8" t="s">
        <v>1480</v>
      </c>
      <c r="H68" s="9">
        <v>24</v>
      </c>
      <c r="I68" s="29"/>
      <c r="J68" s="30">
        <f t="shared" si="2"/>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wq1JgA2jm2b3U4znLuuk16QKHdwQK177uZrH0nIjq9Af6PCJYIGmZeKZl7/s8HyActcXdoVerUDPM84hwHa75w==" saltValue="mqf4B86zPY+V6PAivmkHa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BF0295E7-7A20-495B-A727-0646A64742B9}">
      <formula1>ROUND(I11,2)</formula1>
    </dataValidation>
  </dataValidations>
  <hyperlinks>
    <hyperlink ref="O4" location="'Rek. obj.'!A1" display="*späť na Rek. obj." xr:uid="{310A88CF-399B-485D-A65A-789E602E836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166E1-C8CD-468B-9675-6145E8D29C15}">
  <sheetPr>
    <tabColor theme="9" tint="0.39997558519241921"/>
    <pageSetUpPr fitToPage="1"/>
  </sheetPr>
  <dimension ref="B1:O87"/>
  <sheetViews>
    <sheetView showGridLines="0" zoomScaleNormal="100" workbookViewId="0">
      <pane ySplit="9" topLeftCell="A65"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2.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2196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2197</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2198</v>
      </c>
      <c r="F12" s="7" t="s">
        <v>2199</v>
      </c>
      <c r="G12" s="8" t="s">
        <v>733</v>
      </c>
      <c r="H12" s="9">
        <v>1</v>
      </c>
      <c r="I12" s="29"/>
      <c r="J12" s="30">
        <f t="shared" ref="J12:J15" si="0">ROUND(I12*H12,2)</f>
        <v>0</v>
      </c>
      <c r="K12" s="10"/>
      <c r="L12" s="16"/>
    </row>
    <row r="13" spans="2:15" s="1" customFormat="1" ht="11.4" x14ac:dyDescent="0.2">
      <c r="B13" s="14"/>
      <c r="C13" s="5" t="s">
        <v>700</v>
      </c>
      <c r="D13" s="5" t="s">
        <v>696</v>
      </c>
      <c r="E13" s="6" t="s">
        <v>2200</v>
      </c>
      <c r="F13" s="7" t="s">
        <v>2201</v>
      </c>
      <c r="G13" s="8" t="s">
        <v>1480</v>
      </c>
      <c r="H13" s="9">
        <v>8</v>
      </c>
      <c r="I13" s="29"/>
      <c r="J13" s="30">
        <f t="shared" si="0"/>
        <v>0</v>
      </c>
      <c r="K13" s="10"/>
      <c r="L13" s="16"/>
    </row>
    <row r="14" spans="2:15" s="20" customFormat="1" ht="11.4" x14ac:dyDescent="0.2">
      <c r="B14" s="19"/>
      <c r="C14" s="5" t="s">
        <v>703</v>
      </c>
      <c r="D14" s="5" t="s">
        <v>696</v>
      </c>
      <c r="E14" s="6" t="s">
        <v>2202</v>
      </c>
      <c r="F14" s="7" t="s">
        <v>2203</v>
      </c>
      <c r="G14" s="8" t="s">
        <v>733</v>
      </c>
      <c r="H14" s="9">
        <v>1</v>
      </c>
      <c r="I14" s="29"/>
      <c r="J14" s="30">
        <f t="shared" si="0"/>
        <v>0</v>
      </c>
      <c r="K14" s="10"/>
      <c r="L14" s="36"/>
    </row>
    <row r="15" spans="2:15" s="1" customFormat="1" ht="11.4" x14ac:dyDescent="0.2">
      <c r="B15" s="14"/>
      <c r="C15" s="5" t="s">
        <v>706</v>
      </c>
      <c r="D15" s="5" t="s">
        <v>696</v>
      </c>
      <c r="E15" s="6" t="s">
        <v>1836</v>
      </c>
      <c r="F15" s="7" t="s">
        <v>1837</v>
      </c>
      <c r="G15" s="8" t="s">
        <v>699</v>
      </c>
      <c r="H15" s="9">
        <v>20</v>
      </c>
      <c r="I15" s="29"/>
      <c r="J15" s="30">
        <f t="shared" si="0"/>
        <v>0</v>
      </c>
      <c r="K15" s="10"/>
      <c r="L15" s="16"/>
    </row>
    <row r="16" spans="2:15" s="1" customFormat="1" ht="11.4" x14ac:dyDescent="0.2">
      <c r="B16" s="14"/>
      <c r="C16" s="39" t="s">
        <v>709</v>
      </c>
      <c r="D16" s="39" t="s">
        <v>691</v>
      </c>
      <c r="E16" s="40" t="s">
        <v>1840</v>
      </c>
      <c r="F16" s="41" t="s">
        <v>1841</v>
      </c>
      <c r="G16" s="42" t="s">
        <v>828</v>
      </c>
      <c r="H16" s="43">
        <v>3.1</v>
      </c>
      <c r="I16" s="29"/>
      <c r="J16" s="30">
        <f>ROUND(I16*H16,2)</f>
        <v>0</v>
      </c>
      <c r="K16" s="10"/>
      <c r="L16" s="16"/>
    </row>
    <row r="17" spans="2:12" s="1" customFormat="1" ht="11.4" x14ac:dyDescent="0.2">
      <c r="B17" s="14"/>
      <c r="C17" s="39" t="s">
        <v>712</v>
      </c>
      <c r="D17" s="39" t="s">
        <v>691</v>
      </c>
      <c r="E17" s="40" t="s">
        <v>1838</v>
      </c>
      <c r="F17" s="41" t="s">
        <v>1839</v>
      </c>
      <c r="G17" s="42" t="s">
        <v>828</v>
      </c>
      <c r="H17" s="43">
        <v>19</v>
      </c>
      <c r="I17" s="29"/>
      <c r="J17" s="30">
        <f t="shared" ref="J17:J31" si="1">ROUND(I17*H17,2)</f>
        <v>0</v>
      </c>
      <c r="K17" s="10"/>
      <c r="L17" s="16"/>
    </row>
    <row r="18" spans="2:12" s="1" customFormat="1" ht="11.4" x14ac:dyDescent="0.2">
      <c r="B18" s="14"/>
      <c r="C18" s="5" t="s">
        <v>715</v>
      </c>
      <c r="D18" s="5" t="s">
        <v>696</v>
      </c>
      <c r="E18" s="6" t="s">
        <v>1842</v>
      </c>
      <c r="F18" s="7" t="s">
        <v>1843</v>
      </c>
      <c r="G18" s="8" t="s">
        <v>733</v>
      </c>
      <c r="H18" s="9">
        <v>10</v>
      </c>
      <c r="I18" s="29"/>
      <c r="J18" s="30">
        <f t="shared" si="1"/>
        <v>0</v>
      </c>
      <c r="K18" s="10"/>
      <c r="L18" s="16"/>
    </row>
    <row r="19" spans="2:12" s="1" customFormat="1" ht="11.4" x14ac:dyDescent="0.2">
      <c r="B19" s="14"/>
      <c r="C19" s="39" t="s">
        <v>718</v>
      </c>
      <c r="D19" s="39" t="s">
        <v>691</v>
      </c>
      <c r="E19" s="40" t="s">
        <v>1844</v>
      </c>
      <c r="F19" s="41" t="s">
        <v>1845</v>
      </c>
      <c r="G19" s="42" t="s">
        <v>733</v>
      </c>
      <c r="H19" s="43">
        <v>10</v>
      </c>
      <c r="I19" s="29"/>
      <c r="J19" s="30">
        <f t="shared" si="1"/>
        <v>0</v>
      </c>
      <c r="K19" s="10"/>
      <c r="L19" s="16"/>
    </row>
    <row r="20" spans="2:12" s="1" customFormat="1" ht="11.4" x14ac:dyDescent="0.2">
      <c r="B20" s="14"/>
      <c r="C20" s="5" t="s">
        <v>721</v>
      </c>
      <c r="D20" s="5" t="s">
        <v>696</v>
      </c>
      <c r="E20" s="6" t="s">
        <v>1846</v>
      </c>
      <c r="F20" s="7" t="s">
        <v>1847</v>
      </c>
      <c r="G20" s="8" t="s">
        <v>733</v>
      </c>
      <c r="H20" s="9">
        <v>10</v>
      </c>
      <c r="I20" s="29"/>
      <c r="J20" s="30">
        <f t="shared" si="1"/>
        <v>0</v>
      </c>
      <c r="K20" s="10"/>
      <c r="L20" s="16"/>
    </row>
    <row r="21" spans="2:12" s="1" customFormat="1" ht="11.4" x14ac:dyDescent="0.2">
      <c r="B21" s="14"/>
      <c r="C21" s="39" t="s">
        <v>724</v>
      </c>
      <c r="D21" s="39" t="s">
        <v>691</v>
      </c>
      <c r="E21" s="40" t="s">
        <v>1848</v>
      </c>
      <c r="F21" s="41" t="s">
        <v>1849</v>
      </c>
      <c r="G21" s="42" t="s">
        <v>733</v>
      </c>
      <c r="H21" s="43">
        <v>10</v>
      </c>
      <c r="I21" s="29"/>
      <c r="J21" s="30">
        <f t="shared" si="1"/>
        <v>0</v>
      </c>
      <c r="K21" s="10"/>
      <c r="L21" s="16"/>
    </row>
    <row r="22" spans="2:12" s="1" customFormat="1" ht="11.4" x14ac:dyDescent="0.2">
      <c r="B22" s="14"/>
      <c r="C22" s="5" t="s">
        <v>727</v>
      </c>
      <c r="D22" s="5" t="s">
        <v>696</v>
      </c>
      <c r="E22" s="6" t="s">
        <v>2204</v>
      </c>
      <c r="F22" s="7" t="s">
        <v>1822</v>
      </c>
      <c r="G22" s="8" t="s">
        <v>699</v>
      </c>
      <c r="H22" s="9">
        <v>575</v>
      </c>
      <c r="I22" s="29"/>
      <c r="J22" s="30">
        <f t="shared" si="1"/>
        <v>0</v>
      </c>
      <c r="K22" s="10"/>
      <c r="L22" s="16"/>
    </row>
    <row r="23" spans="2:12" s="1" customFormat="1" ht="11.4" x14ac:dyDescent="0.2">
      <c r="B23" s="14"/>
      <c r="C23" s="39" t="s">
        <v>730</v>
      </c>
      <c r="D23" s="39" t="s">
        <v>691</v>
      </c>
      <c r="E23" s="40" t="s">
        <v>2205</v>
      </c>
      <c r="F23" s="41" t="s">
        <v>2206</v>
      </c>
      <c r="G23" s="42" t="s">
        <v>699</v>
      </c>
      <c r="H23" s="43">
        <v>575</v>
      </c>
      <c r="I23" s="29"/>
      <c r="J23" s="30">
        <f t="shared" si="1"/>
        <v>0</v>
      </c>
      <c r="K23" s="10"/>
      <c r="L23" s="16"/>
    </row>
    <row r="24" spans="2:12" s="1" customFormat="1" ht="11.4" x14ac:dyDescent="0.2">
      <c r="B24" s="14"/>
      <c r="C24" s="5" t="s">
        <v>734</v>
      </c>
      <c r="D24" s="5" t="s">
        <v>696</v>
      </c>
      <c r="E24" s="6" t="s">
        <v>2207</v>
      </c>
      <c r="F24" s="7" t="s">
        <v>2208</v>
      </c>
      <c r="G24" s="8" t="s">
        <v>699</v>
      </c>
      <c r="H24" s="9">
        <v>5</v>
      </c>
      <c r="I24" s="29"/>
      <c r="J24" s="30">
        <f t="shared" si="1"/>
        <v>0</v>
      </c>
      <c r="K24" s="10"/>
      <c r="L24" s="16"/>
    </row>
    <row r="25" spans="2:12" s="1" customFormat="1" ht="11.4" x14ac:dyDescent="0.2">
      <c r="B25" s="14"/>
      <c r="C25" s="39" t="s">
        <v>737</v>
      </c>
      <c r="D25" s="39" t="s">
        <v>691</v>
      </c>
      <c r="E25" s="40" t="s">
        <v>2209</v>
      </c>
      <c r="F25" s="41" t="s">
        <v>2210</v>
      </c>
      <c r="G25" s="42" t="s">
        <v>699</v>
      </c>
      <c r="H25" s="43">
        <v>5</v>
      </c>
      <c r="I25" s="29"/>
      <c r="J25" s="30">
        <f t="shared" si="1"/>
        <v>0</v>
      </c>
      <c r="K25" s="10"/>
      <c r="L25" s="16"/>
    </row>
    <row r="26" spans="2:12" s="1" customFormat="1" ht="11.4" x14ac:dyDescent="0.2">
      <c r="B26" s="14"/>
      <c r="C26" s="5" t="s">
        <v>740</v>
      </c>
      <c r="D26" s="5" t="s">
        <v>696</v>
      </c>
      <c r="E26" s="6" t="s">
        <v>2211</v>
      </c>
      <c r="F26" s="7" t="s">
        <v>2212</v>
      </c>
      <c r="G26" s="8" t="s">
        <v>733</v>
      </c>
      <c r="H26" s="9">
        <v>10</v>
      </c>
      <c r="I26" s="29"/>
      <c r="J26" s="30">
        <f t="shared" si="1"/>
        <v>0</v>
      </c>
      <c r="K26" s="10"/>
      <c r="L26" s="16"/>
    </row>
    <row r="27" spans="2:12" s="1" customFormat="1" ht="19.2" x14ac:dyDescent="0.2">
      <c r="B27" s="14"/>
      <c r="D27" s="24" t="s">
        <v>1555</v>
      </c>
      <c r="F27" s="25" t="s">
        <v>2213</v>
      </c>
      <c r="I27" s="45"/>
      <c r="K27" s="45"/>
      <c r="L27" s="16"/>
    </row>
    <row r="28" spans="2:12" s="1" customFormat="1" ht="11.4" x14ac:dyDescent="0.2">
      <c r="B28" s="14"/>
      <c r="C28" s="39" t="s">
        <v>743</v>
      </c>
      <c r="D28" s="39" t="s">
        <v>691</v>
      </c>
      <c r="E28" s="40" t="s">
        <v>2214</v>
      </c>
      <c r="F28" s="41" t="s">
        <v>2215</v>
      </c>
      <c r="G28" s="42" t="s">
        <v>733</v>
      </c>
      <c r="H28" s="43">
        <v>10</v>
      </c>
      <c r="I28" s="29"/>
      <c r="J28" s="30">
        <f t="shared" si="1"/>
        <v>0</v>
      </c>
      <c r="K28" s="10"/>
      <c r="L28" s="16"/>
    </row>
    <row r="29" spans="2:12" s="1" customFormat="1" ht="11.4" x14ac:dyDescent="0.2">
      <c r="B29" s="14"/>
      <c r="C29" s="5" t="s">
        <v>746</v>
      </c>
      <c r="D29" s="5" t="s">
        <v>696</v>
      </c>
      <c r="E29" s="6" t="s">
        <v>2216</v>
      </c>
      <c r="F29" s="7" t="s">
        <v>2217</v>
      </c>
      <c r="G29" s="8" t="s">
        <v>733</v>
      </c>
      <c r="H29" s="9">
        <v>1</v>
      </c>
      <c r="I29" s="29"/>
      <c r="J29" s="30">
        <f t="shared" si="1"/>
        <v>0</v>
      </c>
      <c r="K29" s="10"/>
      <c r="L29" s="16"/>
    </row>
    <row r="30" spans="2:12" s="20" customFormat="1" ht="11.4" x14ac:dyDescent="0.2">
      <c r="B30" s="19"/>
      <c r="C30" s="5" t="s">
        <v>749</v>
      </c>
      <c r="D30" s="5" t="s">
        <v>696</v>
      </c>
      <c r="E30" s="6" t="s">
        <v>2218</v>
      </c>
      <c r="F30" s="7" t="s">
        <v>2219</v>
      </c>
      <c r="G30" s="8" t="s">
        <v>733</v>
      </c>
      <c r="H30" s="9">
        <v>1</v>
      </c>
      <c r="I30" s="29"/>
      <c r="J30" s="30">
        <f t="shared" si="1"/>
        <v>0</v>
      </c>
      <c r="K30" s="10"/>
      <c r="L30" s="36"/>
    </row>
    <row r="31" spans="2:12" s="1" customFormat="1" ht="11.4" x14ac:dyDescent="0.2">
      <c r="B31" s="14"/>
      <c r="C31" s="5" t="s">
        <v>752</v>
      </c>
      <c r="D31" s="5" t="s">
        <v>696</v>
      </c>
      <c r="E31" s="6" t="s">
        <v>2220</v>
      </c>
      <c r="F31" s="7" t="s">
        <v>2221</v>
      </c>
      <c r="G31" s="8" t="s">
        <v>733</v>
      </c>
      <c r="H31" s="9">
        <v>22</v>
      </c>
      <c r="I31" s="29"/>
      <c r="J31" s="30">
        <f t="shared" si="1"/>
        <v>0</v>
      </c>
      <c r="K31" s="10"/>
      <c r="L31" s="16"/>
    </row>
    <row r="32" spans="2:12" s="1" customFormat="1" ht="11.4" x14ac:dyDescent="0.2">
      <c r="B32" s="14"/>
      <c r="C32" s="39" t="s">
        <v>755</v>
      </c>
      <c r="D32" s="39" t="s">
        <v>691</v>
      </c>
      <c r="E32" s="40" t="s">
        <v>2222</v>
      </c>
      <c r="F32" s="41" t="s">
        <v>2223</v>
      </c>
      <c r="G32" s="42" t="s">
        <v>733</v>
      </c>
      <c r="H32" s="43">
        <v>22</v>
      </c>
      <c r="I32" s="29"/>
      <c r="J32" s="30">
        <f>ROUND(I32*H32,2)</f>
        <v>0</v>
      </c>
      <c r="K32" s="10"/>
      <c r="L32" s="16"/>
    </row>
    <row r="33" spans="2:12" s="1" customFormat="1" ht="11.4" x14ac:dyDescent="0.2">
      <c r="B33" s="14"/>
      <c r="C33" s="5" t="s">
        <v>758</v>
      </c>
      <c r="D33" s="5" t="s">
        <v>696</v>
      </c>
      <c r="E33" s="6" t="s">
        <v>2224</v>
      </c>
      <c r="F33" s="7" t="s">
        <v>2225</v>
      </c>
      <c r="G33" s="8" t="s">
        <v>733</v>
      </c>
      <c r="H33" s="9">
        <v>22</v>
      </c>
      <c r="I33" s="29"/>
      <c r="J33" s="30">
        <f t="shared" ref="J33:J44" si="2">ROUND(I33*H33,2)</f>
        <v>0</v>
      </c>
      <c r="K33" s="10"/>
      <c r="L33" s="16"/>
    </row>
    <row r="34" spans="2:12" s="1" customFormat="1" ht="11.4" x14ac:dyDescent="0.2">
      <c r="B34" s="14"/>
      <c r="C34" s="39" t="s">
        <v>761</v>
      </c>
      <c r="D34" s="39" t="s">
        <v>691</v>
      </c>
      <c r="E34" s="40" t="s">
        <v>2226</v>
      </c>
      <c r="F34" s="41" t="s">
        <v>2227</v>
      </c>
      <c r="G34" s="42" t="s">
        <v>733</v>
      </c>
      <c r="H34" s="43">
        <v>22</v>
      </c>
      <c r="I34" s="29"/>
      <c r="J34" s="30">
        <f t="shared" si="2"/>
        <v>0</v>
      </c>
      <c r="K34" s="10"/>
      <c r="L34" s="16"/>
    </row>
    <row r="35" spans="2:12" s="1" customFormat="1" ht="11.4" x14ac:dyDescent="0.2">
      <c r="B35" s="14"/>
      <c r="C35" s="5" t="s">
        <v>764</v>
      </c>
      <c r="D35" s="5" t="s">
        <v>696</v>
      </c>
      <c r="E35" s="6" t="s">
        <v>2228</v>
      </c>
      <c r="F35" s="7" t="s">
        <v>2229</v>
      </c>
      <c r="G35" s="8" t="s">
        <v>699</v>
      </c>
      <c r="H35" s="9">
        <v>30</v>
      </c>
      <c r="I35" s="29"/>
      <c r="J35" s="30">
        <f t="shared" si="2"/>
        <v>0</v>
      </c>
      <c r="K35" s="10"/>
      <c r="L35" s="16"/>
    </row>
    <row r="36" spans="2:12" s="1" customFormat="1" ht="11.4" x14ac:dyDescent="0.2">
      <c r="B36" s="14"/>
      <c r="C36" s="39" t="s">
        <v>767</v>
      </c>
      <c r="D36" s="39" t="s">
        <v>691</v>
      </c>
      <c r="E36" s="40" t="s">
        <v>2230</v>
      </c>
      <c r="F36" s="41" t="s">
        <v>2231</v>
      </c>
      <c r="G36" s="42" t="s">
        <v>699</v>
      </c>
      <c r="H36" s="43">
        <v>30</v>
      </c>
      <c r="I36" s="29"/>
      <c r="J36" s="30">
        <f t="shared" si="2"/>
        <v>0</v>
      </c>
      <c r="K36" s="10"/>
      <c r="L36" s="16"/>
    </row>
    <row r="37" spans="2:12" s="1" customFormat="1" ht="11.4" x14ac:dyDescent="0.2">
      <c r="B37" s="14"/>
      <c r="C37" s="5" t="s">
        <v>770</v>
      </c>
      <c r="D37" s="5" t="s">
        <v>696</v>
      </c>
      <c r="E37" s="6" t="s">
        <v>1893</v>
      </c>
      <c r="F37" s="7" t="s">
        <v>2232</v>
      </c>
      <c r="G37" s="8" t="s">
        <v>699</v>
      </c>
      <c r="H37" s="9">
        <v>30</v>
      </c>
      <c r="I37" s="29"/>
      <c r="J37" s="30">
        <f t="shared" si="2"/>
        <v>0</v>
      </c>
      <c r="K37" s="10"/>
      <c r="L37" s="16"/>
    </row>
    <row r="38" spans="2:12" s="1" customFormat="1" ht="11.4" x14ac:dyDescent="0.2">
      <c r="B38" s="14"/>
      <c r="C38" s="39" t="s">
        <v>773</v>
      </c>
      <c r="D38" s="39" t="s">
        <v>691</v>
      </c>
      <c r="E38" s="40" t="s">
        <v>2233</v>
      </c>
      <c r="F38" s="41" t="s">
        <v>2234</v>
      </c>
      <c r="G38" s="42" t="s">
        <v>733</v>
      </c>
      <c r="H38" s="43">
        <v>3</v>
      </c>
      <c r="I38" s="29"/>
      <c r="J38" s="30">
        <f t="shared" si="2"/>
        <v>0</v>
      </c>
      <c r="K38" s="10"/>
      <c r="L38" s="16"/>
    </row>
    <row r="39" spans="2:12" s="1" customFormat="1" ht="11.4" x14ac:dyDescent="0.2">
      <c r="B39" s="14"/>
      <c r="C39" s="5" t="s">
        <v>776</v>
      </c>
      <c r="D39" s="5" t="s">
        <v>696</v>
      </c>
      <c r="E39" s="6" t="s">
        <v>1853</v>
      </c>
      <c r="F39" s="7" t="s">
        <v>2235</v>
      </c>
      <c r="G39" s="8" t="s">
        <v>985</v>
      </c>
      <c r="H39" s="9">
        <v>7.04</v>
      </c>
      <c r="I39" s="29"/>
      <c r="J39" s="30">
        <f t="shared" si="2"/>
        <v>0</v>
      </c>
      <c r="K39" s="10"/>
      <c r="L39" s="16"/>
    </row>
    <row r="40" spans="2:12" s="1" customFormat="1" ht="11.4" x14ac:dyDescent="0.2">
      <c r="B40" s="14"/>
      <c r="C40" s="39" t="s">
        <v>779</v>
      </c>
      <c r="D40" s="39" t="s">
        <v>691</v>
      </c>
      <c r="E40" s="40" t="s">
        <v>1855</v>
      </c>
      <c r="F40" s="41" t="s">
        <v>1856</v>
      </c>
      <c r="G40" s="42" t="s">
        <v>985</v>
      </c>
      <c r="H40" s="43">
        <v>7.04</v>
      </c>
      <c r="I40" s="29"/>
      <c r="J40" s="30">
        <f t="shared" si="2"/>
        <v>0</v>
      </c>
      <c r="K40" s="10"/>
      <c r="L40" s="16"/>
    </row>
    <row r="41" spans="2:12" s="1" customFormat="1" ht="11.4" x14ac:dyDescent="0.2">
      <c r="B41" s="14"/>
      <c r="C41" s="5" t="s">
        <v>782</v>
      </c>
      <c r="D41" s="5" t="s">
        <v>696</v>
      </c>
      <c r="E41" s="6" t="s">
        <v>2236</v>
      </c>
      <c r="F41" s="7" t="s">
        <v>2237</v>
      </c>
      <c r="G41" s="8" t="s">
        <v>733</v>
      </c>
      <c r="H41" s="9">
        <v>3</v>
      </c>
      <c r="I41" s="29"/>
      <c r="J41" s="30">
        <f t="shared" si="2"/>
        <v>0</v>
      </c>
      <c r="K41" s="10"/>
      <c r="L41" s="16"/>
    </row>
    <row r="42" spans="2:12" s="1" customFormat="1" ht="11.4" x14ac:dyDescent="0.2">
      <c r="B42" s="14"/>
      <c r="C42" s="5" t="s">
        <v>785</v>
      </c>
      <c r="D42" s="5" t="s">
        <v>696</v>
      </c>
      <c r="E42" s="6" t="s">
        <v>2238</v>
      </c>
      <c r="F42" s="7" t="s">
        <v>2239</v>
      </c>
      <c r="G42" s="8" t="s">
        <v>733</v>
      </c>
      <c r="H42" s="9">
        <v>1</v>
      </c>
      <c r="I42" s="29"/>
      <c r="J42" s="30">
        <f t="shared" si="2"/>
        <v>0</v>
      </c>
      <c r="K42" s="10"/>
      <c r="L42" s="16"/>
    </row>
    <row r="43" spans="2:12" s="1" customFormat="1" ht="11.4" x14ac:dyDescent="0.2">
      <c r="B43" s="14"/>
      <c r="C43" s="39" t="s">
        <v>788</v>
      </c>
      <c r="D43" s="39" t="s">
        <v>691</v>
      </c>
      <c r="E43" s="40" t="s">
        <v>2240</v>
      </c>
      <c r="F43" s="41" t="s">
        <v>2241</v>
      </c>
      <c r="G43" s="42" t="s">
        <v>733</v>
      </c>
      <c r="H43" s="43">
        <v>1</v>
      </c>
      <c r="I43" s="29"/>
      <c r="J43" s="30">
        <f t="shared" si="2"/>
        <v>0</v>
      </c>
      <c r="K43" s="10"/>
      <c r="L43" s="16"/>
    </row>
    <row r="44" spans="2:12" s="1" customFormat="1" ht="11.4" x14ac:dyDescent="0.2">
      <c r="B44" s="14"/>
      <c r="C44" s="39" t="s">
        <v>791</v>
      </c>
      <c r="D44" s="39" t="s">
        <v>691</v>
      </c>
      <c r="E44" s="40" t="s">
        <v>2242</v>
      </c>
      <c r="F44" s="41" t="s">
        <v>2243</v>
      </c>
      <c r="G44" s="42" t="s">
        <v>733</v>
      </c>
      <c r="H44" s="43">
        <v>1</v>
      </c>
      <c r="I44" s="29"/>
      <c r="J44" s="30">
        <f t="shared" si="2"/>
        <v>0</v>
      </c>
      <c r="K44" s="10"/>
      <c r="L44" s="16"/>
    </row>
    <row r="45" spans="2:12" s="1" customFormat="1" ht="11.4" x14ac:dyDescent="0.2">
      <c r="B45" s="14"/>
      <c r="C45" s="39" t="s">
        <v>794</v>
      </c>
      <c r="D45" s="39" t="s">
        <v>691</v>
      </c>
      <c r="E45" s="40" t="s">
        <v>2244</v>
      </c>
      <c r="F45" s="41" t="s">
        <v>2245</v>
      </c>
      <c r="G45" s="42" t="s">
        <v>733</v>
      </c>
      <c r="H45" s="43">
        <v>1</v>
      </c>
      <c r="I45" s="29"/>
      <c r="J45" s="30">
        <f t="shared" ref="J45:J82" si="3">ROUND(I45*H45,2)</f>
        <v>0</v>
      </c>
      <c r="K45" s="10"/>
      <c r="L45" s="16"/>
    </row>
    <row r="46" spans="2:12" s="1" customFormat="1" ht="11.4" x14ac:dyDescent="0.2">
      <c r="B46" s="14"/>
      <c r="C46" s="39" t="s">
        <v>797</v>
      </c>
      <c r="D46" s="39" t="s">
        <v>691</v>
      </c>
      <c r="E46" s="40" t="s">
        <v>2246</v>
      </c>
      <c r="F46" s="41" t="s">
        <v>2247</v>
      </c>
      <c r="G46" s="42" t="s">
        <v>733</v>
      </c>
      <c r="H46" s="43">
        <v>1</v>
      </c>
      <c r="I46" s="29"/>
      <c r="J46" s="30">
        <f t="shared" ref="J46:J48" si="4">ROUND(I46*H46,2)</f>
        <v>0</v>
      </c>
      <c r="K46" s="10"/>
      <c r="L46" s="16"/>
    </row>
    <row r="47" spans="2:12" s="1" customFormat="1" ht="11.4" x14ac:dyDescent="0.2">
      <c r="B47" s="14"/>
      <c r="C47" s="39" t="s">
        <v>800</v>
      </c>
      <c r="D47" s="39" t="s">
        <v>691</v>
      </c>
      <c r="E47" s="40" t="s">
        <v>2248</v>
      </c>
      <c r="F47" s="41" t="s">
        <v>2249</v>
      </c>
      <c r="G47" s="42" t="s">
        <v>733</v>
      </c>
      <c r="H47" s="43">
        <v>1</v>
      </c>
      <c r="I47" s="29"/>
      <c r="J47" s="30">
        <f t="shared" si="4"/>
        <v>0</v>
      </c>
      <c r="K47" s="10"/>
      <c r="L47" s="16"/>
    </row>
    <row r="48" spans="2:12" s="1" customFormat="1" ht="11.4" x14ac:dyDescent="0.2">
      <c r="B48" s="14"/>
      <c r="C48" s="39" t="s">
        <v>803</v>
      </c>
      <c r="D48" s="39" t="s">
        <v>691</v>
      </c>
      <c r="E48" s="40" t="s">
        <v>2250</v>
      </c>
      <c r="F48" s="41" t="s">
        <v>2251</v>
      </c>
      <c r="G48" s="42" t="s">
        <v>733</v>
      </c>
      <c r="H48" s="43">
        <v>1</v>
      </c>
      <c r="I48" s="29"/>
      <c r="J48" s="30">
        <f t="shared" si="4"/>
        <v>0</v>
      </c>
      <c r="K48" s="10"/>
      <c r="L48" s="16"/>
    </row>
    <row r="49" spans="2:12" s="1" customFormat="1" ht="11.4" x14ac:dyDescent="0.2">
      <c r="B49" s="14"/>
      <c r="C49" s="39" t="s">
        <v>806</v>
      </c>
      <c r="D49" s="39" t="s">
        <v>691</v>
      </c>
      <c r="E49" s="40" t="s">
        <v>2252</v>
      </c>
      <c r="F49" s="41" t="s">
        <v>2253</v>
      </c>
      <c r="G49" s="42" t="s">
        <v>733</v>
      </c>
      <c r="H49" s="43">
        <v>2</v>
      </c>
      <c r="I49" s="29"/>
      <c r="J49" s="30">
        <f>ROUND(I49*H49,2)</f>
        <v>0</v>
      </c>
      <c r="K49" s="10"/>
      <c r="L49" s="16"/>
    </row>
    <row r="50" spans="2:12" s="1" customFormat="1" ht="11.4" x14ac:dyDescent="0.2">
      <c r="B50" s="14"/>
      <c r="C50" s="39" t="s">
        <v>809</v>
      </c>
      <c r="D50" s="39" t="s">
        <v>691</v>
      </c>
      <c r="E50" s="40" t="s">
        <v>2254</v>
      </c>
      <c r="F50" s="41" t="s">
        <v>2255</v>
      </c>
      <c r="G50" s="42" t="s">
        <v>733</v>
      </c>
      <c r="H50" s="43">
        <v>1</v>
      </c>
      <c r="I50" s="29"/>
      <c r="J50" s="30">
        <f t="shared" ref="J50:J81" si="5">ROUND(I50*H50,2)</f>
        <v>0</v>
      </c>
      <c r="K50" s="10"/>
      <c r="L50" s="16"/>
    </row>
    <row r="51" spans="2:12" s="1" customFormat="1" ht="11.4" x14ac:dyDescent="0.2">
      <c r="B51" s="14"/>
      <c r="C51" s="39" t="s">
        <v>812</v>
      </c>
      <c r="D51" s="39" t="s">
        <v>691</v>
      </c>
      <c r="E51" s="40" t="s">
        <v>2256</v>
      </c>
      <c r="F51" s="41" t="s">
        <v>2257</v>
      </c>
      <c r="G51" s="42" t="s">
        <v>733</v>
      </c>
      <c r="H51" s="43">
        <v>1</v>
      </c>
      <c r="I51" s="29"/>
      <c r="J51" s="30">
        <f t="shared" si="5"/>
        <v>0</v>
      </c>
      <c r="K51" s="10"/>
      <c r="L51" s="16"/>
    </row>
    <row r="52" spans="2:12" s="1" customFormat="1" ht="11.4" x14ac:dyDescent="0.2">
      <c r="B52" s="14"/>
      <c r="C52" s="39" t="s">
        <v>815</v>
      </c>
      <c r="D52" s="39" t="s">
        <v>691</v>
      </c>
      <c r="E52" s="40" t="s">
        <v>2258</v>
      </c>
      <c r="F52" s="41" t="s">
        <v>2259</v>
      </c>
      <c r="G52" s="42" t="s">
        <v>733</v>
      </c>
      <c r="H52" s="43">
        <v>1</v>
      </c>
      <c r="I52" s="29"/>
      <c r="J52" s="30">
        <f t="shared" si="5"/>
        <v>0</v>
      </c>
      <c r="K52" s="10"/>
      <c r="L52" s="16"/>
    </row>
    <row r="53" spans="2:12" s="1" customFormat="1" ht="11.4" x14ac:dyDescent="0.2">
      <c r="B53" s="14"/>
      <c r="C53" s="39" t="s">
        <v>818</v>
      </c>
      <c r="D53" s="39" t="s">
        <v>691</v>
      </c>
      <c r="E53" s="40" t="s">
        <v>2260</v>
      </c>
      <c r="F53" s="41" t="s">
        <v>2261</v>
      </c>
      <c r="G53" s="42" t="s">
        <v>733</v>
      </c>
      <c r="H53" s="43">
        <v>1</v>
      </c>
      <c r="I53" s="29"/>
      <c r="J53" s="30">
        <f t="shared" si="5"/>
        <v>0</v>
      </c>
      <c r="K53" s="10"/>
      <c r="L53" s="16"/>
    </row>
    <row r="54" spans="2:12" s="1" customFormat="1" ht="11.4" x14ac:dyDescent="0.2">
      <c r="B54" s="14"/>
      <c r="C54" s="39" t="s">
        <v>822</v>
      </c>
      <c r="D54" s="39" t="s">
        <v>691</v>
      </c>
      <c r="E54" s="40" t="s">
        <v>2262</v>
      </c>
      <c r="F54" s="41" t="s">
        <v>2263</v>
      </c>
      <c r="G54" s="42" t="s">
        <v>733</v>
      </c>
      <c r="H54" s="43">
        <v>1</v>
      </c>
      <c r="I54" s="29"/>
      <c r="J54" s="30">
        <f t="shared" si="5"/>
        <v>0</v>
      </c>
      <c r="K54" s="10"/>
      <c r="L54" s="16"/>
    </row>
    <row r="55" spans="2:12" s="1" customFormat="1" ht="11.4" x14ac:dyDescent="0.2">
      <c r="B55" s="14"/>
      <c r="C55" s="5" t="s">
        <v>825</v>
      </c>
      <c r="D55" s="5" t="s">
        <v>696</v>
      </c>
      <c r="E55" s="6" t="s">
        <v>2264</v>
      </c>
      <c r="F55" s="7" t="s">
        <v>2265</v>
      </c>
      <c r="G55" s="8" t="s">
        <v>1535</v>
      </c>
      <c r="H55" s="9">
        <v>1</v>
      </c>
      <c r="I55" s="29"/>
      <c r="J55" s="30">
        <f t="shared" si="5"/>
        <v>0</v>
      </c>
      <c r="K55" s="10"/>
      <c r="L55" s="16"/>
    </row>
    <row r="56" spans="2:12" s="1" customFormat="1" ht="11.4" x14ac:dyDescent="0.2">
      <c r="B56" s="14"/>
      <c r="C56" s="5" t="s">
        <v>829</v>
      </c>
      <c r="D56" s="5" t="s">
        <v>696</v>
      </c>
      <c r="E56" s="6" t="s">
        <v>2266</v>
      </c>
      <c r="F56" s="7" t="s">
        <v>2267</v>
      </c>
      <c r="G56" s="8" t="s">
        <v>1480</v>
      </c>
      <c r="H56" s="9">
        <v>8</v>
      </c>
      <c r="I56" s="29"/>
      <c r="J56" s="30">
        <f t="shared" si="5"/>
        <v>0</v>
      </c>
      <c r="K56" s="10"/>
      <c r="L56" s="16"/>
    </row>
    <row r="57" spans="2:12" s="1" customFormat="1" ht="11.4" x14ac:dyDescent="0.2">
      <c r="B57" s="14"/>
      <c r="C57" s="5" t="s">
        <v>832</v>
      </c>
      <c r="D57" s="5" t="s">
        <v>696</v>
      </c>
      <c r="E57" s="6" t="s">
        <v>2268</v>
      </c>
      <c r="F57" s="7" t="s">
        <v>2269</v>
      </c>
      <c r="G57" s="8" t="s">
        <v>1480</v>
      </c>
      <c r="H57" s="9">
        <v>8</v>
      </c>
      <c r="I57" s="29"/>
      <c r="J57" s="30">
        <f t="shared" si="5"/>
        <v>0</v>
      </c>
      <c r="K57" s="10"/>
      <c r="L57" s="16"/>
    </row>
    <row r="58" spans="2:12" s="1" customFormat="1" ht="11.4" x14ac:dyDescent="0.2">
      <c r="B58" s="14"/>
      <c r="C58" s="5" t="s">
        <v>835</v>
      </c>
      <c r="D58" s="5" t="s">
        <v>696</v>
      </c>
      <c r="E58" s="6" t="s">
        <v>2270</v>
      </c>
      <c r="F58" s="7" t="s">
        <v>2271</v>
      </c>
      <c r="G58" s="8" t="s">
        <v>1480</v>
      </c>
      <c r="H58" s="9">
        <v>8</v>
      </c>
      <c r="I58" s="29"/>
      <c r="J58" s="30">
        <f t="shared" si="5"/>
        <v>0</v>
      </c>
      <c r="K58" s="10"/>
      <c r="L58" s="16"/>
    </row>
    <row r="59" spans="2:12" s="1" customFormat="1" ht="11.4" x14ac:dyDescent="0.2">
      <c r="B59" s="14"/>
      <c r="C59" s="39" t="s">
        <v>838</v>
      </c>
      <c r="D59" s="39" t="s">
        <v>691</v>
      </c>
      <c r="E59" s="40" t="s">
        <v>2272</v>
      </c>
      <c r="F59" s="41" t="s">
        <v>2273</v>
      </c>
      <c r="G59" s="42" t="s">
        <v>733</v>
      </c>
      <c r="H59" s="43">
        <v>1</v>
      </c>
      <c r="I59" s="29"/>
      <c r="J59" s="30">
        <f t="shared" ref="J59:J63" si="6">ROUND(I59*H59,2)</f>
        <v>0</v>
      </c>
      <c r="K59" s="10"/>
      <c r="L59" s="16"/>
    </row>
    <row r="60" spans="2:12" s="1" customFormat="1" ht="11.4" x14ac:dyDescent="0.2">
      <c r="B60" s="14"/>
      <c r="C60" s="39" t="s">
        <v>841</v>
      </c>
      <c r="D60" s="39" t="s">
        <v>691</v>
      </c>
      <c r="E60" s="40" t="s">
        <v>2274</v>
      </c>
      <c r="F60" s="41" t="s">
        <v>2275</v>
      </c>
      <c r="G60" s="42" t="s">
        <v>733</v>
      </c>
      <c r="H60" s="43">
        <v>1</v>
      </c>
      <c r="I60" s="29"/>
      <c r="J60" s="30">
        <f t="shared" si="6"/>
        <v>0</v>
      </c>
      <c r="K60" s="10"/>
      <c r="L60" s="16"/>
    </row>
    <row r="61" spans="2:12" s="20" customFormat="1" ht="25.95" customHeight="1" x14ac:dyDescent="0.25">
      <c r="B61" s="19"/>
      <c r="D61" s="21" t="s">
        <v>690</v>
      </c>
      <c r="E61" s="22" t="s">
        <v>1454</v>
      </c>
      <c r="F61" s="22" t="s">
        <v>1455</v>
      </c>
      <c r="I61" s="44"/>
      <c r="J61" s="23"/>
      <c r="K61" s="44"/>
      <c r="L61" s="36"/>
    </row>
    <row r="62" spans="2:12" s="1" customFormat="1" ht="11.4" x14ac:dyDescent="0.2">
      <c r="B62" s="14"/>
      <c r="C62" s="5" t="s">
        <v>844</v>
      </c>
      <c r="D62" s="5" t="s">
        <v>696</v>
      </c>
      <c r="E62" s="6" t="s">
        <v>1456</v>
      </c>
      <c r="F62" s="7" t="s">
        <v>1457</v>
      </c>
      <c r="G62" s="8" t="s">
        <v>699</v>
      </c>
      <c r="H62" s="9">
        <v>20</v>
      </c>
      <c r="I62" s="29"/>
      <c r="J62" s="30">
        <f t="shared" si="6"/>
        <v>0</v>
      </c>
      <c r="K62" s="10"/>
      <c r="L62" s="16"/>
    </row>
    <row r="63" spans="2:12" s="1" customFormat="1" ht="11.4" x14ac:dyDescent="0.2">
      <c r="B63" s="14"/>
      <c r="C63" s="39" t="s">
        <v>847</v>
      </c>
      <c r="D63" s="39" t="s">
        <v>691</v>
      </c>
      <c r="E63" s="40" t="s">
        <v>1458</v>
      </c>
      <c r="F63" s="41" t="s">
        <v>1459</v>
      </c>
      <c r="G63" s="42" t="s">
        <v>699</v>
      </c>
      <c r="H63" s="43">
        <v>20</v>
      </c>
      <c r="I63" s="29"/>
      <c r="J63" s="30">
        <f t="shared" si="6"/>
        <v>0</v>
      </c>
      <c r="K63" s="10"/>
      <c r="L63" s="16"/>
    </row>
    <row r="64" spans="2:12" s="20" customFormat="1" ht="25.95" customHeight="1" x14ac:dyDescent="0.25">
      <c r="B64" s="19"/>
      <c r="D64" s="21" t="s">
        <v>690</v>
      </c>
      <c r="E64" s="22" t="s">
        <v>1186</v>
      </c>
      <c r="F64" s="22" t="s">
        <v>1187</v>
      </c>
      <c r="I64" s="44"/>
      <c r="J64" s="23"/>
      <c r="K64" s="44"/>
      <c r="L64" s="36"/>
    </row>
    <row r="65" spans="2:12" s="20" customFormat="1" ht="25.95" customHeight="1" x14ac:dyDescent="0.25">
      <c r="B65" s="19"/>
      <c r="D65" s="21" t="s">
        <v>690</v>
      </c>
      <c r="E65" s="22" t="s">
        <v>980</v>
      </c>
      <c r="F65" s="22" t="s">
        <v>981</v>
      </c>
      <c r="I65" s="44"/>
      <c r="J65" s="23"/>
      <c r="K65" s="44"/>
      <c r="L65" s="36"/>
    </row>
    <row r="66" spans="2:12" s="1" customFormat="1" ht="11.4" x14ac:dyDescent="0.2">
      <c r="B66" s="14"/>
      <c r="C66" s="5" t="s">
        <v>850</v>
      </c>
      <c r="D66" s="5" t="s">
        <v>696</v>
      </c>
      <c r="E66" s="6" t="s">
        <v>2276</v>
      </c>
      <c r="F66" s="7" t="s">
        <v>2277</v>
      </c>
      <c r="G66" s="8" t="s">
        <v>1426</v>
      </c>
      <c r="H66" s="9">
        <v>0.35199999999999998</v>
      </c>
      <c r="I66" s="29"/>
      <c r="J66" s="30">
        <f t="shared" ref="J66:J78" si="7">ROUND(I66*H66,2)</f>
        <v>0</v>
      </c>
      <c r="K66" s="10"/>
      <c r="L66" s="16"/>
    </row>
    <row r="67" spans="2:12" s="1" customFormat="1" ht="11.4" x14ac:dyDescent="0.2">
      <c r="B67" s="14"/>
      <c r="C67" s="39" t="s">
        <v>853</v>
      </c>
      <c r="D67" s="39" t="s">
        <v>691</v>
      </c>
      <c r="E67" s="40" t="s">
        <v>1445</v>
      </c>
      <c r="F67" s="41" t="s">
        <v>2278</v>
      </c>
      <c r="G67" s="42" t="s">
        <v>733</v>
      </c>
      <c r="H67" s="43">
        <v>22</v>
      </c>
      <c r="I67" s="29"/>
      <c r="J67" s="30">
        <f t="shared" si="7"/>
        <v>0</v>
      </c>
      <c r="K67" s="10"/>
      <c r="L67" s="16"/>
    </row>
    <row r="68" spans="2:12" s="1" customFormat="1" ht="11.4" x14ac:dyDescent="0.2">
      <c r="B68" s="14"/>
      <c r="C68" s="39" t="s">
        <v>856</v>
      </c>
      <c r="D68" s="39" t="s">
        <v>691</v>
      </c>
      <c r="E68" s="40" t="s">
        <v>2279</v>
      </c>
      <c r="F68" s="41" t="s">
        <v>2280</v>
      </c>
      <c r="G68" s="42" t="s">
        <v>828</v>
      </c>
      <c r="H68" s="43">
        <v>0.88</v>
      </c>
      <c r="I68" s="29"/>
      <c r="J68" s="30">
        <f t="shared" si="7"/>
        <v>0</v>
      </c>
      <c r="K68" s="10"/>
      <c r="L68" s="16"/>
    </row>
    <row r="69" spans="2:12" s="1" customFormat="1" ht="11.4" x14ac:dyDescent="0.2">
      <c r="B69" s="14"/>
      <c r="C69" s="5" t="s">
        <v>859</v>
      </c>
      <c r="D69" s="5" t="s">
        <v>696</v>
      </c>
      <c r="E69" s="6" t="s">
        <v>2281</v>
      </c>
      <c r="F69" s="7" t="s">
        <v>2282</v>
      </c>
      <c r="G69" s="8" t="s">
        <v>733</v>
      </c>
      <c r="H69" s="9">
        <v>10</v>
      </c>
      <c r="I69" s="29"/>
      <c r="J69" s="30">
        <f t="shared" si="7"/>
        <v>0</v>
      </c>
      <c r="K69" s="10"/>
      <c r="L69" s="16"/>
    </row>
    <row r="70" spans="2:12" s="1" customFormat="1" ht="11.4" x14ac:dyDescent="0.2">
      <c r="B70" s="14"/>
      <c r="C70" s="5" t="s">
        <v>862</v>
      </c>
      <c r="D70" s="5" t="s">
        <v>696</v>
      </c>
      <c r="E70" s="6" t="s">
        <v>1490</v>
      </c>
      <c r="F70" s="7" t="s">
        <v>1491</v>
      </c>
      <c r="G70" s="8" t="s">
        <v>699</v>
      </c>
      <c r="H70" s="9">
        <v>20</v>
      </c>
      <c r="I70" s="29"/>
      <c r="J70" s="30">
        <f t="shared" si="7"/>
        <v>0</v>
      </c>
      <c r="K70" s="10"/>
      <c r="L70" s="16"/>
    </row>
    <row r="71" spans="2:12" s="1" customFormat="1" ht="11.4" x14ac:dyDescent="0.2">
      <c r="B71" s="14"/>
      <c r="C71" s="5" t="s">
        <v>865</v>
      </c>
      <c r="D71" s="5" t="s">
        <v>696</v>
      </c>
      <c r="E71" s="6" t="s">
        <v>2283</v>
      </c>
      <c r="F71" s="7" t="s">
        <v>2284</v>
      </c>
      <c r="G71" s="8" t="s">
        <v>699</v>
      </c>
      <c r="H71" s="9">
        <v>352</v>
      </c>
      <c r="I71" s="29"/>
      <c r="J71" s="30">
        <f t="shared" si="7"/>
        <v>0</v>
      </c>
      <c r="K71" s="10"/>
      <c r="L71" s="16"/>
    </row>
    <row r="72" spans="2:12" s="1" customFormat="1" ht="11.4" x14ac:dyDescent="0.2">
      <c r="B72" s="14"/>
      <c r="C72" s="5" t="s">
        <v>868</v>
      </c>
      <c r="D72" s="5" t="s">
        <v>696</v>
      </c>
      <c r="E72" s="6" t="s">
        <v>2285</v>
      </c>
      <c r="F72" s="7" t="s">
        <v>2286</v>
      </c>
      <c r="G72" s="8" t="s">
        <v>699</v>
      </c>
      <c r="H72" s="9">
        <v>352</v>
      </c>
      <c r="I72" s="29"/>
      <c r="J72" s="30">
        <f t="shared" si="7"/>
        <v>0</v>
      </c>
      <c r="K72" s="10"/>
      <c r="L72" s="16"/>
    </row>
    <row r="73" spans="2:12" s="1" customFormat="1" ht="11.4" x14ac:dyDescent="0.2">
      <c r="B73" s="14"/>
      <c r="C73" s="39" t="s">
        <v>871</v>
      </c>
      <c r="D73" s="39" t="s">
        <v>691</v>
      </c>
      <c r="E73" s="40" t="s">
        <v>2287</v>
      </c>
      <c r="F73" s="41" t="s">
        <v>2288</v>
      </c>
      <c r="G73" s="42" t="s">
        <v>1191</v>
      </c>
      <c r="H73" s="43">
        <v>29.04</v>
      </c>
      <c r="I73" s="29"/>
      <c r="J73" s="30">
        <f t="shared" si="7"/>
        <v>0</v>
      </c>
      <c r="K73" s="10"/>
      <c r="L73" s="16"/>
    </row>
    <row r="74" spans="2:12" s="1" customFormat="1" ht="11.4" x14ac:dyDescent="0.2">
      <c r="B74" s="14"/>
      <c r="C74" s="5" t="s">
        <v>874</v>
      </c>
      <c r="D74" s="5" t="s">
        <v>696</v>
      </c>
      <c r="E74" s="6" t="s">
        <v>999</v>
      </c>
      <c r="F74" s="7" t="s">
        <v>1435</v>
      </c>
      <c r="G74" s="8" t="s">
        <v>699</v>
      </c>
      <c r="H74" s="9">
        <v>372</v>
      </c>
      <c r="I74" s="29"/>
      <c r="J74" s="30">
        <f t="shared" si="7"/>
        <v>0</v>
      </c>
      <c r="K74" s="10"/>
      <c r="L74" s="16"/>
    </row>
    <row r="75" spans="2:12" s="1" customFormat="1" ht="11.4" x14ac:dyDescent="0.2">
      <c r="B75" s="14"/>
      <c r="C75" s="39" t="s">
        <v>877</v>
      </c>
      <c r="D75" s="39" t="s">
        <v>691</v>
      </c>
      <c r="E75" s="40" t="s">
        <v>2289</v>
      </c>
      <c r="F75" s="41" t="s">
        <v>2290</v>
      </c>
      <c r="G75" s="42" t="s">
        <v>1426</v>
      </c>
      <c r="H75" s="43">
        <v>0.372</v>
      </c>
      <c r="I75" s="29"/>
      <c r="J75" s="30">
        <f t="shared" si="7"/>
        <v>0</v>
      </c>
      <c r="K75" s="10"/>
      <c r="L75" s="16"/>
    </row>
    <row r="76" spans="2:12" s="1" customFormat="1" ht="11.4" x14ac:dyDescent="0.2">
      <c r="B76" s="14"/>
      <c r="C76" s="5" t="s">
        <v>880</v>
      </c>
      <c r="D76" s="5" t="s">
        <v>696</v>
      </c>
      <c r="E76" s="6" t="s">
        <v>2291</v>
      </c>
      <c r="F76" s="7" t="s">
        <v>2292</v>
      </c>
      <c r="G76" s="8" t="s">
        <v>699</v>
      </c>
      <c r="H76" s="9">
        <v>352</v>
      </c>
      <c r="I76" s="29"/>
      <c r="J76" s="30">
        <f t="shared" si="7"/>
        <v>0</v>
      </c>
      <c r="K76" s="10"/>
      <c r="L76" s="16"/>
    </row>
    <row r="77" spans="2:12" s="1" customFormat="1" ht="11.4" x14ac:dyDescent="0.2">
      <c r="B77" s="14"/>
      <c r="C77" s="39" t="s">
        <v>883</v>
      </c>
      <c r="D77" s="39" t="s">
        <v>691</v>
      </c>
      <c r="E77" s="40" t="s">
        <v>2293</v>
      </c>
      <c r="F77" s="41" t="s">
        <v>2294</v>
      </c>
      <c r="G77" s="42" t="s">
        <v>733</v>
      </c>
      <c r="H77" s="43">
        <v>352</v>
      </c>
      <c r="I77" s="29"/>
      <c r="J77" s="30">
        <f t="shared" si="7"/>
        <v>0</v>
      </c>
      <c r="K77" s="10"/>
      <c r="L77" s="16"/>
    </row>
    <row r="78" spans="2:12" s="1" customFormat="1" ht="11.4" x14ac:dyDescent="0.2">
      <c r="B78" s="14"/>
      <c r="C78" s="39" t="s">
        <v>886</v>
      </c>
      <c r="D78" s="39" t="s">
        <v>691</v>
      </c>
      <c r="E78" s="40" t="s">
        <v>2295</v>
      </c>
      <c r="F78" s="41" t="s">
        <v>2296</v>
      </c>
      <c r="G78" s="42" t="s">
        <v>733</v>
      </c>
      <c r="H78" s="43">
        <v>352</v>
      </c>
      <c r="I78" s="29"/>
      <c r="J78" s="30">
        <f t="shared" si="7"/>
        <v>0</v>
      </c>
      <c r="K78" s="10"/>
      <c r="L78" s="16"/>
    </row>
    <row r="79" spans="2:12" s="1" customFormat="1" ht="11.4" x14ac:dyDescent="0.2">
      <c r="B79" s="14"/>
      <c r="C79" s="39" t="s">
        <v>889</v>
      </c>
      <c r="D79" s="39" t="s">
        <v>691</v>
      </c>
      <c r="E79" s="40" t="s">
        <v>2297</v>
      </c>
      <c r="F79" s="41" t="s">
        <v>2298</v>
      </c>
      <c r="G79" s="42" t="s">
        <v>733</v>
      </c>
      <c r="H79" s="43">
        <v>1408</v>
      </c>
      <c r="I79" s="29"/>
      <c r="J79" s="30">
        <f t="shared" si="5"/>
        <v>0</v>
      </c>
      <c r="K79" s="10"/>
      <c r="L79" s="16"/>
    </row>
    <row r="80" spans="2:12" s="1" customFormat="1" ht="11.4" x14ac:dyDescent="0.2">
      <c r="B80" s="14"/>
      <c r="C80" s="5" t="s">
        <v>892</v>
      </c>
      <c r="D80" s="5" t="s">
        <v>696</v>
      </c>
      <c r="E80" s="6" t="s">
        <v>1494</v>
      </c>
      <c r="F80" s="7" t="s">
        <v>1495</v>
      </c>
      <c r="G80" s="8" t="s">
        <v>699</v>
      </c>
      <c r="H80" s="9">
        <v>20</v>
      </c>
      <c r="I80" s="29"/>
      <c r="J80" s="30">
        <f t="shared" si="5"/>
        <v>0</v>
      </c>
      <c r="K80" s="10"/>
      <c r="L80" s="16"/>
    </row>
    <row r="81" spans="2:12" s="1" customFormat="1" ht="11.4" x14ac:dyDescent="0.2">
      <c r="B81" s="14"/>
      <c r="C81" s="5" t="s">
        <v>895</v>
      </c>
      <c r="D81" s="5" t="s">
        <v>696</v>
      </c>
      <c r="E81" s="6" t="s">
        <v>2299</v>
      </c>
      <c r="F81" s="7" t="s">
        <v>2300</v>
      </c>
      <c r="G81" s="8" t="s">
        <v>699</v>
      </c>
      <c r="H81" s="9">
        <v>352</v>
      </c>
      <c r="I81" s="29"/>
      <c r="J81" s="30">
        <f t="shared" si="5"/>
        <v>0</v>
      </c>
      <c r="K81" s="10"/>
      <c r="L81" s="16"/>
    </row>
    <row r="82" spans="2:12" s="1" customFormat="1" ht="11.4" x14ac:dyDescent="0.2">
      <c r="B82" s="14"/>
      <c r="C82" s="5" t="s">
        <v>898</v>
      </c>
      <c r="D82" s="5" t="s">
        <v>696</v>
      </c>
      <c r="E82" s="6" t="s">
        <v>2301</v>
      </c>
      <c r="F82" s="7" t="s">
        <v>1453</v>
      </c>
      <c r="G82" s="8" t="s">
        <v>1426</v>
      </c>
      <c r="H82" s="9">
        <v>0.35199999999999998</v>
      </c>
      <c r="I82" s="29"/>
      <c r="J82" s="30">
        <f t="shared" si="3"/>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cZ7WSW7goO5/s0SbxYeJ7hWodtQKk8riscy2vz9NTomvSeEB1EWh03u0CODo+87kEG3Z2Of11ChHz4+8nowtxw==" saltValue="el61myIjtV/5/oC+HQCWS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600AFA37-2FFD-4FF2-91EE-D526A3704FCF}">
      <formula1>ROUND(I11,2)</formula1>
    </dataValidation>
  </dataValidations>
  <hyperlinks>
    <hyperlink ref="O4" location="'Rek. obj.'!A1" display="*späť na Rek. obj." xr:uid="{B3DA6C7A-1C39-4209-95CD-5A06A82663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8ADFB-AA5E-4A84-BC63-446CDEAF209D}">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2302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1186</v>
      </c>
      <c r="F11" s="22" t="s">
        <v>1187</v>
      </c>
      <c r="J11" s="23"/>
      <c r="L11" s="36"/>
    </row>
    <row r="12" spans="2:15" s="1" customFormat="1" ht="11.4" x14ac:dyDescent="0.2">
      <c r="B12" s="14"/>
      <c r="C12" s="5" t="s">
        <v>695</v>
      </c>
      <c r="D12" s="5" t="s">
        <v>696</v>
      </c>
      <c r="E12" s="6" t="s">
        <v>2281</v>
      </c>
      <c r="F12" s="7" t="s">
        <v>2282</v>
      </c>
      <c r="G12" s="8" t="s">
        <v>733</v>
      </c>
      <c r="H12" s="9">
        <v>2</v>
      </c>
      <c r="I12" s="29"/>
      <c r="J12" s="30">
        <f t="shared" ref="J12:J60" si="0">ROUND(I12*H12,2)</f>
        <v>0</v>
      </c>
      <c r="K12" s="10"/>
      <c r="L12" s="16"/>
    </row>
    <row r="13" spans="2:15" s="20" customFormat="1" ht="25.95" customHeight="1" x14ac:dyDescent="0.25">
      <c r="B13" s="19"/>
      <c r="D13" s="21" t="s">
        <v>690</v>
      </c>
      <c r="E13" s="22" t="s">
        <v>980</v>
      </c>
      <c r="F13" s="22" t="s">
        <v>981</v>
      </c>
      <c r="I13" s="44"/>
      <c r="J13" s="23"/>
      <c r="K13" s="44"/>
      <c r="L13" s="36"/>
    </row>
    <row r="14" spans="2:15" s="1" customFormat="1" ht="11.4" x14ac:dyDescent="0.2">
      <c r="B14" s="14"/>
      <c r="C14" s="5" t="s">
        <v>700</v>
      </c>
      <c r="D14" s="5" t="s">
        <v>696</v>
      </c>
      <c r="E14" s="6" t="s">
        <v>1490</v>
      </c>
      <c r="F14" s="7" t="s">
        <v>1491</v>
      </c>
      <c r="G14" s="8" t="s">
        <v>699</v>
      </c>
      <c r="H14" s="9">
        <v>4</v>
      </c>
      <c r="I14" s="29"/>
      <c r="J14" s="30">
        <f t="shared" si="0"/>
        <v>0</v>
      </c>
      <c r="K14" s="10"/>
      <c r="L14" s="16"/>
    </row>
    <row r="15" spans="2:15" s="1" customFormat="1" ht="11.4" x14ac:dyDescent="0.2">
      <c r="B15" s="14"/>
      <c r="C15" s="5" t="s">
        <v>703</v>
      </c>
      <c r="D15" s="5" t="s">
        <v>696</v>
      </c>
      <c r="E15" s="6" t="s">
        <v>999</v>
      </c>
      <c r="F15" s="7" t="s">
        <v>1435</v>
      </c>
      <c r="G15" s="8" t="s">
        <v>699</v>
      </c>
      <c r="H15" s="9">
        <v>4</v>
      </c>
      <c r="I15" s="29"/>
      <c r="J15" s="30">
        <f t="shared" si="0"/>
        <v>0</v>
      </c>
      <c r="K15" s="10"/>
      <c r="L15" s="16"/>
    </row>
    <row r="16" spans="2:15" s="1" customFormat="1" ht="11.4" x14ac:dyDescent="0.2">
      <c r="B16" s="14"/>
      <c r="C16" s="39" t="s">
        <v>706</v>
      </c>
      <c r="D16" s="39" t="s">
        <v>691</v>
      </c>
      <c r="E16" s="40" t="s">
        <v>2289</v>
      </c>
      <c r="F16" s="41" t="s">
        <v>2290</v>
      </c>
      <c r="G16" s="42" t="s">
        <v>1426</v>
      </c>
      <c r="H16" s="43">
        <v>4.0000000000000001E-3</v>
      </c>
      <c r="I16" s="29"/>
      <c r="J16" s="30">
        <f t="shared" si="0"/>
        <v>0</v>
      </c>
      <c r="K16" s="10"/>
      <c r="L16" s="16"/>
    </row>
    <row r="17" spans="2:12" s="1" customFormat="1" ht="11.4" x14ac:dyDescent="0.2">
      <c r="B17" s="14"/>
      <c r="C17" s="5" t="s">
        <v>709</v>
      </c>
      <c r="D17" s="5" t="s">
        <v>696</v>
      </c>
      <c r="E17" s="6" t="s">
        <v>1494</v>
      </c>
      <c r="F17" s="7" t="s">
        <v>1495</v>
      </c>
      <c r="G17" s="8" t="s">
        <v>699</v>
      </c>
      <c r="H17" s="9">
        <v>4</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693</v>
      </c>
      <c r="F19" s="22" t="s">
        <v>1354</v>
      </c>
      <c r="I19" s="44"/>
      <c r="J19" s="23"/>
      <c r="K19" s="44"/>
      <c r="L19" s="36"/>
    </row>
    <row r="20" spans="2:12" s="1" customFormat="1" ht="11.4" x14ac:dyDescent="0.2">
      <c r="B20" s="14"/>
      <c r="C20" s="39" t="s">
        <v>712</v>
      </c>
      <c r="D20" s="39" t="s">
        <v>691</v>
      </c>
      <c r="E20" s="40" t="s">
        <v>1585</v>
      </c>
      <c r="F20" s="41" t="s">
        <v>1903</v>
      </c>
      <c r="G20" s="42" t="s">
        <v>1480</v>
      </c>
      <c r="H20" s="43">
        <v>8</v>
      </c>
      <c r="I20" s="29"/>
      <c r="J20" s="30">
        <f t="shared" si="0"/>
        <v>0</v>
      </c>
      <c r="K20" s="10"/>
      <c r="L20" s="16"/>
    </row>
    <row r="21" spans="2:12" s="1" customFormat="1" ht="11.4" x14ac:dyDescent="0.2">
      <c r="B21" s="14"/>
      <c r="C21" s="5" t="s">
        <v>715</v>
      </c>
      <c r="D21" s="5" t="s">
        <v>696</v>
      </c>
      <c r="E21" s="6" t="s">
        <v>1836</v>
      </c>
      <c r="F21" s="7" t="s">
        <v>1837</v>
      </c>
      <c r="G21" s="8" t="s">
        <v>699</v>
      </c>
      <c r="H21" s="9">
        <v>4</v>
      </c>
      <c r="I21" s="29"/>
      <c r="J21" s="30">
        <f t="shared" si="0"/>
        <v>0</v>
      </c>
      <c r="K21" s="10"/>
      <c r="L21" s="16"/>
    </row>
    <row r="22" spans="2:12" s="1" customFormat="1" ht="11.4" x14ac:dyDescent="0.2">
      <c r="B22" s="14"/>
      <c r="C22" s="39" t="s">
        <v>718</v>
      </c>
      <c r="D22" s="39" t="s">
        <v>691</v>
      </c>
      <c r="E22" s="40" t="s">
        <v>1838</v>
      </c>
      <c r="F22" s="41" t="s">
        <v>1839</v>
      </c>
      <c r="G22" s="42" t="s">
        <v>828</v>
      </c>
      <c r="H22" s="43">
        <v>3.8</v>
      </c>
      <c r="I22" s="29"/>
      <c r="J22" s="30">
        <f t="shared" si="0"/>
        <v>0</v>
      </c>
      <c r="K22" s="10"/>
      <c r="L22" s="16"/>
    </row>
    <row r="23" spans="2:12" s="1" customFormat="1" ht="11.4" x14ac:dyDescent="0.2">
      <c r="B23" s="14"/>
      <c r="C23" s="5" t="s">
        <v>721</v>
      </c>
      <c r="D23" s="5" t="s">
        <v>696</v>
      </c>
      <c r="E23" s="6" t="s">
        <v>1842</v>
      </c>
      <c r="F23" s="7" t="s">
        <v>1843</v>
      </c>
      <c r="G23" s="8" t="s">
        <v>733</v>
      </c>
      <c r="H23" s="9">
        <v>2</v>
      </c>
      <c r="I23" s="29"/>
      <c r="J23" s="30">
        <f t="shared" si="0"/>
        <v>0</v>
      </c>
      <c r="K23" s="10"/>
      <c r="L23" s="16"/>
    </row>
    <row r="24" spans="2:12" s="1" customFormat="1" ht="11.4" x14ac:dyDescent="0.2">
      <c r="B24" s="14"/>
      <c r="C24" s="39" t="s">
        <v>724</v>
      </c>
      <c r="D24" s="39" t="s">
        <v>691</v>
      </c>
      <c r="E24" s="40" t="s">
        <v>1844</v>
      </c>
      <c r="F24" s="41" t="s">
        <v>1845</v>
      </c>
      <c r="G24" s="42" t="s">
        <v>733</v>
      </c>
      <c r="H24" s="43">
        <v>2</v>
      </c>
      <c r="I24" s="29"/>
      <c r="J24" s="30">
        <f t="shared" si="0"/>
        <v>0</v>
      </c>
      <c r="K24" s="10"/>
      <c r="L24" s="16"/>
    </row>
    <row r="25" spans="2:12" s="1" customFormat="1" ht="11.4" x14ac:dyDescent="0.2">
      <c r="B25" s="14"/>
      <c r="C25" s="5" t="s">
        <v>727</v>
      </c>
      <c r="D25" s="5" t="s">
        <v>696</v>
      </c>
      <c r="E25" s="6" t="s">
        <v>1846</v>
      </c>
      <c r="F25" s="7" t="s">
        <v>1847</v>
      </c>
      <c r="G25" s="8" t="s">
        <v>733</v>
      </c>
      <c r="H25" s="9">
        <v>2</v>
      </c>
      <c r="I25" s="29"/>
      <c r="J25" s="30">
        <f t="shared" si="0"/>
        <v>0</v>
      </c>
      <c r="K25" s="10"/>
      <c r="L25" s="16"/>
    </row>
    <row r="26" spans="2:12" s="1" customFormat="1" ht="11.4" x14ac:dyDescent="0.2">
      <c r="B26" s="14"/>
      <c r="C26" s="39" t="s">
        <v>730</v>
      </c>
      <c r="D26" s="39" t="s">
        <v>691</v>
      </c>
      <c r="E26" s="40" t="s">
        <v>1848</v>
      </c>
      <c r="F26" s="41" t="s">
        <v>1849</v>
      </c>
      <c r="G26" s="42" t="s">
        <v>733</v>
      </c>
      <c r="H26" s="43">
        <v>2</v>
      </c>
      <c r="I26" s="29"/>
      <c r="J26" s="30">
        <f t="shared" si="0"/>
        <v>0</v>
      </c>
      <c r="K26" s="10"/>
      <c r="L26" s="16"/>
    </row>
    <row r="27" spans="2:12" s="1" customFormat="1" ht="11.4" x14ac:dyDescent="0.2">
      <c r="B27" s="14"/>
      <c r="C27" s="5" t="s">
        <v>734</v>
      </c>
      <c r="D27" s="5" t="s">
        <v>696</v>
      </c>
      <c r="E27" s="6" t="s">
        <v>1809</v>
      </c>
      <c r="F27" s="7" t="s">
        <v>1810</v>
      </c>
      <c r="G27" s="8" t="s">
        <v>733</v>
      </c>
      <c r="H27" s="9">
        <v>1</v>
      </c>
      <c r="I27" s="29"/>
      <c r="J27" s="30">
        <f t="shared" si="0"/>
        <v>0</v>
      </c>
      <c r="K27" s="10"/>
      <c r="L27" s="16"/>
    </row>
    <row r="28" spans="2:12" s="1" customFormat="1" ht="11.4" x14ac:dyDescent="0.2">
      <c r="B28" s="14"/>
      <c r="C28" s="5" t="s">
        <v>737</v>
      </c>
      <c r="D28" s="5" t="s">
        <v>696</v>
      </c>
      <c r="E28" s="6" t="s">
        <v>2303</v>
      </c>
      <c r="F28" s="7" t="s">
        <v>2304</v>
      </c>
      <c r="G28" s="8" t="s">
        <v>733</v>
      </c>
      <c r="H28" s="9">
        <v>1</v>
      </c>
      <c r="I28" s="29"/>
      <c r="J28" s="30">
        <f t="shared" si="0"/>
        <v>0</v>
      </c>
      <c r="K28" s="10"/>
      <c r="L28" s="16"/>
    </row>
    <row r="29" spans="2:12" s="1" customFormat="1" ht="11.4" x14ac:dyDescent="0.2">
      <c r="B29" s="14"/>
      <c r="C29" s="39" t="s">
        <v>740</v>
      </c>
      <c r="D29" s="39" t="s">
        <v>691</v>
      </c>
      <c r="E29" s="40" t="s">
        <v>2305</v>
      </c>
      <c r="F29" s="41" t="s">
        <v>2306</v>
      </c>
      <c r="G29" s="42" t="s">
        <v>733</v>
      </c>
      <c r="H29" s="43">
        <v>2</v>
      </c>
      <c r="I29" s="29"/>
      <c r="J29" s="30">
        <f t="shared" si="0"/>
        <v>0</v>
      </c>
      <c r="K29" s="10"/>
      <c r="L29" s="16"/>
    </row>
    <row r="30" spans="2:12" s="1" customFormat="1" ht="11.4" x14ac:dyDescent="0.2">
      <c r="B30" s="14"/>
      <c r="C30" s="5" t="s">
        <v>743</v>
      </c>
      <c r="D30" s="5" t="s">
        <v>696</v>
      </c>
      <c r="E30" s="6" t="s">
        <v>1595</v>
      </c>
      <c r="F30" s="7" t="s">
        <v>1596</v>
      </c>
      <c r="G30" s="8" t="s">
        <v>733</v>
      </c>
      <c r="H30" s="9">
        <v>1</v>
      </c>
      <c r="I30" s="29"/>
      <c r="J30" s="30">
        <f t="shared" si="0"/>
        <v>0</v>
      </c>
      <c r="K30" s="10"/>
      <c r="L30" s="16"/>
    </row>
    <row r="31" spans="2:12" s="1" customFormat="1" ht="11.4" x14ac:dyDescent="0.2">
      <c r="B31" s="14"/>
      <c r="C31" s="39" t="s">
        <v>746</v>
      </c>
      <c r="D31" s="39" t="s">
        <v>691</v>
      </c>
      <c r="E31" s="40" t="s">
        <v>1597</v>
      </c>
      <c r="F31" s="41" t="s">
        <v>1598</v>
      </c>
      <c r="G31" s="42" t="s">
        <v>1599</v>
      </c>
      <c r="H31" s="43">
        <v>1</v>
      </c>
      <c r="I31" s="29"/>
      <c r="J31" s="30">
        <f t="shared" si="0"/>
        <v>0</v>
      </c>
      <c r="K31" s="10"/>
      <c r="L31" s="16"/>
    </row>
    <row r="32" spans="2:12" s="1" customFormat="1" ht="11.4" x14ac:dyDescent="0.2">
      <c r="B32" s="14"/>
      <c r="C32" s="5" t="s">
        <v>749</v>
      </c>
      <c r="D32" s="5" t="s">
        <v>696</v>
      </c>
      <c r="E32" s="6" t="s">
        <v>2307</v>
      </c>
      <c r="F32" s="7" t="s">
        <v>2308</v>
      </c>
      <c r="G32" s="8" t="s">
        <v>733</v>
      </c>
      <c r="H32" s="9">
        <v>1</v>
      </c>
      <c r="I32" s="29"/>
      <c r="J32" s="30">
        <f t="shared" si="0"/>
        <v>0</v>
      </c>
      <c r="K32" s="10"/>
      <c r="L32" s="16"/>
    </row>
    <row r="33" spans="2:12" s="1" customFormat="1" ht="11.4" x14ac:dyDescent="0.2">
      <c r="B33" s="14"/>
      <c r="C33" s="5" t="s">
        <v>752</v>
      </c>
      <c r="D33" s="5" t="s">
        <v>696</v>
      </c>
      <c r="E33" s="6" t="s">
        <v>2309</v>
      </c>
      <c r="F33" s="7" t="s">
        <v>2310</v>
      </c>
      <c r="G33" s="8" t="s">
        <v>733</v>
      </c>
      <c r="H33" s="9">
        <v>2</v>
      </c>
      <c r="I33" s="29"/>
      <c r="J33" s="30">
        <f t="shared" si="0"/>
        <v>0</v>
      </c>
      <c r="K33" s="10"/>
      <c r="L33" s="16"/>
    </row>
    <row r="34" spans="2:12" s="1" customFormat="1" ht="11.4" x14ac:dyDescent="0.2">
      <c r="B34" s="14"/>
      <c r="C34" s="39" t="s">
        <v>755</v>
      </c>
      <c r="D34" s="39" t="s">
        <v>691</v>
      </c>
      <c r="E34" s="40" t="s">
        <v>2311</v>
      </c>
      <c r="F34" s="41" t="s">
        <v>2312</v>
      </c>
      <c r="G34" s="42" t="s">
        <v>733</v>
      </c>
      <c r="H34" s="43">
        <v>2</v>
      </c>
      <c r="I34" s="29"/>
      <c r="J34" s="30">
        <f t="shared" si="0"/>
        <v>0</v>
      </c>
      <c r="K34" s="10"/>
      <c r="L34" s="16"/>
    </row>
    <row r="35" spans="2:12" s="1" customFormat="1" ht="11.4" x14ac:dyDescent="0.2">
      <c r="B35" s="14"/>
      <c r="C35" s="5" t="s">
        <v>758</v>
      </c>
      <c r="D35" s="5" t="s">
        <v>696</v>
      </c>
      <c r="E35" s="6" t="s">
        <v>1624</v>
      </c>
      <c r="F35" s="7" t="s">
        <v>1625</v>
      </c>
      <c r="G35" s="8" t="s">
        <v>733</v>
      </c>
      <c r="H35" s="9">
        <v>1</v>
      </c>
      <c r="I35" s="29"/>
      <c r="J35" s="30">
        <f t="shared" si="0"/>
        <v>0</v>
      </c>
      <c r="K35" s="10"/>
      <c r="L35" s="16"/>
    </row>
    <row r="36" spans="2:12" s="1" customFormat="1" ht="22.8" x14ac:dyDescent="0.2">
      <c r="B36" s="14"/>
      <c r="C36" s="39" t="s">
        <v>761</v>
      </c>
      <c r="D36" s="39" t="s">
        <v>691</v>
      </c>
      <c r="E36" s="40" t="s">
        <v>2313</v>
      </c>
      <c r="F36" s="41" t="s">
        <v>2314</v>
      </c>
      <c r="G36" s="42" t="s">
        <v>733</v>
      </c>
      <c r="H36" s="43">
        <v>1</v>
      </c>
      <c r="I36" s="29"/>
      <c r="J36" s="30">
        <f t="shared" si="0"/>
        <v>0</v>
      </c>
      <c r="K36" s="10"/>
      <c r="L36" s="16"/>
    </row>
    <row r="37" spans="2:12" s="1" customFormat="1" ht="11.4" x14ac:dyDescent="0.2">
      <c r="B37" s="14"/>
      <c r="C37" s="5" t="s">
        <v>764</v>
      </c>
      <c r="D37" s="5" t="s">
        <v>696</v>
      </c>
      <c r="E37" s="6" t="s">
        <v>2315</v>
      </c>
      <c r="F37" s="7" t="s">
        <v>2316</v>
      </c>
      <c r="G37" s="8" t="s">
        <v>699</v>
      </c>
      <c r="H37" s="9">
        <v>70</v>
      </c>
      <c r="I37" s="29"/>
      <c r="J37" s="30">
        <f t="shared" si="0"/>
        <v>0</v>
      </c>
      <c r="K37" s="10"/>
      <c r="L37" s="16"/>
    </row>
    <row r="38" spans="2:12" s="1" customFormat="1" ht="11.4" x14ac:dyDescent="0.2">
      <c r="B38" s="14"/>
      <c r="C38" s="39" t="s">
        <v>767</v>
      </c>
      <c r="D38" s="39" t="s">
        <v>691</v>
      </c>
      <c r="E38" s="40" t="s">
        <v>2317</v>
      </c>
      <c r="F38" s="41" t="s">
        <v>2318</v>
      </c>
      <c r="G38" s="42" t="s">
        <v>699</v>
      </c>
      <c r="H38" s="43">
        <v>70</v>
      </c>
      <c r="I38" s="29"/>
      <c r="J38" s="30">
        <f t="shared" si="0"/>
        <v>0</v>
      </c>
      <c r="K38" s="10"/>
      <c r="L38" s="16"/>
    </row>
    <row r="39" spans="2:12" s="1" customFormat="1" ht="11.4" x14ac:dyDescent="0.2">
      <c r="B39" s="14"/>
      <c r="C39" s="5" t="s">
        <v>770</v>
      </c>
      <c r="D39" s="5" t="s">
        <v>696</v>
      </c>
      <c r="E39" s="6" t="s">
        <v>1674</v>
      </c>
      <c r="F39" s="7" t="s">
        <v>1675</v>
      </c>
      <c r="G39" s="8" t="s">
        <v>733</v>
      </c>
      <c r="H39" s="9">
        <v>1</v>
      </c>
      <c r="I39" s="29"/>
      <c r="J39" s="30">
        <f t="shared" si="0"/>
        <v>0</v>
      </c>
      <c r="K39" s="10"/>
      <c r="L39" s="16"/>
    </row>
    <row r="40" spans="2:12" s="1" customFormat="1" ht="11.4" x14ac:dyDescent="0.2">
      <c r="B40" s="14"/>
      <c r="C40" s="39" t="s">
        <v>773</v>
      </c>
      <c r="D40" s="39" t="s">
        <v>691</v>
      </c>
      <c r="E40" s="40" t="s">
        <v>1676</v>
      </c>
      <c r="F40" s="41" t="s">
        <v>1677</v>
      </c>
      <c r="G40" s="42" t="s">
        <v>733</v>
      </c>
      <c r="H40" s="43">
        <v>1</v>
      </c>
      <c r="I40" s="29"/>
      <c r="J40" s="30">
        <f t="shared" si="0"/>
        <v>0</v>
      </c>
      <c r="K40" s="10"/>
      <c r="L40" s="16"/>
    </row>
    <row r="41" spans="2:12" s="1" customFormat="1" ht="11.4" x14ac:dyDescent="0.2">
      <c r="B41" s="14"/>
      <c r="C41" s="5" t="s">
        <v>776</v>
      </c>
      <c r="D41" s="5" t="s">
        <v>696</v>
      </c>
      <c r="E41" s="6" t="s">
        <v>1889</v>
      </c>
      <c r="F41" s="7" t="s">
        <v>1890</v>
      </c>
      <c r="G41" s="8" t="s">
        <v>699</v>
      </c>
      <c r="H41" s="9">
        <v>4</v>
      </c>
      <c r="I41" s="29"/>
      <c r="J41" s="30">
        <f t="shared" si="0"/>
        <v>0</v>
      </c>
      <c r="K41" s="10"/>
      <c r="L41" s="16"/>
    </row>
    <row r="42" spans="2:12" s="1" customFormat="1" ht="22.8" x14ac:dyDescent="0.2">
      <c r="B42" s="14"/>
      <c r="C42" s="39" t="s">
        <v>779</v>
      </c>
      <c r="D42" s="39" t="s">
        <v>691</v>
      </c>
      <c r="E42" s="40" t="s">
        <v>1891</v>
      </c>
      <c r="F42" s="41" t="s">
        <v>1892</v>
      </c>
      <c r="G42" s="42" t="s">
        <v>733</v>
      </c>
      <c r="H42" s="43">
        <v>2</v>
      </c>
      <c r="I42" s="29"/>
      <c r="J42" s="30">
        <f t="shared" si="0"/>
        <v>0</v>
      </c>
      <c r="K42" s="10"/>
      <c r="L42" s="16"/>
    </row>
    <row r="43" spans="2:12" s="1" customFormat="1" ht="11.4" x14ac:dyDescent="0.2">
      <c r="B43" s="14"/>
      <c r="C43" s="5" t="s">
        <v>782</v>
      </c>
      <c r="D43" s="5" t="s">
        <v>696</v>
      </c>
      <c r="E43" s="6" t="s">
        <v>1893</v>
      </c>
      <c r="F43" s="7" t="s">
        <v>2232</v>
      </c>
      <c r="G43" s="8" t="s">
        <v>699</v>
      </c>
      <c r="H43" s="9">
        <v>20</v>
      </c>
      <c r="I43" s="29"/>
      <c r="J43" s="30">
        <f t="shared" si="0"/>
        <v>0</v>
      </c>
      <c r="K43" s="10"/>
      <c r="L43" s="16"/>
    </row>
    <row r="44" spans="2:12" s="1" customFormat="1" ht="22.8" x14ac:dyDescent="0.2">
      <c r="B44" s="14"/>
      <c r="C44" s="39" t="s">
        <v>785</v>
      </c>
      <c r="D44" s="39" t="s">
        <v>691</v>
      </c>
      <c r="E44" s="40" t="s">
        <v>2233</v>
      </c>
      <c r="F44" s="41" t="s">
        <v>2234</v>
      </c>
      <c r="G44" s="42" t="s">
        <v>733</v>
      </c>
      <c r="H44" s="43">
        <v>2</v>
      </c>
      <c r="I44" s="29"/>
      <c r="J44" s="30">
        <f t="shared" si="0"/>
        <v>0</v>
      </c>
      <c r="K44" s="10"/>
      <c r="L44" s="16"/>
    </row>
    <row r="45" spans="2:12" s="1" customFormat="1" ht="11.4" x14ac:dyDescent="0.2">
      <c r="B45" s="14"/>
      <c r="C45" s="5" t="s">
        <v>788</v>
      </c>
      <c r="D45" s="5" t="s">
        <v>696</v>
      </c>
      <c r="E45" s="6" t="s">
        <v>2319</v>
      </c>
      <c r="F45" s="7" t="s">
        <v>2320</v>
      </c>
      <c r="G45" s="8" t="s">
        <v>733</v>
      </c>
      <c r="H45" s="9">
        <v>1</v>
      </c>
      <c r="I45" s="29"/>
      <c r="J45" s="30">
        <f t="shared" si="0"/>
        <v>0</v>
      </c>
      <c r="K45" s="10"/>
      <c r="L45" s="16"/>
    </row>
    <row r="46" spans="2:12" s="1" customFormat="1" ht="22.8" x14ac:dyDescent="0.2">
      <c r="B46" s="14"/>
      <c r="C46" s="39" t="s">
        <v>791</v>
      </c>
      <c r="D46" s="39" t="s">
        <v>691</v>
      </c>
      <c r="E46" s="40" t="s">
        <v>2321</v>
      </c>
      <c r="F46" s="41" t="s">
        <v>2322</v>
      </c>
      <c r="G46" s="42" t="s">
        <v>733</v>
      </c>
      <c r="H46" s="43">
        <v>1</v>
      </c>
      <c r="I46" s="29"/>
      <c r="J46" s="30">
        <f t="shared" si="0"/>
        <v>0</v>
      </c>
      <c r="K46" s="10"/>
      <c r="L46" s="16"/>
    </row>
    <row r="47" spans="2:12" s="1" customFormat="1" ht="11.4" x14ac:dyDescent="0.2">
      <c r="B47" s="14"/>
      <c r="C47" s="5" t="s">
        <v>794</v>
      </c>
      <c r="D47" s="5" t="s">
        <v>696</v>
      </c>
      <c r="E47" s="6" t="s">
        <v>2323</v>
      </c>
      <c r="F47" s="7" t="s">
        <v>2324</v>
      </c>
      <c r="G47" s="8" t="s">
        <v>733</v>
      </c>
      <c r="H47" s="9">
        <v>2</v>
      </c>
      <c r="I47" s="29"/>
      <c r="J47" s="30">
        <f t="shared" si="0"/>
        <v>0</v>
      </c>
      <c r="K47" s="10"/>
      <c r="L47" s="16"/>
    </row>
    <row r="48" spans="2:12" s="1" customFormat="1" ht="11.4" x14ac:dyDescent="0.2">
      <c r="B48" s="14"/>
      <c r="C48" s="39" t="s">
        <v>797</v>
      </c>
      <c r="D48" s="39" t="s">
        <v>691</v>
      </c>
      <c r="E48" s="40" t="s">
        <v>2325</v>
      </c>
      <c r="F48" s="41" t="s">
        <v>2326</v>
      </c>
      <c r="G48" s="42" t="s">
        <v>733</v>
      </c>
      <c r="H48" s="43">
        <v>2</v>
      </c>
      <c r="I48" s="29"/>
      <c r="J48" s="30">
        <f t="shared" si="0"/>
        <v>0</v>
      </c>
      <c r="K48" s="10"/>
      <c r="L48" s="16"/>
    </row>
    <row r="49" spans="2:12" s="20" customFormat="1" ht="25.95" customHeight="1" x14ac:dyDescent="0.25">
      <c r="B49" s="19"/>
      <c r="D49" s="21" t="s">
        <v>690</v>
      </c>
      <c r="E49" s="22" t="s">
        <v>1454</v>
      </c>
      <c r="F49" s="22" t="s">
        <v>1455</v>
      </c>
      <c r="I49" s="44"/>
      <c r="J49" s="23"/>
      <c r="K49" s="44"/>
      <c r="L49" s="36"/>
    </row>
    <row r="50" spans="2:12" s="1" customFormat="1" ht="11.4" x14ac:dyDescent="0.2">
      <c r="B50" s="14"/>
      <c r="C50" s="5" t="s">
        <v>800</v>
      </c>
      <c r="D50" s="5" t="s">
        <v>696</v>
      </c>
      <c r="E50" s="6" t="s">
        <v>1456</v>
      </c>
      <c r="F50" s="7" t="s">
        <v>1457</v>
      </c>
      <c r="G50" s="8" t="s">
        <v>699</v>
      </c>
      <c r="H50" s="9">
        <v>20</v>
      </c>
      <c r="I50" s="29"/>
      <c r="J50" s="30">
        <f t="shared" si="0"/>
        <v>0</v>
      </c>
      <c r="K50" s="10"/>
      <c r="L50" s="16"/>
    </row>
    <row r="51" spans="2:12" s="1" customFormat="1" ht="11.4" x14ac:dyDescent="0.2">
      <c r="B51" s="14"/>
      <c r="C51" s="39" t="s">
        <v>803</v>
      </c>
      <c r="D51" s="39" t="s">
        <v>691</v>
      </c>
      <c r="E51" s="40" t="s">
        <v>1458</v>
      </c>
      <c r="F51" s="41" t="s">
        <v>1459</v>
      </c>
      <c r="G51" s="42" t="s">
        <v>699</v>
      </c>
      <c r="H51" s="43">
        <v>20</v>
      </c>
      <c r="I51" s="29"/>
      <c r="J51" s="30">
        <f t="shared" si="0"/>
        <v>0</v>
      </c>
      <c r="K51" s="10"/>
      <c r="L51" s="16"/>
    </row>
    <row r="52" spans="2:12" s="1" customFormat="1" ht="11.4" x14ac:dyDescent="0.2">
      <c r="B52" s="14"/>
      <c r="C52" s="5" t="s">
        <v>806</v>
      </c>
      <c r="D52" s="5" t="s">
        <v>696</v>
      </c>
      <c r="E52" s="6" t="s">
        <v>1829</v>
      </c>
      <c r="F52" s="7" t="s">
        <v>1570</v>
      </c>
      <c r="G52" s="8" t="s">
        <v>699</v>
      </c>
      <c r="H52" s="9">
        <v>20</v>
      </c>
      <c r="I52" s="29"/>
      <c r="J52" s="30">
        <f t="shared" si="0"/>
        <v>0</v>
      </c>
      <c r="K52" s="10"/>
      <c r="L52" s="16"/>
    </row>
    <row r="53" spans="2:12" s="1" customFormat="1" ht="22.8" x14ac:dyDescent="0.2">
      <c r="B53" s="14"/>
      <c r="C53" s="39" t="s">
        <v>809</v>
      </c>
      <c r="D53" s="39" t="s">
        <v>691</v>
      </c>
      <c r="E53" s="40" t="s">
        <v>1830</v>
      </c>
      <c r="F53" s="41" t="s">
        <v>1831</v>
      </c>
      <c r="G53" s="42" t="s">
        <v>699</v>
      </c>
      <c r="H53" s="43">
        <v>20</v>
      </c>
      <c r="I53" s="29"/>
      <c r="J53" s="30">
        <f t="shared" si="0"/>
        <v>0</v>
      </c>
      <c r="K53" s="10"/>
      <c r="L53" s="16"/>
    </row>
    <row r="54" spans="2:12" s="1" customFormat="1" ht="11.4" x14ac:dyDescent="0.2">
      <c r="B54" s="14"/>
      <c r="C54" s="5" t="s">
        <v>812</v>
      </c>
      <c r="D54" s="5" t="s">
        <v>696</v>
      </c>
      <c r="E54" s="6" t="s">
        <v>2327</v>
      </c>
      <c r="F54" s="7" t="s">
        <v>2328</v>
      </c>
      <c r="G54" s="8" t="s">
        <v>699</v>
      </c>
      <c r="H54" s="9">
        <v>10</v>
      </c>
      <c r="I54" s="29"/>
      <c r="J54" s="30">
        <f t="shared" si="0"/>
        <v>0</v>
      </c>
      <c r="K54" s="10"/>
      <c r="L54" s="16"/>
    </row>
    <row r="55" spans="2:12" s="1" customFormat="1" ht="22.8" x14ac:dyDescent="0.2">
      <c r="B55" s="14"/>
      <c r="C55" s="39" t="s">
        <v>815</v>
      </c>
      <c r="D55" s="39" t="s">
        <v>691</v>
      </c>
      <c r="E55" s="40" t="s">
        <v>2329</v>
      </c>
      <c r="F55" s="41" t="s">
        <v>2330</v>
      </c>
      <c r="G55" s="42" t="s">
        <v>699</v>
      </c>
      <c r="H55" s="43">
        <v>10</v>
      </c>
      <c r="I55" s="29"/>
      <c r="J55" s="30">
        <f t="shared" si="0"/>
        <v>0</v>
      </c>
      <c r="K55" s="10"/>
      <c r="L55" s="16"/>
    </row>
    <row r="56" spans="2:12" s="1" customFormat="1" ht="11.4" x14ac:dyDescent="0.2">
      <c r="B56" s="14"/>
      <c r="C56" s="39" t="s">
        <v>818</v>
      </c>
      <c r="D56" s="39" t="s">
        <v>691</v>
      </c>
      <c r="E56" s="40" t="s">
        <v>2250</v>
      </c>
      <c r="F56" s="41" t="s">
        <v>2331</v>
      </c>
      <c r="G56" s="42" t="s">
        <v>733</v>
      </c>
      <c r="H56" s="43">
        <v>1</v>
      </c>
      <c r="I56" s="29"/>
      <c r="J56" s="30">
        <f t="shared" si="0"/>
        <v>0</v>
      </c>
      <c r="K56" s="10"/>
      <c r="L56" s="16"/>
    </row>
    <row r="57" spans="2:12" s="1" customFormat="1" ht="22.8" x14ac:dyDescent="0.2">
      <c r="B57" s="14"/>
      <c r="C57" s="39" t="s">
        <v>822</v>
      </c>
      <c r="D57" s="39" t="s">
        <v>691</v>
      </c>
      <c r="E57" s="40" t="s">
        <v>2332</v>
      </c>
      <c r="F57" s="41" t="s">
        <v>2333</v>
      </c>
      <c r="G57" s="42" t="s">
        <v>733</v>
      </c>
      <c r="H57" s="43">
        <v>1</v>
      </c>
      <c r="I57" s="29"/>
      <c r="J57" s="30">
        <f t="shared" si="0"/>
        <v>0</v>
      </c>
      <c r="K57" s="10"/>
      <c r="L57" s="16"/>
    </row>
    <row r="58" spans="2:12" s="1" customFormat="1" ht="11.4" x14ac:dyDescent="0.2">
      <c r="B58" s="14"/>
      <c r="C58" s="39" t="s">
        <v>825</v>
      </c>
      <c r="D58" s="39" t="s">
        <v>691</v>
      </c>
      <c r="E58" s="40" t="s">
        <v>2334</v>
      </c>
      <c r="F58" s="41" t="s">
        <v>2335</v>
      </c>
      <c r="G58" s="42" t="s">
        <v>733</v>
      </c>
      <c r="H58" s="43">
        <v>1</v>
      </c>
      <c r="I58" s="29"/>
      <c r="J58" s="30">
        <f t="shared" si="0"/>
        <v>0</v>
      </c>
      <c r="K58" s="10"/>
      <c r="L58" s="16"/>
    </row>
    <row r="59" spans="2:12" s="1" customFormat="1" ht="11.4" x14ac:dyDescent="0.2">
      <c r="B59" s="14"/>
      <c r="C59" s="5" t="s">
        <v>829</v>
      </c>
      <c r="D59" s="5" t="s">
        <v>696</v>
      </c>
      <c r="E59" s="6" t="s">
        <v>2336</v>
      </c>
      <c r="F59" s="7" t="s">
        <v>2337</v>
      </c>
      <c r="G59" s="8" t="s">
        <v>699</v>
      </c>
      <c r="H59" s="9">
        <v>70</v>
      </c>
      <c r="I59" s="29"/>
      <c r="J59" s="30">
        <f t="shared" si="0"/>
        <v>0</v>
      </c>
      <c r="K59" s="10"/>
      <c r="L59" s="16"/>
    </row>
    <row r="60" spans="2:12" s="1" customFormat="1" ht="22.8" x14ac:dyDescent="0.2">
      <c r="B60" s="14"/>
      <c r="C60" s="39" t="s">
        <v>832</v>
      </c>
      <c r="D60" s="39" t="s">
        <v>691</v>
      </c>
      <c r="E60" s="40" t="s">
        <v>2338</v>
      </c>
      <c r="F60" s="41" t="s">
        <v>2339</v>
      </c>
      <c r="G60" s="42" t="s">
        <v>699</v>
      </c>
      <c r="H60" s="43">
        <v>70</v>
      </c>
      <c r="I60" s="29"/>
      <c r="J60" s="30">
        <f t="shared" si="0"/>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YvlgX8OS0KjxIqhXWYfCztHXSqL2kDViK22D1/e7VdFh7TQ7ysNtdhtjZRoPd5wC9kl4LH6EkliKc94749ey4Q==" saltValue="DLhCvfZTqpwQJknyL6Trt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2D3D8018-EF5E-4A95-B203-B4305D884ACD}">
      <formula1>ROUND(I11,2)</formula1>
    </dataValidation>
  </dataValidations>
  <hyperlinks>
    <hyperlink ref="O4" location="'Rek. obj.'!A1" display="*späť na Rek. obj." xr:uid="{C4D2C89F-DBC4-4AF6-A4F7-664C93032D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3A151-255A-4A79-B649-D3298A8EF408}">
  <sheetPr>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2340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4</v>
      </c>
      <c r="I15" s="29"/>
      <c r="J15" s="30">
        <f t="shared" si="0"/>
        <v>0</v>
      </c>
      <c r="K15" s="10"/>
      <c r="L15" s="16"/>
    </row>
    <row r="16" spans="2:15" s="1" customFormat="1" ht="11.4" x14ac:dyDescent="0.2">
      <c r="B16" s="14"/>
      <c r="C16" s="5" t="s">
        <v>709</v>
      </c>
      <c r="D16" s="5" t="s">
        <v>696</v>
      </c>
      <c r="E16" s="6" t="s">
        <v>2341</v>
      </c>
      <c r="F16" s="7" t="s">
        <v>2342</v>
      </c>
      <c r="G16" s="8" t="s">
        <v>916</v>
      </c>
      <c r="H16" s="9">
        <v>1</v>
      </c>
      <c r="I16" s="29"/>
      <c r="J16" s="30">
        <f>ROUND(I16*H16,2)</f>
        <v>0</v>
      </c>
      <c r="K16" s="10"/>
      <c r="L16" s="16"/>
    </row>
    <row r="17" spans="2:12" s="1" customFormat="1" ht="11.4" x14ac:dyDescent="0.2">
      <c r="B17" s="14"/>
      <c r="C17" s="5" t="s">
        <v>712</v>
      </c>
      <c r="D17" s="5" t="s">
        <v>696</v>
      </c>
      <c r="E17" s="6" t="s">
        <v>2343</v>
      </c>
      <c r="F17" s="7" t="s">
        <v>2344</v>
      </c>
      <c r="G17" s="8" t="s">
        <v>916</v>
      </c>
      <c r="H17" s="9">
        <v>1</v>
      </c>
      <c r="I17" s="29"/>
      <c r="J17" s="30">
        <f t="shared" ref="J17:J27" si="1">ROUND(I17*H17,2)</f>
        <v>0</v>
      </c>
      <c r="K17" s="10"/>
      <c r="L17" s="16"/>
    </row>
    <row r="18" spans="2:12" s="1" customFormat="1" ht="11.4" x14ac:dyDescent="0.2">
      <c r="B18" s="14"/>
      <c r="C18" s="5" t="s">
        <v>715</v>
      </c>
      <c r="D18" s="5" t="s">
        <v>696</v>
      </c>
      <c r="E18" s="6" t="s">
        <v>1711</v>
      </c>
      <c r="F18" s="7" t="s">
        <v>1712</v>
      </c>
      <c r="G18" s="8" t="s">
        <v>1310</v>
      </c>
      <c r="H18" s="9">
        <v>3</v>
      </c>
      <c r="I18" s="29"/>
      <c r="J18" s="30">
        <f t="shared" si="1"/>
        <v>0</v>
      </c>
      <c r="K18" s="10"/>
      <c r="L18" s="16"/>
    </row>
    <row r="19" spans="2:12" s="1" customFormat="1" ht="11.4" x14ac:dyDescent="0.2">
      <c r="B19" s="14"/>
      <c r="C19" s="5" t="s">
        <v>718</v>
      </c>
      <c r="D19" s="5" t="s">
        <v>696</v>
      </c>
      <c r="E19" s="6" t="s">
        <v>1732</v>
      </c>
      <c r="F19" s="7" t="s">
        <v>1733</v>
      </c>
      <c r="G19" s="8" t="s">
        <v>916</v>
      </c>
      <c r="H19" s="9">
        <v>1</v>
      </c>
      <c r="I19" s="29"/>
      <c r="J19" s="30">
        <f t="shared" si="1"/>
        <v>0</v>
      </c>
      <c r="K19" s="10"/>
      <c r="L19" s="16"/>
    </row>
    <row r="20" spans="2:12" s="1" customFormat="1" ht="11.4" x14ac:dyDescent="0.2">
      <c r="B20" s="14"/>
      <c r="C20" s="5" t="s">
        <v>721</v>
      </c>
      <c r="D20" s="5" t="s">
        <v>696</v>
      </c>
      <c r="E20" s="6" t="s">
        <v>2345</v>
      </c>
      <c r="F20" s="7" t="s">
        <v>2346</v>
      </c>
      <c r="G20" s="8" t="s">
        <v>916</v>
      </c>
      <c r="H20" s="9">
        <v>1</v>
      </c>
      <c r="I20" s="29"/>
      <c r="J20" s="30">
        <f t="shared" si="1"/>
        <v>0</v>
      </c>
      <c r="K20" s="10"/>
      <c r="L20" s="16"/>
    </row>
    <row r="21" spans="2:12" s="1" customFormat="1" ht="11.4" x14ac:dyDescent="0.2">
      <c r="B21" s="14"/>
      <c r="C21" s="5" t="s">
        <v>724</v>
      </c>
      <c r="D21" s="5" t="s">
        <v>696</v>
      </c>
      <c r="E21" s="6" t="s">
        <v>1734</v>
      </c>
      <c r="F21" s="7" t="s">
        <v>1735</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10</v>
      </c>
      <c r="I23" s="29"/>
      <c r="J23" s="30">
        <f t="shared" si="1"/>
        <v>0</v>
      </c>
      <c r="K23" s="10"/>
      <c r="L23" s="16"/>
    </row>
    <row r="24" spans="2:12" s="1" customFormat="1" ht="11.4" x14ac:dyDescent="0.2">
      <c r="B24" s="14"/>
      <c r="C24" s="5" t="s">
        <v>734</v>
      </c>
      <c r="D24" s="5" t="s">
        <v>696</v>
      </c>
      <c r="E24" s="6" t="s">
        <v>1978</v>
      </c>
      <c r="F24" s="7" t="s">
        <v>1979</v>
      </c>
      <c r="G24" s="8" t="s">
        <v>699</v>
      </c>
      <c r="H24" s="9">
        <v>24</v>
      </c>
      <c r="I24" s="29"/>
      <c r="J24" s="30">
        <f t="shared" si="1"/>
        <v>0</v>
      </c>
      <c r="K24" s="10"/>
      <c r="L24" s="16"/>
    </row>
    <row r="25" spans="2:12" s="1" customFormat="1" ht="11.4" x14ac:dyDescent="0.2">
      <c r="B25" s="14"/>
      <c r="C25" s="5" t="s">
        <v>737</v>
      </c>
      <c r="D25" s="5" t="s">
        <v>696</v>
      </c>
      <c r="E25" s="6" t="s">
        <v>2113</v>
      </c>
      <c r="F25" s="7" t="s">
        <v>2114</v>
      </c>
      <c r="G25" s="8" t="s">
        <v>916</v>
      </c>
      <c r="H25" s="9">
        <v>1</v>
      </c>
      <c r="I25" s="29"/>
      <c r="J25" s="30">
        <f t="shared" si="1"/>
        <v>0</v>
      </c>
      <c r="K25" s="10"/>
      <c r="L25" s="16"/>
    </row>
    <row r="26" spans="2:12" s="1" customFormat="1" ht="11.4" x14ac:dyDescent="0.2">
      <c r="B26" s="14"/>
      <c r="C26" s="5" t="s">
        <v>740</v>
      </c>
      <c r="D26" s="5" t="s">
        <v>696</v>
      </c>
      <c r="E26" s="6" t="s">
        <v>2347</v>
      </c>
      <c r="F26" s="7" t="s">
        <v>2348</v>
      </c>
      <c r="G26" s="8" t="s">
        <v>916</v>
      </c>
      <c r="H26" s="9">
        <v>1</v>
      </c>
      <c r="I26" s="29"/>
      <c r="J26" s="30">
        <f t="shared" si="1"/>
        <v>0</v>
      </c>
      <c r="K26" s="10"/>
      <c r="L26" s="16"/>
    </row>
    <row r="27" spans="2:12" s="1" customFormat="1" ht="11.4" x14ac:dyDescent="0.2">
      <c r="B27" s="14"/>
      <c r="C27" s="5" t="s">
        <v>743</v>
      </c>
      <c r="D27" s="5" t="s">
        <v>696</v>
      </c>
      <c r="E27" s="6" t="s">
        <v>1746</v>
      </c>
      <c r="F27" s="7" t="s">
        <v>1747</v>
      </c>
      <c r="G27" s="8" t="s">
        <v>916</v>
      </c>
      <c r="H27" s="9">
        <v>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OYwwICnl6vK5I03mObdsI7OHzBRFXi4EMX/zvYz541q/KfxRXkj5kiwwLa3ePU3inYHcyzm+ScSMx5iT7bB7Rg==" saltValue="/ESGzrKlQVTS4/B5IZqA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C6221D7-8373-4087-8DAE-DDC4B15EF7E4}">
      <formula1>ROUND(I11,2)</formula1>
    </dataValidation>
  </dataValidations>
  <hyperlinks>
    <hyperlink ref="O4" location="'Rek. obj.'!A1" display="*späť na Rek. obj." xr:uid="{8B2367D3-26EC-4A84-8B89-223793CE52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6BDE0-7F1A-4B08-8FE2-1E1C365DB918}">
  <sheetPr>
    <tabColor theme="9" tint="0.39997558519241921"/>
    <pageSetUpPr fitToPage="1"/>
  </sheetPr>
  <dimension ref="B1:O1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2349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980</v>
      </c>
      <c r="F11" s="22" t="s">
        <v>981</v>
      </c>
      <c r="J11" s="23"/>
      <c r="L11" s="36"/>
    </row>
    <row r="12" spans="2:15" s="1" customFormat="1" ht="11.4" x14ac:dyDescent="0.2">
      <c r="B12" s="14"/>
      <c r="C12" s="5" t="s">
        <v>695</v>
      </c>
      <c r="D12" s="5" t="s">
        <v>696</v>
      </c>
      <c r="E12" s="6" t="s">
        <v>2276</v>
      </c>
      <c r="F12" s="7" t="s">
        <v>2277</v>
      </c>
      <c r="G12" s="8" t="s">
        <v>1426</v>
      </c>
      <c r="H12" s="9">
        <v>1.4999999999999999E-2</v>
      </c>
      <c r="I12" s="29"/>
      <c r="J12" s="30">
        <f t="shared" ref="J12:J15" si="0">ROUND(I12*H12,2)</f>
        <v>0</v>
      </c>
      <c r="K12" s="10"/>
      <c r="L12" s="16"/>
    </row>
    <row r="13" spans="2:15" s="1" customFormat="1" ht="11.4" x14ac:dyDescent="0.2">
      <c r="B13" s="14"/>
      <c r="C13" s="39" t="s">
        <v>700</v>
      </c>
      <c r="D13" s="39" t="s">
        <v>691</v>
      </c>
      <c r="E13" s="40" t="s">
        <v>1445</v>
      </c>
      <c r="F13" s="41" t="s">
        <v>2278</v>
      </c>
      <c r="G13" s="42" t="s">
        <v>733</v>
      </c>
      <c r="H13" s="43">
        <v>2</v>
      </c>
      <c r="I13" s="29"/>
      <c r="J13" s="30">
        <f t="shared" si="0"/>
        <v>0</v>
      </c>
      <c r="K13" s="10"/>
      <c r="L13" s="16"/>
    </row>
    <row r="14" spans="2:15" s="1" customFormat="1" ht="11.4" x14ac:dyDescent="0.2">
      <c r="B14" s="14"/>
      <c r="C14" s="39" t="s">
        <v>703</v>
      </c>
      <c r="D14" s="39" t="s">
        <v>691</v>
      </c>
      <c r="E14" s="40" t="s">
        <v>2279</v>
      </c>
      <c r="F14" s="41" t="s">
        <v>2280</v>
      </c>
      <c r="G14" s="42" t="s">
        <v>828</v>
      </c>
      <c r="H14" s="43">
        <v>6.8000000000000005E-2</v>
      </c>
      <c r="I14" s="29"/>
      <c r="J14" s="30">
        <f t="shared" si="0"/>
        <v>0</v>
      </c>
      <c r="K14" s="10"/>
      <c r="L14" s="16"/>
    </row>
    <row r="15" spans="2:15" s="1" customFormat="1" ht="11.4" x14ac:dyDescent="0.2">
      <c r="B15" s="14"/>
      <c r="C15" s="5" t="s">
        <v>706</v>
      </c>
      <c r="D15" s="5" t="s">
        <v>696</v>
      </c>
      <c r="E15" s="6" t="s">
        <v>2281</v>
      </c>
      <c r="F15" s="7" t="s">
        <v>2282</v>
      </c>
      <c r="G15" s="8" t="s">
        <v>733</v>
      </c>
      <c r="H15" s="9">
        <v>1</v>
      </c>
      <c r="I15" s="29"/>
      <c r="J15" s="30">
        <f t="shared" si="0"/>
        <v>0</v>
      </c>
      <c r="K15" s="10"/>
      <c r="L15" s="16"/>
    </row>
    <row r="16" spans="2:15" s="1" customFormat="1" ht="22.8" x14ac:dyDescent="0.2">
      <c r="B16" s="14"/>
      <c r="C16" s="39" t="s">
        <v>709</v>
      </c>
      <c r="D16" s="39" t="s">
        <v>691</v>
      </c>
      <c r="E16" s="40" t="s">
        <v>2287</v>
      </c>
      <c r="F16" s="41" t="s">
        <v>2288</v>
      </c>
      <c r="G16" s="42" t="s">
        <v>1191</v>
      </c>
      <c r="H16" s="43">
        <v>0.79</v>
      </c>
      <c r="I16" s="29"/>
      <c r="J16" s="30">
        <f>ROUND(I16*H16,2)</f>
        <v>0</v>
      </c>
      <c r="K16" s="10"/>
      <c r="L16" s="16"/>
    </row>
    <row r="17" spans="2:12" s="1" customFormat="1" ht="11.4" x14ac:dyDescent="0.2">
      <c r="B17" s="14"/>
      <c r="C17" s="5" t="s">
        <v>712</v>
      </c>
      <c r="D17" s="5" t="s">
        <v>696</v>
      </c>
      <c r="E17" s="6" t="s">
        <v>1490</v>
      </c>
      <c r="F17" s="7" t="s">
        <v>1491</v>
      </c>
      <c r="G17" s="8" t="s">
        <v>699</v>
      </c>
      <c r="H17" s="9">
        <v>41</v>
      </c>
      <c r="I17" s="29"/>
      <c r="J17" s="30">
        <f t="shared" ref="J17:J40" si="1">ROUND(I17*H17,2)</f>
        <v>0</v>
      </c>
      <c r="K17" s="10"/>
      <c r="L17" s="16"/>
    </row>
    <row r="18" spans="2:12" s="1" customFormat="1" ht="11.4" x14ac:dyDescent="0.2">
      <c r="B18" s="14"/>
      <c r="C18" s="5" t="s">
        <v>715</v>
      </c>
      <c r="D18" s="5" t="s">
        <v>696</v>
      </c>
      <c r="E18" s="6" t="s">
        <v>999</v>
      </c>
      <c r="F18" s="7" t="s">
        <v>1435</v>
      </c>
      <c r="G18" s="8" t="s">
        <v>699</v>
      </c>
      <c r="H18" s="9">
        <v>41</v>
      </c>
      <c r="I18" s="29"/>
      <c r="J18" s="30">
        <f t="shared" si="1"/>
        <v>0</v>
      </c>
      <c r="K18" s="10"/>
      <c r="L18" s="16"/>
    </row>
    <row r="19" spans="2:12" s="1" customFormat="1" ht="11.4" x14ac:dyDescent="0.2">
      <c r="B19" s="14"/>
      <c r="C19" s="39" t="s">
        <v>718</v>
      </c>
      <c r="D19" s="39" t="s">
        <v>691</v>
      </c>
      <c r="E19" s="40" t="s">
        <v>2289</v>
      </c>
      <c r="F19" s="41" t="s">
        <v>2350</v>
      </c>
      <c r="G19" s="42" t="s">
        <v>1426</v>
      </c>
      <c r="H19" s="43">
        <v>4.1000000000000002E-2</v>
      </c>
      <c r="I19" s="29"/>
      <c r="J19" s="30">
        <f t="shared" si="1"/>
        <v>0</v>
      </c>
      <c r="K19" s="10"/>
      <c r="L19" s="16"/>
    </row>
    <row r="20" spans="2:12" s="1" customFormat="1" ht="11.4" x14ac:dyDescent="0.2">
      <c r="B20" s="14"/>
      <c r="C20" s="5" t="s">
        <v>721</v>
      </c>
      <c r="D20" s="5" t="s">
        <v>696</v>
      </c>
      <c r="E20" s="6" t="s">
        <v>2351</v>
      </c>
      <c r="F20" s="7" t="s">
        <v>2352</v>
      </c>
      <c r="G20" s="8" t="s">
        <v>699</v>
      </c>
      <c r="H20" s="9">
        <v>15</v>
      </c>
      <c r="I20" s="29"/>
      <c r="J20" s="30">
        <f t="shared" si="1"/>
        <v>0</v>
      </c>
      <c r="K20" s="10"/>
      <c r="L20" s="16"/>
    </row>
    <row r="21" spans="2:12" s="1" customFormat="1" ht="22.8" x14ac:dyDescent="0.2">
      <c r="B21" s="14"/>
      <c r="C21" s="39" t="s">
        <v>724</v>
      </c>
      <c r="D21" s="39" t="s">
        <v>691</v>
      </c>
      <c r="E21" s="40" t="s">
        <v>2353</v>
      </c>
      <c r="F21" s="41" t="s">
        <v>2354</v>
      </c>
      <c r="G21" s="42" t="s">
        <v>733</v>
      </c>
      <c r="H21" s="43">
        <v>15</v>
      </c>
      <c r="I21" s="29"/>
      <c r="J21" s="30">
        <f t="shared" si="1"/>
        <v>0</v>
      </c>
      <c r="K21" s="10"/>
      <c r="L21" s="16"/>
    </row>
    <row r="22" spans="2:12" s="1" customFormat="1" ht="22.8" x14ac:dyDescent="0.2">
      <c r="B22" s="14"/>
      <c r="C22" s="39" t="s">
        <v>727</v>
      </c>
      <c r="D22" s="39" t="s">
        <v>691</v>
      </c>
      <c r="E22" s="40" t="s">
        <v>2355</v>
      </c>
      <c r="F22" s="41" t="s">
        <v>2356</v>
      </c>
      <c r="G22" s="42" t="s">
        <v>733</v>
      </c>
      <c r="H22" s="43">
        <v>30</v>
      </c>
      <c r="I22" s="29"/>
      <c r="J22" s="30">
        <f t="shared" si="1"/>
        <v>0</v>
      </c>
      <c r="K22" s="10"/>
      <c r="L22" s="16"/>
    </row>
    <row r="23" spans="2:12" s="1" customFormat="1" ht="11.4" x14ac:dyDescent="0.2">
      <c r="B23" s="14"/>
      <c r="C23" s="5" t="s">
        <v>730</v>
      </c>
      <c r="D23" s="5" t="s">
        <v>696</v>
      </c>
      <c r="E23" s="6" t="s">
        <v>1494</v>
      </c>
      <c r="F23" s="7" t="s">
        <v>1495</v>
      </c>
      <c r="G23" s="8" t="s">
        <v>699</v>
      </c>
      <c r="H23" s="9">
        <v>41</v>
      </c>
      <c r="I23" s="29"/>
      <c r="J23" s="30">
        <f t="shared" si="1"/>
        <v>0</v>
      </c>
      <c r="K23" s="10"/>
      <c r="L23" s="16"/>
    </row>
    <row r="24" spans="2:12" s="1" customFormat="1" ht="11.4" x14ac:dyDescent="0.2">
      <c r="B24" s="14"/>
      <c r="C24" s="5" t="s">
        <v>734</v>
      </c>
      <c r="D24" s="5" t="s">
        <v>696</v>
      </c>
      <c r="E24" s="6" t="s">
        <v>2301</v>
      </c>
      <c r="F24" s="7" t="s">
        <v>1453</v>
      </c>
      <c r="G24" s="8" t="s">
        <v>1426</v>
      </c>
      <c r="H24" s="9">
        <v>1.4999999999999999E-2</v>
      </c>
      <c r="I24" s="29"/>
      <c r="J24" s="30">
        <f t="shared" si="1"/>
        <v>0</v>
      </c>
      <c r="K24" s="10"/>
      <c r="L24" s="16"/>
    </row>
    <row r="25" spans="2:12" s="20" customFormat="1" ht="15" x14ac:dyDescent="0.25">
      <c r="B25" s="19"/>
      <c r="D25" s="21" t="s">
        <v>690</v>
      </c>
      <c r="E25" s="22" t="s">
        <v>691</v>
      </c>
      <c r="F25" s="22" t="s">
        <v>692</v>
      </c>
      <c r="I25" s="44"/>
      <c r="J25" s="23"/>
      <c r="K25" s="44"/>
      <c r="L25" s="36"/>
    </row>
    <row r="26" spans="2:12" s="20" customFormat="1" ht="15" x14ac:dyDescent="0.25">
      <c r="B26" s="19"/>
      <c r="D26" s="21" t="s">
        <v>690</v>
      </c>
      <c r="E26" s="22" t="s">
        <v>693</v>
      </c>
      <c r="F26" s="22" t="s">
        <v>1354</v>
      </c>
      <c r="I26" s="44"/>
      <c r="J26" s="23"/>
      <c r="K26" s="44"/>
      <c r="L26" s="36"/>
    </row>
    <row r="27" spans="2:12" s="1" customFormat="1" ht="11.4" x14ac:dyDescent="0.2">
      <c r="B27" s="14"/>
      <c r="C27" s="39" t="s">
        <v>737</v>
      </c>
      <c r="D27" s="39" t="s">
        <v>691</v>
      </c>
      <c r="E27" s="40" t="s">
        <v>1585</v>
      </c>
      <c r="F27" s="41" t="s">
        <v>1903</v>
      </c>
      <c r="G27" s="42" t="s">
        <v>1480</v>
      </c>
      <c r="H27" s="43">
        <v>8</v>
      </c>
      <c r="I27" s="29"/>
      <c r="J27" s="30">
        <f t="shared" si="1"/>
        <v>0</v>
      </c>
      <c r="K27" s="10"/>
      <c r="L27" s="16"/>
    </row>
    <row r="28" spans="2:12" s="1" customFormat="1" ht="11.4" x14ac:dyDescent="0.2">
      <c r="B28" s="14"/>
      <c r="C28" s="5" t="s">
        <v>740</v>
      </c>
      <c r="D28" s="5" t="s">
        <v>696</v>
      </c>
      <c r="E28" s="6" t="s">
        <v>2357</v>
      </c>
      <c r="F28" s="7" t="s">
        <v>2358</v>
      </c>
      <c r="G28" s="8" t="s">
        <v>733</v>
      </c>
      <c r="H28" s="9">
        <v>5</v>
      </c>
      <c r="I28" s="29"/>
      <c r="J28" s="30">
        <f t="shared" si="1"/>
        <v>0</v>
      </c>
      <c r="K28" s="10"/>
      <c r="L28" s="16"/>
    </row>
    <row r="29" spans="2:12" s="1" customFormat="1" ht="11.4" x14ac:dyDescent="0.2">
      <c r="B29" s="14"/>
      <c r="C29" s="39" t="s">
        <v>743</v>
      </c>
      <c r="D29" s="39" t="s">
        <v>691</v>
      </c>
      <c r="E29" s="40" t="s">
        <v>2359</v>
      </c>
      <c r="F29" s="41" t="s">
        <v>2360</v>
      </c>
      <c r="G29" s="42" t="s">
        <v>733</v>
      </c>
      <c r="H29" s="43">
        <v>5</v>
      </c>
      <c r="I29" s="29"/>
      <c r="J29" s="30">
        <f t="shared" si="1"/>
        <v>0</v>
      </c>
      <c r="K29" s="10"/>
      <c r="L29" s="16"/>
    </row>
    <row r="30" spans="2:12" s="1" customFormat="1" ht="11.4" x14ac:dyDescent="0.2">
      <c r="B30" s="14"/>
      <c r="C30" s="5" t="s">
        <v>746</v>
      </c>
      <c r="D30" s="5" t="s">
        <v>696</v>
      </c>
      <c r="E30" s="6" t="s">
        <v>1836</v>
      </c>
      <c r="F30" s="7" t="s">
        <v>1837</v>
      </c>
      <c r="G30" s="8" t="s">
        <v>699</v>
      </c>
      <c r="H30" s="9">
        <v>26</v>
      </c>
      <c r="I30" s="29"/>
      <c r="J30" s="30">
        <f t="shared" si="1"/>
        <v>0</v>
      </c>
      <c r="K30" s="10"/>
      <c r="L30" s="16"/>
    </row>
    <row r="31" spans="2:12" s="1" customFormat="1" ht="11.4" x14ac:dyDescent="0.2">
      <c r="B31" s="14"/>
      <c r="C31" s="39" t="s">
        <v>749</v>
      </c>
      <c r="D31" s="39" t="s">
        <v>691</v>
      </c>
      <c r="E31" s="40" t="s">
        <v>1840</v>
      </c>
      <c r="F31" s="41" t="s">
        <v>1841</v>
      </c>
      <c r="G31" s="42" t="s">
        <v>828</v>
      </c>
      <c r="H31" s="43">
        <v>0.62</v>
      </c>
      <c r="I31" s="29"/>
      <c r="J31" s="30">
        <f t="shared" si="1"/>
        <v>0</v>
      </c>
      <c r="K31" s="10"/>
      <c r="L31" s="16"/>
    </row>
    <row r="32" spans="2:12" s="1" customFormat="1" ht="11.4" x14ac:dyDescent="0.2">
      <c r="B32" s="14"/>
      <c r="C32" s="39" t="s">
        <v>752</v>
      </c>
      <c r="D32" s="39" t="s">
        <v>691</v>
      </c>
      <c r="E32" s="40" t="s">
        <v>1838</v>
      </c>
      <c r="F32" s="41" t="s">
        <v>1839</v>
      </c>
      <c r="G32" s="42" t="s">
        <v>828</v>
      </c>
      <c r="H32" s="43">
        <v>24.7</v>
      </c>
      <c r="I32" s="29"/>
      <c r="J32" s="30">
        <f t="shared" si="1"/>
        <v>0</v>
      </c>
      <c r="K32" s="10"/>
      <c r="L32" s="16"/>
    </row>
    <row r="33" spans="2:12" s="1" customFormat="1" ht="11.4" x14ac:dyDescent="0.2">
      <c r="B33" s="14"/>
      <c r="C33" s="5" t="s">
        <v>755</v>
      </c>
      <c r="D33" s="5" t="s">
        <v>696</v>
      </c>
      <c r="E33" s="6" t="s">
        <v>1842</v>
      </c>
      <c r="F33" s="7" t="s">
        <v>1843</v>
      </c>
      <c r="G33" s="8" t="s">
        <v>733</v>
      </c>
      <c r="H33" s="9">
        <v>1</v>
      </c>
      <c r="I33" s="29"/>
      <c r="J33" s="30">
        <f t="shared" si="1"/>
        <v>0</v>
      </c>
      <c r="K33" s="10"/>
      <c r="L33" s="16"/>
    </row>
    <row r="34" spans="2:12" s="1" customFormat="1" ht="11.4" x14ac:dyDescent="0.2">
      <c r="B34" s="14"/>
      <c r="C34" s="39" t="s">
        <v>758</v>
      </c>
      <c r="D34" s="39" t="s">
        <v>691</v>
      </c>
      <c r="E34" s="40" t="s">
        <v>1844</v>
      </c>
      <c r="F34" s="41" t="s">
        <v>1845</v>
      </c>
      <c r="G34" s="42" t="s">
        <v>733</v>
      </c>
      <c r="H34" s="43">
        <v>1</v>
      </c>
      <c r="I34" s="29"/>
      <c r="J34" s="30">
        <f t="shared" si="1"/>
        <v>0</v>
      </c>
      <c r="K34" s="10"/>
      <c r="L34" s="16"/>
    </row>
    <row r="35" spans="2:12" s="1" customFormat="1" ht="11.4" x14ac:dyDescent="0.2">
      <c r="B35" s="14"/>
      <c r="C35" s="5" t="s">
        <v>761</v>
      </c>
      <c r="D35" s="5" t="s">
        <v>696</v>
      </c>
      <c r="E35" s="6" t="s">
        <v>1846</v>
      </c>
      <c r="F35" s="7" t="s">
        <v>1847</v>
      </c>
      <c r="G35" s="8" t="s">
        <v>733</v>
      </c>
      <c r="H35" s="9">
        <v>1</v>
      </c>
      <c r="I35" s="29"/>
      <c r="J35" s="30">
        <f t="shared" si="1"/>
        <v>0</v>
      </c>
      <c r="K35" s="10"/>
      <c r="L35" s="16"/>
    </row>
    <row r="36" spans="2:12" s="1" customFormat="1" ht="11.4" x14ac:dyDescent="0.2">
      <c r="B36" s="14"/>
      <c r="C36" s="39" t="s">
        <v>764</v>
      </c>
      <c r="D36" s="39" t="s">
        <v>691</v>
      </c>
      <c r="E36" s="40" t="s">
        <v>1848</v>
      </c>
      <c r="F36" s="41" t="s">
        <v>1849</v>
      </c>
      <c r="G36" s="42" t="s">
        <v>733</v>
      </c>
      <c r="H36" s="43">
        <v>1</v>
      </c>
      <c r="I36" s="29"/>
      <c r="J36" s="30">
        <f t="shared" si="1"/>
        <v>0</v>
      </c>
      <c r="K36" s="10"/>
      <c r="L36" s="16"/>
    </row>
    <row r="37" spans="2:12" s="1" customFormat="1" ht="11.4" x14ac:dyDescent="0.2">
      <c r="B37" s="14"/>
      <c r="C37" s="5" t="s">
        <v>767</v>
      </c>
      <c r="D37" s="5" t="s">
        <v>696</v>
      </c>
      <c r="E37" s="6" t="s">
        <v>1359</v>
      </c>
      <c r="F37" s="7" t="s">
        <v>1360</v>
      </c>
      <c r="G37" s="8" t="s">
        <v>733</v>
      </c>
      <c r="H37" s="9">
        <v>4</v>
      </c>
      <c r="I37" s="29"/>
      <c r="J37" s="30">
        <f t="shared" si="1"/>
        <v>0</v>
      </c>
      <c r="K37" s="10"/>
      <c r="L37" s="16"/>
    </row>
    <row r="38" spans="2:12" s="1" customFormat="1" ht="11.4" x14ac:dyDescent="0.2">
      <c r="B38" s="14"/>
      <c r="C38" s="5" t="s">
        <v>770</v>
      </c>
      <c r="D38" s="5" t="s">
        <v>696</v>
      </c>
      <c r="E38" s="6" t="s">
        <v>1361</v>
      </c>
      <c r="F38" s="7" t="s">
        <v>1362</v>
      </c>
      <c r="G38" s="8" t="s">
        <v>699</v>
      </c>
      <c r="H38" s="9">
        <v>685</v>
      </c>
      <c r="I38" s="29"/>
      <c r="J38" s="30">
        <f t="shared" si="1"/>
        <v>0</v>
      </c>
      <c r="K38" s="10"/>
      <c r="L38" s="16"/>
    </row>
    <row r="39" spans="2:12" s="1" customFormat="1" ht="34.200000000000003" x14ac:dyDescent="0.2">
      <c r="B39" s="14"/>
      <c r="C39" s="39" t="s">
        <v>773</v>
      </c>
      <c r="D39" s="39" t="s">
        <v>691</v>
      </c>
      <c r="E39" s="40" t="s">
        <v>2361</v>
      </c>
      <c r="F39" s="41" t="s">
        <v>2362</v>
      </c>
      <c r="G39" s="42" t="s">
        <v>699</v>
      </c>
      <c r="H39" s="43">
        <v>685</v>
      </c>
      <c r="I39" s="29"/>
      <c r="J39" s="30">
        <f t="shared" si="1"/>
        <v>0</v>
      </c>
      <c r="K39" s="10"/>
      <c r="L39" s="16"/>
    </row>
    <row r="40" spans="2:12" s="1" customFormat="1" ht="11.4" x14ac:dyDescent="0.2">
      <c r="B40" s="14"/>
      <c r="C40" s="5" t="s">
        <v>776</v>
      </c>
      <c r="D40" s="5" t="s">
        <v>696</v>
      </c>
      <c r="E40" s="6" t="s">
        <v>1365</v>
      </c>
      <c r="F40" s="7" t="s">
        <v>1366</v>
      </c>
      <c r="G40" s="8" t="s">
        <v>733</v>
      </c>
      <c r="H40" s="9">
        <v>4</v>
      </c>
      <c r="I40" s="29"/>
      <c r="J40" s="30">
        <f t="shared" si="1"/>
        <v>0</v>
      </c>
      <c r="K40" s="10"/>
      <c r="L40" s="16"/>
    </row>
    <row r="41" spans="2:12" s="1" customFormat="1" ht="11.4" x14ac:dyDescent="0.2">
      <c r="B41" s="14"/>
      <c r="C41" s="39" t="s">
        <v>779</v>
      </c>
      <c r="D41" s="39" t="s">
        <v>691</v>
      </c>
      <c r="E41" s="40" t="s">
        <v>1367</v>
      </c>
      <c r="F41" s="41" t="s">
        <v>1368</v>
      </c>
      <c r="G41" s="42" t="s">
        <v>733</v>
      </c>
      <c r="H41" s="43">
        <v>4</v>
      </c>
      <c r="I41" s="29"/>
      <c r="J41" s="30">
        <f t="shared" ref="J41:J58" si="2">ROUND(I41*H41,2)</f>
        <v>0</v>
      </c>
      <c r="K41" s="10"/>
      <c r="L41" s="16"/>
    </row>
    <row r="42" spans="2:12" s="20" customFormat="1" ht="11.4" x14ac:dyDescent="0.2">
      <c r="B42" s="19"/>
      <c r="C42" s="5" t="s">
        <v>782</v>
      </c>
      <c r="D42" s="5" t="s">
        <v>696</v>
      </c>
      <c r="E42" s="6" t="s">
        <v>2363</v>
      </c>
      <c r="F42" s="7" t="s">
        <v>2364</v>
      </c>
      <c r="G42" s="8" t="s">
        <v>733</v>
      </c>
      <c r="H42" s="9">
        <v>4</v>
      </c>
      <c r="I42" s="29"/>
      <c r="J42" s="30">
        <f t="shared" si="2"/>
        <v>0</v>
      </c>
      <c r="K42" s="10"/>
      <c r="L42" s="36"/>
    </row>
    <row r="43" spans="2:12" s="1" customFormat="1" ht="11.4" x14ac:dyDescent="0.2">
      <c r="B43" s="14"/>
      <c r="C43" s="5" t="s">
        <v>785</v>
      </c>
      <c r="D43" s="5" t="s">
        <v>696</v>
      </c>
      <c r="E43" s="6" t="s">
        <v>1390</v>
      </c>
      <c r="F43" s="7" t="s">
        <v>1391</v>
      </c>
      <c r="G43" s="8" t="s">
        <v>733</v>
      </c>
      <c r="H43" s="9">
        <v>14</v>
      </c>
      <c r="I43" s="29"/>
      <c r="J43" s="30">
        <f t="shared" si="2"/>
        <v>0</v>
      </c>
      <c r="K43" s="10"/>
      <c r="L43" s="16"/>
    </row>
    <row r="44" spans="2:12" s="1" customFormat="1" ht="11.4" x14ac:dyDescent="0.2">
      <c r="B44" s="14"/>
      <c r="C44" s="39" t="s">
        <v>788</v>
      </c>
      <c r="D44" s="39" t="s">
        <v>691</v>
      </c>
      <c r="E44" s="40" t="s">
        <v>1392</v>
      </c>
      <c r="F44" s="41" t="s">
        <v>1393</v>
      </c>
      <c r="G44" s="42" t="s">
        <v>733</v>
      </c>
      <c r="H44" s="43">
        <v>14</v>
      </c>
      <c r="I44" s="29"/>
      <c r="J44" s="30">
        <f t="shared" si="2"/>
        <v>0</v>
      </c>
      <c r="K44" s="10"/>
      <c r="L44" s="16"/>
    </row>
    <row r="45" spans="2:12" s="1" customFormat="1" ht="11.4" x14ac:dyDescent="0.2">
      <c r="B45" s="14"/>
      <c r="C45" s="5" t="s">
        <v>791</v>
      </c>
      <c r="D45" s="5" t="s">
        <v>696</v>
      </c>
      <c r="E45" s="6" t="s">
        <v>2365</v>
      </c>
      <c r="F45" s="7" t="s">
        <v>2366</v>
      </c>
      <c r="G45" s="8" t="s">
        <v>733</v>
      </c>
      <c r="H45" s="9">
        <v>1</v>
      </c>
      <c r="I45" s="29"/>
      <c r="J45" s="30">
        <f t="shared" si="2"/>
        <v>0</v>
      </c>
      <c r="K45" s="10"/>
      <c r="L45" s="16"/>
    </row>
    <row r="46" spans="2:12" s="1" customFormat="1" ht="22.8" x14ac:dyDescent="0.2">
      <c r="B46" s="14"/>
      <c r="C46" s="39" t="s">
        <v>794</v>
      </c>
      <c r="D46" s="39" t="s">
        <v>691</v>
      </c>
      <c r="E46" s="40" t="s">
        <v>2367</v>
      </c>
      <c r="F46" s="41" t="s">
        <v>2368</v>
      </c>
      <c r="G46" s="42" t="s">
        <v>733</v>
      </c>
      <c r="H46" s="43">
        <v>1</v>
      </c>
      <c r="I46" s="29"/>
      <c r="J46" s="30">
        <f t="shared" si="2"/>
        <v>0</v>
      </c>
      <c r="K46" s="10"/>
      <c r="L46" s="16"/>
    </row>
    <row r="47" spans="2:12" s="1" customFormat="1" ht="11.4" x14ac:dyDescent="0.2">
      <c r="B47" s="14"/>
      <c r="C47" s="5" t="s">
        <v>797</v>
      </c>
      <c r="D47" s="5" t="s">
        <v>696</v>
      </c>
      <c r="E47" s="6" t="s">
        <v>1595</v>
      </c>
      <c r="F47" s="7" t="s">
        <v>1596</v>
      </c>
      <c r="G47" s="8" t="s">
        <v>733</v>
      </c>
      <c r="H47" s="9">
        <v>1</v>
      </c>
      <c r="I47" s="29"/>
      <c r="J47" s="30">
        <f t="shared" si="2"/>
        <v>0</v>
      </c>
      <c r="K47" s="10"/>
      <c r="L47" s="16"/>
    </row>
    <row r="48" spans="2:12" s="1" customFormat="1" ht="11.4" x14ac:dyDescent="0.2">
      <c r="B48" s="14"/>
      <c r="C48" s="39" t="s">
        <v>800</v>
      </c>
      <c r="D48" s="39" t="s">
        <v>691</v>
      </c>
      <c r="E48" s="40" t="s">
        <v>1597</v>
      </c>
      <c r="F48" s="41" t="s">
        <v>1598</v>
      </c>
      <c r="G48" s="42" t="s">
        <v>1599</v>
      </c>
      <c r="H48" s="43">
        <v>1</v>
      </c>
      <c r="I48" s="29"/>
      <c r="J48" s="30">
        <f t="shared" si="2"/>
        <v>0</v>
      </c>
      <c r="K48" s="10"/>
      <c r="L48" s="16"/>
    </row>
    <row r="49" spans="2:12" s="1" customFormat="1" ht="11.4" x14ac:dyDescent="0.2">
      <c r="B49" s="14"/>
      <c r="C49" s="5" t="s">
        <v>803</v>
      </c>
      <c r="D49" s="5" t="s">
        <v>696</v>
      </c>
      <c r="E49" s="6" t="s">
        <v>2369</v>
      </c>
      <c r="F49" s="7" t="s">
        <v>2370</v>
      </c>
      <c r="G49" s="8" t="s">
        <v>733</v>
      </c>
      <c r="H49" s="9">
        <v>2</v>
      </c>
      <c r="I49" s="29"/>
      <c r="J49" s="30">
        <f t="shared" si="2"/>
        <v>0</v>
      </c>
      <c r="K49" s="10"/>
      <c r="L49" s="16"/>
    </row>
    <row r="50" spans="2:12" s="1" customFormat="1" ht="11.4" x14ac:dyDescent="0.2">
      <c r="B50" s="14"/>
      <c r="C50" s="5" t="s">
        <v>806</v>
      </c>
      <c r="D50" s="5" t="s">
        <v>696</v>
      </c>
      <c r="E50" s="6" t="s">
        <v>1402</v>
      </c>
      <c r="F50" s="7" t="s">
        <v>1403</v>
      </c>
      <c r="G50" s="8" t="s">
        <v>733</v>
      </c>
      <c r="H50" s="9">
        <v>2</v>
      </c>
      <c r="I50" s="29"/>
      <c r="J50" s="30">
        <f t="shared" si="2"/>
        <v>0</v>
      </c>
      <c r="K50" s="10"/>
      <c r="L50" s="16"/>
    </row>
    <row r="51" spans="2:12" s="1" customFormat="1" ht="22.8" x14ac:dyDescent="0.2">
      <c r="B51" s="14"/>
      <c r="C51" s="5" t="s">
        <v>809</v>
      </c>
      <c r="D51" s="5" t="s">
        <v>696</v>
      </c>
      <c r="E51" s="6" t="s">
        <v>1404</v>
      </c>
      <c r="F51" s="7" t="s">
        <v>2371</v>
      </c>
      <c r="G51" s="8" t="s">
        <v>1381</v>
      </c>
      <c r="H51" s="9">
        <v>8</v>
      </c>
      <c r="I51" s="29"/>
      <c r="J51" s="30">
        <f t="shared" si="2"/>
        <v>0</v>
      </c>
      <c r="K51" s="10"/>
      <c r="L51" s="16"/>
    </row>
    <row r="52" spans="2:12" s="1" customFormat="1" ht="22.8" x14ac:dyDescent="0.2">
      <c r="B52" s="14"/>
      <c r="C52" s="5" t="s">
        <v>812</v>
      </c>
      <c r="D52" s="5" t="s">
        <v>696</v>
      </c>
      <c r="E52" s="6" t="s">
        <v>2372</v>
      </c>
      <c r="F52" s="7" t="s">
        <v>2373</v>
      </c>
      <c r="G52" s="8" t="s">
        <v>733</v>
      </c>
      <c r="H52" s="9">
        <v>2</v>
      </c>
      <c r="I52" s="29"/>
      <c r="J52" s="30">
        <f t="shared" si="2"/>
        <v>0</v>
      </c>
      <c r="K52" s="10"/>
      <c r="L52" s="16"/>
    </row>
    <row r="53" spans="2:12" s="1" customFormat="1" ht="22.8" x14ac:dyDescent="0.2">
      <c r="B53" s="14"/>
      <c r="C53" s="5" t="s">
        <v>815</v>
      </c>
      <c r="D53" s="5" t="s">
        <v>696</v>
      </c>
      <c r="E53" s="6" t="s">
        <v>1406</v>
      </c>
      <c r="F53" s="7" t="s">
        <v>1407</v>
      </c>
      <c r="G53" s="8" t="s">
        <v>733</v>
      </c>
      <c r="H53" s="9">
        <v>2</v>
      </c>
      <c r="I53" s="29"/>
      <c r="J53" s="30">
        <f t="shared" si="2"/>
        <v>0</v>
      </c>
      <c r="K53" s="10"/>
      <c r="L53" s="16"/>
    </row>
    <row r="54" spans="2:12" s="1" customFormat="1" ht="11.4" x14ac:dyDescent="0.2">
      <c r="B54" s="14"/>
      <c r="C54" s="5" t="s">
        <v>818</v>
      </c>
      <c r="D54" s="5" t="s">
        <v>696</v>
      </c>
      <c r="E54" s="6" t="s">
        <v>2374</v>
      </c>
      <c r="F54" s="7" t="s">
        <v>2375</v>
      </c>
      <c r="G54" s="8" t="s">
        <v>733</v>
      </c>
      <c r="H54" s="9">
        <v>7</v>
      </c>
      <c r="I54" s="29"/>
      <c r="J54" s="30">
        <f t="shared" si="2"/>
        <v>0</v>
      </c>
      <c r="K54" s="10"/>
      <c r="L54" s="16"/>
    </row>
    <row r="55" spans="2:12" s="1" customFormat="1" ht="11.4" x14ac:dyDescent="0.2">
      <c r="B55" s="14"/>
      <c r="C55" s="39" t="s">
        <v>822</v>
      </c>
      <c r="D55" s="39" t="s">
        <v>691</v>
      </c>
      <c r="E55" s="40" t="s">
        <v>2376</v>
      </c>
      <c r="F55" s="41" t="s">
        <v>2377</v>
      </c>
      <c r="G55" s="42" t="s">
        <v>733</v>
      </c>
      <c r="H55" s="43">
        <v>1</v>
      </c>
      <c r="I55" s="29"/>
      <c r="J55" s="30">
        <f t="shared" si="2"/>
        <v>0</v>
      </c>
      <c r="K55" s="10"/>
      <c r="L55" s="16"/>
    </row>
    <row r="56" spans="2:12" s="1" customFormat="1" ht="22.8" x14ac:dyDescent="0.2">
      <c r="B56" s="14"/>
      <c r="C56" s="5" t="s">
        <v>825</v>
      </c>
      <c r="D56" s="5" t="s">
        <v>691</v>
      </c>
      <c r="E56" s="6" t="s">
        <v>2378</v>
      </c>
      <c r="F56" s="7" t="s">
        <v>2379</v>
      </c>
      <c r="G56" s="8" t="s">
        <v>733</v>
      </c>
      <c r="H56" s="9">
        <v>1</v>
      </c>
      <c r="I56" s="29"/>
      <c r="J56" s="30">
        <f t="shared" si="2"/>
        <v>0</v>
      </c>
      <c r="K56" s="10"/>
      <c r="L56" s="16"/>
    </row>
    <row r="57" spans="2:12" s="1" customFormat="1" ht="11.4" x14ac:dyDescent="0.2">
      <c r="B57" s="14"/>
      <c r="C57" s="39" t="s">
        <v>829</v>
      </c>
      <c r="D57" s="39" t="s">
        <v>691</v>
      </c>
      <c r="E57" s="40" t="s">
        <v>2380</v>
      </c>
      <c r="F57" s="41" t="s">
        <v>2381</v>
      </c>
      <c r="G57" s="42" t="s">
        <v>733</v>
      </c>
      <c r="H57" s="43">
        <v>1</v>
      </c>
      <c r="I57" s="29"/>
      <c r="J57" s="30">
        <f t="shared" si="2"/>
        <v>0</v>
      </c>
      <c r="K57" s="10"/>
      <c r="L57" s="16"/>
    </row>
    <row r="58" spans="2:12" s="1" customFormat="1" ht="22.8" x14ac:dyDescent="0.2">
      <c r="B58" s="14"/>
      <c r="C58" s="5" t="s">
        <v>832</v>
      </c>
      <c r="D58" s="5" t="s">
        <v>696</v>
      </c>
      <c r="E58" s="6" t="s">
        <v>2382</v>
      </c>
      <c r="F58" s="7" t="s">
        <v>2383</v>
      </c>
      <c r="G58" s="8" t="s">
        <v>733</v>
      </c>
      <c r="H58" s="9">
        <v>1</v>
      </c>
      <c r="I58" s="29"/>
      <c r="J58" s="30">
        <f t="shared" si="2"/>
        <v>0</v>
      </c>
      <c r="K58" s="10"/>
      <c r="L58" s="16"/>
    </row>
    <row r="59" spans="2:12" s="1" customFormat="1" ht="19.2" x14ac:dyDescent="0.2">
      <c r="B59" s="14"/>
      <c r="D59" s="24" t="s">
        <v>1555</v>
      </c>
      <c r="F59" s="25" t="s">
        <v>2213</v>
      </c>
      <c r="I59" s="45"/>
      <c r="K59" s="45"/>
      <c r="L59" s="16"/>
    </row>
    <row r="60" spans="2:12" s="1" customFormat="1" ht="11.4" x14ac:dyDescent="0.2">
      <c r="B60" s="14"/>
      <c r="C60" s="39" t="s">
        <v>835</v>
      </c>
      <c r="D60" s="39" t="s">
        <v>691</v>
      </c>
      <c r="E60" s="40" t="s">
        <v>2384</v>
      </c>
      <c r="F60" s="41" t="s">
        <v>2385</v>
      </c>
      <c r="G60" s="42" t="s">
        <v>733</v>
      </c>
      <c r="H60" s="43">
        <v>1</v>
      </c>
      <c r="I60" s="29"/>
      <c r="J60" s="30">
        <f t="shared" ref="J60:J101" si="3">ROUND(I60*H60,2)</f>
        <v>0</v>
      </c>
      <c r="K60" s="10"/>
      <c r="L60" s="16"/>
    </row>
    <row r="61" spans="2:12" s="1" customFormat="1" ht="11.4" x14ac:dyDescent="0.2">
      <c r="B61" s="14"/>
      <c r="C61" s="5" t="s">
        <v>838</v>
      </c>
      <c r="D61" s="5" t="s">
        <v>696</v>
      </c>
      <c r="E61" s="6" t="s">
        <v>1624</v>
      </c>
      <c r="F61" s="7" t="s">
        <v>1625</v>
      </c>
      <c r="G61" s="8" t="s">
        <v>733</v>
      </c>
      <c r="H61" s="9">
        <v>1</v>
      </c>
      <c r="I61" s="29"/>
      <c r="J61" s="30">
        <f t="shared" si="3"/>
        <v>0</v>
      </c>
      <c r="K61" s="10"/>
      <c r="L61" s="16"/>
    </row>
    <row r="62" spans="2:12" s="1" customFormat="1" ht="22.8" x14ac:dyDescent="0.2">
      <c r="B62" s="14"/>
      <c r="C62" s="39" t="s">
        <v>841</v>
      </c>
      <c r="D62" s="39" t="s">
        <v>691</v>
      </c>
      <c r="E62" s="40" t="s">
        <v>2313</v>
      </c>
      <c r="F62" s="41" t="s">
        <v>2314</v>
      </c>
      <c r="G62" s="42" t="s">
        <v>733</v>
      </c>
      <c r="H62" s="43">
        <v>1</v>
      </c>
      <c r="I62" s="29"/>
      <c r="J62" s="30">
        <f t="shared" si="3"/>
        <v>0</v>
      </c>
      <c r="K62" s="10"/>
      <c r="L62" s="16"/>
    </row>
    <row r="63" spans="2:12" s="1" customFormat="1" ht="11.4" x14ac:dyDescent="0.2">
      <c r="B63" s="14"/>
      <c r="C63" s="5" t="s">
        <v>844</v>
      </c>
      <c r="D63" s="5" t="s">
        <v>696</v>
      </c>
      <c r="E63" s="6" t="s">
        <v>1652</v>
      </c>
      <c r="F63" s="7" t="s">
        <v>1653</v>
      </c>
      <c r="G63" s="8" t="s">
        <v>733</v>
      </c>
      <c r="H63" s="9">
        <v>4</v>
      </c>
      <c r="I63" s="29"/>
      <c r="J63" s="30">
        <f t="shared" si="3"/>
        <v>0</v>
      </c>
      <c r="K63" s="10"/>
      <c r="L63" s="16"/>
    </row>
    <row r="64" spans="2:12" s="1" customFormat="1" ht="11.4" x14ac:dyDescent="0.2">
      <c r="B64" s="14"/>
      <c r="C64" s="39" t="s">
        <v>847</v>
      </c>
      <c r="D64" s="39" t="s">
        <v>691</v>
      </c>
      <c r="E64" s="40" t="s">
        <v>2386</v>
      </c>
      <c r="F64" s="41" t="s">
        <v>2387</v>
      </c>
      <c r="G64" s="42" t="s">
        <v>733</v>
      </c>
      <c r="H64" s="43">
        <v>4</v>
      </c>
      <c r="I64" s="29"/>
      <c r="J64" s="30">
        <f t="shared" si="3"/>
        <v>0</v>
      </c>
      <c r="K64" s="10"/>
      <c r="L64" s="16"/>
    </row>
    <row r="65" spans="2:12" s="1" customFormat="1" ht="11.4" x14ac:dyDescent="0.2">
      <c r="B65" s="14"/>
      <c r="C65" s="5" t="s">
        <v>850</v>
      </c>
      <c r="D65" s="5" t="s">
        <v>696</v>
      </c>
      <c r="E65" s="6" t="s">
        <v>2315</v>
      </c>
      <c r="F65" s="7" t="s">
        <v>2316</v>
      </c>
      <c r="G65" s="8" t="s">
        <v>699</v>
      </c>
      <c r="H65" s="9">
        <v>40</v>
      </c>
      <c r="I65" s="29"/>
      <c r="J65" s="30">
        <f t="shared" si="3"/>
        <v>0</v>
      </c>
      <c r="K65" s="10"/>
      <c r="L65" s="16"/>
    </row>
    <row r="66" spans="2:12" s="1" customFormat="1" ht="11.4" x14ac:dyDescent="0.2">
      <c r="B66" s="14"/>
      <c r="C66" s="39" t="s">
        <v>853</v>
      </c>
      <c r="D66" s="39" t="s">
        <v>691</v>
      </c>
      <c r="E66" s="40" t="s">
        <v>2388</v>
      </c>
      <c r="F66" s="41" t="s">
        <v>2389</v>
      </c>
      <c r="G66" s="42" t="s">
        <v>699</v>
      </c>
      <c r="H66" s="43">
        <v>40</v>
      </c>
      <c r="I66" s="29"/>
      <c r="J66" s="30">
        <f t="shared" si="3"/>
        <v>0</v>
      </c>
      <c r="K66" s="10"/>
      <c r="L66" s="16"/>
    </row>
    <row r="67" spans="2:12" s="1" customFormat="1" ht="11.4" x14ac:dyDescent="0.2">
      <c r="B67" s="14"/>
      <c r="C67" s="5" t="s">
        <v>856</v>
      </c>
      <c r="D67" s="5" t="s">
        <v>696</v>
      </c>
      <c r="E67" s="6" t="s">
        <v>1674</v>
      </c>
      <c r="F67" s="7" t="s">
        <v>1675</v>
      </c>
      <c r="G67" s="8" t="s">
        <v>733</v>
      </c>
      <c r="H67" s="9">
        <v>1</v>
      </c>
      <c r="I67" s="29"/>
      <c r="J67" s="30">
        <f t="shared" si="3"/>
        <v>0</v>
      </c>
      <c r="K67" s="10"/>
      <c r="L67" s="16"/>
    </row>
    <row r="68" spans="2:12" s="1" customFormat="1" ht="11.4" x14ac:dyDescent="0.2">
      <c r="B68" s="14"/>
      <c r="C68" s="39" t="s">
        <v>859</v>
      </c>
      <c r="D68" s="39" t="s">
        <v>691</v>
      </c>
      <c r="E68" s="40" t="s">
        <v>1676</v>
      </c>
      <c r="F68" s="41" t="s">
        <v>1677</v>
      </c>
      <c r="G68" s="42" t="s">
        <v>733</v>
      </c>
      <c r="H68" s="43">
        <v>1</v>
      </c>
      <c r="I68" s="29"/>
      <c r="J68" s="30">
        <f t="shared" si="3"/>
        <v>0</v>
      </c>
      <c r="K68" s="10"/>
      <c r="L68" s="16"/>
    </row>
    <row r="69" spans="2:12" s="1" customFormat="1" ht="11.4" x14ac:dyDescent="0.2">
      <c r="B69" s="14"/>
      <c r="C69" s="5" t="s">
        <v>862</v>
      </c>
      <c r="D69" s="5" t="s">
        <v>696</v>
      </c>
      <c r="E69" s="6" t="s">
        <v>2390</v>
      </c>
      <c r="F69" s="7" t="s">
        <v>2391</v>
      </c>
      <c r="G69" s="8" t="s">
        <v>733</v>
      </c>
      <c r="H69" s="9">
        <v>8</v>
      </c>
      <c r="I69" s="29"/>
      <c r="J69" s="30">
        <f t="shared" si="3"/>
        <v>0</v>
      </c>
      <c r="K69" s="10"/>
      <c r="L69" s="16"/>
    </row>
    <row r="70" spans="2:12" s="1" customFormat="1" ht="22.8" x14ac:dyDescent="0.2">
      <c r="B70" s="14"/>
      <c r="C70" s="39" t="s">
        <v>865</v>
      </c>
      <c r="D70" s="39" t="s">
        <v>691</v>
      </c>
      <c r="E70" s="40" t="s">
        <v>2392</v>
      </c>
      <c r="F70" s="41" t="s">
        <v>2393</v>
      </c>
      <c r="G70" s="42" t="s">
        <v>733</v>
      </c>
      <c r="H70" s="43">
        <v>4</v>
      </c>
      <c r="I70" s="29"/>
      <c r="J70" s="30">
        <f t="shared" si="3"/>
        <v>0</v>
      </c>
      <c r="K70" s="10"/>
      <c r="L70" s="16"/>
    </row>
    <row r="71" spans="2:12" s="1" customFormat="1" ht="22.8" x14ac:dyDescent="0.2">
      <c r="B71" s="14"/>
      <c r="C71" s="39" t="s">
        <v>868</v>
      </c>
      <c r="D71" s="39" t="s">
        <v>691</v>
      </c>
      <c r="E71" s="40" t="s">
        <v>2394</v>
      </c>
      <c r="F71" s="41" t="s">
        <v>2395</v>
      </c>
      <c r="G71" s="42" t="s">
        <v>733</v>
      </c>
      <c r="H71" s="43">
        <v>2</v>
      </c>
      <c r="I71" s="29"/>
      <c r="J71" s="30">
        <f t="shared" si="3"/>
        <v>0</v>
      </c>
      <c r="K71" s="10"/>
      <c r="L71" s="16"/>
    </row>
    <row r="72" spans="2:12" s="1" customFormat="1" ht="22.8" x14ac:dyDescent="0.2">
      <c r="B72" s="14"/>
      <c r="C72" s="39" t="s">
        <v>871</v>
      </c>
      <c r="D72" s="39" t="s">
        <v>691</v>
      </c>
      <c r="E72" s="40" t="s">
        <v>2396</v>
      </c>
      <c r="F72" s="41" t="s">
        <v>2397</v>
      </c>
      <c r="G72" s="42" t="s">
        <v>733</v>
      </c>
      <c r="H72" s="43">
        <v>1</v>
      </c>
      <c r="I72" s="29"/>
      <c r="J72" s="30">
        <f t="shared" si="3"/>
        <v>0</v>
      </c>
      <c r="K72" s="10"/>
      <c r="L72" s="16"/>
    </row>
    <row r="73" spans="2:12" s="1" customFormat="1" ht="22.8" x14ac:dyDescent="0.2">
      <c r="B73" s="14"/>
      <c r="C73" s="39" t="s">
        <v>874</v>
      </c>
      <c r="D73" s="39" t="s">
        <v>691</v>
      </c>
      <c r="E73" s="40" t="s">
        <v>2398</v>
      </c>
      <c r="F73" s="41" t="s">
        <v>2399</v>
      </c>
      <c r="G73" s="42" t="s">
        <v>733</v>
      </c>
      <c r="H73" s="43">
        <v>2</v>
      </c>
      <c r="I73" s="29"/>
      <c r="J73" s="30">
        <f t="shared" si="3"/>
        <v>0</v>
      </c>
      <c r="K73" s="10"/>
      <c r="L73" s="16"/>
    </row>
    <row r="74" spans="2:12" s="1" customFormat="1" ht="11.4" x14ac:dyDescent="0.2">
      <c r="B74" s="14"/>
      <c r="C74" s="5" t="s">
        <v>877</v>
      </c>
      <c r="D74" s="5" t="s">
        <v>696</v>
      </c>
      <c r="E74" s="6" t="s">
        <v>1889</v>
      </c>
      <c r="F74" s="7" t="s">
        <v>1890</v>
      </c>
      <c r="G74" s="8" t="s">
        <v>699</v>
      </c>
      <c r="H74" s="9">
        <v>2</v>
      </c>
      <c r="I74" s="29"/>
      <c r="J74" s="30">
        <f t="shared" si="3"/>
        <v>0</v>
      </c>
      <c r="K74" s="10"/>
      <c r="L74" s="16"/>
    </row>
    <row r="75" spans="2:12" s="1" customFormat="1" ht="22.8" x14ac:dyDescent="0.2">
      <c r="B75" s="14"/>
      <c r="C75" s="39" t="s">
        <v>880</v>
      </c>
      <c r="D75" s="39" t="s">
        <v>691</v>
      </c>
      <c r="E75" s="40" t="s">
        <v>2400</v>
      </c>
      <c r="F75" s="41" t="s">
        <v>2401</v>
      </c>
      <c r="G75" s="42" t="s">
        <v>733</v>
      </c>
      <c r="H75" s="43">
        <v>4</v>
      </c>
      <c r="I75" s="29"/>
      <c r="J75" s="30">
        <f t="shared" si="3"/>
        <v>0</v>
      </c>
      <c r="K75" s="10"/>
      <c r="L75" s="16"/>
    </row>
    <row r="76" spans="2:12" s="1" customFormat="1" ht="11.4" x14ac:dyDescent="0.2">
      <c r="B76" s="14"/>
      <c r="C76" s="5" t="s">
        <v>883</v>
      </c>
      <c r="D76" s="5" t="s">
        <v>696</v>
      </c>
      <c r="E76" s="6" t="s">
        <v>1893</v>
      </c>
      <c r="F76" s="7" t="s">
        <v>2232</v>
      </c>
      <c r="G76" s="8" t="s">
        <v>699</v>
      </c>
      <c r="H76" s="9">
        <v>70</v>
      </c>
      <c r="I76" s="29"/>
      <c r="J76" s="30">
        <f t="shared" si="3"/>
        <v>0</v>
      </c>
      <c r="K76" s="10"/>
      <c r="L76" s="16"/>
    </row>
    <row r="77" spans="2:12" s="1" customFormat="1" ht="22.8" x14ac:dyDescent="0.2">
      <c r="B77" s="14"/>
      <c r="C77" s="39" t="s">
        <v>886</v>
      </c>
      <c r="D77" s="39" t="s">
        <v>691</v>
      </c>
      <c r="E77" s="40" t="s">
        <v>2233</v>
      </c>
      <c r="F77" s="41" t="s">
        <v>2234</v>
      </c>
      <c r="G77" s="42" t="s">
        <v>733</v>
      </c>
      <c r="H77" s="43">
        <v>7</v>
      </c>
      <c r="I77" s="29"/>
      <c r="J77" s="30">
        <f t="shared" si="3"/>
        <v>0</v>
      </c>
      <c r="K77" s="10"/>
      <c r="L77" s="16"/>
    </row>
    <row r="78" spans="2:12" s="1" customFormat="1" ht="11.4" x14ac:dyDescent="0.2">
      <c r="B78" s="14"/>
      <c r="C78" s="5" t="s">
        <v>889</v>
      </c>
      <c r="D78" s="5" t="s">
        <v>696</v>
      </c>
      <c r="E78" s="6" t="s">
        <v>2402</v>
      </c>
      <c r="F78" s="7" t="s">
        <v>2403</v>
      </c>
      <c r="G78" s="8" t="s">
        <v>733</v>
      </c>
      <c r="H78" s="9">
        <v>4</v>
      </c>
      <c r="I78" s="29"/>
      <c r="J78" s="30">
        <f t="shared" si="3"/>
        <v>0</v>
      </c>
      <c r="K78" s="10"/>
      <c r="L78" s="16"/>
    </row>
    <row r="79" spans="2:12" s="1" customFormat="1" ht="22.8" x14ac:dyDescent="0.2">
      <c r="B79" s="14"/>
      <c r="C79" s="39" t="s">
        <v>892</v>
      </c>
      <c r="D79" s="39" t="s">
        <v>691</v>
      </c>
      <c r="E79" s="40" t="s">
        <v>2404</v>
      </c>
      <c r="F79" s="41" t="s">
        <v>2405</v>
      </c>
      <c r="G79" s="42" t="s">
        <v>733</v>
      </c>
      <c r="H79" s="43">
        <v>2</v>
      </c>
      <c r="I79" s="29"/>
      <c r="J79" s="30">
        <f t="shared" si="3"/>
        <v>0</v>
      </c>
      <c r="K79" s="10"/>
      <c r="L79" s="16"/>
    </row>
    <row r="80" spans="2:12" s="1" customFormat="1" ht="11.4" x14ac:dyDescent="0.2">
      <c r="B80" s="14"/>
      <c r="C80" s="39" t="s">
        <v>895</v>
      </c>
      <c r="D80" s="39" t="s">
        <v>691</v>
      </c>
      <c r="E80" s="40" t="s">
        <v>2406</v>
      </c>
      <c r="F80" s="41" t="s">
        <v>2407</v>
      </c>
      <c r="G80" s="42" t="s">
        <v>733</v>
      </c>
      <c r="H80" s="43">
        <v>2</v>
      </c>
      <c r="I80" s="29"/>
      <c r="J80" s="30">
        <f t="shared" si="3"/>
        <v>0</v>
      </c>
      <c r="K80" s="10"/>
      <c r="L80" s="16"/>
    </row>
    <row r="81" spans="2:12" s="1" customFormat="1" ht="11.4" x14ac:dyDescent="0.2">
      <c r="B81" s="14"/>
      <c r="C81" s="39" t="s">
        <v>898</v>
      </c>
      <c r="D81" s="39" t="s">
        <v>691</v>
      </c>
      <c r="E81" s="40" t="s">
        <v>2408</v>
      </c>
      <c r="F81" s="41" t="s">
        <v>2409</v>
      </c>
      <c r="G81" s="42" t="s">
        <v>733</v>
      </c>
      <c r="H81" s="43">
        <v>1</v>
      </c>
      <c r="I81" s="29"/>
      <c r="J81" s="30">
        <f t="shared" si="3"/>
        <v>0</v>
      </c>
      <c r="K81" s="10"/>
      <c r="L81" s="16"/>
    </row>
    <row r="82" spans="2:12" s="1" customFormat="1" ht="11.4" x14ac:dyDescent="0.2">
      <c r="B82" s="14"/>
      <c r="C82" s="5" t="s">
        <v>901</v>
      </c>
      <c r="D82" s="5" t="s">
        <v>696</v>
      </c>
      <c r="E82" s="6" t="s">
        <v>2410</v>
      </c>
      <c r="F82" s="7" t="s">
        <v>2411</v>
      </c>
      <c r="G82" s="8" t="s">
        <v>733</v>
      </c>
      <c r="H82" s="9">
        <v>2</v>
      </c>
      <c r="I82" s="29"/>
      <c r="J82" s="30">
        <f t="shared" si="3"/>
        <v>0</v>
      </c>
      <c r="K82" s="10"/>
      <c r="L82" s="16"/>
    </row>
    <row r="83" spans="2:12" s="1" customFormat="1" ht="22.8" x14ac:dyDescent="0.2">
      <c r="B83" s="14"/>
      <c r="C83" s="39" t="s">
        <v>904</v>
      </c>
      <c r="D83" s="39" t="s">
        <v>691</v>
      </c>
      <c r="E83" s="40" t="s">
        <v>2412</v>
      </c>
      <c r="F83" s="41" t="s">
        <v>2413</v>
      </c>
      <c r="G83" s="42" t="s">
        <v>733</v>
      </c>
      <c r="H83" s="43">
        <v>2</v>
      </c>
      <c r="I83" s="29"/>
      <c r="J83" s="30">
        <f t="shared" si="3"/>
        <v>0</v>
      </c>
      <c r="K83" s="10"/>
      <c r="L83" s="16"/>
    </row>
    <row r="84" spans="2:12" s="1" customFormat="1" ht="11.4" x14ac:dyDescent="0.2">
      <c r="B84" s="14"/>
      <c r="C84" s="5" t="s">
        <v>907</v>
      </c>
      <c r="D84" s="5" t="s">
        <v>696</v>
      </c>
      <c r="E84" s="6" t="s">
        <v>2414</v>
      </c>
      <c r="F84" s="7" t="s">
        <v>2415</v>
      </c>
      <c r="G84" s="8" t="s">
        <v>733</v>
      </c>
      <c r="H84" s="9">
        <v>3</v>
      </c>
      <c r="I84" s="29"/>
      <c r="J84" s="30">
        <f t="shared" si="3"/>
        <v>0</v>
      </c>
      <c r="K84" s="10"/>
      <c r="L84" s="16"/>
    </row>
    <row r="85" spans="2:12" s="1" customFormat="1" ht="11.4" x14ac:dyDescent="0.2">
      <c r="B85" s="14"/>
      <c r="C85" s="5" t="s">
        <v>910</v>
      </c>
      <c r="D85" s="5" t="s">
        <v>696</v>
      </c>
      <c r="E85" s="6" t="s">
        <v>2416</v>
      </c>
      <c r="F85" s="7" t="s">
        <v>2417</v>
      </c>
      <c r="G85" s="8" t="s">
        <v>733</v>
      </c>
      <c r="H85" s="9">
        <v>4</v>
      </c>
      <c r="I85" s="29"/>
      <c r="J85" s="30">
        <f t="shared" si="3"/>
        <v>0</v>
      </c>
      <c r="K85" s="10"/>
      <c r="L85" s="16"/>
    </row>
    <row r="86" spans="2:12" s="1" customFormat="1" ht="11.4" x14ac:dyDescent="0.2">
      <c r="B86" s="14"/>
      <c r="C86" s="5" t="s">
        <v>913</v>
      </c>
      <c r="D86" s="5" t="s">
        <v>696</v>
      </c>
      <c r="E86" s="6" t="s">
        <v>2418</v>
      </c>
      <c r="F86" s="7" t="s">
        <v>2419</v>
      </c>
      <c r="G86" s="8" t="s">
        <v>733</v>
      </c>
      <c r="H86" s="9">
        <v>7</v>
      </c>
      <c r="I86" s="29"/>
      <c r="J86" s="30">
        <f t="shared" si="3"/>
        <v>0</v>
      </c>
      <c r="K86" s="10"/>
      <c r="L86" s="16"/>
    </row>
    <row r="87" spans="2:12" s="1" customFormat="1" ht="22.8" x14ac:dyDescent="0.2">
      <c r="B87" s="14"/>
      <c r="C87" s="39" t="s">
        <v>917</v>
      </c>
      <c r="D87" s="39" t="s">
        <v>691</v>
      </c>
      <c r="E87" s="40" t="s">
        <v>2420</v>
      </c>
      <c r="F87" s="41" t="s">
        <v>2421</v>
      </c>
      <c r="G87" s="42" t="s">
        <v>733</v>
      </c>
      <c r="H87" s="43">
        <v>4</v>
      </c>
      <c r="I87" s="29"/>
      <c r="J87" s="30">
        <f t="shared" si="3"/>
        <v>0</v>
      </c>
      <c r="K87" s="10"/>
      <c r="L87" s="16"/>
    </row>
    <row r="88" spans="2:12" s="1" customFormat="1" ht="22.8" x14ac:dyDescent="0.2">
      <c r="B88" s="14"/>
      <c r="C88" s="39" t="s">
        <v>920</v>
      </c>
      <c r="D88" s="39" t="s">
        <v>691</v>
      </c>
      <c r="E88" s="40" t="s">
        <v>2422</v>
      </c>
      <c r="F88" s="41" t="s">
        <v>2423</v>
      </c>
      <c r="G88" s="42" t="s">
        <v>733</v>
      </c>
      <c r="H88" s="43">
        <v>3</v>
      </c>
      <c r="I88" s="29"/>
      <c r="J88" s="30">
        <f t="shared" si="3"/>
        <v>0</v>
      </c>
      <c r="K88" s="10"/>
      <c r="L88" s="16"/>
    </row>
    <row r="89" spans="2:12" s="1" customFormat="1" ht="11.4" x14ac:dyDescent="0.2">
      <c r="B89" s="14"/>
      <c r="C89" s="5" t="s">
        <v>923</v>
      </c>
      <c r="D89" s="5" t="s">
        <v>696</v>
      </c>
      <c r="E89" s="6" t="s">
        <v>2424</v>
      </c>
      <c r="F89" s="7" t="s">
        <v>2425</v>
      </c>
      <c r="G89" s="8" t="s">
        <v>699</v>
      </c>
      <c r="H89" s="9">
        <v>665</v>
      </c>
      <c r="I89" s="29"/>
      <c r="J89" s="30">
        <f t="shared" si="3"/>
        <v>0</v>
      </c>
      <c r="K89" s="10"/>
      <c r="L89" s="16"/>
    </row>
    <row r="90" spans="2:12" s="1" customFormat="1" ht="34.200000000000003" x14ac:dyDescent="0.2">
      <c r="B90" s="14"/>
      <c r="C90" s="39" t="s">
        <v>926</v>
      </c>
      <c r="D90" s="39" t="s">
        <v>691</v>
      </c>
      <c r="E90" s="40" t="s">
        <v>2426</v>
      </c>
      <c r="F90" s="41" t="s">
        <v>2427</v>
      </c>
      <c r="G90" s="42" t="s">
        <v>699</v>
      </c>
      <c r="H90" s="43">
        <v>665</v>
      </c>
      <c r="I90" s="29"/>
      <c r="J90" s="30">
        <f t="shared" si="3"/>
        <v>0</v>
      </c>
      <c r="K90" s="10"/>
      <c r="L90" s="16"/>
    </row>
    <row r="91" spans="2:12" s="1" customFormat="1" ht="11.4" x14ac:dyDescent="0.2">
      <c r="B91" s="14"/>
      <c r="C91" s="5" t="s">
        <v>929</v>
      </c>
      <c r="D91" s="5" t="s">
        <v>696</v>
      </c>
      <c r="E91" s="6" t="s">
        <v>1414</v>
      </c>
      <c r="F91" s="7" t="s">
        <v>1415</v>
      </c>
      <c r="G91" s="8" t="s">
        <v>733</v>
      </c>
      <c r="H91" s="9">
        <v>4</v>
      </c>
      <c r="I91" s="29"/>
      <c r="J91" s="30">
        <f t="shared" si="3"/>
        <v>0</v>
      </c>
      <c r="K91" s="10"/>
      <c r="L91" s="16"/>
    </row>
    <row r="92" spans="2:12" s="1" customFormat="1" ht="11.4" x14ac:dyDescent="0.2">
      <c r="B92" s="14"/>
      <c r="C92" s="39" t="s">
        <v>932</v>
      </c>
      <c r="D92" s="39" t="s">
        <v>691</v>
      </c>
      <c r="E92" s="40" t="s">
        <v>1416</v>
      </c>
      <c r="F92" s="41" t="s">
        <v>2428</v>
      </c>
      <c r="G92" s="42" t="s">
        <v>733</v>
      </c>
      <c r="H92" s="43">
        <v>4</v>
      </c>
      <c r="I92" s="29"/>
      <c r="J92" s="30">
        <f t="shared" si="3"/>
        <v>0</v>
      </c>
      <c r="K92" s="10"/>
      <c r="L92" s="16"/>
    </row>
    <row r="93" spans="2:12" s="1" customFormat="1" ht="11.4" x14ac:dyDescent="0.2">
      <c r="B93" s="14"/>
      <c r="C93" s="5" t="s">
        <v>935</v>
      </c>
      <c r="D93" s="5" t="s">
        <v>696</v>
      </c>
      <c r="E93" s="6" t="s">
        <v>2429</v>
      </c>
      <c r="F93" s="7" t="s">
        <v>1419</v>
      </c>
      <c r="G93" s="8" t="s">
        <v>699</v>
      </c>
      <c r="H93" s="9">
        <v>665</v>
      </c>
      <c r="I93" s="29"/>
      <c r="J93" s="30">
        <f t="shared" si="3"/>
        <v>0</v>
      </c>
      <c r="K93" s="10"/>
      <c r="L93" s="16"/>
    </row>
    <row r="94" spans="2:12" s="1" customFormat="1" ht="11.4" x14ac:dyDescent="0.2">
      <c r="B94" s="14"/>
      <c r="C94" s="5" t="s">
        <v>938</v>
      </c>
      <c r="D94" s="5" t="s">
        <v>696</v>
      </c>
      <c r="E94" s="6" t="s">
        <v>2430</v>
      </c>
      <c r="F94" s="7" t="s">
        <v>2431</v>
      </c>
      <c r="G94" s="8" t="s">
        <v>699</v>
      </c>
      <c r="H94" s="9">
        <v>665</v>
      </c>
      <c r="I94" s="29"/>
      <c r="J94" s="30">
        <f t="shared" si="3"/>
        <v>0</v>
      </c>
      <c r="K94" s="10"/>
      <c r="L94" s="16"/>
    </row>
    <row r="95" spans="2:12" s="1" customFormat="1" ht="11.4" x14ac:dyDescent="0.2">
      <c r="B95" s="14"/>
      <c r="C95" s="5" t="s">
        <v>941</v>
      </c>
      <c r="D95" s="5" t="s">
        <v>696</v>
      </c>
      <c r="E95" s="6" t="s">
        <v>1853</v>
      </c>
      <c r="F95" s="7" t="s">
        <v>2235</v>
      </c>
      <c r="G95" s="8" t="s">
        <v>985</v>
      </c>
      <c r="H95" s="9">
        <v>0.70399999999999996</v>
      </c>
      <c r="I95" s="29"/>
      <c r="J95" s="30">
        <f t="shared" si="3"/>
        <v>0</v>
      </c>
      <c r="K95" s="10"/>
      <c r="L95" s="16"/>
    </row>
    <row r="96" spans="2:12" s="1" customFormat="1" ht="11.4" x14ac:dyDescent="0.2">
      <c r="B96" s="14"/>
      <c r="C96" s="39" t="s">
        <v>944</v>
      </c>
      <c r="D96" s="39" t="s">
        <v>691</v>
      </c>
      <c r="E96" s="40" t="s">
        <v>1855</v>
      </c>
      <c r="F96" s="41" t="s">
        <v>1856</v>
      </c>
      <c r="G96" s="42" t="s">
        <v>985</v>
      </c>
      <c r="H96" s="43">
        <v>0.70399999999999996</v>
      </c>
      <c r="I96" s="29"/>
      <c r="J96" s="30">
        <f t="shared" si="3"/>
        <v>0</v>
      </c>
      <c r="K96" s="10"/>
      <c r="L96" s="16"/>
    </row>
    <row r="97" spans="2:12" s="1" customFormat="1" ht="11.4" x14ac:dyDescent="0.2">
      <c r="B97" s="14"/>
      <c r="C97" s="5" t="s">
        <v>947</v>
      </c>
      <c r="D97" s="5" t="s">
        <v>696</v>
      </c>
      <c r="E97" s="6" t="s">
        <v>2319</v>
      </c>
      <c r="F97" s="7" t="s">
        <v>2320</v>
      </c>
      <c r="G97" s="8" t="s">
        <v>733</v>
      </c>
      <c r="H97" s="9">
        <v>1</v>
      </c>
      <c r="I97" s="29"/>
      <c r="J97" s="30">
        <f t="shared" si="3"/>
        <v>0</v>
      </c>
      <c r="K97" s="10"/>
      <c r="L97" s="16"/>
    </row>
    <row r="98" spans="2:12" s="1" customFormat="1" ht="22.8" x14ac:dyDescent="0.2">
      <c r="B98" s="14"/>
      <c r="C98" s="39" t="s">
        <v>950</v>
      </c>
      <c r="D98" s="39" t="s">
        <v>691</v>
      </c>
      <c r="E98" s="40" t="s">
        <v>2321</v>
      </c>
      <c r="F98" s="41" t="s">
        <v>2322</v>
      </c>
      <c r="G98" s="42" t="s">
        <v>733</v>
      </c>
      <c r="H98" s="43">
        <v>1</v>
      </c>
      <c r="I98" s="29"/>
      <c r="J98" s="30">
        <f t="shared" si="3"/>
        <v>0</v>
      </c>
      <c r="K98" s="10"/>
      <c r="L98" s="16"/>
    </row>
    <row r="99" spans="2:12" s="1" customFormat="1" ht="11.4" x14ac:dyDescent="0.2">
      <c r="B99" s="14"/>
      <c r="C99" s="39" t="s">
        <v>953</v>
      </c>
      <c r="D99" s="39" t="s">
        <v>691</v>
      </c>
      <c r="E99" s="40" t="s">
        <v>2432</v>
      </c>
      <c r="F99" s="41" t="s">
        <v>2433</v>
      </c>
      <c r="G99" s="42" t="s">
        <v>733</v>
      </c>
      <c r="H99" s="43">
        <v>1</v>
      </c>
      <c r="I99" s="29"/>
      <c r="J99" s="30">
        <f t="shared" si="3"/>
        <v>0</v>
      </c>
      <c r="K99" s="10"/>
      <c r="L99" s="16"/>
    </row>
    <row r="100" spans="2:12" s="1" customFormat="1" ht="11.4" x14ac:dyDescent="0.2">
      <c r="B100" s="14"/>
      <c r="C100" s="5" t="s">
        <v>956</v>
      </c>
      <c r="D100" s="5" t="s">
        <v>696</v>
      </c>
      <c r="E100" s="6" t="s">
        <v>2323</v>
      </c>
      <c r="F100" s="7" t="s">
        <v>2324</v>
      </c>
      <c r="G100" s="8" t="s">
        <v>733</v>
      </c>
      <c r="H100" s="9">
        <v>2</v>
      </c>
      <c r="I100" s="29"/>
      <c r="J100" s="30">
        <f t="shared" si="3"/>
        <v>0</v>
      </c>
      <c r="K100" s="10"/>
      <c r="L100" s="16"/>
    </row>
    <row r="101" spans="2:12" s="1" customFormat="1" ht="11.4" x14ac:dyDescent="0.2">
      <c r="B101" s="14"/>
      <c r="C101" s="39" t="s">
        <v>959</v>
      </c>
      <c r="D101" s="39" t="s">
        <v>691</v>
      </c>
      <c r="E101" s="40" t="s">
        <v>2434</v>
      </c>
      <c r="F101" s="41" t="s">
        <v>2435</v>
      </c>
      <c r="G101" s="42" t="s">
        <v>733</v>
      </c>
      <c r="H101" s="43">
        <v>2</v>
      </c>
      <c r="I101" s="29"/>
      <c r="J101" s="30">
        <f t="shared" si="3"/>
        <v>0</v>
      </c>
      <c r="K101" s="10"/>
      <c r="L101" s="16"/>
    </row>
    <row r="102" spans="2:12" s="20" customFormat="1" ht="15" x14ac:dyDescent="0.25">
      <c r="B102" s="19"/>
      <c r="D102" s="21" t="s">
        <v>690</v>
      </c>
      <c r="E102" s="22" t="s">
        <v>1454</v>
      </c>
      <c r="F102" s="22" t="s">
        <v>1455</v>
      </c>
      <c r="I102" s="44"/>
      <c r="J102" s="23"/>
      <c r="K102" s="44"/>
      <c r="L102" s="36"/>
    </row>
    <row r="103" spans="2:12" s="1" customFormat="1" ht="11.4" x14ac:dyDescent="0.2">
      <c r="B103" s="14"/>
      <c r="C103" s="5" t="s">
        <v>962</v>
      </c>
      <c r="D103" s="5" t="s">
        <v>696</v>
      </c>
      <c r="E103" s="6" t="s">
        <v>2436</v>
      </c>
      <c r="F103" s="7" t="s">
        <v>2437</v>
      </c>
      <c r="G103" s="8" t="s">
        <v>699</v>
      </c>
      <c r="H103" s="9">
        <v>15</v>
      </c>
      <c r="I103" s="29"/>
      <c r="J103" s="30">
        <f t="shared" ref="J103:J113" si="4">ROUND(I103*H103,2)</f>
        <v>0</v>
      </c>
      <c r="K103" s="10"/>
      <c r="L103" s="16"/>
    </row>
    <row r="104" spans="2:12" s="1" customFormat="1" ht="22.8" x14ac:dyDescent="0.2">
      <c r="B104" s="14"/>
      <c r="C104" s="39" t="s">
        <v>965</v>
      </c>
      <c r="D104" s="39" t="s">
        <v>691</v>
      </c>
      <c r="E104" s="40" t="s">
        <v>2438</v>
      </c>
      <c r="F104" s="41" t="s">
        <v>2439</v>
      </c>
      <c r="G104" s="42" t="s">
        <v>699</v>
      </c>
      <c r="H104" s="43">
        <v>15</v>
      </c>
      <c r="I104" s="29"/>
      <c r="J104" s="30">
        <f t="shared" si="4"/>
        <v>0</v>
      </c>
      <c r="K104" s="10"/>
      <c r="L104" s="16"/>
    </row>
    <row r="105" spans="2:12" s="1" customFormat="1" ht="22.8" x14ac:dyDescent="0.2">
      <c r="B105" s="14"/>
      <c r="C105" s="39" t="s">
        <v>968</v>
      </c>
      <c r="D105" s="39" t="s">
        <v>691</v>
      </c>
      <c r="E105" s="40" t="s">
        <v>1817</v>
      </c>
      <c r="F105" s="41" t="s">
        <v>1547</v>
      </c>
      <c r="G105" s="42" t="s">
        <v>1548</v>
      </c>
      <c r="H105" s="43">
        <v>1</v>
      </c>
      <c r="I105" s="29"/>
      <c r="J105" s="30">
        <f t="shared" si="4"/>
        <v>0</v>
      </c>
      <c r="K105" s="10"/>
      <c r="L105" s="16"/>
    </row>
    <row r="106" spans="2:12" s="1" customFormat="1" ht="11.4" x14ac:dyDescent="0.2">
      <c r="B106" s="14"/>
      <c r="C106" s="39" t="s">
        <v>971</v>
      </c>
      <c r="D106" s="39" t="s">
        <v>691</v>
      </c>
      <c r="E106" s="40" t="s">
        <v>2440</v>
      </c>
      <c r="F106" s="41" t="s">
        <v>2441</v>
      </c>
      <c r="G106" s="42" t="s">
        <v>1480</v>
      </c>
      <c r="H106" s="43">
        <v>8</v>
      </c>
      <c r="I106" s="29"/>
      <c r="J106" s="30">
        <f t="shared" si="4"/>
        <v>0</v>
      </c>
      <c r="K106" s="10"/>
      <c r="L106" s="16"/>
    </row>
    <row r="107" spans="2:12" s="1" customFormat="1" ht="11.4" x14ac:dyDescent="0.2">
      <c r="B107" s="14"/>
      <c r="C107" s="39" t="s">
        <v>974</v>
      </c>
      <c r="D107" s="39" t="s">
        <v>691</v>
      </c>
      <c r="E107" s="40" t="s">
        <v>2442</v>
      </c>
      <c r="F107" s="41" t="s">
        <v>2443</v>
      </c>
      <c r="G107" s="42" t="s">
        <v>1480</v>
      </c>
      <c r="H107" s="43">
        <v>20</v>
      </c>
      <c r="I107" s="29"/>
      <c r="J107" s="30">
        <f t="shared" si="4"/>
        <v>0</v>
      </c>
      <c r="K107" s="10"/>
      <c r="L107" s="16"/>
    </row>
    <row r="108" spans="2:12" s="1" customFormat="1" ht="11.4" x14ac:dyDescent="0.2">
      <c r="B108" s="14"/>
      <c r="C108" s="5" t="s">
        <v>977</v>
      </c>
      <c r="D108" s="5" t="s">
        <v>696</v>
      </c>
      <c r="E108" s="6" t="s">
        <v>2444</v>
      </c>
      <c r="F108" s="7" t="s">
        <v>2445</v>
      </c>
      <c r="G108" s="8" t="s">
        <v>699</v>
      </c>
      <c r="H108" s="9">
        <v>665</v>
      </c>
      <c r="I108" s="29"/>
      <c r="J108" s="30">
        <f t="shared" si="4"/>
        <v>0</v>
      </c>
      <c r="K108" s="10"/>
      <c r="L108" s="16"/>
    </row>
    <row r="109" spans="2:12" s="1" customFormat="1" ht="22.8" x14ac:dyDescent="0.2">
      <c r="B109" s="14"/>
      <c r="C109" s="39" t="s">
        <v>982</v>
      </c>
      <c r="D109" s="39" t="s">
        <v>691</v>
      </c>
      <c r="E109" s="40" t="s">
        <v>2446</v>
      </c>
      <c r="F109" s="41" t="s">
        <v>2447</v>
      </c>
      <c r="G109" s="42" t="s">
        <v>699</v>
      </c>
      <c r="H109" s="43">
        <v>665</v>
      </c>
      <c r="I109" s="29"/>
      <c r="J109" s="30">
        <f t="shared" si="4"/>
        <v>0</v>
      </c>
      <c r="K109" s="10"/>
      <c r="L109" s="16"/>
    </row>
    <row r="110" spans="2:12" s="1" customFormat="1" ht="11.4" x14ac:dyDescent="0.2">
      <c r="B110" s="14"/>
      <c r="C110" s="5" t="s">
        <v>986</v>
      </c>
      <c r="D110" s="5" t="s">
        <v>696</v>
      </c>
      <c r="E110" s="6" t="s">
        <v>1829</v>
      </c>
      <c r="F110" s="7" t="s">
        <v>1570</v>
      </c>
      <c r="G110" s="8" t="s">
        <v>699</v>
      </c>
      <c r="H110" s="9">
        <v>22</v>
      </c>
      <c r="I110" s="29"/>
      <c r="J110" s="30">
        <f t="shared" si="4"/>
        <v>0</v>
      </c>
      <c r="K110" s="10"/>
      <c r="L110" s="16"/>
    </row>
    <row r="111" spans="2:12" s="1" customFormat="1" ht="22.8" x14ac:dyDescent="0.2">
      <c r="B111" s="14"/>
      <c r="C111" s="39" t="s">
        <v>989</v>
      </c>
      <c r="D111" s="39" t="s">
        <v>691</v>
      </c>
      <c r="E111" s="40" t="s">
        <v>1830</v>
      </c>
      <c r="F111" s="41" t="s">
        <v>1831</v>
      </c>
      <c r="G111" s="42" t="s">
        <v>699</v>
      </c>
      <c r="H111" s="43">
        <v>22</v>
      </c>
      <c r="I111" s="29"/>
      <c r="J111" s="30">
        <f t="shared" si="4"/>
        <v>0</v>
      </c>
      <c r="K111" s="10"/>
      <c r="L111" s="16"/>
    </row>
    <row r="112" spans="2:12" s="1" customFormat="1" ht="11.4" x14ac:dyDescent="0.2">
      <c r="B112" s="14"/>
      <c r="C112" s="5" t="s">
        <v>992</v>
      </c>
      <c r="D112" s="5" t="s">
        <v>696</v>
      </c>
      <c r="E112" s="6" t="s">
        <v>2327</v>
      </c>
      <c r="F112" s="7" t="s">
        <v>2328</v>
      </c>
      <c r="G112" s="8" t="s">
        <v>699</v>
      </c>
      <c r="H112" s="9">
        <v>10</v>
      </c>
      <c r="I112" s="29"/>
      <c r="J112" s="30">
        <f t="shared" si="4"/>
        <v>0</v>
      </c>
      <c r="K112" s="10"/>
      <c r="L112" s="16"/>
    </row>
    <row r="113" spans="2:12" s="1" customFormat="1" ht="22.8" x14ac:dyDescent="0.2">
      <c r="B113" s="14"/>
      <c r="C113" s="39" t="s">
        <v>995</v>
      </c>
      <c r="D113" s="39" t="s">
        <v>691</v>
      </c>
      <c r="E113" s="40" t="s">
        <v>2329</v>
      </c>
      <c r="F113" s="41" t="s">
        <v>2330</v>
      </c>
      <c r="G113" s="42" t="s">
        <v>699</v>
      </c>
      <c r="H113" s="43">
        <v>10</v>
      </c>
      <c r="I113" s="29"/>
      <c r="J113" s="30">
        <f t="shared" si="4"/>
        <v>0</v>
      </c>
      <c r="K113" s="10"/>
      <c r="L113" s="16"/>
    </row>
    <row r="114" spans="2:12" s="1" customFormat="1" ht="22.95" customHeight="1" x14ac:dyDescent="0.3">
      <c r="B114" s="14"/>
      <c r="C114" s="18" t="s">
        <v>677</v>
      </c>
      <c r="J114" s="31">
        <f>SUM(J12:J113)</f>
        <v>0</v>
      </c>
      <c r="L114" s="16"/>
    </row>
    <row r="115" spans="2:12" s="1" customFormat="1" ht="6.9"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UfbViAerob6IbJ06U36xMCWfCEy26vr+U67qOy1fYNsy+aedWm1qYBAHDCFOqu2jznSxQrAA5Mq9E0SazIFZxA==" saltValue="gdcNmG9e+fQIVCDLGyesy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114" xr:uid="{8307367C-322C-4C45-B404-856828D7AA80}">
      <formula1>ROUND(I11,2)</formula1>
    </dataValidation>
  </dataValidations>
  <hyperlinks>
    <hyperlink ref="O4" location="'Rek. obj.'!A1" display="*späť na Rek. obj." xr:uid="{052DE1AA-EB54-4CE8-810B-06964E29565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A4A70-6F75-4A76-B3B5-5EC8AFA0959B}">
  <sheetPr>
    <tabColor theme="9"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2448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2449</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52" si="0">ROUND(I12*H12,2)</f>
        <v>0</v>
      </c>
      <c r="K12" s="10"/>
      <c r="L12" s="16"/>
    </row>
    <row r="13" spans="2:15" s="1" customFormat="1" ht="11.4" x14ac:dyDescent="0.2">
      <c r="B13" s="14"/>
      <c r="C13" s="5" t="s">
        <v>700</v>
      </c>
      <c r="D13" s="5" t="s">
        <v>696</v>
      </c>
      <c r="E13" s="6" t="s">
        <v>1836</v>
      </c>
      <c r="F13" s="7" t="s">
        <v>1837</v>
      </c>
      <c r="G13" s="8" t="s">
        <v>699</v>
      </c>
      <c r="H13" s="9">
        <v>33</v>
      </c>
      <c r="I13" s="29"/>
      <c r="J13" s="30">
        <f t="shared" si="0"/>
        <v>0</v>
      </c>
      <c r="K13" s="10"/>
      <c r="L13" s="16"/>
    </row>
    <row r="14" spans="2:15" s="1" customFormat="1" ht="11.4" x14ac:dyDescent="0.2">
      <c r="B14" s="14"/>
      <c r="C14" s="39" t="s">
        <v>703</v>
      </c>
      <c r="D14" s="39" t="s">
        <v>691</v>
      </c>
      <c r="E14" s="40" t="s">
        <v>1838</v>
      </c>
      <c r="F14" s="41" t="s">
        <v>1839</v>
      </c>
      <c r="G14" s="42" t="s">
        <v>828</v>
      </c>
      <c r="H14" s="43">
        <v>31.35</v>
      </c>
      <c r="I14" s="29"/>
      <c r="J14" s="30">
        <f t="shared" si="0"/>
        <v>0</v>
      </c>
      <c r="K14" s="10"/>
      <c r="L14" s="16"/>
    </row>
    <row r="15" spans="2:15" s="1" customFormat="1" ht="11.4" x14ac:dyDescent="0.2">
      <c r="B15" s="14"/>
      <c r="C15" s="5" t="s">
        <v>706</v>
      </c>
      <c r="D15" s="5" t="s">
        <v>696</v>
      </c>
      <c r="E15" s="6" t="s">
        <v>1842</v>
      </c>
      <c r="F15" s="7" t="s">
        <v>1843</v>
      </c>
      <c r="G15" s="8" t="s">
        <v>733</v>
      </c>
      <c r="H15" s="9">
        <v>4</v>
      </c>
      <c r="I15" s="29"/>
      <c r="J15" s="30">
        <f t="shared" si="0"/>
        <v>0</v>
      </c>
      <c r="K15" s="10"/>
      <c r="L15" s="16"/>
    </row>
    <row r="16" spans="2:15" s="1" customFormat="1" ht="11.4" x14ac:dyDescent="0.2">
      <c r="B16" s="14"/>
      <c r="C16" s="39" t="s">
        <v>709</v>
      </c>
      <c r="D16" s="39" t="s">
        <v>691</v>
      </c>
      <c r="E16" s="40" t="s">
        <v>1844</v>
      </c>
      <c r="F16" s="41" t="s">
        <v>1845</v>
      </c>
      <c r="G16" s="42" t="s">
        <v>733</v>
      </c>
      <c r="H16" s="43">
        <v>4</v>
      </c>
      <c r="I16" s="29"/>
      <c r="J16" s="30">
        <f t="shared" si="0"/>
        <v>0</v>
      </c>
      <c r="K16" s="10"/>
      <c r="L16" s="16"/>
    </row>
    <row r="17" spans="2:12" s="1" customFormat="1" ht="11.4" x14ac:dyDescent="0.2">
      <c r="B17" s="14"/>
      <c r="C17" s="5" t="s">
        <v>712</v>
      </c>
      <c r="D17" s="5" t="s">
        <v>696</v>
      </c>
      <c r="E17" s="6" t="s">
        <v>1846</v>
      </c>
      <c r="F17" s="7" t="s">
        <v>1847</v>
      </c>
      <c r="G17" s="8" t="s">
        <v>733</v>
      </c>
      <c r="H17" s="9">
        <v>4</v>
      </c>
      <c r="I17" s="29"/>
      <c r="J17" s="30">
        <f t="shared" si="0"/>
        <v>0</v>
      </c>
      <c r="K17" s="10"/>
      <c r="L17" s="16"/>
    </row>
    <row r="18" spans="2:12" s="1" customFormat="1" ht="11.4" x14ac:dyDescent="0.2">
      <c r="B18" s="14"/>
      <c r="C18" s="39" t="s">
        <v>715</v>
      </c>
      <c r="D18" s="39" t="s">
        <v>691</v>
      </c>
      <c r="E18" s="40" t="s">
        <v>1848</v>
      </c>
      <c r="F18" s="41" t="s">
        <v>1849</v>
      </c>
      <c r="G18" s="42" t="s">
        <v>733</v>
      </c>
      <c r="H18" s="43">
        <v>4</v>
      </c>
      <c r="I18" s="29"/>
      <c r="J18" s="30">
        <f t="shared" si="0"/>
        <v>0</v>
      </c>
      <c r="K18" s="10"/>
      <c r="L18" s="16"/>
    </row>
    <row r="19" spans="2:12" s="1" customFormat="1" ht="11.4" x14ac:dyDescent="0.2">
      <c r="B19" s="14"/>
      <c r="C19" s="5" t="s">
        <v>718</v>
      </c>
      <c r="D19" s="5" t="s">
        <v>696</v>
      </c>
      <c r="E19" s="6" t="s">
        <v>2450</v>
      </c>
      <c r="F19" s="7" t="s">
        <v>2451</v>
      </c>
      <c r="G19" s="8" t="s">
        <v>699</v>
      </c>
      <c r="H19" s="9">
        <v>695</v>
      </c>
      <c r="I19" s="29"/>
      <c r="J19" s="30">
        <f t="shared" si="0"/>
        <v>0</v>
      </c>
      <c r="K19" s="10"/>
      <c r="L19" s="16"/>
    </row>
    <row r="20" spans="2:12" s="1" customFormat="1" ht="11.4" x14ac:dyDescent="0.2">
      <c r="B20" s="14"/>
      <c r="C20" s="39" t="s">
        <v>721</v>
      </c>
      <c r="D20" s="39" t="s">
        <v>691</v>
      </c>
      <c r="E20" s="40" t="s">
        <v>2452</v>
      </c>
      <c r="F20" s="41" t="s">
        <v>2453</v>
      </c>
      <c r="G20" s="42" t="s">
        <v>699</v>
      </c>
      <c r="H20" s="43">
        <v>695</v>
      </c>
      <c r="I20" s="29"/>
      <c r="J20" s="30">
        <f t="shared" si="0"/>
        <v>0</v>
      </c>
      <c r="K20" s="10"/>
      <c r="L20" s="16"/>
    </row>
    <row r="21" spans="2:12" s="1" customFormat="1" ht="11.4" x14ac:dyDescent="0.2">
      <c r="B21" s="14"/>
      <c r="C21" s="5" t="s">
        <v>724</v>
      </c>
      <c r="D21" s="5" t="s">
        <v>696</v>
      </c>
      <c r="E21" s="6" t="s">
        <v>2454</v>
      </c>
      <c r="F21" s="7" t="s">
        <v>2455</v>
      </c>
      <c r="G21" s="8" t="s">
        <v>699</v>
      </c>
      <c r="H21" s="9">
        <v>10</v>
      </c>
      <c r="I21" s="29"/>
      <c r="J21" s="30">
        <f t="shared" si="0"/>
        <v>0</v>
      </c>
      <c r="K21" s="10"/>
      <c r="L21" s="16"/>
    </row>
    <row r="22" spans="2:12" s="1" customFormat="1" ht="11.4" x14ac:dyDescent="0.2">
      <c r="B22" s="14"/>
      <c r="C22" s="5" t="s">
        <v>727</v>
      </c>
      <c r="D22" s="5" t="s">
        <v>696</v>
      </c>
      <c r="E22" s="6" t="s">
        <v>1390</v>
      </c>
      <c r="F22" s="7" t="s">
        <v>1391</v>
      </c>
      <c r="G22" s="8" t="s">
        <v>733</v>
      </c>
      <c r="H22" s="9">
        <v>8</v>
      </c>
      <c r="I22" s="29"/>
      <c r="J22" s="30">
        <f t="shared" si="0"/>
        <v>0</v>
      </c>
      <c r="K22" s="10"/>
      <c r="L22" s="16"/>
    </row>
    <row r="23" spans="2:12" s="1" customFormat="1" ht="11.4" x14ac:dyDescent="0.2">
      <c r="B23" s="14"/>
      <c r="C23" s="39" t="s">
        <v>730</v>
      </c>
      <c r="D23" s="39" t="s">
        <v>691</v>
      </c>
      <c r="E23" s="40" t="s">
        <v>1392</v>
      </c>
      <c r="F23" s="41" t="s">
        <v>1393</v>
      </c>
      <c r="G23" s="42" t="s">
        <v>733</v>
      </c>
      <c r="H23" s="43">
        <v>8</v>
      </c>
      <c r="I23" s="29"/>
      <c r="J23" s="30">
        <f t="shared" si="0"/>
        <v>0</v>
      </c>
      <c r="K23" s="10"/>
      <c r="L23" s="16"/>
    </row>
    <row r="24" spans="2:12" s="1" customFormat="1" ht="11.4" x14ac:dyDescent="0.2">
      <c r="B24" s="14"/>
      <c r="C24" s="5" t="s">
        <v>734</v>
      </c>
      <c r="D24" s="5" t="s">
        <v>696</v>
      </c>
      <c r="E24" s="6" t="s">
        <v>1857</v>
      </c>
      <c r="F24" s="7" t="s">
        <v>1858</v>
      </c>
      <c r="G24" s="8" t="s">
        <v>733</v>
      </c>
      <c r="H24" s="9">
        <v>4</v>
      </c>
      <c r="I24" s="29"/>
      <c r="J24" s="30">
        <f t="shared" si="0"/>
        <v>0</v>
      </c>
      <c r="K24" s="10"/>
      <c r="L24" s="16"/>
    </row>
    <row r="25" spans="2:12" s="1" customFormat="1" ht="11.4" x14ac:dyDescent="0.2">
      <c r="B25" s="14"/>
      <c r="C25" s="39" t="s">
        <v>737</v>
      </c>
      <c r="D25" s="39" t="s">
        <v>691</v>
      </c>
      <c r="E25" s="40" t="s">
        <v>1859</v>
      </c>
      <c r="F25" s="41" t="s">
        <v>2456</v>
      </c>
      <c r="G25" s="42" t="s">
        <v>733</v>
      </c>
      <c r="H25" s="43">
        <v>4</v>
      </c>
      <c r="I25" s="29"/>
      <c r="J25" s="30">
        <f t="shared" si="0"/>
        <v>0</v>
      </c>
      <c r="K25" s="10"/>
      <c r="L25" s="16"/>
    </row>
    <row r="26" spans="2:12" s="1" customFormat="1" ht="11.4" x14ac:dyDescent="0.2">
      <c r="B26" s="14"/>
      <c r="C26" s="39" t="s">
        <v>740</v>
      </c>
      <c r="D26" s="39" t="s">
        <v>691</v>
      </c>
      <c r="E26" s="40" t="s">
        <v>1861</v>
      </c>
      <c r="F26" s="41" t="s">
        <v>1862</v>
      </c>
      <c r="G26" s="42" t="s">
        <v>733</v>
      </c>
      <c r="H26" s="43">
        <v>4</v>
      </c>
      <c r="I26" s="29"/>
      <c r="J26" s="30">
        <f t="shared" si="0"/>
        <v>0</v>
      </c>
      <c r="K26" s="10"/>
      <c r="L26" s="16"/>
    </row>
    <row r="27" spans="2:12" s="1" customFormat="1" ht="22.8" x14ac:dyDescent="0.2">
      <c r="B27" s="14"/>
      <c r="C27" s="5" t="s">
        <v>743</v>
      </c>
      <c r="D27" s="5" t="s">
        <v>696</v>
      </c>
      <c r="E27" s="6" t="s">
        <v>2457</v>
      </c>
      <c r="F27" s="7" t="s">
        <v>2458</v>
      </c>
      <c r="G27" s="8" t="s">
        <v>733</v>
      </c>
      <c r="H27" s="9">
        <v>12</v>
      </c>
      <c r="I27" s="29"/>
      <c r="J27" s="30">
        <f t="shared" si="0"/>
        <v>0</v>
      </c>
      <c r="K27" s="10"/>
      <c r="L27" s="16"/>
    </row>
    <row r="28" spans="2:12" s="1" customFormat="1" ht="11.4" x14ac:dyDescent="0.2">
      <c r="B28" s="14"/>
      <c r="C28" s="5" t="s">
        <v>746</v>
      </c>
      <c r="D28" s="5" t="s">
        <v>696</v>
      </c>
      <c r="E28" s="6" t="s">
        <v>2459</v>
      </c>
      <c r="F28" s="7" t="s">
        <v>2460</v>
      </c>
      <c r="G28" s="8" t="s">
        <v>699</v>
      </c>
      <c r="H28" s="9">
        <v>10</v>
      </c>
      <c r="I28" s="29"/>
      <c r="J28" s="30">
        <f t="shared" si="0"/>
        <v>0</v>
      </c>
      <c r="K28" s="10"/>
      <c r="L28" s="16"/>
    </row>
    <row r="29" spans="2:12" s="1" customFormat="1" ht="22.8" x14ac:dyDescent="0.2">
      <c r="B29" s="14"/>
      <c r="C29" s="39" t="s">
        <v>749</v>
      </c>
      <c r="D29" s="39" t="s">
        <v>691</v>
      </c>
      <c r="E29" s="40" t="s">
        <v>2209</v>
      </c>
      <c r="F29" s="41" t="s">
        <v>2210</v>
      </c>
      <c r="G29" s="42" t="s">
        <v>699</v>
      </c>
      <c r="H29" s="43">
        <v>10</v>
      </c>
      <c r="I29" s="29"/>
      <c r="J29" s="30">
        <f t="shared" si="0"/>
        <v>0</v>
      </c>
      <c r="K29" s="10"/>
      <c r="L29" s="16"/>
    </row>
    <row r="30" spans="2:12" s="1" customFormat="1" ht="11.4" x14ac:dyDescent="0.2">
      <c r="B30" s="14"/>
      <c r="C30" s="5" t="s">
        <v>752</v>
      </c>
      <c r="D30" s="5" t="s">
        <v>696</v>
      </c>
      <c r="E30" s="6" t="s">
        <v>2087</v>
      </c>
      <c r="F30" s="7" t="s">
        <v>2461</v>
      </c>
      <c r="G30" s="8" t="s">
        <v>733</v>
      </c>
      <c r="H30" s="9">
        <v>1</v>
      </c>
      <c r="I30" s="29"/>
      <c r="J30" s="30">
        <f t="shared" si="0"/>
        <v>0</v>
      </c>
      <c r="K30" s="10"/>
      <c r="L30" s="16"/>
    </row>
    <row r="31" spans="2:12" s="1" customFormat="1" ht="11.4" x14ac:dyDescent="0.2">
      <c r="B31" s="14"/>
      <c r="C31" s="39" t="s">
        <v>755</v>
      </c>
      <c r="D31" s="39" t="s">
        <v>691</v>
      </c>
      <c r="E31" s="40" t="s">
        <v>2462</v>
      </c>
      <c r="F31" s="41" t="s">
        <v>2463</v>
      </c>
      <c r="G31" s="42" t="s">
        <v>733</v>
      </c>
      <c r="H31" s="43">
        <v>1</v>
      </c>
      <c r="I31" s="29"/>
      <c r="J31" s="30">
        <f t="shared" si="0"/>
        <v>0</v>
      </c>
      <c r="K31" s="10"/>
      <c r="L31" s="16"/>
    </row>
    <row r="32" spans="2:12" s="1" customFormat="1" ht="11.4" x14ac:dyDescent="0.2">
      <c r="B32" s="14"/>
      <c r="C32" s="5" t="s">
        <v>758</v>
      </c>
      <c r="D32" s="5" t="s">
        <v>696</v>
      </c>
      <c r="E32" s="6" t="s">
        <v>1523</v>
      </c>
      <c r="F32" s="7" t="s">
        <v>1524</v>
      </c>
      <c r="G32" s="8" t="s">
        <v>733</v>
      </c>
      <c r="H32" s="9">
        <v>2</v>
      </c>
      <c r="I32" s="29"/>
      <c r="J32" s="30">
        <f t="shared" si="0"/>
        <v>0</v>
      </c>
      <c r="K32" s="10"/>
      <c r="L32" s="16"/>
    </row>
    <row r="33" spans="2:12" s="1" customFormat="1" ht="11.4" x14ac:dyDescent="0.2">
      <c r="B33" s="14"/>
      <c r="C33" s="39" t="s">
        <v>761</v>
      </c>
      <c r="D33" s="39" t="s">
        <v>691</v>
      </c>
      <c r="E33" s="40" t="s">
        <v>1525</v>
      </c>
      <c r="F33" s="41" t="s">
        <v>1526</v>
      </c>
      <c r="G33" s="42" t="s">
        <v>733</v>
      </c>
      <c r="H33" s="43">
        <v>2</v>
      </c>
      <c r="I33" s="29"/>
      <c r="J33" s="30">
        <f t="shared" si="0"/>
        <v>0</v>
      </c>
      <c r="K33" s="10"/>
      <c r="L33" s="16"/>
    </row>
    <row r="34" spans="2:12" s="1" customFormat="1" ht="11.4" x14ac:dyDescent="0.2">
      <c r="B34" s="14"/>
      <c r="C34" s="5" t="s">
        <v>764</v>
      </c>
      <c r="D34" s="5" t="s">
        <v>696</v>
      </c>
      <c r="E34" s="6" t="s">
        <v>1527</v>
      </c>
      <c r="F34" s="7" t="s">
        <v>2464</v>
      </c>
      <c r="G34" s="8" t="s">
        <v>733</v>
      </c>
      <c r="H34" s="9">
        <v>2</v>
      </c>
      <c r="I34" s="29"/>
      <c r="J34" s="30">
        <f t="shared" si="0"/>
        <v>0</v>
      </c>
      <c r="K34" s="10"/>
      <c r="L34" s="16"/>
    </row>
    <row r="35" spans="2:12" s="1" customFormat="1" ht="11.4" x14ac:dyDescent="0.2">
      <c r="B35" s="14"/>
      <c r="C35" s="39" t="s">
        <v>767</v>
      </c>
      <c r="D35" s="39" t="s">
        <v>691</v>
      </c>
      <c r="E35" s="40" t="s">
        <v>1529</v>
      </c>
      <c r="F35" s="41" t="s">
        <v>1530</v>
      </c>
      <c r="G35" s="42" t="s">
        <v>733</v>
      </c>
      <c r="H35" s="43">
        <v>2</v>
      </c>
      <c r="I35" s="29"/>
      <c r="J35" s="30">
        <f t="shared" si="0"/>
        <v>0</v>
      </c>
      <c r="K35" s="10"/>
      <c r="L35" s="16"/>
    </row>
    <row r="36" spans="2:12" s="1" customFormat="1" ht="11.4" x14ac:dyDescent="0.2">
      <c r="B36" s="14"/>
      <c r="C36" s="39" t="s">
        <v>770</v>
      </c>
      <c r="D36" s="39" t="s">
        <v>691</v>
      </c>
      <c r="E36" s="40" t="s">
        <v>1531</v>
      </c>
      <c r="F36" s="41" t="s">
        <v>1532</v>
      </c>
      <c r="G36" s="42" t="s">
        <v>733</v>
      </c>
      <c r="H36" s="43">
        <v>20</v>
      </c>
      <c r="I36" s="29"/>
      <c r="J36" s="30">
        <f t="shared" si="0"/>
        <v>0</v>
      </c>
      <c r="K36" s="10"/>
      <c r="L36" s="16"/>
    </row>
    <row r="37" spans="2:12" s="1" customFormat="1" ht="11.4" x14ac:dyDescent="0.2">
      <c r="B37" s="14"/>
      <c r="C37" s="5" t="s">
        <v>773</v>
      </c>
      <c r="D37" s="5" t="s">
        <v>696</v>
      </c>
      <c r="E37" s="6" t="s">
        <v>2465</v>
      </c>
      <c r="F37" s="7" t="s">
        <v>2466</v>
      </c>
      <c r="G37" s="8" t="s">
        <v>733</v>
      </c>
      <c r="H37" s="9">
        <v>4</v>
      </c>
      <c r="I37" s="29"/>
      <c r="J37" s="30">
        <f t="shared" si="0"/>
        <v>0</v>
      </c>
      <c r="K37" s="10"/>
      <c r="L37" s="16"/>
    </row>
    <row r="38" spans="2:12" s="1" customFormat="1" ht="11.4" x14ac:dyDescent="0.2">
      <c r="B38" s="14"/>
      <c r="C38" s="5" t="s">
        <v>776</v>
      </c>
      <c r="D38" s="5" t="s">
        <v>696</v>
      </c>
      <c r="E38" s="6" t="s">
        <v>2467</v>
      </c>
      <c r="F38" s="7" t="s">
        <v>2352</v>
      </c>
      <c r="G38" s="8" t="s">
        <v>699</v>
      </c>
      <c r="H38" s="9">
        <v>39</v>
      </c>
      <c r="I38" s="29"/>
      <c r="J38" s="30">
        <f t="shared" si="0"/>
        <v>0</v>
      </c>
      <c r="K38" s="10"/>
      <c r="L38" s="16"/>
    </row>
    <row r="39" spans="2:12" s="1" customFormat="1" ht="22.8" x14ac:dyDescent="0.2">
      <c r="B39" s="14"/>
      <c r="C39" s="39" t="s">
        <v>779</v>
      </c>
      <c r="D39" s="39" t="s">
        <v>691</v>
      </c>
      <c r="E39" s="40" t="s">
        <v>2468</v>
      </c>
      <c r="F39" s="41" t="s">
        <v>2469</v>
      </c>
      <c r="G39" s="42" t="s">
        <v>733</v>
      </c>
      <c r="H39" s="43">
        <v>39</v>
      </c>
      <c r="I39" s="29"/>
      <c r="J39" s="30">
        <f t="shared" si="0"/>
        <v>0</v>
      </c>
      <c r="K39" s="10"/>
      <c r="L39" s="16"/>
    </row>
    <row r="40" spans="2:12" s="1" customFormat="1" ht="11.4" x14ac:dyDescent="0.2">
      <c r="B40" s="14"/>
      <c r="C40" s="39" t="s">
        <v>782</v>
      </c>
      <c r="D40" s="39" t="s">
        <v>691</v>
      </c>
      <c r="E40" s="40" t="s">
        <v>2470</v>
      </c>
      <c r="F40" s="41" t="s">
        <v>2471</v>
      </c>
      <c r="G40" s="42" t="s">
        <v>733</v>
      </c>
      <c r="H40" s="43">
        <v>78</v>
      </c>
      <c r="I40" s="29"/>
      <c r="J40" s="30">
        <f t="shared" si="0"/>
        <v>0</v>
      </c>
      <c r="K40" s="10"/>
      <c r="L40" s="16"/>
    </row>
    <row r="41" spans="2:12" s="1" customFormat="1" ht="11.4" x14ac:dyDescent="0.2">
      <c r="B41" s="14"/>
      <c r="C41" s="5" t="s">
        <v>785</v>
      </c>
      <c r="D41" s="5" t="s">
        <v>696</v>
      </c>
      <c r="E41" s="6" t="s">
        <v>2472</v>
      </c>
      <c r="F41" s="7" t="s">
        <v>2473</v>
      </c>
      <c r="G41" s="8" t="s">
        <v>1426</v>
      </c>
      <c r="H41" s="9">
        <v>0.69499999999999995</v>
      </c>
      <c r="I41" s="29"/>
      <c r="J41" s="30">
        <f t="shared" si="0"/>
        <v>0</v>
      </c>
      <c r="K41" s="10"/>
      <c r="L41" s="16"/>
    </row>
    <row r="42" spans="2:12" s="20" customFormat="1" ht="25.95" customHeight="1" x14ac:dyDescent="0.25">
      <c r="B42" s="19"/>
      <c r="D42" s="21" t="s">
        <v>690</v>
      </c>
      <c r="E42" s="22" t="s">
        <v>1186</v>
      </c>
      <c r="F42" s="22" t="s">
        <v>1187</v>
      </c>
      <c r="I42" s="44"/>
      <c r="J42" s="23"/>
      <c r="K42" s="44"/>
      <c r="L42" s="36"/>
    </row>
    <row r="43" spans="2:12" s="20" customFormat="1" ht="25.95" customHeight="1" x14ac:dyDescent="0.25">
      <c r="B43" s="19"/>
      <c r="D43" s="21" t="s">
        <v>690</v>
      </c>
      <c r="E43" s="22" t="s">
        <v>980</v>
      </c>
      <c r="F43" s="22" t="s">
        <v>981</v>
      </c>
      <c r="I43" s="44"/>
      <c r="J43" s="23"/>
      <c r="K43" s="44"/>
      <c r="L43" s="36"/>
    </row>
    <row r="44" spans="2:12" s="1" customFormat="1" ht="11.4" x14ac:dyDescent="0.2">
      <c r="B44" s="14"/>
      <c r="C44" s="5" t="s">
        <v>788</v>
      </c>
      <c r="D44" s="5" t="s">
        <v>696</v>
      </c>
      <c r="E44" s="6" t="s">
        <v>1904</v>
      </c>
      <c r="F44" s="7" t="s">
        <v>1905</v>
      </c>
      <c r="G44" s="8" t="s">
        <v>733</v>
      </c>
      <c r="H44" s="9">
        <v>4</v>
      </c>
      <c r="I44" s="29"/>
      <c r="J44" s="30">
        <f t="shared" si="0"/>
        <v>0</v>
      </c>
      <c r="K44" s="10"/>
      <c r="L44" s="16"/>
    </row>
    <row r="45" spans="2:12" s="1" customFormat="1" ht="11.4" x14ac:dyDescent="0.2">
      <c r="B45" s="14"/>
      <c r="C45" s="5" t="s">
        <v>791</v>
      </c>
      <c r="D45" s="5" t="s">
        <v>696</v>
      </c>
      <c r="E45" s="6" t="s">
        <v>1490</v>
      </c>
      <c r="F45" s="7" t="s">
        <v>1491</v>
      </c>
      <c r="G45" s="8" t="s">
        <v>699</v>
      </c>
      <c r="H45" s="9">
        <v>72</v>
      </c>
      <c r="I45" s="29"/>
      <c r="J45" s="30">
        <f t="shared" si="0"/>
        <v>0</v>
      </c>
      <c r="K45" s="10"/>
      <c r="L45" s="16"/>
    </row>
    <row r="46" spans="2:12" s="1" customFormat="1" ht="11.4" x14ac:dyDescent="0.2">
      <c r="B46" s="14"/>
      <c r="C46" s="5" t="s">
        <v>794</v>
      </c>
      <c r="D46" s="5" t="s">
        <v>696</v>
      </c>
      <c r="E46" s="6" t="s">
        <v>2474</v>
      </c>
      <c r="F46" s="7" t="s">
        <v>2286</v>
      </c>
      <c r="G46" s="8" t="s">
        <v>699</v>
      </c>
      <c r="H46" s="9">
        <v>39</v>
      </c>
      <c r="I46" s="29"/>
      <c r="J46" s="30">
        <f t="shared" si="0"/>
        <v>0</v>
      </c>
      <c r="K46" s="10"/>
      <c r="L46" s="16"/>
    </row>
    <row r="47" spans="2:12" s="1" customFormat="1" ht="22.8" x14ac:dyDescent="0.2">
      <c r="B47" s="14"/>
      <c r="C47" s="39" t="s">
        <v>797</v>
      </c>
      <c r="D47" s="39" t="s">
        <v>691</v>
      </c>
      <c r="E47" s="40" t="s">
        <v>2287</v>
      </c>
      <c r="F47" s="41" t="s">
        <v>2288</v>
      </c>
      <c r="G47" s="42" t="s">
        <v>1191</v>
      </c>
      <c r="H47" s="43">
        <v>2.0499999999999998</v>
      </c>
      <c r="I47" s="29"/>
      <c r="J47" s="30">
        <f t="shared" si="0"/>
        <v>0</v>
      </c>
      <c r="K47" s="10"/>
      <c r="L47" s="16"/>
    </row>
    <row r="48" spans="2:12" s="1" customFormat="1" ht="11.4" x14ac:dyDescent="0.2">
      <c r="B48" s="14"/>
      <c r="C48" s="5" t="s">
        <v>800</v>
      </c>
      <c r="D48" s="5" t="s">
        <v>696</v>
      </c>
      <c r="E48" s="6" t="s">
        <v>999</v>
      </c>
      <c r="F48" s="7" t="s">
        <v>1435</v>
      </c>
      <c r="G48" s="8" t="s">
        <v>699</v>
      </c>
      <c r="H48" s="9">
        <v>72</v>
      </c>
      <c r="I48" s="29"/>
      <c r="J48" s="30">
        <f t="shared" si="0"/>
        <v>0</v>
      </c>
      <c r="K48" s="10"/>
      <c r="L48" s="16"/>
    </row>
    <row r="49" spans="2:12" s="1" customFormat="1" ht="11.4" x14ac:dyDescent="0.2">
      <c r="B49" s="14"/>
      <c r="C49" s="39" t="s">
        <v>803</v>
      </c>
      <c r="D49" s="39" t="s">
        <v>691</v>
      </c>
      <c r="E49" s="40" t="s">
        <v>2289</v>
      </c>
      <c r="F49" s="41" t="s">
        <v>2350</v>
      </c>
      <c r="G49" s="42" t="s">
        <v>1426</v>
      </c>
      <c r="H49" s="43">
        <v>7.1999999999999995E-2</v>
      </c>
      <c r="I49" s="29"/>
      <c r="J49" s="30">
        <f t="shared" si="0"/>
        <v>0</v>
      </c>
      <c r="K49" s="10"/>
      <c r="L49" s="16"/>
    </row>
    <row r="50" spans="2:12" s="1" customFormat="1" ht="11.4" x14ac:dyDescent="0.2">
      <c r="B50" s="14"/>
      <c r="C50" s="5" t="s">
        <v>806</v>
      </c>
      <c r="D50" s="5" t="s">
        <v>696</v>
      </c>
      <c r="E50" s="6" t="s">
        <v>1494</v>
      </c>
      <c r="F50" s="7" t="s">
        <v>1495</v>
      </c>
      <c r="G50" s="8" t="s">
        <v>699</v>
      </c>
      <c r="H50" s="9">
        <v>72</v>
      </c>
      <c r="I50" s="29"/>
      <c r="J50" s="30">
        <f t="shared" si="0"/>
        <v>0</v>
      </c>
      <c r="K50" s="10"/>
      <c r="L50" s="16"/>
    </row>
    <row r="51" spans="2:12" s="1" customFormat="1" ht="11.4" x14ac:dyDescent="0.2">
      <c r="B51" s="14"/>
      <c r="C51" s="5" t="s">
        <v>809</v>
      </c>
      <c r="D51" s="5" t="s">
        <v>696</v>
      </c>
      <c r="E51" s="6" t="s">
        <v>2475</v>
      </c>
      <c r="F51" s="7" t="s">
        <v>1425</v>
      </c>
      <c r="G51" s="8" t="s">
        <v>1426</v>
      </c>
      <c r="H51" s="9">
        <v>7.1999999999999995E-2</v>
      </c>
      <c r="I51" s="29"/>
      <c r="J51" s="30">
        <f t="shared" si="0"/>
        <v>0</v>
      </c>
      <c r="K51" s="10"/>
      <c r="L51" s="16"/>
    </row>
    <row r="52" spans="2:12" s="1" customFormat="1" ht="11.4" x14ac:dyDescent="0.2">
      <c r="B52" s="14"/>
      <c r="C52" s="5" t="s">
        <v>812</v>
      </c>
      <c r="D52" s="5" t="s">
        <v>696</v>
      </c>
      <c r="E52" s="6" t="s">
        <v>2476</v>
      </c>
      <c r="F52" s="7" t="s">
        <v>1453</v>
      </c>
      <c r="G52" s="8" t="s">
        <v>1426</v>
      </c>
      <c r="H52" s="9">
        <v>7.1999999999999995E-2</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Vs44sSjarPSbv+Rv/cOcYZrJhFj/AWtsSsvKIF4NL0BIgFpXh4uMz3J6ZSCeO+B4rEVWJiSAhStyxyH1/17drw==" saltValue="m2JOnUFc6fDJizDnTgnD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3" xr:uid="{11F34FE3-25B5-45DD-B2B8-FF0EAF099D4E}">
      <formula1>ROUND(I11,2)</formula1>
    </dataValidation>
  </dataValidations>
  <hyperlinks>
    <hyperlink ref="O4" location="'Rek. obj.'!A1" display="*späť na Rek. obj." xr:uid="{18E58416-BC90-4787-8C8F-BCFDC06E1D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CAC05-EA7D-4CF4-94BA-65818D3772AC}">
  <sheetPr>
    <tabColor theme="9"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2477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12</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2</v>
      </c>
      <c r="I15" s="29"/>
      <c r="J15" s="30">
        <f t="shared" si="0"/>
        <v>0</v>
      </c>
      <c r="K15" s="10"/>
      <c r="L15" s="16"/>
    </row>
    <row r="16" spans="2:15" s="1" customFormat="1" ht="11.4" x14ac:dyDescent="0.2">
      <c r="B16" s="14"/>
      <c r="C16" s="5" t="s">
        <v>709</v>
      </c>
      <c r="D16" s="5" t="s">
        <v>696</v>
      </c>
      <c r="E16" s="6" t="s">
        <v>1730</v>
      </c>
      <c r="F16" s="7" t="s">
        <v>1731</v>
      </c>
      <c r="G16" s="8" t="s">
        <v>916</v>
      </c>
      <c r="H16" s="9">
        <v>1</v>
      </c>
      <c r="I16" s="29"/>
      <c r="J16" s="30">
        <f>ROUND(I16*H16,2)</f>
        <v>0</v>
      </c>
      <c r="K16" s="10"/>
      <c r="L16" s="16"/>
    </row>
    <row r="17" spans="2:12" s="1" customFormat="1" ht="11.4" x14ac:dyDescent="0.2">
      <c r="B17" s="14"/>
      <c r="C17" s="5" t="s">
        <v>712</v>
      </c>
      <c r="D17" s="5" t="s">
        <v>696</v>
      </c>
      <c r="E17" s="6" t="s">
        <v>1711</v>
      </c>
      <c r="F17" s="7" t="s">
        <v>1712</v>
      </c>
      <c r="G17" s="8" t="s">
        <v>1310</v>
      </c>
      <c r="H17" s="9">
        <v>2</v>
      </c>
      <c r="I17" s="29"/>
      <c r="J17" s="30">
        <f t="shared" ref="J17:J23" si="1">ROUND(I17*H17,2)</f>
        <v>0</v>
      </c>
      <c r="K17" s="10"/>
      <c r="L17" s="16"/>
    </row>
    <row r="18" spans="2:12" s="1" customFormat="1" ht="11.4" x14ac:dyDescent="0.2">
      <c r="B18" s="14"/>
      <c r="C18" s="5" t="s">
        <v>715</v>
      </c>
      <c r="D18" s="5" t="s">
        <v>696</v>
      </c>
      <c r="E18" s="6" t="s">
        <v>1732</v>
      </c>
      <c r="F18" s="7" t="s">
        <v>1733</v>
      </c>
      <c r="G18" s="8" t="s">
        <v>916</v>
      </c>
      <c r="H18" s="9">
        <v>1</v>
      </c>
      <c r="I18" s="29"/>
      <c r="J18" s="30">
        <f t="shared" si="1"/>
        <v>0</v>
      </c>
      <c r="K18" s="10"/>
      <c r="L18" s="16"/>
    </row>
    <row r="19" spans="2:12" s="1" customFormat="1" ht="11.4" x14ac:dyDescent="0.2">
      <c r="B19" s="14"/>
      <c r="C19" s="5" t="s">
        <v>718</v>
      </c>
      <c r="D19" s="5" t="s">
        <v>696</v>
      </c>
      <c r="E19" s="6" t="s">
        <v>1734</v>
      </c>
      <c r="F19" s="7" t="s">
        <v>1735</v>
      </c>
      <c r="G19" s="8" t="s">
        <v>916</v>
      </c>
      <c r="H19" s="9">
        <v>1</v>
      </c>
      <c r="I19" s="29"/>
      <c r="J19" s="30">
        <f t="shared" si="1"/>
        <v>0</v>
      </c>
      <c r="K19" s="10"/>
      <c r="L19" s="16"/>
    </row>
    <row r="20" spans="2:12" s="1" customFormat="1" ht="11.4" x14ac:dyDescent="0.2">
      <c r="B20" s="14"/>
      <c r="C20" s="5" t="s">
        <v>721</v>
      </c>
      <c r="D20" s="5" t="s">
        <v>696</v>
      </c>
      <c r="E20" s="6" t="s">
        <v>1721</v>
      </c>
      <c r="F20" s="7" t="s">
        <v>1722</v>
      </c>
      <c r="G20" s="8" t="s">
        <v>916</v>
      </c>
      <c r="H20" s="9">
        <v>1</v>
      </c>
      <c r="I20" s="29"/>
      <c r="J20" s="30">
        <f t="shared" si="1"/>
        <v>0</v>
      </c>
      <c r="K20" s="10"/>
      <c r="L20" s="16"/>
    </row>
    <row r="21" spans="2:12" s="1" customFormat="1" ht="11.4" x14ac:dyDescent="0.2">
      <c r="B21" s="14"/>
      <c r="C21" s="5" t="s">
        <v>724</v>
      </c>
      <c r="D21" s="5" t="s">
        <v>696</v>
      </c>
      <c r="E21" s="6" t="s">
        <v>1723</v>
      </c>
      <c r="F21" s="7" t="s">
        <v>1724</v>
      </c>
      <c r="G21" s="8" t="s">
        <v>916</v>
      </c>
      <c r="H21" s="9">
        <v>1</v>
      </c>
      <c r="I21" s="29"/>
      <c r="J21" s="30">
        <f t="shared" si="1"/>
        <v>0</v>
      </c>
      <c r="K21" s="10"/>
      <c r="L21" s="16"/>
    </row>
    <row r="22" spans="2:12" s="1" customFormat="1" ht="11.4" x14ac:dyDescent="0.2">
      <c r="B22" s="14"/>
      <c r="C22" s="5" t="s">
        <v>727</v>
      </c>
      <c r="D22" s="5" t="s">
        <v>696</v>
      </c>
      <c r="E22" s="6" t="s">
        <v>1725</v>
      </c>
      <c r="F22" s="7" t="s">
        <v>1726</v>
      </c>
      <c r="G22" s="8" t="s">
        <v>699</v>
      </c>
      <c r="H22" s="9">
        <v>10</v>
      </c>
      <c r="I22" s="29"/>
      <c r="J22" s="30">
        <f t="shared" si="1"/>
        <v>0</v>
      </c>
      <c r="K22" s="10"/>
      <c r="L22" s="16"/>
    </row>
    <row r="23" spans="2:12" s="1" customFormat="1" ht="11.4" x14ac:dyDescent="0.2">
      <c r="B23" s="14"/>
      <c r="C23" s="5" t="s">
        <v>730</v>
      </c>
      <c r="D23" s="5" t="s">
        <v>696</v>
      </c>
      <c r="E23" s="6" t="s">
        <v>2347</v>
      </c>
      <c r="F23" s="7" t="s">
        <v>2348</v>
      </c>
      <c r="G23" s="8" t="s">
        <v>916</v>
      </c>
      <c r="H23" s="9">
        <v>1</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3dtE8ua/nJRkfn6USvsToK558qx67oWV/aISxeXoLalk1HXxGepA8O2EZFBIDjIwO+t5MSYwV6ktiegdES0Zw==" saltValue="0iJsylat5UOk8wFd98j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5833579E-4924-46E2-82F5-92DBFFC3865E}">
      <formula1>ROUND(I11,2)</formula1>
    </dataValidation>
  </dataValidations>
  <hyperlinks>
    <hyperlink ref="O4" location="'Rek. obj.'!A1" display="*späť na Rek. obj." xr:uid="{5C10C5A0-37EB-492C-86C7-5F65AE8D5D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AA3D6-7C17-4603-95FF-92E4DFA85546}">
  <sheetPr>
    <tabColor theme="9"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2478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2479</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2198</v>
      </c>
      <c r="F12" s="7" t="s">
        <v>2199</v>
      </c>
      <c r="G12" s="8" t="s">
        <v>733</v>
      </c>
      <c r="H12" s="9">
        <v>1</v>
      </c>
      <c r="I12" s="29"/>
      <c r="J12" s="30">
        <f t="shared" ref="J12:J79" si="0">ROUND(I12*H12,2)</f>
        <v>0</v>
      </c>
      <c r="K12" s="10"/>
      <c r="L12" s="16"/>
    </row>
    <row r="13" spans="2:15" s="1" customFormat="1" ht="11.4" x14ac:dyDescent="0.2">
      <c r="B13" s="14"/>
      <c r="C13" s="5" t="s">
        <v>700</v>
      </c>
      <c r="D13" s="5" t="s">
        <v>696</v>
      </c>
      <c r="E13" s="6" t="s">
        <v>2200</v>
      </c>
      <c r="F13" s="7" t="s">
        <v>2201</v>
      </c>
      <c r="G13" s="8" t="s">
        <v>1480</v>
      </c>
      <c r="H13" s="9">
        <v>8</v>
      </c>
      <c r="I13" s="29"/>
      <c r="J13" s="30">
        <f t="shared" ref="J13:J15" si="1">ROUND(I13*H13,2)</f>
        <v>0</v>
      </c>
      <c r="K13" s="10"/>
      <c r="L13" s="16"/>
    </row>
    <row r="14" spans="2:15" s="20" customFormat="1" ht="11.4" x14ac:dyDescent="0.2">
      <c r="B14" s="19"/>
      <c r="C14" s="5" t="s">
        <v>703</v>
      </c>
      <c r="D14" s="5" t="s">
        <v>696</v>
      </c>
      <c r="E14" s="6" t="s">
        <v>2202</v>
      </c>
      <c r="F14" s="7" t="s">
        <v>2203</v>
      </c>
      <c r="G14" s="8" t="s">
        <v>733</v>
      </c>
      <c r="H14" s="9">
        <v>1</v>
      </c>
      <c r="I14" s="29"/>
      <c r="J14" s="30">
        <f t="shared" si="1"/>
        <v>0</v>
      </c>
      <c r="K14" s="10"/>
      <c r="L14" s="36"/>
    </row>
    <row r="15" spans="2:15" s="1" customFormat="1" ht="11.4" x14ac:dyDescent="0.2">
      <c r="B15" s="14"/>
      <c r="C15" s="5" t="s">
        <v>706</v>
      </c>
      <c r="D15" s="5" t="s">
        <v>696</v>
      </c>
      <c r="E15" s="6" t="s">
        <v>1836</v>
      </c>
      <c r="F15" s="7" t="s">
        <v>1837</v>
      </c>
      <c r="G15" s="8" t="s">
        <v>699</v>
      </c>
      <c r="H15" s="9">
        <v>23</v>
      </c>
      <c r="I15" s="29"/>
      <c r="J15" s="30">
        <f t="shared" si="1"/>
        <v>0</v>
      </c>
      <c r="K15" s="10"/>
      <c r="L15" s="16"/>
    </row>
    <row r="16" spans="2:15" s="1" customFormat="1" ht="11.4" x14ac:dyDescent="0.2">
      <c r="B16" s="14"/>
      <c r="C16" s="39" t="s">
        <v>709</v>
      </c>
      <c r="D16" s="39" t="s">
        <v>691</v>
      </c>
      <c r="E16" s="40" t="s">
        <v>1840</v>
      </c>
      <c r="F16" s="41" t="s">
        <v>1841</v>
      </c>
      <c r="G16" s="42" t="s">
        <v>828</v>
      </c>
      <c r="H16" s="43">
        <v>6.2</v>
      </c>
      <c r="I16" s="29"/>
      <c r="J16" s="30">
        <f>ROUND(I16*H16,2)</f>
        <v>0</v>
      </c>
      <c r="K16" s="10"/>
      <c r="L16" s="16"/>
    </row>
    <row r="17" spans="2:12" s="1" customFormat="1" ht="11.4" x14ac:dyDescent="0.2">
      <c r="B17" s="14"/>
      <c r="C17" s="39" t="s">
        <v>712</v>
      </c>
      <c r="D17" s="39" t="s">
        <v>691</v>
      </c>
      <c r="E17" s="40" t="s">
        <v>1838</v>
      </c>
      <c r="F17" s="41" t="s">
        <v>1839</v>
      </c>
      <c r="G17" s="42" t="s">
        <v>828</v>
      </c>
      <c r="H17" s="43">
        <v>21.85</v>
      </c>
      <c r="I17" s="29"/>
      <c r="J17" s="30">
        <f t="shared" ref="J17:J32" si="2">ROUND(I17*H17,2)</f>
        <v>0</v>
      </c>
      <c r="K17" s="10"/>
      <c r="L17" s="16"/>
    </row>
    <row r="18" spans="2:12" s="1" customFormat="1" ht="11.4" x14ac:dyDescent="0.2">
      <c r="B18" s="14"/>
      <c r="C18" s="5" t="s">
        <v>715</v>
      </c>
      <c r="D18" s="5" t="s">
        <v>696</v>
      </c>
      <c r="E18" s="6" t="s">
        <v>1842</v>
      </c>
      <c r="F18" s="7" t="s">
        <v>1843</v>
      </c>
      <c r="G18" s="8" t="s">
        <v>733</v>
      </c>
      <c r="H18" s="9">
        <v>10</v>
      </c>
      <c r="I18" s="29"/>
      <c r="J18" s="30">
        <f t="shared" si="2"/>
        <v>0</v>
      </c>
      <c r="K18" s="10"/>
      <c r="L18" s="16"/>
    </row>
    <row r="19" spans="2:12" s="1" customFormat="1" ht="11.4" x14ac:dyDescent="0.2">
      <c r="B19" s="14"/>
      <c r="C19" s="39" t="s">
        <v>718</v>
      </c>
      <c r="D19" s="39" t="s">
        <v>691</v>
      </c>
      <c r="E19" s="40" t="s">
        <v>1844</v>
      </c>
      <c r="F19" s="41" t="s">
        <v>1845</v>
      </c>
      <c r="G19" s="42" t="s">
        <v>733</v>
      </c>
      <c r="H19" s="43">
        <v>10</v>
      </c>
      <c r="I19" s="29"/>
      <c r="J19" s="30">
        <f t="shared" si="2"/>
        <v>0</v>
      </c>
      <c r="K19" s="10"/>
      <c r="L19" s="16"/>
    </row>
    <row r="20" spans="2:12" s="1" customFormat="1" ht="11.4" x14ac:dyDescent="0.2">
      <c r="B20" s="14"/>
      <c r="C20" s="5" t="s">
        <v>721</v>
      </c>
      <c r="D20" s="5" t="s">
        <v>696</v>
      </c>
      <c r="E20" s="6" t="s">
        <v>1846</v>
      </c>
      <c r="F20" s="7" t="s">
        <v>1847</v>
      </c>
      <c r="G20" s="8" t="s">
        <v>733</v>
      </c>
      <c r="H20" s="9">
        <v>10</v>
      </c>
      <c r="I20" s="29"/>
      <c r="J20" s="30">
        <f t="shared" si="2"/>
        <v>0</v>
      </c>
      <c r="K20" s="10"/>
      <c r="L20" s="16"/>
    </row>
    <row r="21" spans="2:12" s="1" customFormat="1" ht="11.4" x14ac:dyDescent="0.2">
      <c r="B21" s="14"/>
      <c r="C21" s="39" t="s">
        <v>724</v>
      </c>
      <c r="D21" s="39" t="s">
        <v>691</v>
      </c>
      <c r="E21" s="40" t="s">
        <v>1848</v>
      </c>
      <c r="F21" s="41" t="s">
        <v>1849</v>
      </c>
      <c r="G21" s="42" t="s">
        <v>733</v>
      </c>
      <c r="H21" s="43">
        <v>10</v>
      </c>
      <c r="I21" s="29"/>
      <c r="J21" s="30">
        <f t="shared" si="2"/>
        <v>0</v>
      </c>
      <c r="K21" s="10"/>
      <c r="L21" s="16"/>
    </row>
    <row r="22" spans="2:12" s="1" customFormat="1" ht="11.4" x14ac:dyDescent="0.2">
      <c r="B22" s="14"/>
      <c r="C22" s="5" t="s">
        <v>727</v>
      </c>
      <c r="D22" s="5" t="s">
        <v>696</v>
      </c>
      <c r="E22" s="6" t="s">
        <v>2204</v>
      </c>
      <c r="F22" s="7" t="s">
        <v>1822</v>
      </c>
      <c r="G22" s="8" t="s">
        <v>699</v>
      </c>
      <c r="H22" s="9">
        <v>680</v>
      </c>
      <c r="I22" s="29"/>
      <c r="J22" s="30">
        <f t="shared" si="2"/>
        <v>0</v>
      </c>
      <c r="K22" s="10"/>
      <c r="L22" s="16"/>
    </row>
    <row r="23" spans="2:12" s="1" customFormat="1" ht="11.4" x14ac:dyDescent="0.2">
      <c r="B23" s="14"/>
      <c r="C23" s="39" t="s">
        <v>730</v>
      </c>
      <c r="D23" s="39" t="s">
        <v>691</v>
      </c>
      <c r="E23" s="40" t="s">
        <v>2205</v>
      </c>
      <c r="F23" s="41" t="s">
        <v>2206</v>
      </c>
      <c r="G23" s="42" t="s">
        <v>699</v>
      </c>
      <c r="H23" s="43">
        <v>680</v>
      </c>
      <c r="I23" s="29"/>
      <c r="J23" s="30">
        <f t="shared" si="2"/>
        <v>0</v>
      </c>
      <c r="K23" s="10"/>
      <c r="L23" s="16"/>
    </row>
    <row r="24" spans="2:12" s="1" customFormat="1" ht="11.4" x14ac:dyDescent="0.2">
      <c r="B24" s="14"/>
      <c r="C24" s="5" t="s">
        <v>734</v>
      </c>
      <c r="D24" s="5" t="s">
        <v>696</v>
      </c>
      <c r="E24" s="6" t="s">
        <v>2207</v>
      </c>
      <c r="F24" s="7" t="s">
        <v>2208</v>
      </c>
      <c r="G24" s="8" t="s">
        <v>699</v>
      </c>
      <c r="H24" s="9">
        <v>5</v>
      </c>
      <c r="I24" s="29"/>
      <c r="J24" s="30">
        <f t="shared" si="2"/>
        <v>0</v>
      </c>
      <c r="K24" s="10"/>
      <c r="L24" s="16"/>
    </row>
    <row r="25" spans="2:12" s="1" customFormat="1" ht="22.8" x14ac:dyDescent="0.2">
      <c r="B25" s="14"/>
      <c r="C25" s="39" t="s">
        <v>737</v>
      </c>
      <c r="D25" s="39" t="s">
        <v>691</v>
      </c>
      <c r="E25" s="40" t="s">
        <v>2209</v>
      </c>
      <c r="F25" s="41" t="s">
        <v>2210</v>
      </c>
      <c r="G25" s="42" t="s">
        <v>699</v>
      </c>
      <c r="H25" s="43">
        <v>5</v>
      </c>
      <c r="I25" s="29"/>
      <c r="J25" s="30">
        <f t="shared" si="2"/>
        <v>0</v>
      </c>
      <c r="K25" s="10"/>
      <c r="L25" s="16"/>
    </row>
    <row r="26" spans="2:12" s="1" customFormat="1" ht="11.4" x14ac:dyDescent="0.2">
      <c r="B26" s="14"/>
      <c r="C26" s="5" t="s">
        <v>740</v>
      </c>
      <c r="D26" s="5" t="s">
        <v>696</v>
      </c>
      <c r="E26" s="6" t="s">
        <v>2211</v>
      </c>
      <c r="F26" s="7" t="s">
        <v>2212</v>
      </c>
      <c r="G26" s="8" t="s">
        <v>733</v>
      </c>
      <c r="H26" s="9">
        <v>10</v>
      </c>
      <c r="I26" s="29"/>
      <c r="J26" s="30">
        <f t="shared" si="2"/>
        <v>0</v>
      </c>
      <c r="K26" s="10"/>
      <c r="L26" s="16"/>
    </row>
    <row r="27" spans="2:12" s="1" customFormat="1" ht="19.2" x14ac:dyDescent="0.2">
      <c r="B27" s="14"/>
      <c r="D27" s="24" t="s">
        <v>1555</v>
      </c>
      <c r="F27" s="25" t="s">
        <v>2213</v>
      </c>
      <c r="I27" s="45"/>
      <c r="K27" s="45"/>
      <c r="L27" s="16"/>
    </row>
    <row r="28" spans="2:12" s="1" customFormat="1" ht="11.4" x14ac:dyDescent="0.2">
      <c r="B28" s="14"/>
      <c r="C28" s="39" t="s">
        <v>743</v>
      </c>
      <c r="D28" s="39" t="s">
        <v>691</v>
      </c>
      <c r="E28" s="40" t="s">
        <v>2214</v>
      </c>
      <c r="F28" s="41" t="s">
        <v>2215</v>
      </c>
      <c r="G28" s="42" t="s">
        <v>733</v>
      </c>
      <c r="H28" s="43">
        <v>10</v>
      </c>
      <c r="I28" s="29"/>
      <c r="J28" s="30">
        <f t="shared" si="2"/>
        <v>0</v>
      </c>
      <c r="K28" s="10"/>
      <c r="L28" s="16"/>
    </row>
    <row r="29" spans="2:12" s="1" customFormat="1" ht="11.4" x14ac:dyDescent="0.2">
      <c r="B29" s="14"/>
      <c r="C29" s="5" t="s">
        <v>746</v>
      </c>
      <c r="D29" s="5" t="s">
        <v>696</v>
      </c>
      <c r="E29" s="6" t="s">
        <v>2216</v>
      </c>
      <c r="F29" s="7" t="s">
        <v>2217</v>
      </c>
      <c r="G29" s="8" t="s">
        <v>733</v>
      </c>
      <c r="H29" s="9">
        <v>1</v>
      </c>
      <c r="I29" s="29"/>
      <c r="J29" s="30">
        <f t="shared" si="2"/>
        <v>0</v>
      </c>
      <c r="K29" s="10"/>
      <c r="L29" s="16"/>
    </row>
    <row r="30" spans="2:12" s="1" customFormat="1" ht="11.4" x14ac:dyDescent="0.2">
      <c r="B30" s="14"/>
      <c r="C30" s="5" t="s">
        <v>749</v>
      </c>
      <c r="D30" s="5" t="s">
        <v>696</v>
      </c>
      <c r="E30" s="6" t="s">
        <v>2218</v>
      </c>
      <c r="F30" s="7" t="s">
        <v>2219</v>
      </c>
      <c r="G30" s="8" t="s">
        <v>733</v>
      </c>
      <c r="H30" s="9">
        <v>1</v>
      </c>
      <c r="I30" s="29"/>
      <c r="J30" s="30">
        <f t="shared" si="2"/>
        <v>0</v>
      </c>
      <c r="K30" s="10"/>
      <c r="L30" s="16"/>
    </row>
    <row r="31" spans="2:12" s="20" customFormat="1" ht="11.4" x14ac:dyDescent="0.2">
      <c r="B31" s="19"/>
      <c r="C31" s="5" t="s">
        <v>752</v>
      </c>
      <c r="D31" s="5" t="s">
        <v>696</v>
      </c>
      <c r="E31" s="6" t="s">
        <v>2220</v>
      </c>
      <c r="F31" s="7" t="s">
        <v>2221</v>
      </c>
      <c r="G31" s="8" t="s">
        <v>733</v>
      </c>
      <c r="H31" s="9">
        <v>22</v>
      </c>
      <c r="I31" s="29"/>
      <c r="J31" s="30">
        <f t="shared" si="2"/>
        <v>0</v>
      </c>
      <c r="K31" s="10"/>
      <c r="L31" s="36"/>
    </row>
    <row r="32" spans="2:12" s="1" customFormat="1" ht="11.4" x14ac:dyDescent="0.2">
      <c r="B32" s="14"/>
      <c r="C32" s="39" t="s">
        <v>755</v>
      </c>
      <c r="D32" s="39" t="s">
        <v>691</v>
      </c>
      <c r="E32" s="40" t="s">
        <v>2222</v>
      </c>
      <c r="F32" s="41" t="s">
        <v>2223</v>
      </c>
      <c r="G32" s="42" t="s">
        <v>733</v>
      </c>
      <c r="H32" s="43">
        <v>22</v>
      </c>
      <c r="I32" s="29"/>
      <c r="J32" s="30">
        <f t="shared" si="2"/>
        <v>0</v>
      </c>
      <c r="K32" s="10"/>
      <c r="L32" s="16"/>
    </row>
    <row r="33" spans="2:12" s="1" customFormat="1" ht="11.4" x14ac:dyDescent="0.2">
      <c r="B33" s="14"/>
      <c r="C33" s="5" t="s">
        <v>758</v>
      </c>
      <c r="D33" s="5" t="s">
        <v>696</v>
      </c>
      <c r="E33" s="6" t="s">
        <v>2224</v>
      </c>
      <c r="F33" s="7" t="s">
        <v>2225</v>
      </c>
      <c r="G33" s="8" t="s">
        <v>733</v>
      </c>
      <c r="H33" s="9">
        <v>22</v>
      </c>
      <c r="I33" s="29"/>
      <c r="J33" s="30">
        <f>ROUND(I33*H33,2)</f>
        <v>0</v>
      </c>
      <c r="K33" s="10"/>
      <c r="L33" s="16"/>
    </row>
    <row r="34" spans="2:12" s="1" customFormat="1" ht="11.4" x14ac:dyDescent="0.2">
      <c r="B34" s="14"/>
      <c r="C34" s="39" t="s">
        <v>761</v>
      </c>
      <c r="D34" s="39" t="s">
        <v>691</v>
      </c>
      <c r="E34" s="40" t="s">
        <v>2226</v>
      </c>
      <c r="F34" s="41" t="s">
        <v>2227</v>
      </c>
      <c r="G34" s="42" t="s">
        <v>733</v>
      </c>
      <c r="H34" s="43">
        <v>22</v>
      </c>
      <c r="I34" s="29"/>
      <c r="J34" s="30">
        <f t="shared" ref="J34:J47" si="3">ROUND(I34*H34,2)</f>
        <v>0</v>
      </c>
      <c r="K34" s="10"/>
      <c r="L34" s="16"/>
    </row>
    <row r="35" spans="2:12" s="1" customFormat="1" ht="11.4" x14ac:dyDescent="0.2">
      <c r="B35" s="14"/>
      <c r="C35" s="5" t="s">
        <v>764</v>
      </c>
      <c r="D35" s="5" t="s">
        <v>696</v>
      </c>
      <c r="E35" s="6" t="s">
        <v>2228</v>
      </c>
      <c r="F35" s="7" t="s">
        <v>2229</v>
      </c>
      <c r="G35" s="8" t="s">
        <v>699</v>
      </c>
      <c r="H35" s="9">
        <v>30</v>
      </c>
      <c r="I35" s="29"/>
      <c r="J35" s="30">
        <f t="shared" si="3"/>
        <v>0</v>
      </c>
      <c r="K35" s="10"/>
      <c r="L35" s="16"/>
    </row>
    <row r="36" spans="2:12" s="1" customFormat="1" ht="22.8" x14ac:dyDescent="0.2">
      <c r="B36" s="14"/>
      <c r="C36" s="39" t="s">
        <v>767</v>
      </c>
      <c r="D36" s="39" t="s">
        <v>691</v>
      </c>
      <c r="E36" s="40" t="s">
        <v>2230</v>
      </c>
      <c r="F36" s="41" t="s">
        <v>2231</v>
      </c>
      <c r="G36" s="42" t="s">
        <v>699</v>
      </c>
      <c r="H36" s="43">
        <v>30</v>
      </c>
      <c r="I36" s="29"/>
      <c r="J36" s="30">
        <f t="shared" si="3"/>
        <v>0</v>
      </c>
      <c r="K36" s="10"/>
      <c r="L36" s="16"/>
    </row>
    <row r="37" spans="2:12" s="1" customFormat="1" ht="11.4" x14ac:dyDescent="0.2">
      <c r="B37" s="14"/>
      <c r="C37" s="5" t="s">
        <v>770</v>
      </c>
      <c r="D37" s="5" t="s">
        <v>696</v>
      </c>
      <c r="E37" s="6" t="s">
        <v>1893</v>
      </c>
      <c r="F37" s="7" t="s">
        <v>2232</v>
      </c>
      <c r="G37" s="8" t="s">
        <v>699</v>
      </c>
      <c r="H37" s="9">
        <v>30</v>
      </c>
      <c r="I37" s="29"/>
      <c r="J37" s="30">
        <f t="shared" si="3"/>
        <v>0</v>
      </c>
      <c r="K37" s="10"/>
      <c r="L37" s="16"/>
    </row>
    <row r="38" spans="2:12" s="1" customFormat="1" ht="22.8" x14ac:dyDescent="0.2">
      <c r="B38" s="14"/>
      <c r="C38" s="39" t="s">
        <v>773</v>
      </c>
      <c r="D38" s="39" t="s">
        <v>691</v>
      </c>
      <c r="E38" s="40" t="s">
        <v>2233</v>
      </c>
      <c r="F38" s="41" t="s">
        <v>2234</v>
      </c>
      <c r="G38" s="42" t="s">
        <v>733</v>
      </c>
      <c r="H38" s="43">
        <v>3</v>
      </c>
      <c r="I38" s="29"/>
      <c r="J38" s="30">
        <f t="shared" si="3"/>
        <v>0</v>
      </c>
      <c r="K38" s="10"/>
      <c r="L38" s="16"/>
    </row>
    <row r="39" spans="2:12" s="1" customFormat="1" ht="11.4" x14ac:dyDescent="0.2">
      <c r="B39" s="14"/>
      <c r="C39" s="5" t="s">
        <v>776</v>
      </c>
      <c r="D39" s="5" t="s">
        <v>696</v>
      </c>
      <c r="E39" s="6" t="s">
        <v>1853</v>
      </c>
      <c r="F39" s="7" t="s">
        <v>2235</v>
      </c>
      <c r="G39" s="8" t="s">
        <v>985</v>
      </c>
      <c r="H39" s="9">
        <v>7.04</v>
      </c>
      <c r="I39" s="29"/>
      <c r="J39" s="30">
        <f t="shared" si="3"/>
        <v>0</v>
      </c>
      <c r="K39" s="10"/>
      <c r="L39" s="16"/>
    </row>
    <row r="40" spans="2:12" s="1" customFormat="1" ht="11.4" x14ac:dyDescent="0.2">
      <c r="B40" s="14"/>
      <c r="C40" s="39" t="s">
        <v>779</v>
      </c>
      <c r="D40" s="39" t="s">
        <v>691</v>
      </c>
      <c r="E40" s="40" t="s">
        <v>1855</v>
      </c>
      <c r="F40" s="41" t="s">
        <v>1856</v>
      </c>
      <c r="G40" s="42" t="s">
        <v>985</v>
      </c>
      <c r="H40" s="43">
        <v>7.04</v>
      </c>
      <c r="I40" s="29"/>
      <c r="J40" s="30">
        <f t="shared" si="3"/>
        <v>0</v>
      </c>
      <c r="K40" s="10"/>
      <c r="L40" s="16"/>
    </row>
    <row r="41" spans="2:12" s="1" customFormat="1" ht="11.4" x14ac:dyDescent="0.2">
      <c r="B41" s="14"/>
      <c r="C41" s="5" t="s">
        <v>782</v>
      </c>
      <c r="D41" s="5" t="s">
        <v>696</v>
      </c>
      <c r="E41" s="6" t="s">
        <v>2236</v>
      </c>
      <c r="F41" s="7" t="s">
        <v>2237</v>
      </c>
      <c r="G41" s="8" t="s">
        <v>733</v>
      </c>
      <c r="H41" s="9">
        <v>3</v>
      </c>
      <c r="I41" s="29"/>
      <c r="J41" s="30">
        <f t="shared" si="3"/>
        <v>0</v>
      </c>
      <c r="K41" s="10"/>
      <c r="L41" s="16"/>
    </row>
    <row r="42" spans="2:12" s="1" customFormat="1" ht="11.4" x14ac:dyDescent="0.2">
      <c r="B42" s="14"/>
      <c r="C42" s="5" t="s">
        <v>785</v>
      </c>
      <c r="D42" s="5" t="s">
        <v>696</v>
      </c>
      <c r="E42" s="6" t="s">
        <v>2238</v>
      </c>
      <c r="F42" s="7" t="s">
        <v>2239</v>
      </c>
      <c r="G42" s="8" t="s">
        <v>733</v>
      </c>
      <c r="H42" s="9">
        <v>1</v>
      </c>
      <c r="I42" s="29"/>
      <c r="J42" s="30">
        <f t="shared" si="3"/>
        <v>0</v>
      </c>
      <c r="K42" s="10"/>
      <c r="L42" s="16"/>
    </row>
    <row r="43" spans="2:12" s="1" customFormat="1" ht="11.4" x14ac:dyDescent="0.2">
      <c r="B43" s="14"/>
      <c r="C43" s="39" t="s">
        <v>788</v>
      </c>
      <c r="D43" s="39" t="s">
        <v>691</v>
      </c>
      <c r="E43" s="40" t="s">
        <v>2240</v>
      </c>
      <c r="F43" s="41" t="s">
        <v>2241</v>
      </c>
      <c r="G43" s="42" t="s">
        <v>733</v>
      </c>
      <c r="H43" s="43">
        <v>1</v>
      </c>
      <c r="I43" s="29"/>
      <c r="J43" s="30">
        <f t="shared" si="3"/>
        <v>0</v>
      </c>
      <c r="K43" s="10"/>
      <c r="L43" s="16"/>
    </row>
    <row r="44" spans="2:12" s="1" customFormat="1" ht="11.4" x14ac:dyDescent="0.2">
      <c r="B44" s="14"/>
      <c r="C44" s="39" t="s">
        <v>791</v>
      </c>
      <c r="D44" s="39" t="s">
        <v>691</v>
      </c>
      <c r="E44" s="40" t="s">
        <v>2242</v>
      </c>
      <c r="F44" s="41" t="s">
        <v>2243</v>
      </c>
      <c r="G44" s="42" t="s">
        <v>733</v>
      </c>
      <c r="H44" s="43">
        <v>1</v>
      </c>
      <c r="I44" s="29"/>
      <c r="J44" s="30">
        <f t="shared" si="3"/>
        <v>0</v>
      </c>
      <c r="K44" s="10"/>
      <c r="L44" s="16"/>
    </row>
    <row r="45" spans="2:12" s="1" customFormat="1" ht="11.4" x14ac:dyDescent="0.2">
      <c r="B45" s="14"/>
      <c r="C45" s="39" t="s">
        <v>794</v>
      </c>
      <c r="D45" s="39" t="s">
        <v>691</v>
      </c>
      <c r="E45" s="40" t="s">
        <v>2244</v>
      </c>
      <c r="F45" s="41" t="s">
        <v>2245</v>
      </c>
      <c r="G45" s="42" t="s">
        <v>733</v>
      </c>
      <c r="H45" s="43">
        <v>1</v>
      </c>
      <c r="I45" s="29"/>
      <c r="J45" s="30">
        <f t="shared" si="3"/>
        <v>0</v>
      </c>
      <c r="K45" s="10"/>
      <c r="L45" s="16"/>
    </row>
    <row r="46" spans="2:12" s="1" customFormat="1" ht="11.4" x14ac:dyDescent="0.2">
      <c r="B46" s="14"/>
      <c r="C46" s="39" t="s">
        <v>797</v>
      </c>
      <c r="D46" s="39" t="s">
        <v>691</v>
      </c>
      <c r="E46" s="40" t="s">
        <v>2246</v>
      </c>
      <c r="F46" s="41" t="s">
        <v>2247</v>
      </c>
      <c r="G46" s="42" t="s">
        <v>733</v>
      </c>
      <c r="H46" s="43">
        <v>1</v>
      </c>
      <c r="I46" s="29"/>
      <c r="J46" s="30">
        <f t="shared" si="3"/>
        <v>0</v>
      </c>
      <c r="K46" s="10"/>
      <c r="L46" s="16"/>
    </row>
    <row r="47" spans="2:12" s="1" customFormat="1" ht="11.4" x14ac:dyDescent="0.2">
      <c r="B47" s="14"/>
      <c r="C47" s="39" t="s">
        <v>800</v>
      </c>
      <c r="D47" s="39" t="s">
        <v>691</v>
      </c>
      <c r="E47" s="40" t="s">
        <v>2248</v>
      </c>
      <c r="F47" s="41" t="s">
        <v>2249</v>
      </c>
      <c r="G47" s="42" t="s">
        <v>733</v>
      </c>
      <c r="H47" s="43">
        <v>1</v>
      </c>
      <c r="I47" s="29"/>
      <c r="J47" s="30">
        <f t="shared" si="3"/>
        <v>0</v>
      </c>
      <c r="K47" s="10"/>
      <c r="L47" s="16"/>
    </row>
    <row r="48" spans="2:12" s="1" customFormat="1" ht="11.4" x14ac:dyDescent="0.2">
      <c r="B48" s="14"/>
      <c r="C48" s="39" t="s">
        <v>803</v>
      </c>
      <c r="D48" s="39" t="s">
        <v>691</v>
      </c>
      <c r="E48" s="40" t="s">
        <v>2250</v>
      </c>
      <c r="F48" s="41" t="s">
        <v>2251</v>
      </c>
      <c r="G48" s="42" t="s">
        <v>733</v>
      </c>
      <c r="H48" s="43">
        <v>1</v>
      </c>
      <c r="I48" s="29"/>
      <c r="J48" s="30">
        <f>ROUND(I48*H48,2)</f>
        <v>0</v>
      </c>
      <c r="K48" s="10"/>
      <c r="L48" s="16"/>
    </row>
    <row r="49" spans="2:12" s="1" customFormat="1" ht="11.4" x14ac:dyDescent="0.2">
      <c r="B49" s="14"/>
      <c r="C49" s="39" t="s">
        <v>806</v>
      </c>
      <c r="D49" s="39" t="s">
        <v>691</v>
      </c>
      <c r="E49" s="40" t="s">
        <v>2252</v>
      </c>
      <c r="F49" s="41" t="s">
        <v>2253</v>
      </c>
      <c r="G49" s="42" t="s">
        <v>733</v>
      </c>
      <c r="H49" s="43">
        <v>2</v>
      </c>
      <c r="I49" s="29"/>
      <c r="J49" s="30">
        <f t="shared" ref="J49:J63" si="4">ROUND(I49*H49,2)</f>
        <v>0</v>
      </c>
      <c r="K49" s="10"/>
      <c r="L49" s="16"/>
    </row>
    <row r="50" spans="2:12" s="1" customFormat="1" ht="11.4" x14ac:dyDescent="0.2">
      <c r="B50" s="14"/>
      <c r="C50" s="39" t="s">
        <v>809</v>
      </c>
      <c r="D50" s="39" t="s">
        <v>691</v>
      </c>
      <c r="E50" s="40" t="s">
        <v>2254</v>
      </c>
      <c r="F50" s="41" t="s">
        <v>2255</v>
      </c>
      <c r="G50" s="42" t="s">
        <v>733</v>
      </c>
      <c r="H50" s="43">
        <v>1</v>
      </c>
      <c r="I50" s="29"/>
      <c r="J50" s="30">
        <f t="shared" si="4"/>
        <v>0</v>
      </c>
      <c r="K50" s="10"/>
      <c r="L50" s="16"/>
    </row>
    <row r="51" spans="2:12" s="1" customFormat="1" ht="22.8" x14ac:dyDescent="0.2">
      <c r="B51" s="14"/>
      <c r="C51" s="39" t="s">
        <v>812</v>
      </c>
      <c r="D51" s="39" t="s">
        <v>691</v>
      </c>
      <c r="E51" s="40" t="s">
        <v>2256</v>
      </c>
      <c r="F51" s="41" t="s">
        <v>2257</v>
      </c>
      <c r="G51" s="42" t="s">
        <v>733</v>
      </c>
      <c r="H51" s="43">
        <v>1</v>
      </c>
      <c r="I51" s="29"/>
      <c r="J51" s="30">
        <f t="shared" si="4"/>
        <v>0</v>
      </c>
      <c r="K51" s="10"/>
      <c r="L51" s="16"/>
    </row>
    <row r="52" spans="2:12" s="1" customFormat="1" ht="11.4" x14ac:dyDescent="0.2">
      <c r="B52" s="14"/>
      <c r="C52" s="39" t="s">
        <v>815</v>
      </c>
      <c r="D52" s="39" t="s">
        <v>691</v>
      </c>
      <c r="E52" s="40" t="s">
        <v>2258</v>
      </c>
      <c r="F52" s="41" t="s">
        <v>2259</v>
      </c>
      <c r="G52" s="42" t="s">
        <v>733</v>
      </c>
      <c r="H52" s="43">
        <v>1</v>
      </c>
      <c r="I52" s="29"/>
      <c r="J52" s="30">
        <f t="shared" si="4"/>
        <v>0</v>
      </c>
      <c r="K52" s="10"/>
      <c r="L52" s="16"/>
    </row>
    <row r="53" spans="2:12" s="1" customFormat="1" ht="11.4" x14ac:dyDescent="0.2">
      <c r="B53" s="14"/>
      <c r="C53" s="39" t="s">
        <v>818</v>
      </c>
      <c r="D53" s="39" t="s">
        <v>691</v>
      </c>
      <c r="E53" s="40" t="s">
        <v>2260</v>
      </c>
      <c r="F53" s="41" t="s">
        <v>2261</v>
      </c>
      <c r="G53" s="42" t="s">
        <v>733</v>
      </c>
      <c r="H53" s="43">
        <v>1</v>
      </c>
      <c r="I53" s="29"/>
      <c r="J53" s="30">
        <f t="shared" si="4"/>
        <v>0</v>
      </c>
      <c r="K53" s="10"/>
      <c r="L53" s="16"/>
    </row>
    <row r="54" spans="2:12" s="1" customFormat="1" ht="11.4" x14ac:dyDescent="0.2">
      <c r="B54" s="14"/>
      <c r="C54" s="39" t="s">
        <v>822</v>
      </c>
      <c r="D54" s="39" t="s">
        <v>691</v>
      </c>
      <c r="E54" s="40" t="s">
        <v>2262</v>
      </c>
      <c r="F54" s="41" t="s">
        <v>2263</v>
      </c>
      <c r="G54" s="42" t="s">
        <v>733</v>
      </c>
      <c r="H54" s="43">
        <v>1</v>
      </c>
      <c r="I54" s="29"/>
      <c r="J54" s="30">
        <f t="shared" si="4"/>
        <v>0</v>
      </c>
      <c r="K54" s="10"/>
      <c r="L54" s="16"/>
    </row>
    <row r="55" spans="2:12" s="1" customFormat="1" ht="11.4" x14ac:dyDescent="0.2">
      <c r="B55" s="14"/>
      <c r="C55" s="5" t="s">
        <v>825</v>
      </c>
      <c r="D55" s="5" t="s">
        <v>696</v>
      </c>
      <c r="E55" s="6" t="s">
        <v>2264</v>
      </c>
      <c r="F55" s="7" t="s">
        <v>2265</v>
      </c>
      <c r="G55" s="8" t="s">
        <v>1535</v>
      </c>
      <c r="H55" s="9">
        <v>1</v>
      </c>
      <c r="I55" s="29"/>
      <c r="J55" s="30">
        <f t="shared" si="4"/>
        <v>0</v>
      </c>
      <c r="K55" s="10"/>
      <c r="L55" s="16"/>
    </row>
    <row r="56" spans="2:12" s="1" customFormat="1" ht="11.4" x14ac:dyDescent="0.2">
      <c r="B56" s="14"/>
      <c r="C56" s="5" t="s">
        <v>829</v>
      </c>
      <c r="D56" s="5" t="s">
        <v>696</v>
      </c>
      <c r="E56" s="6" t="s">
        <v>2266</v>
      </c>
      <c r="F56" s="7" t="s">
        <v>2267</v>
      </c>
      <c r="G56" s="8" t="s">
        <v>1480</v>
      </c>
      <c r="H56" s="9">
        <v>8</v>
      </c>
      <c r="I56" s="29"/>
      <c r="J56" s="30">
        <f t="shared" si="4"/>
        <v>0</v>
      </c>
      <c r="K56" s="10"/>
      <c r="L56" s="16"/>
    </row>
    <row r="57" spans="2:12" s="1" customFormat="1" ht="11.4" x14ac:dyDescent="0.2">
      <c r="B57" s="14"/>
      <c r="C57" s="5" t="s">
        <v>832</v>
      </c>
      <c r="D57" s="5" t="s">
        <v>696</v>
      </c>
      <c r="E57" s="6" t="s">
        <v>2268</v>
      </c>
      <c r="F57" s="7" t="s">
        <v>2269</v>
      </c>
      <c r="G57" s="8" t="s">
        <v>1480</v>
      </c>
      <c r="H57" s="9">
        <v>8</v>
      </c>
      <c r="I57" s="29"/>
      <c r="J57" s="30">
        <f t="shared" si="4"/>
        <v>0</v>
      </c>
      <c r="K57" s="10"/>
      <c r="L57" s="16"/>
    </row>
    <row r="58" spans="2:12" s="1" customFormat="1" ht="11.4" x14ac:dyDescent="0.2">
      <c r="B58" s="14"/>
      <c r="C58" s="5" t="s">
        <v>835</v>
      </c>
      <c r="D58" s="5" t="s">
        <v>696</v>
      </c>
      <c r="E58" s="6" t="s">
        <v>2270</v>
      </c>
      <c r="F58" s="7" t="s">
        <v>2271</v>
      </c>
      <c r="G58" s="8" t="s">
        <v>1480</v>
      </c>
      <c r="H58" s="9">
        <v>8</v>
      </c>
      <c r="I58" s="29"/>
      <c r="J58" s="30">
        <f t="shared" si="4"/>
        <v>0</v>
      </c>
      <c r="K58" s="10"/>
      <c r="L58" s="16"/>
    </row>
    <row r="59" spans="2:12" s="1" customFormat="1" ht="11.4" x14ac:dyDescent="0.2">
      <c r="B59" s="14"/>
      <c r="C59" s="39" t="s">
        <v>838</v>
      </c>
      <c r="D59" s="39" t="s">
        <v>691</v>
      </c>
      <c r="E59" s="40" t="s">
        <v>2272</v>
      </c>
      <c r="F59" s="41" t="s">
        <v>2273</v>
      </c>
      <c r="G59" s="42" t="s">
        <v>733</v>
      </c>
      <c r="H59" s="43">
        <v>1</v>
      </c>
      <c r="I59" s="29"/>
      <c r="J59" s="30">
        <f t="shared" si="4"/>
        <v>0</v>
      </c>
      <c r="K59" s="10"/>
      <c r="L59" s="16"/>
    </row>
    <row r="60" spans="2:12" s="1" customFormat="1" ht="11.4" x14ac:dyDescent="0.2">
      <c r="B60" s="14"/>
      <c r="C60" s="39" t="s">
        <v>841</v>
      </c>
      <c r="D60" s="39" t="s">
        <v>691</v>
      </c>
      <c r="E60" s="40" t="s">
        <v>2274</v>
      </c>
      <c r="F60" s="41" t="s">
        <v>2275</v>
      </c>
      <c r="G60" s="42" t="s">
        <v>733</v>
      </c>
      <c r="H60" s="43">
        <v>1</v>
      </c>
      <c r="I60" s="29"/>
      <c r="J60" s="30">
        <f t="shared" si="4"/>
        <v>0</v>
      </c>
      <c r="K60" s="10"/>
      <c r="L60" s="16"/>
    </row>
    <row r="61" spans="2:12" s="20" customFormat="1" ht="25.95" customHeight="1" x14ac:dyDescent="0.25">
      <c r="B61" s="19"/>
      <c r="D61" s="21" t="s">
        <v>690</v>
      </c>
      <c r="E61" s="22" t="s">
        <v>1454</v>
      </c>
      <c r="F61" s="22" t="s">
        <v>1455</v>
      </c>
      <c r="I61" s="44"/>
      <c r="J61" s="23"/>
      <c r="K61" s="44"/>
      <c r="L61" s="36"/>
    </row>
    <row r="62" spans="2:12" s="1" customFormat="1" ht="11.4" x14ac:dyDescent="0.2">
      <c r="B62" s="14"/>
      <c r="C62" s="5" t="s">
        <v>844</v>
      </c>
      <c r="D62" s="5" t="s">
        <v>696</v>
      </c>
      <c r="E62" s="6" t="s">
        <v>1456</v>
      </c>
      <c r="F62" s="7" t="s">
        <v>1457</v>
      </c>
      <c r="G62" s="8" t="s">
        <v>699</v>
      </c>
      <c r="H62" s="9">
        <v>20</v>
      </c>
      <c r="I62" s="29"/>
      <c r="J62" s="30">
        <f t="shared" si="4"/>
        <v>0</v>
      </c>
      <c r="K62" s="10"/>
      <c r="L62" s="16"/>
    </row>
    <row r="63" spans="2:12" s="1" customFormat="1" ht="11.4" x14ac:dyDescent="0.2">
      <c r="B63" s="14"/>
      <c r="C63" s="39" t="s">
        <v>847</v>
      </c>
      <c r="D63" s="39" t="s">
        <v>691</v>
      </c>
      <c r="E63" s="40" t="s">
        <v>1458</v>
      </c>
      <c r="F63" s="41" t="s">
        <v>1459</v>
      </c>
      <c r="G63" s="42" t="s">
        <v>699</v>
      </c>
      <c r="H63" s="43">
        <v>20</v>
      </c>
      <c r="I63" s="29"/>
      <c r="J63" s="30">
        <f t="shared" si="4"/>
        <v>0</v>
      </c>
      <c r="K63" s="10"/>
      <c r="L63" s="16"/>
    </row>
    <row r="64" spans="2:12" s="20" customFormat="1" ht="25.95" customHeight="1" x14ac:dyDescent="0.25">
      <c r="B64" s="19"/>
      <c r="D64" s="21" t="s">
        <v>690</v>
      </c>
      <c r="E64" s="22" t="s">
        <v>1186</v>
      </c>
      <c r="F64" s="22" t="s">
        <v>1187</v>
      </c>
      <c r="I64" s="44"/>
      <c r="J64" s="23"/>
      <c r="K64" s="44"/>
      <c r="L64" s="36"/>
    </row>
    <row r="65" spans="2:12" s="20" customFormat="1" ht="25.95" customHeight="1" x14ac:dyDescent="0.25">
      <c r="B65" s="19"/>
      <c r="D65" s="21" t="s">
        <v>690</v>
      </c>
      <c r="E65" s="22" t="s">
        <v>980</v>
      </c>
      <c r="F65" s="22" t="s">
        <v>981</v>
      </c>
      <c r="I65" s="44"/>
      <c r="J65" s="23"/>
      <c r="K65" s="44"/>
      <c r="L65" s="36"/>
    </row>
    <row r="66" spans="2:12" s="1" customFormat="1" ht="11.4" x14ac:dyDescent="0.2">
      <c r="B66" s="14"/>
      <c r="C66" s="5" t="s">
        <v>850</v>
      </c>
      <c r="D66" s="5" t="s">
        <v>696</v>
      </c>
      <c r="E66" s="6" t="s">
        <v>2276</v>
      </c>
      <c r="F66" s="7" t="s">
        <v>2277</v>
      </c>
      <c r="G66" s="8" t="s">
        <v>1426</v>
      </c>
      <c r="H66" s="9">
        <v>0.372</v>
      </c>
      <c r="I66" s="29"/>
      <c r="J66" s="30">
        <f t="shared" ref="J66:J76" si="5">ROUND(I66*H66,2)</f>
        <v>0</v>
      </c>
      <c r="K66" s="10"/>
      <c r="L66" s="16"/>
    </row>
    <row r="67" spans="2:12" s="1" customFormat="1" ht="11.4" x14ac:dyDescent="0.2">
      <c r="B67" s="14"/>
      <c r="C67" s="39" t="s">
        <v>853</v>
      </c>
      <c r="D67" s="39" t="s">
        <v>691</v>
      </c>
      <c r="E67" s="40" t="s">
        <v>1445</v>
      </c>
      <c r="F67" s="41" t="s">
        <v>2278</v>
      </c>
      <c r="G67" s="42" t="s">
        <v>733</v>
      </c>
      <c r="H67" s="43">
        <v>22</v>
      </c>
      <c r="I67" s="29"/>
      <c r="J67" s="30">
        <f t="shared" si="5"/>
        <v>0</v>
      </c>
      <c r="K67" s="10"/>
      <c r="L67" s="16"/>
    </row>
    <row r="68" spans="2:12" s="1" customFormat="1" ht="11.4" x14ac:dyDescent="0.2">
      <c r="B68" s="14"/>
      <c r="C68" s="39" t="s">
        <v>856</v>
      </c>
      <c r="D68" s="39" t="s">
        <v>691</v>
      </c>
      <c r="E68" s="40" t="s">
        <v>2279</v>
      </c>
      <c r="F68" s="41" t="s">
        <v>2280</v>
      </c>
      <c r="G68" s="42" t="s">
        <v>828</v>
      </c>
      <c r="H68" s="43">
        <v>0.88</v>
      </c>
      <c r="I68" s="29"/>
      <c r="J68" s="30">
        <f t="shared" si="5"/>
        <v>0</v>
      </c>
      <c r="K68" s="10"/>
      <c r="L68" s="16"/>
    </row>
    <row r="69" spans="2:12" s="1" customFormat="1" ht="11.4" x14ac:dyDescent="0.2">
      <c r="B69" s="14"/>
      <c r="C69" s="5" t="s">
        <v>859</v>
      </c>
      <c r="D69" s="5" t="s">
        <v>696</v>
      </c>
      <c r="E69" s="6" t="s">
        <v>2281</v>
      </c>
      <c r="F69" s="7" t="s">
        <v>2282</v>
      </c>
      <c r="G69" s="8" t="s">
        <v>733</v>
      </c>
      <c r="H69" s="9">
        <v>10</v>
      </c>
      <c r="I69" s="29"/>
      <c r="J69" s="30">
        <f t="shared" si="5"/>
        <v>0</v>
      </c>
      <c r="K69" s="10"/>
      <c r="L69" s="16"/>
    </row>
    <row r="70" spans="2:12" s="1" customFormat="1" ht="11.4" x14ac:dyDescent="0.2">
      <c r="B70" s="14"/>
      <c r="C70" s="5" t="s">
        <v>862</v>
      </c>
      <c r="D70" s="5" t="s">
        <v>696</v>
      </c>
      <c r="E70" s="6" t="s">
        <v>1490</v>
      </c>
      <c r="F70" s="7" t="s">
        <v>1491</v>
      </c>
      <c r="G70" s="8" t="s">
        <v>699</v>
      </c>
      <c r="H70" s="9">
        <v>23</v>
      </c>
      <c r="I70" s="29"/>
      <c r="J70" s="30">
        <f t="shared" si="5"/>
        <v>0</v>
      </c>
      <c r="K70" s="10"/>
      <c r="L70" s="16"/>
    </row>
    <row r="71" spans="2:12" s="1" customFormat="1" ht="11.4" x14ac:dyDescent="0.2">
      <c r="B71" s="14"/>
      <c r="C71" s="5" t="s">
        <v>865</v>
      </c>
      <c r="D71" s="5" t="s">
        <v>696</v>
      </c>
      <c r="E71" s="6" t="s">
        <v>2283</v>
      </c>
      <c r="F71" s="7" t="s">
        <v>2284</v>
      </c>
      <c r="G71" s="8" t="s">
        <v>699</v>
      </c>
      <c r="H71" s="9">
        <v>372</v>
      </c>
      <c r="I71" s="29"/>
      <c r="J71" s="30">
        <f t="shared" si="5"/>
        <v>0</v>
      </c>
      <c r="K71" s="10"/>
      <c r="L71" s="16"/>
    </row>
    <row r="72" spans="2:12" s="1" customFormat="1" ht="11.4" x14ac:dyDescent="0.2">
      <c r="B72" s="14"/>
      <c r="C72" s="5" t="s">
        <v>868</v>
      </c>
      <c r="D72" s="5" t="s">
        <v>696</v>
      </c>
      <c r="E72" s="6" t="s">
        <v>2285</v>
      </c>
      <c r="F72" s="7" t="s">
        <v>2286</v>
      </c>
      <c r="G72" s="8" t="s">
        <v>699</v>
      </c>
      <c r="H72" s="9">
        <v>372</v>
      </c>
      <c r="I72" s="29"/>
      <c r="J72" s="30">
        <f t="shared" si="5"/>
        <v>0</v>
      </c>
      <c r="K72" s="10"/>
      <c r="L72" s="16"/>
    </row>
    <row r="73" spans="2:12" s="1" customFormat="1" ht="22.8" x14ac:dyDescent="0.2">
      <c r="B73" s="14"/>
      <c r="C73" s="39" t="s">
        <v>871</v>
      </c>
      <c r="D73" s="39" t="s">
        <v>691</v>
      </c>
      <c r="E73" s="40" t="s">
        <v>2287</v>
      </c>
      <c r="F73" s="41" t="s">
        <v>2288</v>
      </c>
      <c r="G73" s="42" t="s">
        <v>1191</v>
      </c>
      <c r="H73" s="43">
        <v>30.69</v>
      </c>
      <c r="I73" s="29"/>
      <c r="J73" s="30">
        <f t="shared" si="5"/>
        <v>0</v>
      </c>
      <c r="K73" s="10"/>
      <c r="L73" s="16"/>
    </row>
    <row r="74" spans="2:12" s="1" customFormat="1" ht="11.4" x14ac:dyDescent="0.2">
      <c r="B74" s="14"/>
      <c r="C74" s="5" t="s">
        <v>874</v>
      </c>
      <c r="D74" s="5" t="s">
        <v>696</v>
      </c>
      <c r="E74" s="6" t="s">
        <v>999</v>
      </c>
      <c r="F74" s="7" t="s">
        <v>1435</v>
      </c>
      <c r="G74" s="8" t="s">
        <v>699</v>
      </c>
      <c r="H74" s="9">
        <v>395</v>
      </c>
      <c r="I74" s="29"/>
      <c r="J74" s="30">
        <f t="shared" si="5"/>
        <v>0</v>
      </c>
      <c r="K74" s="10"/>
      <c r="L74" s="16"/>
    </row>
    <row r="75" spans="2:12" s="1" customFormat="1" ht="11.4" x14ac:dyDescent="0.2">
      <c r="B75" s="14"/>
      <c r="C75" s="39" t="s">
        <v>877</v>
      </c>
      <c r="D75" s="39" t="s">
        <v>691</v>
      </c>
      <c r="E75" s="40" t="s">
        <v>2289</v>
      </c>
      <c r="F75" s="41" t="s">
        <v>2290</v>
      </c>
      <c r="G75" s="42" t="s">
        <v>1426</v>
      </c>
      <c r="H75" s="43">
        <v>0.39500000000000002</v>
      </c>
      <c r="I75" s="29"/>
      <c r="J75" s="30">
        <f t="shared" si="5"/>
        <v>0</v>
      </c>
      <c r="K75" s="10"/>
      <c r="L75" s="16"/>
    </row>
    <row r="76" spans="2:12" s="1" customFormat="1" ht="11.4" x14ac:dyDescent="0.2">
      <c r="B76" s="14"/>
      <c r="C76" s="5" t="s">
        <v>880</v>
      </c>
      <c r="D76" s="5" t="s">
        <v>696</v>
      </c>
      <c r="E76" s="6" t="s">
        <v>2291</v>
      </c>
      <c r="F76" s="7" t="s">
        <v>2292</v>
      </c>
      <c r="G76" s="8" t="s">
        <v>699</v>
      </c>
      <c r="H76" s="9">
        <v>372</v>
      </c>
      <c r="I76" s="29"/>
      <c r="J76" s="30">
        <f t="shared" si="5"/>
        <v>0</v>
      </c>
      <c r="K76" s="10"/>
      <c r="L76" s="16"/>
    </row>
    <row r="77" spans="2:12" s="1" customFormat="1" ht="22.8" x14ac:dyDescent="0.2">
      <c r="B77" s="14"/>
      <c r="C77" s="39" t="s">
        <v>883</v>
      </c>
      <c r="D77" s="39" t="s">
        <v>691</v>
      </c>
      <c r="E77" s="40" t="s">
        <v>2293</v>
      </c>
      <c r="F77" s="41" t="s">
        <v>2294</v>
      </c>
      <c r="G77" s="42" t="s">
        <v>733</v>
      </c>
      <c r="H77" s="43">
        <v>372</v>
      </c>
      <c r="I77" s="29"/>
      <c r="J77" s="30">
        <f t="shared" si="0"/>
        <v>0</v>
      </c>
      <c r="K77" s="10"/>
      <c r="L77" s="16"/>
    </row>
    <row r="78" spans="2:12" s="1" customFormat="1" ht="22.8" x14ac:dyDescent="0.2">
      <c r="B78" s="14"/>
      <c r="C78" s="39" t="s">
        <v>886</v>
      </c>
      <c r="D78" s="39" t="s">
        <v>691</v>
      </c>
      <c r="E78" s="40" t="s">
        <v>2295</v>
      </c>
      <c r="F78" s="41" t="s">
        <v>2296</v>
      </c>
      <c r="G78" s="42" t="s">
        <v>733</v>
      </c>
      <c r="H78" s="43">
        <v>372</v>
      </c>
      <c r="I78" s="29"/>
      <c r="J78" s="30">
        <f t="shared" si="0"/>
        <v>0</v>
      </c>
      <c r="K78" s="10"/>
      <c r="L78" s="16"/>
    </row>
    <row r="79" spans="2:12" s="1" customFormat="1" ht="22.8" x14ac:dyDescent="0.2">
      <c r="B79" s="14"/>
      <c r="C79" s="39" t="s">
        <v>889</v>
      </c>
      <c r="D79" s="39" t="s">
        <v>691</v>
      </c>
      <c r="E79" s="40" t="s">
        <v>2297</v>
      </c>
      <c r="F79" s="41" t="s">
        <v>2298</v>
      </c>
      <c r="G79" s="42" t="s">
        <v>733</v>
      </c>
      <c r="H79" s="43">
        <v>1488</v>
      </c>
      <c r="I79" s="29"/>
      <c r="J79" s="30">
        <f t="shared" si="0"/>
        <v>0</v>
      </c>
      <c r="K79" s="10"/>
      <c r="L79" s="16"/>
    </row>
    <row r="80" spans="2:12" s="1" customFormat="1" ht="11.4" x14ac:dyDescent="0.2">
      <c r="B80" s="14"/>
      <c r="C80" s="5" t="s">
        <v>892</v>
      </c>
      <c r="D80" s="5" t="s">
        <v>696</v>
      </c>
      <c r="E80" s="6" t="s">
        <v>1494</v>
      </c>
      <c r="F80" s="7" t="s">
        <v>1495</v>
      </c>
      <c r="G80" s="8" t="s">
        <v>699</v>
      </c>
      <c r="H80" s="9">
        <v>23</v>
      </c>
      <c r="I80" s="29"/>
      <c r="J80" s="30">
        <f>ROUND(I80*H80,2)</f>
        <v>0</v>
      </c>
      <c r="K80" s="10"/>
      <c r="L80" s="16"/>
    </row>
    <row r="81" spans="2:12" s="1" customFormat="1" ht="11.4" x14ac:dyDescent="0.2">
      <c r="B81" s="14"/>
      <c r="C81" s="5" t="s">
        <v>895</v>
      </c>
      <c r="D81" s="5" t="s">
        <v>696</v>
      </c>
      <c r="E81" s="6" t="s">
        <v>2299</v>
      </c>
      <c r="F81" s="7" t="s">
        <v>2300</v>
      </c>
      <c r="G81" s="8" t="s">
        <v>699</v>
      </c>
      <c r="H81" s="9">
        <v>372</v>
      </c>
      <c r="I81" s="29"/>
      <c r="J81" s="30">
        <f t="shared" ref="J81:J82" si="6">ROUND(I81*H81,2)</f>
        <v>0</v>
      </c>
      <c r="K81" s="10"/>
      <c r="L81" s="16"/>
    </row>
    <row r="82" spans="2:12" s="1" customFormat="1" ht="11.4" x14ac:dyDescent="0.2">
      <c r="B82" s="14"/>
      <c r="C82" s="5" t="s">
        <v>898</v>
      </c>
      <c r="D82" s="5" t="s">
        <v>696</v>
      </c>
      <c r="E82" s="6" t="s">
        <v>2301</v>
      </c>
      <c r="F82" s="7" t="s">
        <v>1453</v>
      </c>
      <c r="G82" s="8" t="s">
        <v>1426</v>
      </c>
      <c r="H82" s="9">
        <v>0.39500000000000002</v>
      </c>
      <c r="I82" s="29"/>
      <c r="J82" s="30">
        <f t="shared" si="6"/>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3TFs8jL26aN/DxTgCcud9k+bsT6/dHZl2KcmkZ5LvrtxmhURzVEFiHnPfSH48xmbDljwvV8RYP76FxGeTIEACA==" saltValue="rR6ppSyBXXoeIHVL9F/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0A3A58AE-CF55-4DB2-8495-4B1631E77044}">
      <formula1>ROUND(I11,2)</formula1>
    </dataValidation>
  </dataValidations>
  <hyperlinks>
    <hyperlink ref="O4" location="'Rek. obj.'!A1" display="*späť na Rek. obj." xr:uid="{3C1EE71B-81A1-46FF-BE5C-5AB4E187A4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DB32E-BA7A-43C1-B706-C520424CB70A}">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2480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1186</v>
      </c>
      <c r="F11" s="22" t="s">
        <v>1187</v>
      </c>
      <c r="J11" s="23"/>
      <c r="L11" s="36"/>
    </row>
    <row r="12" spans="2:15" s="1" customFormat="1" ht="11.4" x14ac:dyDescent="0.2">
      <c r="B12" s="14"/>
      <c r="C12" s="5" t="s">
        <v>695</v>
      </c>
      <c r="D12" s="5" t="s">
        <v>696</v>
      </c>
      <c r="E12" s="6" t="s">
        <v>2281</v>
      </c>
      <c r="F12" s="7" t="s">
        <v>2282</v>
      </c>
      <c r="G12" s="8" t="s">
        <v>733</v>
      </c>
      <c r="H12" s="9">
        <v>2</v>
      </c>
      <c r="I12" s="29"/>
      <c r="J12" s="30">
        <f t="shared" ref="J12:J60" si="0">ROUND(I12*H12,2)</f>
        <v>0</v>
      </c>
      <c r="K12" s="10"/>
      <c r="L12" s="16"/>
    </row>
    <row r="13" spans="2:15" s="20" customFormat="1" ht="25.95" customHeight="1" x14ac:dyDescent="0.25">
      <c r="B13" s="19"/>
      <c r="D13" s="21" t="s">
        <v>690</v>
      </c>
      <c r="E13" s="22" t="s">
        <v>980</v>
      </c>
      <c r="F13" s="22" t="s">
        <v>981</v>
      </c>
      <c r="I13" s="44"/>
      <c r="J13" s="23"/>
      <c r="K13" s="44"/>
      <c r="L13" s="36"/>
    </row>
    <row r="14" spans="2:15" s="1" customFormat="1" ht="11.4" x14ac:dyDescent="0.2">
      <c r="B14" s="14"/>
      <c r="C14" s="5" t="s">
        <v>700</v>
      </c>
      <c r="D14" s="5" t="s">
        <v>696</v>
      </c>
      <c r="E14" s="6" t="s">
        <v>1490</v>
      </c>
      <c r="F14" s="7" t="s">
        <v>1491</v>
      </c>
      <c r="G14" s="8" t="s">
        <v>699</v>
      </c>
      <c r="H14" s="9">
        <v>5</v>
      </c>
      <c r="I14" s="29"/>
      <c r="J14" s="30">
        <f t="shared" si="0"/>
        <v>0</v>
      </c>
      <c r="K14" s="10"/>
      <c r="L14" s="16"/>
    </row>
    <row r="15" spans="2:15" s="1" customFormat="1" ht="11.4" x14ac:dyDescent="0.2">
      <c r="B15" s="14"/>
      <c r="C15" s="5" t="s">
        <v>703</v>
      </c>
      <c r="D15" s="5" t="s">
        <v>696</v>
      </c>
      <c r="E15" s="6" t="s">
        <v>999</v>
      </c>
      <c r="F15" s="7" t="s">
        <v>1435</v>
      </c>
      <c r="G15" s="8" t="s">
        <v>699</v>
      </c>
      <c r="H15" s="9">
        <v>5</v>
      </c>
      <c r="I15" s="29"/>
      <c r="J15" s="30">
        <f t="shared" si="0"/>
        <v>0</v>
      </c>
      <c r="K15" s="10"/>
      <c r="L15" s="16"/>
    </row>
    <row r="16" spans="2:15" s="1" customFormat="1" ht="11.4" x14ac:dyDescent="0.2">
      <c r="B16" s="14"/>
      <c r="C16" s="39" t="s">
        <v>706</v>
      </c>
      <c r="D16" s="39" t="s">
        <v>691</v>
      </c>
      <c r="E16" s="40" t="s">
        <v>2289</v>
      </c>
      <c r="F16" s="41" t="s">
        <v>2290</v>
      </c>
      <c r="G16" s="42" t="s">
        <v>1426</v>
      </c>
      <c r="H16" s="43">
        <v>5.0000000000000001E-3</v>
      </c>
      <c r="I16" s="29"/>
      <c r="J16" s="30">
        <f t="shared" si="0"/>
        <v>0</v>
      </c>
      <c r="K16" s="10"/>
      <c r="L16" s="16"/>
    </row>
    <row r="17" spans="2:12" s="1" customFormat="1" ht="11.4" x14ac:dyDescent="0.2">
      <c r="B17" s="14"/>
      <c r="C17" s="5" t="s">
        <v>709</v>
      </c>
      <c r="D17" s="5" t="s">
        <v>696</v>
      </c>
      <c r="E17" s="6" t="s">
        <v>1494</v>
      </c>
      <c r="F17" s="7" t="s">
        <v>1495</v>
      </c>
      <c r="G17" s="8" t="s">
        <v>699</v>
      </c>
      <c r="H17" s="9">
        <v>5</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693</v>
      </c>
      <c r="F19" s="22" t="s">
        <v>1354</v>
      </c>
      <c r="I19" s="44"/>
      <c r="J19" s="23"/>
      <c r="K19" s="44"/>
      <c r="L19" s="36"/>
    </row>
    <row r="20" spans="2:12" s="1" customFormat="1" ht="11.4" x14ac:dyDescent="0.2">
      <c r="B20" s="14"/>
      <c r="C20" s="39" t="s">
        <v>712</v>
      </c>
      <c r="D20" s="39" t="s">
        <v>691</v>
      </c>
      <c r="E20" s="40" t="s">
        <v>1585</v>
      </c>
      <c r="F20" s="41" t="s">
        <v>1903</v>
      </c>
      <c r="G20" s="42" t="s">
        <v>1480</v>
      </c>
      <c r="H20" s="43">
        <v>8</v>
      </c>
      <c r="I20" s="29"/>
      <c r="J20" s="30">
        <f t="shared" si="0"/>
        <v>0</v>
      </c>
      <c r="K20" s="10"/>
      <c r="L20" s="16"/>
    </row>
    <row r="21" spans="2:12" s="1" customFormat="1" ht="11.4" x14ac:dyDescent="0.2">
      <c r="B21" s="14"/>
      <c r="C21" s="5" t="s">
        <v>715</v>
      </c>
      <c r="D21" s="5" t="s">
        <v>696</v>
      </c>
      <c r="E21" s="6" t="s">
        <v>1836</v>
      </c>
      <c r="F21" s="7" t="s">
        <v>1837</v>
      </c>
      <c r="G21" s="8" t="s">
        <v>699</v>
      </c>
      <c r="H21" s="9">
        <v>5</v>
      </c>
      <c r="I21" s="29"/>
      <c r="J21" s="30">
        <f t="shared" si="0"/>
        <v>0</v>
      </c>
      <c r="K21" s="10"/>
      <c r="L21" s="16"/>
    </row>
    <row r="22" spans="2:12" s="1" customFormat="1" ht="11.4" x14ac:dyDescent="0.2">
      <c r="B22" s="14"/>
      <c r="C22" s="39" t="s">
        <v>718</v>
      </c>
      <c r="D22" s="39" t="s">
        <v>691</v>
      </c>
      <c r="E22" s="40" t="s">
        <v>1838</v>
      </c>
      <c r="F22" s="41" t="s">
        <v>1839</v>
      </c>
      <c r="G22" s="42" t="s">
        <v>828</v>
      </c>
      <c r="H22" s="43">
        <v>4.75</v>
      </c>
      <c r="I22" s="29"/>
      <c r="J22" s="30">
        <f t="shared" si="0"/>
        <v>0</v>
      </c>
      <c r="K22" s="10"/>
      <c r="L22" s="16"/>
    </row>
    <row r="23" spans="2:12" s="1" customFormat="1" ht="11.4" x14ac:dyDescent="0.2">
      <c r="B23" s="14"/>
      <c r="C23" s="5" t="s">
        <v>721</v>
      </c>
      <c r="D23" s="5" t="s">
        <v>696</v>
      </c>
      <c r="E23" s="6" t="s">
        <v>1842</v>
      </c>
      <c r="F23" s="7" t="s">
        <v>1843</v>
      </c>
      <c r="G23" s="8" t="s">
        <v>733</v>
      </c>
      <c r="H23" s="9">
        <v>2</v>
      </c>
      <c r="I23" s="29"/>
      <c r="J23" s="30">
        <f t="shared" si="0"/>
        <v>0</v>
      </c>
      <c r="K23" s="10"/>
      <c r="L23" s="16"/>
    </row>
    <row r="24" spans="2:12" s="1" customFormat="1" ht="11.4" x14ac:dyDescent="0.2">
      <c r="B24" s="14"/>
      <c r="C24" s="39" t="s">
        <v>724</v>
      </c>
      <c r="D24" s="39" t="s">
        <v>691</v>
      </c>
      <c r="E24" s="40" t="s">
        <v>1844</v>
      </c>
      <c r="F24" s="41" t="s">
        <v>1845</v>
      </c>
      <c r="G24" s="42" t="s">
        <v>733</v>
      </c>
      <c r="H24" s="43">
        <v>2</v>
      </c>
      <c r="I24" s="29"/>
      <c r="J24" s="30">
        <f t="shared" si="0"/>
        <v>0</v>
      </c>
      <c r="K24" s="10"/>
      <c r="L24" s="16"/>
    </row>
    <row r="25" spans="2:12" s="1" customFormat="1" ht="11.4" x14ac:dyDescent="0.2">
      <c r="B25" s="14"/>
      <c r="C25" s="5" t="s">
        <v>727</v>
      </c>
      <c r="D25" s="5" t="s">
        <v>696</v>
      </c>
      <c r="E25" s="6" t="s">
        <v>1846</v>
      </c>
      <c r="F25" s="7" t="s">
        <v>1847</v>
      </c>
      <c r="G25" s="8" t="s">
        <v>733</v>
      </c>
      <c r="H25" s="9">
        <v>2</v>
      </c>
      <c r="I25" s="29"/>
      <c r="J25" s="30">
        <f t="shared" si="0"/>
        <v>0</v>
      </c>
      <c r="K25" s="10"/>
      <c r="L25" s="16"/>
    </row>
    <row r="26" spans="2:12" s="1" customFormat="1" ht="11.4" x14ac:dyDescent="0.2">
      <c r="B26" s="14"/>
      <c r="C26" s="39" t="s">
        <v>730</v>
      </c>
      <c r="D26" s="39" t="s">
        <v>691</v>
      </c>
      <c r="E26" s="40" t="s">
        <v>1848</v>
      </c>
      <c r="F26" s="41" t="s">
        <v>1849</v>
      </c>
      <c r="G26" s="42" t="s">
        <v>733</v>
      </c>
      <c r="H26" s="43">
        <v>2</v>
      </c>
      <c r="I26" s="29"/>
      <c r="J26" s="30">
        <f t="shared" si="0"/>
        <v>0</v>
      </c>
      <c r="K26" s="10"/>
      <c r="L26" s="16"/>
    </row>
    <row r="27" spans="2:12" s="1" customFormat="1" ht="11.4" x14ac:dyDescent="0.2">
      <c r="B27" s="14"/>
      <c r="C27" s="5" t="s">
        <v>734</v>
      </c>
      <c r="D27" s="5" t="s">
        <v>696</v>
      </c>
      <c r="E27" s="6" t="s">
        <v>1809</v>
      </c>
      <c r="F27" s="7" t="s">
        <v>1810</v>
      </c>
      <c r="G27" s="8" t="s">
        <v>733</v>
      </c>
      <c r="H27" s="9">
        <v>1</v>
      </c>
      <c r="I27" s="29"/>
      <c r="J27" s="30">
        <f t="shared" si="0"/>
        <v>0</v>
      </c>
      <c r="K27" s="10"/>
      <c r="L27" s="16"/>
    </row>
    <row r="28" spans="2:12" s="1" customFormat="1" ht="11.4" x14ac:dyDescent="0.2">
      <c r="B28" s="14"/>
      <c r="C28" s="5" t="s">
        <v>737</v>
      </c>
      <c r="D28" s="5" t="s">
        <v>696</v>
      </c>
      <c r="E28" s="6" t="s">
        <v>2303</v>
      </c>
      <c r="F28" s="7" t="s">
        <v>2304</v>
      </c>
      <c r="G28" s="8" t="s">
        <v>733</v>
      </c>
      <c r="H28" s="9">
        <v>1</v>
      </c>
      <c r="I28" s="29"/>
      <c r="J28" s="30">
        <f t="shared" si="0"/>
        <v>0</v>
      </c>
      <c r="K28" s="10"/>
      <c r="L28" s="16"/>
    </row>
    <row r="29" spans="2:12" s="1" customFormat="1" ht="11.4" x14ac:dyDescent="0.2">
      <c r="B29" s="14"/>
      <c r="C29" s="39" t="s">
        <v>740</v>
      </c>
      <c r="D29" s="39" t="s">
        <v>691</v>
      </c>
      <c r="E29" s="40" t="s">
        <v>2305</v>
      </c>
      <c r="F29" s="41" t="s">
        <v>2306</v>
      </c>
      <c r="G29" s="42" t="s">
        <v>733</v>
      </c>
      <c r="H29" s="43">
        <v>2</v>
      </c>
      <c r="I29" s="29"/>
      <c r="J29" s="30">
        <f t="shared" si="0"/>
        <v>0</v>
      </c>
      <c r="K29" s="10"/>
      <c r="L29" s="16"/>
    </row>
    <row r="30" spans="2:12" s="1" customFormat="1" ht="11.4" x14ac:dyDescent="0.2">
      <c r="B30" s="14"/>
      <c r="C30" s="5" t="s">
        <v>743</v>
      </c>
      <c r="D30" s="5" t="s">
        <v>696</v>
      </c>
      <c r="E30" s="6" t="s">
        <v>1595</v>
      </c>
      <c r="F30" s="7" t="s">
        <v>1596</v>
      </c>
      <c r="G30" s="8" t="s">
        <v>733</v>
      </c>
      <c r="H30" s="9">
        <v>1</v>
      </c>
      <c r="I30" s="29"/>
      <c r="J30" s="30">
        <f t="shared" si="0"/>
        <v>0</v>
      </c>
      <c r="K30" s="10"/>
      <c r="L30" s="16"/>
    </row>
    <row r="31" spans="2:12" s="1" customFormat="1" ht="11.4" x14ac:dyDescent="0.2">
      <c r="B31" s="14"/>
      <c r="C31" s="39" t="s">
        <v>746</v>
      </c>
      <c r="D31" s="39" t="s">
        <v>691</v>
      </c>
      <c r="E31" s="40" t="s">
        <v>1597</v>
      </c>
      <c r="F31" s="41" t="s">
        <v>1598</v>
      </c>
      <c r="G31" s="42" t="s">
        <v>1599</v>
      </c>
      <c r="H31" s="43">
        <v>1</v>
      </c>
      <c r="I31" s="29"/>
      <c r="J31" s="30">
        <f t="shared" si="0"/>
        <v>0</v>
      </c>
      <c r="K31" s="10"/>
      <c r="L31" s="16"/>
    </row>
    <row r="32" spans="2:12" s="1" customFormat="1" ht="11.4" x14ac:dyDescent="0.2">
      <c r="B32" s="14"/>
      <c r="C32" s="5" t="s">
        <v>749</v>
      </c>
      <c r="D32" s="5" t="s">
        <v>696</v>
      </c>
      <c r="E32" s="6" t="s">
        <v>2307</v>
      </c>
      <c r="F32" s="7" t="s">
        <v>2308</v>
      </c>
      <c r="G32" s="8" t="s">
        <v>733</v>
      </c>
      <c r="H32" s="9">
        <v>1</v>
      </c>
      <c r="I32" s="29"/>
      <c r="J32" s="30">
        <f t="shared" si="0"/>
        <v>0</v>
      </c>
      <c r="K32" s="10"/>
      <c r="L32" s="16"/>
    </row>
    <row r="33" spans="2:12" s="1" customFormat="1" ht="11.4" x14ac:dyDescent="0.2">
      <c r="B33" s="14"/>
      <c r="C33" s="5" t="s">
        <v>752</v>
      </c>
      <c r="D33" s="5" t="s">
        <v>696</v>
      </c>
      <c r="E33" s="6" t="s">
        <v>2309</v>
      </c>
      <c r="F33" s="7" t="s">
        <v>2310</v>
      </c>
      <c r="G33" s="8" t="s">
        <v>733</v>
      </c>
      <c r="H33" s="9">
        <v>2</v>
      </c>
      <c r="I33" s="29"/>
      <c r="J33" s="30">
        <f t="shared" si="0"/>
        <v>0</v>
      </c>
      <c r="K33" s="10"/>
      <c r="L33" s="16"/>
    </row>
    <row r="34" spans="2:12" s="1" customFormat="1" ht="11.4" x14ac:dyDescent="0.2">
      <c r="B34" s="14"/>
      <c r="C34" s="39" t="s">
        <v>755</v>
      </c>
      <c r="D34" s="39" t="s">
        <v>691</v>
      </c>
      <c r="E34" s="40" t="s">
        <v>2311</v>
      </c>
      <c r="F34" s="41" t="s">
        <v>2312</v>
      </c>
      <c r="G34" s="42" t="s">
        <v>733</v>
      </c>
      <c r="H34" s="43">
        <v>2</v>
      </c>
      <c r="I34" s="29"/>
      <c r="J34" s="30">
        <f t="shared" si="0"/>
        <v>0</v>
      </c>
      <c r="K34" s="10"/>
      <c r="L34" s="16"/>
    </row>
    <row r="35" spans="2:12" s="1" customFormat="1" ht="11.4" x14ac:dyDescent="0.2">
      <c r="B35" s="14"/>
      <c r="C35" s="5" t="s">
        <v>758</v>
      </c>
      <c r="D35" s="5" t="s">
        <v>696</v>
      </c>
      <c r="E35" s="6" t="s">
        <v>1624</v>
      </c>
      <c r="F35" s="7" t="s">
        <v>1625</v>
      </c>
      <c r="G35" s="8" t="s">
        <v>733</v>
      </c>
      <c r="H35" s="9">
        <v>1</v>
      </c>
      <c r="I35" s="29"/>
      <c r="J35" s="30">
        <f t="shared" si="0"/>
        <v>0</v>
      </c>
      <c r="K35" s="10"/>
      <c r="L35" s="16"/>
    </row>
    <row r="36" spans="2:12" s="1" customFormat="1" ht="22.8" x14ac:dyDescent="0.2">
      <c r="B36" s="14"/>
      <c r="C36" s="39" t="s">
        <v>761</v>
      </c>
      <c r="D36" s="39" t="s">
        <v>691</v>
      </c>
      <c r="E36" s="40" t="s">
        <v>2313</v>
      </c>
      <c r="F36" s="41" t="s">
        <v>2314</v>
      </c>
      <c r="G36" s="42" t="s">
        <v>733</v>
      </c>
      <c r="H36" s="43">
        <v>1</v>
      </c>
      <c r="I36" s="29"/>
      <c r="J36" s="30">
        <f t="shared" si="0"/>
        <v>0</v>
      </c>
      <c r="K36" s="10"/>
      <c r="L36" s="16"/>
    </row>
    <row r="37" spans="2:12" s="1" customFormat="1" ht="11.4" x14ac:dyDescent="0.2">
      <c r="B37" s="14"/>
      <c r="C37" s="5" t="s">
        <v>764</v>
      </c>
      <c r="D37" s="5" t="s">
        <v>696</v>
      </c>
      <c r="E37" s="6" t="s">
        <v>2315</v>
      </c>
      <c r="F37" s="7" t="s">
        <v>2316</v>
      </c>
      <c r="G37" s="8" t="s">
        <v>699</v>
      </c>
      <c r="H37" s="9">
        <v>250</v>
      </c>
      <c r="I37" s="29"/>
      <c r="J37" s="30">
        <f t="shared" si="0"/>
        <v>0</v>
      </c>
      <c r="K37" s="10"/>
      <c r="L37" s="16"/>
    </row>
    <row r="38" spans="2:12" s="1" customFormat="1" ht="11.4" x14ac:dyDescent="0.2">
      <c r="B38" s="14"/>
      <c r="C38" s="39" t="s">
        <v>767</v>
      </c>
      <c r="D38" s="39" t="s">
        <v>691</v>
      </c>
      <c r="E38" s="40" t="s">
        <v>2317</v>
      </c>
      <c r="F38" s="41" t="s">
        <v>2318</v>
      </c>
      <c r="G38" s="42" t="s">
        <v>699</v>
      </c>
      <c r="H38" s="43">
        <v>250</v>
      </c>
      <c r="I38" s="29"/>
      <c r="J38" s="30">
        <f t="shared" si="0"/>
        <v>0</v>
      </c>
      <c r="K38" s="10"/>
      <c r="L38" s="16"/>
    </row>
    <row r="39" spans="2:12" s="1" customFormat="1" ht="11.4" x14ac:dyDescent="0.2">
      <c r="B39" s="14"/>
      <c r="C39" s="5" t="s">
        <v>770</v>
      </c>
      <c r="D39" s="5" t="s">
        <v>696</v>
      </c>
      <c r="E39" s="6" t="s">
        <v>1674</v>
      </c>
      <c r="F39" s="7" t="s">
        <v>1675</v>
      </c>
      <c r="G39" s="8" t="s">
        <v>733</v>
      </c>
      <c r="H39" s="9">
        <v>1</v>
      </c>
      <c r="I39" s="29"/>
      <c r="J39" s="30">
        <f t="shared" si="0"/>
        <v>0</v>
      </c>
      <c r="K39" s="10"/>
      <c r="L39" s="16"/>
    </row>
    <row r="40" spans="2:12" s="1" customFormat="1" ht="11.4" x14ac:dyDescent="0.2">
      <c r="B40" s="14"/>
      <c r="C40" s="39" t="s">
        <v>773</v>
      </c>
      <c r="D40" s="39" t="s">
        <v>691</v>
      </c>
      <c r="E40" s="40" t="s">
        <v>1676</v>
      </c>
      <c r="F40" s="41" t="s">
        <v>1677</v>
      </c>
      <c r="G40" s="42" t="s">
        <v>733</v>
      </c>
      <c r="H40" s="43">
        <v>1</v>
      </c>
      <c r="I40" s="29"/>
      <c r="J40" s="30">
        <f t="shared" si="0"/>
        <v>0</v>
      </c>
      <c r="K40" s="10"/>
      <c r="L40" s="16"/>
    </row>
    <row r="41" spans="2:12" s="1" customFormat="1" ht="11.4" x14ac:dyDescent="0.2">
      <c r="B41" s="14"/>
      <c r="C41" s="5" t="s">
        <v>776</v>
      </c>
      <c r="D41" s="5" t="s">
        <v>696</v>
      </c>
      <c r="E41" s="6" t="s">
        <v>1889</v>
      </c>
      <c r="F41" s="7" t="s">
        <v>1890</v>
      </c>
      <c r="G41" s="8" t="s">
        <v>699</v>
      </c>
      <c r="H41" s="9">
        <v>4</v>
      </c>
      <c r="I41" s="29"/>
      <c r="J41" s="30">
        <f t="shared" si="0"/>
        <v>0</v>
      </c>
      <c r="K41" s="10"/>
      <c r="L41" s="16"/>
    </row>
    <row r="42" spans="2:12" s="1" customFormat="1" ht="22.8" x14ac:dyDescent="0.2">
      <c r="B42" s="14"/>
      <c r="C42" s="39" t="s">
        <v>779</v>
      </c>
      <c r="D42" s="39" t="s">
        <v>691</v>
      </c>
      <c r="E42" s="40" t="s">
        <v>1891</v>
      </c>
      <c r="F42" s="41" t="s">
        <v>1892</v>
      </c>
      <c r="G42" s="42" t="s">
        <v>733</v>
      </c>
      <c r="H42" s="43">
        <v>2</v>
      </c>
      <c r="I42" s="29"/>
      <c r="J42" s="30">
        <f t="shared" si="0"/>
        <v>0</v>
      </c>
      <c r="K42" s="10"/>
      <c r="L42" s="16"/>
    </row>
    <row r="43" spans="2:12" s="1" customFormat="1" ht="11.4" x14ac:dyDescent="0.2">
      <c r="B43" s="14"/>
      <c r="C43" s="5" t="s">
        <v>782</v>
      </c>
      <c r="D43" s="5" t="s">
        <v>696</v>
      </c>
      <c r="E43" s="6" t="s">
        <v>1893</v>
      </c>
      <c r="F43" s="7" t="s">
        <v>2232</v>
      </c>
      <c r="G43" s="8" t="s">
        <v>699</v>
      </c>
      <c r="H43" s="9">
        <v>20</v>
      </c>
      <c r="I43" s="29"/>
      <c r="J43" s="30">
        <f t="shared" si="0"/>
        <v>0</v>
      </c>
      <c r="K43" s="10"/>
      <c r="L43" s="16"/>
    </row>
    <row r="44" spans="2:12" s="1" customFormat="1" ht="22.8" x14ac:dyDescent="0.2">
      <c r="B44" s="14"/>
      <c r="C44" s="39" t="s">
        <v>785</v>
      </c>
      <c r="D44" s="39" t="s">
        <v>691</v>
      </c>
      <c r="E44" s="40" t="s">
        <v>2233</v>
      </c>
      <c r="F44" s="41" t="s">
        <v>2234</v>
      </c>
      <c r="G44" s="42" t="s">
        <v>733</v>
      </c>
      <c r="H44" s="43">
        <v>2</v>
      </c>
      <c r="I44" s="29"/>
      <c r="J44" s="30">
        <f t="shared" si="0"/>
        <v>0</v>
      </c>
      <c r="K44" s="10"/>
      <c r="L44" s="16"/>
    </row>
    <row r="45" spans="2:12" s="1" customFormat="1" ht="11.4" x14ac:dyDescent="0.2">
      <c r="B45" s="14"/>
      <c r="C45" s="5" t="s">
        <v>788</v>
      </c>
      <c r="D45" s="5" t="s">
        <v>696</v>
      </c>
      <c r="E45" s="6" t="s">
        <v>2319</v>
      </c>
      <c r="F45" s="7" t="s">
        <v>2320</v>
      </c>
      <c r="G45" s="8" t="s">
        <v>733</v>
      </c>
      <c r="H45" s="9">
        <v>1</v>
      </c>
      <c r="I45" s="29"/>
      <c r="J45" s="30">
        <f t="shared" si="0"/>
        <v>0</v>
      </c>
      <c r="K45" s="10"/>
      <c r="L45" s="16"/>
    </row>
    <row r="46" spans="2:12" s="1" customFormat="1" ht="22.8" x14ac:dyDescent="0.2">
      <c r="B46" s="14"/>
      <c r="C46" s="39" t="s">
        <v>791</v>
      </c>
      <c r="D46" s="39" t="s">
        <v>691</v>
      </c>
      <c r="E46" s="40" t="s">
        <v>2321</v>
      </c>
      <c r="F46" s="41" t="s">
        <v>2322</v>
      </c>
      <c r="G46" s="42" t="s">
        <v>733</v>
      </c>
      <c r="H46" s="43">
        <v>1</v>
      </c>
      <c r="I46" s="29"/>
      <c r="J46" s="30">
        <f t="shared" si="0"/>
        <v>0</v>
      </c>
      <c r="K46" s="10"/>
      <c r="L46" s="16"/>
    </row>
    <row r="47" spans="2:12" s="1" customFormat="1" ht="11.4" x14ac:dyDescent="0.2">
      <c r="B47" s="14"/>
      <c r="C47" s="5" t="s">
        <v>794</v>
      </c>
      <c r="D47" s="5" t="s">
        <v>696</v>
      </c>
      <c r="E47" s="6" t="s">
        <v>2323</v>
      </c>
      <c r="F47" s="7" t="s">
        <v>2324</v>
      </c>
      <c r="G47" s="8" t="s">
        <v>733</v>
      </c>
      <c r="H47" s="9">
        <v>2</v>
      </c>
      <c r="I47" s="29"/>
      <c r="J47" s="30">
        <f t="shared" si="0"/>
        <v>0</v>
      </c>
      <c r="K47" s="10"/>
      <c r="L47" s="16"/>
    </row>
    <row r="48" spans="2:12" s="1" customFormat="1" ht="11.4" x14ac:dyDescent="0.2">
      <c r="B48" s="14"/>
      <c r="C48" s="39" t="s">
        <v>797</v>
      </c>
      <c r="D48" s="39" t="s">
        <v>691</v>
      </c>
      <c r="E48" s="40" t="s">
        <v>2325</v>
      </c>
      <c r="F48" s="41" t="s">
        <v>2326</v>
      </c>
      <c r="G48" s="42" t="s">
        <v>733</v>
      </c>
      <c r="H48" s="43">
        <v>2</v>
      </c>
      <c r="I48" s="29"/>
      <c r="J48" s="30">
        <f t="shared" si="0"/>
        <v>0</v>
      </c>
      <c r="K48" s="10"/>
      <c r="L48" s="16"/>
    </row>
    <row r="49" spans="2:12" s="20" customFormat="1" ht="25.95" customHeight="1" x14ac:dyDescent="0.25">
      <c r="B49" s="19"/>
      <c r="D49" s="21" t="s">
        <v>690</v>
      </c>
      <c r="E49" s="22" t="s">
        <v>1454</v>
      </c>
      <c r="F49" s="22" t="s">
        <v>1455</v>
      </c>
      <c r="I49" s="44"/>
      <c r="J49" s="23"/>
      <c r="K49" s="44"/>
      <c r="L49" s="36"/>
    </row>
    <row r="50" spans="2:12" s="1" customFormat="1" ht="11.4" x14ac:dyDescent="0.2">
      <c r="B50" s="14"/>
      <c r="C50" s="5" t="s">
        <v>800</v>
      </c>
      <c r="D50" s="5" t="s">
        <v>696</v>
      </c>
      <c r="E50" s="6" t="s">
        <v>1456</v>
      </c>
      <c r="F50" s="7" t="s">
        <v>1457</v>
      </c>
      <c r="G50" s="8" t="s">
        <v>699</v>
      </c>
      <c r="H50" s="9">
        <v>20</v>
      </c>
      <c r="I50" s="29"/>
      <c r="J50" s="30">
        <f t="shared" si="0"/>
        <v>0</v>
      </c>
      <c r="K50" s="10"/>
      <c r="L50" s="16"/>
    </row>
    <row r="51" spans="2:12" s="1" customFormat="1" ht="11.4" x14ac:dyDescent="0.2">
      <c r="B51" s="14"/>
      <c r="C51" s="39" t="s">
        <v>803</v>
      </c>
      <c r="D51" s="39" t="s">
        <v>691</v>
      </c>
      <c r="E51" s="40" t="s">
        <v>1458</v>
      </c>
      <c r="F51" s="41" t="s">
        <v>1459</v>
      </c>
      <c r="G51" s="42" t="s">
        <v>699</v>
      </c>
      <c r="H51" s="43">
        <v>20</v>
      </c>
      <c r="I51" s="29"/>
      <c r="J51" s="30">
        <f t="shared" si="0"/>
        <v>0</v>
      </c>
      <c r="K51" s="10"/>
      <c r="L51" s="16"/>
    </row>
    <row r="52" spans="2:12" s="1" customFormat="1" ht="11.4" x14ac:dyDescent="0.2">
      <c r="B52" s="14"/>
      <c r="C52" s="5" t="s">
        <v>806</v>
      </c>
      <c r="D52" s="5" t="s">
        <v>696</v>
      </c>
      <c r="E52" s="6" t="s">
        <v>1829</v>
      </c>
      <c r="F52" s="7" t="s">
        <v>1570</v>
      </c>
      <c r="G52" s="8" t="s">
        <v>699</v>
      </c>
      <c r="H52" s="9">
        <v>20</v>
      </c>
      <c r="I52" s="29"/>
      <c r="J52" s="30">
        <f t="shared" si="0"/>
        <v>0</v>
      </c>
      <c r="K52" s="10"/>
      <c r="L52" s="16"/>
    </row>
    <row r="53" spans="2:12" s="1" customFormat="1" ht="22.8" x14ac:dyDescent="0.2">
      <c r="B53" s="14"/>
      <c r="C53" s="39" t="s">
        <v>809</v>
      </c>
      <c r="D53" s="39" t="s">
        <v>691</v>
      </c>
      <c r="E53" s="40" t="s">
        <v>1830</v>
      </c>
      <c r="F53" s="41" t="s">
        <v>1831</v>
      </c>
      <c r="G53" s="42" t="s">
        <v>699</v>
      </c>
      <c r="H53" s="43">
        <v>20</v>
      </c>
      <c r="I53" s="29"/>
      <c r="J53" s="30">
        <f t="shared" si="0"/>
        <v>0</v>
      </c>
      <c r="K53" s="10"/>
      <c r="L53" s="16"/>
    </row>
    <row r="54" spans="2:12" s="1" customFormat="1" ht="11.4" x14ac:dyDescent="0.2">
      <c r="B54" s="14"/>
      <c r="C54" s="5" t="s">
        <v>812</v>
      </c>
      <c r="D54" s="5" t="s">
        <v>696</v>
      </c>
      <c r="E54" s="6" t="s">
        <v>2327</v>
      </c>
      <c r="F54" s="7" t="s">
        <v>2328</v>
      </c>
      <c r="G54" s="8" t="s">
        <v>699</v>
      </c>
      <c r="H54" s="9">
        <v>10</v>
      </c>
      <c r="I54" s="29"/>
      <c r="J54" s="30">
        <f t="shared" si="0"/>
        <v>0</v>
      </c>
      <c r="K54" s="10"/>
      <c r="L54" s="16"/>
    </row>
    <row r="55" spans="2:12" s="1" customFormat="1" ht="22.8" x14ac:dyDescent="0.2">
      <c r="B55" s="14"/>
      <c r="C55" s="39" t="s">
        <v>815</v>
      </c>
      <c r="D55" s="39" t="s">
        <v>691</v>
      </c>
      <c r="E55" s="40" t="s">
        <v>2329</v>
      </c>
      <c r="F55" s="41" t="s">
        <v>2330</v>
      </c>
      <c r="G55" s="42" t="s">
        <v>699</v>
      </c>
      <c r="H55" s="43">
        <v>10</v>
      </c>
      <c r="I55" s="29"/>
      <c r="J55" s="30">
        <f t="shared" si="0"/>
        <v>0</v>
      </c>
      <c r="K55" s="10"/>
      <c r="L55" s="16"/>
    </row>
    <row r="56" spans="2:12" s="1" customFormat="1" ht="11.4" x14ac:dyDescent="0.2">
      <c r="B56" s="14"/>
      <c r="C56" s="39" t="s">
        <v>818</v>
      </c>
      <c r="D56" s="39" t="s">
        <v>691</v>
      </c>
      <c r="E56" s="40" t="s">
        <v>2250</v>
      </c>
      <c r="F56" s="41" t="s">
        <v>2331</v>
      </c>
      <c r="G56" s="42" t="s">
        <v>733</v>
      </c>
      <c r="H56" s="43">
        <v>1</v>
      </c>
      <c r="I56" s="29"/>
      <c r="J56" s="30">
        <f t="shared" si="0"/>
        <v>0</v>
      </c>
      <c r="K56" s="10"/>
      <c r="L56" s="16"/>
    </row>
    <row r="57" spans="2:12" s="1" customFormat="1" ht="22.8" x14ac:dyDescent="0.2">
      <c r="B57" s="14"/>
      <c r="C57" s="39" t="s">
        <v>822</v>
      </c>
      <c r="D57" s="39" t="s">
        <v>691</v>
      </c>
      <c r="E57" s="40" t="s">
        <v>2332</v>
      </c>
      <c r="F57" s="41" t="s">
        <v>2333</v>
      </c>
      <c r="G57" s="42" t="s">
        <v>733</v>
      </c>
      <c r="H57" s="43">
        <v>1</v>
      </c>
      <c r="I57" s="29"/>
      <c r="J57" s="30">
        <f t="shared" si="0"/>
        <v>0</v>
      </c>
      <c r="K57" s="10"/>
      <c r="L57" s="16"/>
    </row>
    <row r="58" spans="2:12" s="1" customFormat="1" ht="11.4" x14ac:dyDescent="0.2">
      <c r="B58" s="14"/>
      <c r="C58" s="39" t="s">
        <v>825</v>
      </c>
      <c r="D58" s="39" t="s">
        <v>691</v>
      </c>
      <c r="E58" s="40" t="s">
        <v>2334</v>
      </c>
      <c r="F58" s="41" t="s">
        <v>2335</v>
      </c>
      <c r="G58" s="42" t="s">
        <v>733</v>
      </c>
      <c r="H58" s="43">
        <v>1</v>
      </c>
      <c r="I58" s="29"/>
      <c r="J58" s="30">
        <f t="shared" si="0"/>
        <v>0</v>
      </c>
      <c r="K58" s="10"/>
      <c r="L58" s="16"/>
    </row>
    <row r="59" spans="2:12" s="1" customFormat="1" ht="11.4" x14ac:dyDescent="0.2">
      <c r="B59" s="14"/>
      <c r="C59" s="5" t="s">
        <v>829</v>
      </c>
      <c r="D59" s="5" t="s">
        <v>696</v>
      </c>
      <c r="E59" s="6" t="s">
        <v>2336</v>
      </c>
      <c r="F59" s="7" t="s">
        <v>2337</v>
      </c>
      <c r="G59" s="8" t="s">
        <v>699</v>
      </c>
      <c r="H59" s="9">
        <v>250</v>
      </c>
      <c r="I59" s="29"/>
      <c r="J59" s="30">
        <f t="shared" si="0"/>
        <v>0</v>
      </c>
      <c r="K59" s="10"/>
      <c r="L59" s="16"/>
    </row>
    <row r="60" spans="2:12" s="1" customFormat="1" ht="22.8" x14ac:dyDescent="0.2">
      <c r="B60" s="14"/>
      <c r="C60" s="39" t="s">
        <v>832</v>
      </c>
      <c r="D60" s="39" t="s">
        <v>691</v>
      </c>
      <c r="E60" s="40" t="s">
        <v>2338</v>
      </c>
      <c r="F60" s="41" t="s">
        <v>2339</v>
      </c>
      <c r="G60" s="42" t="s">
        <v>699</v>
      </c>
      <c r="H60" s="43">
        <v>250</v>
      </c>
      <c r="I60" s="29"/>
      <c r="J60" s="30">
        <f t="shared" si="0"/>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cVMZ8RRyrT34NpzPk6VgKmldQ7s5JAyuW2inw31b5HMB8XlEoAVDh9KDX3ygGX4Q6+VWF3KKMKvU85qe1weOgw==" saltValue="1MVi47CRQsBbymcVn6Yh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E321F95D-0657-41B2-87CF-81708CB9A51F}">
      <formula1>ROUND(I11,2)</formula1>
    </dataValidation>
  </dataValidations>
  <hyperlinks>
    <hyperlink ref="O4" location="'Rek. obj.'!A1" display="*späť na Rek. obj." xr:uid="{DEF1DE74-FFA7-46D4-95C7-079C2A812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11234-E4A1-4447-877D-567C11AE5060}">
  <sheetPr>
    <tabColor theme="9" tint="0.39997558519241921"/>
    <pageSetUpPr fitToPage="1"/>
  </sheetPr>
  <dimension ref="B1:O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2481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1705</v>
      </c>
      <c r="F12" s="7" t="s">
        <v>1706</v>
      </c>
      <c r="G12" s="8" t="s">
        <v>916</v>
      </c>
      <c r="H12" s="9">
        <v>24</v>
      </c>
      <c r="I12" s="29"/>
      <c r="J12" s="30">
        <f t="shared" ref="J12:J13" si="0">ROUND(I12*H12,2)</f>
        <v>0</v>
      </c>
      <c r="K12" s="10"/>
      <c r="L12" s="16"/>
    </row>
    <row r="13" spans="2:15" s="1" customFormat="1" ht="11.4" x14ac:dyDescent="0.2">
      <c r="B13" s="14"/>
      <c r="C13" s="5" t="s">
        <v>700</v>
      </c>
      <c r="D13" s="5" t="s">
        <v>696</v>
      </c>
      <c r="E13" s="6" t="s">
        <v>1721</v>
      </c>
      <c r="F13" s="7" t="s">
        <v>1722</v>
      </c>
      <c r="G13" s="8" t="s">
        <v>916</v>
      </c>
      <c r="H13" s="9">
        <v>2</v>
      </c>
      <c r="I13" s="29"/>
      <c r="J13" s="30">
        <f t="shared" si="0"/>
        <v>0</v>
      </c>
      <c r="K13" s="10"/>
      <c r="L13" s="16"/>
    </row>
    <row r="14" spans="2:15" s="1" customFormat="1" ht="22.95" customHeight="1" x14ac:dyDescent="0.3">
      <c r="B14" s="14"/>
      <c r="C14" s="18" t="s">
        <v>677</v>
      </c>
      <c r="J14" s="31">
        <f>SUM(J12:J13)</f>
        <v>0</v>
      </c>
      <c r="L14" s="16"/>
    </row>
    <row r="15" spans="2:15" s="1" customFormat="1" ht="6.9" customHeight="1" x14ac:dyDescent="0.2">
      <c r="B15" s="26"/>
      <c r="C15" s="27"/>
      <c r="D15" s="27"/>
      <c r="E15" s="27"/>
      <c r="F15" s="27"/>
      <c r="G15" s="27"/>
      <c r="H15" s="27"/>
      <c r="I15" s="27"/>
      <c r="J15" s="27"/>
      <c r="K15" s="27"/>
      <c r="L15" s="28"/>
    </row>
    <row r="17" spans="8:10" x14ac:dyDescent="0.2">
      <c r="J17" s="37"/>
    </row>
    <row r="18" spans="8:10" x14ac:dyDescent="0.2">
      <c r="H18" s="38"/>
    </row>
  </sheetData>
  <sheetProtection algorithmName="SHA-512" hashValue="fo++UvbhORtKk/aQ5T+aMqYtDd0NdhYfa34piwVDTP6l3MWHFCBBkIBY54NKPD7aW62lr9jn/j/Tn3cbVN5zOA==" saltValue="MD2xRZmEu7v0tNIEzlIgQ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4" xr:uid="{66A11777-0A3B-4AB1-B027-3D0DE5B4E81E}">
      <formula1>ROUND(I11,2)</formula1>
    </dataValidation>
  </dataValidations>
  <hyperlinks>
    <hyperlink ref="O4" location="'Rek. obj.'!A1" display="*späť na Rek. obj." xr:uid="{A54A7E52-CC44-4E0A-8FBE-BA4D977923D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9E5AF-9931-41F2-90CD-6ED3282F3E9A}">
  <sheetPr>
    <tabColor theme="9" tint="0.39997558519241921"/>
    <pageSetUpPr fitToPage="1"/>
  </sheetPr>
  <dimension ref="B1:O32"/>
  <sheetViews>
    <sheetView showGridLines="0" zoomScaleNormal="100" workbookViewId="0">
      <pane ySplit="9" topLeftCell="A11"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2482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4</v>
      </c>
      <c r="I15" s="29"/>
      <c r="J15" s="30">
        <f t="shared" si="0"/>
        <v>0</v>
      </c>
      <c r="K15" s="10"/>
      <c r="L15" s="16"/>
    </row>
    <row r="16" spans="2:15" s="1" customFormat="1" ht="11.4" x14ac:dyDescent="0.2">
      <c r="B16" s="14"/>
      <c r="C16" s="5" t="s">
        <v>709</v>
      </c>
      <c r="D16" s="5" t="s">
        <v>696</v>
      </c>
      <c r="E16" s="6" t="s">
        <v>2341</v>
      </c>
      <c r="F16" s="7" t="s">
        <v>2342</v>
      </c>
      <c r="G16" s="8" t="s">
        <v>916</v>
      </c>
      <c r="H16" s="9">
        <v>1</v>
      </c>
      <c r="I16" s="29"/>
      <c r="J16" s="30">
        <f>ROUND(I16*H16,2)</f>
        <v>0</v>
      </c>
      <c r="K16" s="10"/>
      <c r="L16" s="16"/>
    </row>
    <row r="17" spans="2:12" s="1" customFormat="1" ht="11.4" x14ac:dyDescent="0.2">
      <c r="B17" s="14"/>
      <c r="C17" s="5" t="s">
        <v>712</v>
      </c>
      <c r="D17" s="5" t="s">
        <v>696</v>
      </c>
      <c r="E17" s="6" t="s">
        <v>2343</v>
      </c>
      <c r="F17" s="7" t="s">
        <v>2344</v>
      </c>
      <c r="G17" s="8" t="s">
        <v>916</v>
      </c>
      <c r="H17" s="9">
        <v>1</v>
      </c>
      <c r="I17" s="29"/>
      <c r="J17" s="30">
        <f t="shared" ref="J17:J27" si="1">ROUND(I17*H17,2)</f>
        <v>0</v>
      </c>
      <c r="K17" s="10"/>
      <c r="L17" s="16"/>
    </row>
    <row r="18" spans="2:12" s="1" customFormat="1" ht="11.4" x14ac:dyDescent="0.2">
      <c r="B18" s="14"/>
      <c r="C18" s="5" t="s">
        <v>715</v>
      </c>
      <c r="D18" s="5" t="s">
        <v>696</v>
      </c>
      <c r="E18" s="6" t="s">
        <v>1711</v>
      </c>
      <c r="F18" s="7" t="s">
        <v>1712</v>
      </c>
      <c r="G18" s="8" t="s">
        <v>1310</v>
      </c>
      <c r="H18" s="9">
        <v>3</v>
      </c>
      <c r="I18" s="29"/>
      <c r="J18" s="30">
        <f t="shared" si="1"/>
        <v>0</v>
      </c>
      <c r="K18" s="10"/>
      <c r="L18" s="16"/>
    </row>
    <row r="19" spans="2:12" s="1" customFormat="1" ht="11.4" x14ac:dyDescent="0.2">
      <c r="B19" s="14"/>
      <c r="C19" s="5" t="s">
        <v>718</v>
      </c>
      <c r="D19" s="5" t="s">
        <v>696</v>
      </c>
      <c r="E19" s="6" t="s">
        <v>1732</v>
      </c>
      <c r="F19" s="7" t="s">
        <v>1733</v>
      </c>
      <c r="G19" s="8" t="s">
        <v>916</v>
      </c>
      <c r="H19" s="9">
        <v>1</v>
      </c>
      <c r="I19" s="29"/>
      <c r="J19" s="30">
        <f t="shared" si="1"/>
        <v>0</v>
      </c>
      <c r="K19" s="10"/>
      <c r="L19" s="16"/>
    </row>
    <row r="20" spans="2:12" s="1" customFormat="1" ht="11.4" x14ac:dyDescent="0.2">
      <c r="B20" s="14"/>
      <c r="C20" s="5" t="s">
        <v>721</v>
      </c>
      <c r="D20" s="5" t="s">
        <v>696</v>
      </c>
      <c r="E20" s="6" t="s">
        <v>2345</v>
      </c>
      <c r="F20" s="7" t="s">
        <v>2346</v>
      </c>
      <c r="G20" s="8" t="s">
        <v>916</v>
      </c>
      <c r="H20" s="9">
        <v>1</v>
      </c>
      <c r="I20" s="29"/>
      <c r="J20" s="30">
        <f t="shared" si="1"/>
        <v>0</v>
      </c>
      <c r="K20" s="10"/>
      <c r="L20" s="16"/>
    </row>
    <row r="21" spans="2:12" s="1" customFormat="1" ht="11.4" x14ac:dyDescent="0.2">
      <c r="B21" s="14"/>
      <c r="C21" s="5" t="s">
        <v>724</v>
      </c>
      <c r="D21" s="5" t="s">
        <v>696</v>
      </c>
      <c r="E21" s="6" t="s">
        <v>1734</v>
      </c>
      <c r="F21" s="7" t="s">
        <v>1735</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10</v>
      </c>
      <c r="I23" s="29"/>
      <c r="J23" s="30">
        <f t="shared" si="1"/>
        <v>0</v>
      </c>
      <c r="K23" s="10"/>
      <c r="L23" s="16"/>
    </row>
    <row r="24" spans="2:12" s="1" customFormat="1" ht="11.4" x14ac:dyDescent="0.2">
      <c r="B24" s="14"/>
      <c r="C24" s="5" t="s">
        <v>734</v>
      </c>
      <c r="D24" s="5" t="s">
        <v>696</v>
      </c>
      <c r="E24" s="6" t="s">
        <v>2113</v>
      </c>
      <c r="F24" s="7" t="s">
        <v>2114</v>
      </c>
      <c r="G24" s="8" t="s">
        <v>916</v>
      </c>
      <c r="H24" s="9">
        <v>1</v>
      </c>
      <c r="I24" s="29"/>
      <c r="J24" s="30">
        <f t="shared" si="1"/>
        <v>0</v>
      </c>
      <c r="K24" s="10"/>
      <c r="L24" s="16"/>
    </row>
    <row r="25" spans="2:12" s="1" customFormat="1" ht="11.4" x14ac:dyDescent="0.2">
      <c r="B25" s="14"/>
      <c r="C25" s="5" t="s">
        <v>737</v>
      </c>
      <c r="D25" s="5" t="s">
        <v>696</v>
      </c>
      <c r="E25" s="6" t="s">
        <v>2347</v>
      </c>
      <c r="F25" s="7" t="s">
        <v>2348</v>
      </c>
      <c r="G25" s="8" t="s">
        <v>916</v>
      </c>
      <c r="H25" s="9">
        <v>1</v>
      </c>
      <c r="I25" s="29"/>
      <c r="J25" s="30">
        <f t="shared" si="1"/>
        <v>0</v>
      </c>
      <c r="K25" s="10"/>
      <c r="L25" s="16"/>
    </row>
    <row r="26" spans="2:12" s="1" customFormat="1" ht="11.4" x14ac:dyDescent="0.2">
      <c r="B26" s="14"/>
      <c r="C26" s="5" t="s">
        <v>740</v>
      </c>
      <c r="D26" s="5" t="s">
        <v>696</v>
      </c>
      <c r="E26" s="6" t="s">
        <v>1746</v>
      </c>
      <c r="F26" s="7" t="s">
        <v>1747</v>
      </c>
      <c r="G26" s="8" t="s">
        <v>916</v>
      </c>
      <c r="H26" s="9">
        <v>1</v>
      </c>
      <c r="I26" s="29"/>
      <c r="J26" s="30">
        <f t="shared" si="1"/>
        <v>0</v>
      </c>
      <c r="K26" s="10"/>
      <c r="L26" s="16"/>
    </row>
    <row r="27" spans="2:12" s="1" customFormat="1" ht="11.4" x14ac:dyDescent="0.2">
      <c r="B27" s="14"/>
      <c r="C27" s="5" t="s">
        <v>743</v>
      </c>
      <c r="D27" s="5" t="s">
        <v>696</v>
      </c>
      <c r="E27" s="6" t="s">
        <v>1978</v>
      </c>
      <c r="F27" s="7" t="s">
        <v>1979</v>
      </c>
      <c r="G27" s="8" t="s">
        <v>699</v>
      </c>
      <c r="H27" s="9">
        <v>53</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7xXzyWe3CiGg36XZyZQNRm8sKq8PBr/zXTE3quY+8yBmkUm9AZtXmIXbAvfv9VqG6KjQZlkCC1BNEwisTJgZYw==" saltValue="BLY1i8osmf5GqrbmkOk3b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8E8D2381-28C0-49E0-A438-A0A2071F3273}">
      <formula1>ROUND(I11,2)</formula1>
    </dataValidation>
  </dataValidations>
  <hyperlinks>
    <hyperlink ref="O4" location="'Rek. obj.'!A1" display="*späť na Rek. obj." xr:uid="{CB734B32-41F8-4491-BD36-B88F623EFF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2B203-AA1C-453D-A873-341B47EAF4D5}">
  <sheetPr>
    <tabColor theme="9" tint="0.39997558519241921"/>
    <pageSetUpPr fitToPage="1"/>
  </sheetPr>
  <dimension ref="A1:O32"/>
  <sheetViews>
    <sheetView showGridLines="0" zoomScaleNormal="100" workbookViewId="0">
      <pane ySplit="9" topLeftCell="A1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2483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1742</v>
      </c>
      <c r="F12" s="7" t="s">
        <v>1743</v>
      </c>
      <c r="G12" s="8" t="s">
        <v>699</v>
      </c>
      <c r="H12" s="9">
        <v>30</v>
      </c>
      <c r="I12" s="29"/>
      <c r="J12" s="30">
        <f t="shared" ref="J12:J15" si="0">ROUND(I12*H12,2)</f>
        <v>0</v>
      </c>
      <c r="K12" s="10"/>
      <c r="L12" s="16"/>
    </row>
    <row r="13" spans="2:15" s="1" customFormat="1" ht="11.4" x14ac:dyDescent="0.2">
      <c r="B13" s="14"/>
      <c r="C13" s="5" t="s">
        <v>700</v>
      </c>
      <c r="D13" s="5" t="s">
        <v>696</v>
      </c>
      <c r="E13" s="6" t="s">
        <v>2484</v>
      </c>
      <c r="F13" s="7" t="s">
        <v>2485</v>
      </c>
      <c r="G13" s="8" t="s">
        <v>699</v>
      </c>
      <c r="H13" s="9">
        <v>10</v>
      </c>
      <c r="I13" s="29"/>
      <c r="J13" s="30">
        <f t="shared" si="0"/>
        <v>0</v>
      </c>
      <c r="K13" s="10"/>
      <c r="L13" s="16"/>
    </row>
    <row r="14" spans="2:15" s="20" customFormat="1" ht="11.4" x14ac:dyDescent="0.2">
      <c r="B14" s="19"/>
      <c r="C14" s="5" t="s">
        <v>703</v>
      </c>
      <c r="D14" s="5" t="s">
        <v>696</v>
      </c>
      <c r="E14" s="6" t="s">
        <v>2486</v>
      </c>
      <c r="F14" s="7" t="s">
        <v>2487</v>
      </c>
      <c r="G14" s="8" t="s">
        <v>699</v>
      </c>
      <c r="H14" s="9">
        <v>10</v>
      </c>
      <c r="I14" s="29"/>
      <c r="J14" s="30">
        <f t="shared" si="0"/>
        <v>0</v>
      </c>
      <c r="K14" s="10"/>
      <c r="L14" s="36"/>
    </row>
    <row r="15" spans="2:15" s="1" customFormat="1" ht="11.4" x14ac:dyDescent="0.2">
      <c r="B15" s="14"/>
      <c r="C15" s="5" t="s">
        <v>706</v>
      </c>
      <c r="D15" s="5" t="s">
        <v>696</v>
      </c>
      <c r="E15" s="6" t="s">
        <v>1703</v>
      </c>
      <c r="F15" s="7" t="s">
        <v>2488</v>
      </c>
      <c r="G15" s="8" t="s">
        <v>699</v>
      </c>
      <c r="H15" s="9">
        <v>65</v>
      </c>
      <c r="I15" s="29"/>
      <c r="J15" s="30">
        <f t="shared" si="0"/>
        <v>0</v>
      </c>
      <c r="K15" s="10"/>
      <c r="L15" s="16"/>
    </row>
    <row r="16" spans="2:15" s="1" customFormat="1" ht="11.4" x14ac:dyDescent="0.2">
      <c r="B16" s="14"/>
      <c r="C16" s="5" t="s">
        <v>709</v>
      </c>
      <c r="D16" s="5" t="s">
        <v>696</v>
      </c>
      <c r="E16" s="6" t="s">
        <v>1744</v>
      </c>
      <c r="F16" s="7" t="s">
        <v>1745</v>
      </c>
      <c r="G16" s="8" t="s">
        <v>1480</v>
      </c>
      <c r="H16" s="9">
        <v>12</v>
      </c>
      <c r="I16" s="29"/>
      <c r="J16" s="30">
        <f>ROUND(I16*H16,2)</f>
        <v>0</v>
      </c>
      <c r="K16" s="10"/>
      <c r="L16" s="16"/>
    </row>
    <row r="17" spans="1:12" s="20" customFormat="1" ht="25.95" customHeight="1" x14ac:dyDescent="0.25">
      <c r="A17" s="20" t="s">
        <v>2489</v>
      </c>
      <c r="B17" s="19"/>
      <c r="D17" s="21" t="s">
        <v>690</v>
      </c>
      <c r="E17" s="22" t="s">
        <v>1151</v>
      </c>
      <c r="F17" s="22" t="s">
        <v>1156</v>
      </c>
      <c r="I17" s="44"/>
      <c r="J17" s="23"/>
      <c r="K17" s="44"/>
      <c r="L17" s="36"/>
    </row>
    <row r="18" spans="1:12" s="1" customFormat="1" ht="11.4" x14ac:dyDescent="0.2">
      <c r="B18" s="14"/>
      <c r="C18" s="5" t="s">
        <v>712</v>
      </c>
      <c r="D18" s="5" t="s">
        <v>696</v>
      </c>
      <c r="E18" s="6" t="s">
        <v>2490</v>
      </c>
      <c r="F18" s="7" t="s">
        <v>2491</v>
      </c>
      <c r="G18" s="8" t="s">
        <v>916</v>
      </c>
      <c r="H18" s="9">
        <v>1</v>
      </c>
      <c r="I18" s="29"/>
      <c r="J18" s="30">
        <f t="shared" ref="J18:J27" si="1">ROUND(I18*H18,2)</f>
        <v>0</v>
      </c>
      <c r="K18" s="10"/>
      <c r="L18" s="16"/>
    </row>
    <row r="19" spans="1:12" s="1" customFormat="1" ht="11.4" x14ac:dyDescent="0.2">
      <c r="B19" s="14"/>
      <c r="C19" s="5" t="s">
        <v>715</v>
      </c>
      <c r="D19" s="5" t="s">
        <v>696</v>
      </c>
      <c r="E19" s="6" t="s">
        <v>1298</v>
      </c>
      <c r="F19" s="7" t="s">
        <v>1299</v>
      </c>
      <c r="G19" s="8" t="s">
        <v>916</v>
      </c>
      <c r="H19" s="9">
        <v>1</v>
      </c>
      <c r="I19" s="29"/>
      <c r="J19" s="30">
        <f t="shared" si="1"/>
        <v>0</v>
      </c>
      <c r="K19" s="10"/>
      <c r="L19" s="16"/>
    </row>
    <row r="20" spans="1:12" s="1" customFormat="1" ht="11.4" x14ac:dyDescent="0.2">
      <c r="B20" s="14"/>
      <c r="C20" s="5" t="s">
        <v>718</v>
      </c>
      <c r="D20" s="5" t="s">
        <v>696</v>
      </c>
      <c r="E20" s="6" t="s">
        <v>1769</v>
      </c>
      <c r="F20" s="7" t="s">
        <v>1770</v>
      </c>
      <c r="G20" s="8" t="s">
        <v>916</v>
      </c>
      <c r="H20" s="9">
        <v>1</v>
      </c>
      <c r="I20" s="29"/>
      <c r="J20" s="30">
        <f t="shared" si="1"/>
        <v>0</v>
      </c>
      <c r="K20" s="10"/>
      <c r="L20" s="16"/>
    </row>
    <row r="21" spans="1:12" s="1" customFormat="1" ht="11.4" x14ac:dyDescent="0.2">
      <c r="B21" s="14"/>
      <c r="C21" s="5" t="s">
        <v>721</v>
      </c>
      <c r="D21" s="5" t="s">
        <v>696</v>
      </c>
      <c r="E21" s="6" t="s">
        <v>1709</v>
      </c>
      <c r="F21" s="7" t="s">
        <v>1710</v>
      </c>
      <c r="G21" s="8" t="s">
        <v>916</v>
      </c>
      <c r="H21" s="9">
        <v>4</v>
      </c>
      <c r="I21" s="29"/>
      <c r="J21" s="30">
        <f t="shared" si="1"/>
        <v>0</v>
      </c>
      <c r="K21" s="10"/>
      <c r="L21" s="16"/>
    </row>
    <row r="22" spans="1:12" s="1" customFormat="1" ht="11.4" x14ac:dyDescent="0.2">
      <c r="B22" s="14"/>
      <c r="C22" s="5" t="s">
        <v>724</v>
      </c>
      <c r="D22" s="5" t="s">
        <v>696</v>
      </c>
      <c r="E22" s="6" t="s">
        <v>1713</v>
      </c>
      <c r="F22" s="7" t="s">
        <v>2492</v>
      </c>
      <c r="G22" s="8" t="s">
        <v>699</v>
      </c>
      <c r="H22" s="9">
        <v>10</v>
      </c>
      <c r="I22" s="29"/>
      <c r="J22" s="30">
        <f t="shared" si="1"/>
        <v>0</v>
      </c>
      <c r="K22" s="10"/>
      <c r="L22" s="16"/>
    </row>
    <row r="23" spans="1:12" s="1" customFormat="1" ht="11.4" x14ac:dyDescent="0.2">
      <c r="B23" s="14"/>
      <c r="C23" s="5" t="s">
        <v>727</v>
      </c>
      <c r="D23" s="5" t="s">
        <v>696</v>
      </c>
      <c r="E23" s="6" t="s">
        <v>2493</v>
      </c>
      <c r="F23" s="7" t="s">
        <v>2494</v>
      </c>
      <c r="G23" s="8" t="s">
        <v>699</v>
      </c>
      <c r="H23" s="9">
        <v>20</v>
      </c>
      <c r="I23" s="29"/>
      <c r="J23" s="30">
        <f t="shared" si="1"/>
        <v>0</v>
      </c>
      <c r="K23" s="10"/>
      <c r="L23" s="16"/>
    </row>
    <row r="24" spans="1:12" s="1" customFormat="1" ht="11.4" x14ac:dyDescent="0.2">
      <c r="B24" s="14"/>
      <c r="C24" s="5" t="s">
        <v>730</v>
      </c>
      <c r="D24" s="5" t="s">
        <v>696</v>
      </c>
      <c r="E24" s="6" t="s">
        <v>1717</v>
      </c>
      <c r="F24" s="7" t="s">
        <v>1718</v>
      </c>
      <c r="G24" s="8" t="s">
        <v>916</v>
      </c>
      <c r="H24" s="9">
        <v>1</v>
      </c>
      <c r="I24" s="29"/>
      <c r="J24" s="30">
        <f t="shared" si="1"/>
        <v>0</v>
      </c>
      <c r="K24" s="10"/>
      <c r="L24" s="16"/>
    </row>
    <row r="25" spans="1:12" s="1" customFormat="1" ht="11.4" x14ac:dyDescent="0.2">
      <c r="B25" s="14"/>
      <c r="C25" s="5" t="s">
        <v>734</v>
      </c>
      <c r="D25" s="5" t="s">
        <v>696</v>
      </c>
      <c r="E25" s="6" t="s">
        <v>2495</v>
      </c>
      <c r="F25" s="7" t="s">
        <v>2496</v>
      </c>
      <c r="G25" s="8" t="s">
        <v>916</v>
      </c>
      <c r="H25" s="9">
        <v>1</v>
      </c>
      <c r="I25" s="29"/>
      <c r="J25" s="30">
        <f t="shared" si="1"/>
        <v>0</v>
      </c>
      <c r="K25" s="10"/>
      <c r="L25" s="16"/>
    </row>
    <row r="26" spans="1:12" s="1" customFormat="1" ht="11.4" x14ac:dyDescent="0.2">
      <c r="B26" s="14"/>
      <c r="C26" s="5" t="s">
        <v>737</v>
      </c>
      <c r="D26" s="5" t="s">
        <v>696</v>
      </c>
      <c r="E26" s="6" t="s">
        <v>2341</v>
      </c>
      <c r="F26" s="7" t="s">
        <v>2342</v>
      </c>
      <c r="G26" s="8" t="s">
        <v>916</v>
      </c>
      <c r="H26" s="9">
        <v>1</v>
      </c>
      <c r="I26" s="29"/>
      <c r="J26" s="30">
        <f t="shared" si="1"/>
        <v>0</v>
      </c>
      <c r="K26" s="10"/>
      <c r="L26" s="16"/>
    </row>
    <row r="27" spans="1:12" s="1" customFormat="1" ht="11.4" x14ac:dyDescent="0.2">
      <c r="B27" s="14"/>
      <c r="C27" s="5" t="s">
        <v>740</v>
      </c>
      <c r="D27" s="5" t="s">
        <v>696</v>
      </c>
      <c r="E27" s="6" t="s">
        <v>2497</v>
      </c>
      <c r="F27" s="7" t="s">
        <v>2498</v>
      </c>
      <c r="G27" s="8" t="s">
        <v>1535</v>
      </c>
      <c r="H27" s="9">
        <v>1</v>
      </c>
      <c r="I27" s="29"/>
      <c r="J27" s="30">
        <f t="shared" si="1"/>
        <v>0</v>
      </c>
      <c r="K27" s="10"/>
      <c r="L27" s="16"/>
    </row>
    <row r="28" spans="1:12" s="1" customFormat="1" ht="22.95" customHeight="1" x14ac:dyDescent="0.3">
      <c r="B28" s="14"/>
      <c r="C28" s="18" t="s">
        <v>677</v>
      </c>
      <c r="J28" s="31">
        <f>SUM(J12:J27)</f>
        <v>0</v>
      </c>
      <c r="L28" s="16"/>
    </row>
    <row r="29" spans="1:12" s="1" customFormat="1" ht="6.9" customHeight="1" x14ac:dyDescent="0.2">
      <c r="B29" s="26"/>
      <c r="C29" s="27"/>
      <c r="D29" s="27"/>
      <c r="E29" s="27"/>
      <c r="F29" s="27"/>
      <c r="G29" s="27"/>
      <c r="H29" s="27"/>
      <c r="I29" s="27"/>
      <c r="J29" s="27"/>
      <c r="K29" s="27"/>
      <c r="L29" s="28"/>
    </row>
    <row r="31" spans="1:12" x14ac:dyDescent="0.2">
      <c r="J31" s="37"/>
    </row>
    <row r="32" spans="1:12" x14ac:dyDescent="0.2">
      <c r="H32" s="38"/>
    </row>
  </sheetData>
  <sheetProtection algorithmName="SHA-512" hashValue="QtrWOGzEiIG1GwcWbeHgHnso7xcbR1Ua4j10eKAHiHHQRsrjY+p/iJw9FIpNxoT4CXyjXc1JYbUfqwaiE3eeCg==" saltValue="l3jrd35+ReSkQ/Xlm9Sx7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CE06AC13-E416-46D1-8540-5DFFDAAFF7FB}">
      <formula1>ROUND(I11,2)</formula1>
    </dataValidation>
  </dataValidations>
  <hyperlinks>
    <hyperlink ref="O4" location="'Rek. obj.'!A1" display="*späť na Rek. obj." xr:uid="{6BD95B56-5B3D-4D59-BE6F-00158ECE5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1E77B-4C44-4175-A8D0-166838DC4560}">
  <sheetPr>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2499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1742</v>
      </c>
      <c r="F12" s="7" t="s">
        <v>1743</v>
      </c>
      <c r="G12" s="8" t="s">
        <v>699</v>
      </c>
      <c r="H12" s="9">
        <v>30</v>
      </c>
      <c r="I12" s="29"/>
      <c r="J12" s="30">
        <f t="shared" ref="J12:J15" si="0">ROUND(I12*H12,2)</f>
        <v>0</v>
      </c>
      <c r="K12" s="10"/>
      <c r="L12" s="16"/>
    </row>
    <row r="13" spans="2:15" s="1" customFormat="1" ht="11.4" x14ac:dyDescent="0.2">
      <c r="B13" s="14"/>
      <c r="C13" s="5" t="s">
        <v>700</v>
      </c>
      <c r="D13" s="5" t="s">
        <v>696</v>
      </c>
      <c r="E13" s="6" t="s">
        <v>2484</v>
      </c>
      <c r="F13" s="7" t="s">
        <v>2485</v>
      </c>
      <c r="G13" s="8" t="s">
        <v>699</v>
      </c>
      <c r="H13" s="9">
        <v>10</v>
      </c>
      <c r="I13" s="29"/>
      <c r="J13" s="30">
        <f t="shared" si="0"/>
        <v>0</v>
      </c>
      <c r="K13" s="10"/>
      <c r="L13" s="16"/>
    </row>
    <row r="14" spans="2:15" s="20" customFormat="1" ht="11.4" x14ac:dyDescent="0.2">
      <c r="B14" s="19"/>
      <c r="C14" s="5" t="s">
        <v>703</v>
      </c>
      <c r="D14" s="5" t="s">
        <v>696</v>
      </c>
      <c r="E14" s="6" t="s">
        <v>2486</v>
      </c>
      <c r="F14" s="7" t="s">
        <v>2487</v>
      </c>
      <c r="G14" s="8" t="s">
        <v>699</v>
      </c>
      <c r="H14" s="9">
        <v>10</v>
      </c>
      <c r="I14" s="29"/>
      <c r="J14" s="30">
        <f t="shared" si="0"/>
        <v>0</v>
      </c>
      <c r="K14" s="10"/>
      <c r="L14" s="36"/>
    </row>
    <row r="15" spans="2:15" s="1" customFormat="1" ht="11.4" x14ac:dyDescent="0.2">
      <c r="B15" s="14"/>
      <c r="C15" s="5" t="s">
        <v>706</v>
      </c>
      <c r="D15" s="5" t="s">
        <v>696</v>
      </c>
      <c r="E15" s="6" t="s">
        <v>1703</v>
      </c>
      <c r="F15" s="7" t="s">
        <v>2488</v>
      </c>
      <c r="G15" s="8" t="s">
        <v>699</v>
      </c>
      <c r="H15" s="9">
        <v>65</v>
      </c>
      <c r="I15" s="29"/>
      <c r="J15" s="30">
        <f t="shared" si="0"/>
        <v>0</v>
      </c>
      <c r="K15" s="10"/>
      <c r="L15" s="16"/>
    </row>
    <row r="16" spans="2:15" s="1" customFormat="1" ht="11.4" x14ac:dyDescent="0.2">
      <c r="B16" s="14"/>
      <c r="C16" s="5" t="s">
        <v>709</v>
      </c>
      <c r="D16" s="5" t="s">
        <v>696</v>
      </c>
      <c r="E16" s="6" t="s">
        <v>1744</v>
      </c>
      <c r="F16" s="7" t="s">
        <v>1745</v>
      </c>
      <c r="G16" s="8" t="s">
        <v>1480</v>
      </c>
      <c r="H16" s="9">
        <v>12</v>
      </c>
      <c r="I16" s="29"/>
      <c r="J16" s="30">
        <f>ROUND(I16*H16,2)</f>
        <v>0</v>
      </c>
      <c r="K16" s="10"/>
      <c r="L16" s="16"/>
    </row>
    <row r="17" spans="2:12" s="20" customFormat="1" ht="25.95" customHeight="1" x14ac:dyDescent="0.25">
      <c r="B17" s="19"/>
      <c r="D17" s="21" t="s">
        <v>690</v>
      </c>
      <c r="E17" s="22" t="s">
        <v>1151</v>
      </c>
      <c r="F17" s="22" t="s">
        <v>1156</v>
      </c>
      <c r="I17" s="44"/>
      <c r="J17" s="23"/>
      <c r="K17" s="44"/>
      <c r="L17" s="36"/>
    </row>
    <row r="18" spans="2:12" s="1" customFormat="1" ht="11.4" x14ac:dyDescent="0.2">
      <c r="B18" s="14"/>
      <c r="C18" s="5" t="s">
        <v>712</v>
      </c>
      <c r="D18" s="5" t="s">
        <v>696</v>
      </c>
      <c r="E18" s="6" t="s">
        <v>2490</v>
      </c>
      <c r="F18" s="7" t="s">
        <v>2491</v>
      </c>
      <c r="G18" s="8" t="s">
        <v>916</v>
      </c>
      <c r="H18" s="9">
        <v>1</v>
      </c>
      <c r="I18" s="29"/>
      <c r="J18" s="30">
        <f t="shared" ref="J18:J27" si="1">ROUND(I18*H18,2)</f>
        <v>0</v>
      </c>
      <c r="K18" s="10"/>
      <c r="L18" s="16"/>
    </row>
    <row r="19" spans="2:12" s="1" customFormat="1" ht="11.4" x14ac:dyDescent="0.2">
      <c r="B19" s="14"/>
      <c r="C19" s="5" t="s">
        <v>715</v>
      </c>
      <c r="D19" s="5" t="s">
        <v>696</v>
      </c>
      <c r="E19" s="6" t="s">
        <v>1298</v>
      </c>
      <c r="F19" s="7" t="s">
        <v>1299</v>
      </c>
      <c r="G19" s="8" t="s">
        <v>916</v>
      </c>
      <c r="H19" s="9">
        <v>1</v>
      </c>
      <c r="I19" s="29"/>
      <c r="J19" s="30">
        <f t="shared" si="1"/>
        <v>0</v>
      </c>
      <c r="K19" s="10"/>
      <c r="L19" s="16"/>
    </row>
    <row r="20" spans="2:12" s="1" customFormat="1" ht="11.4" x14ac:dyDescent="0.2">
      <c r="B20" s="14"/>
      <c r="C20" s="5" t="s">
        <v>718</v>
      </c>
      <c r="D20" s="5" t="s">
        <v>696</v>
      </c>
      <c r="E20" s="6" t="s">
        <v>1769</v>
      </c>
      <c r="F20" s="7" t="s">
        <v>1770</v>
      </c>
      <c r="G20" s="8" t="s">
        <v>916</v>
      </c>
      <c r="H20" s="9">
        <v>1</v>
      </c>
      <c r="I20" s="29"/>
      <c r="J20" s="30">
        <f t="shared" si="1"/>
        <v>0</v>
      </c>
      <c r="K20" s="10"/>
      <c r="L20" s="16"/>
    </row>
    <row r="21" spans="2:12" s="1" customFormat="1" ht="11.4" x14ac:dyDescent="0.2">
      <c r="B21" s="14"/>
      <c r="C21" s="5" t="s">
        <v>721</v>
      </c>
      <c r="D21" s="5" t="s">
        <v>696</v>
      </c>
      <c r="E21" s="6" t="s">
        <v>1709</v>
      </c>
      <c r="F21" s="7" t="s">
        <v>1710</v>
      </c>
      <c r="G21" s="8" t="s">
        <v>916</v>
      </c>
      <c r="H21" s="9">
        <v>4</v>
      </c>
      <c r="I21" s="29"/>
      <c r="J21" s="30">
        <f t="shared" si="1"/>
        <v>0</v>
      </c>
      <c r="K21" s="10"/>
      <c r="L21" s="16"/>
    </row>
    <row r="22" spans="2:12" s="1" customFormat="1" ht="11.4" x14ac:dyDescent="0.2">
      <c r="B22" s="14"/>
      <c r="C22" s="5" t="s">
        <v>724</v>
      </c>
      <c r="D22" s="5" t="s">
        <v>696</v>
      </c>
      <c r="E22" s="6" t="s">
        <v>1713</v>
      </c>
      <c r="F22" s="7" t="s">
        <v>2492</v>
      </c>
      <c r="G22" s="8" t="s">
        <v>699</v>
      </c>
      <c r="H22" s="9">
        <v>10</v>
      </c>
      <c r="I22" s="29"/>
      <c r="J22" s="30">
        <f t="shared" si="1"/>
        <v>0</v>
      </c>
      <c r="K22" s="10"/>
      <c r="L22" s="16"/>
    </row>
    <row r="23" spans="2:12" s="1" customFormat="1" ht="11.4" x14ac:dyDescent="0.2">
      <c r="B23" s="14"/>
      <c r="C23" s="5" t="s">
        <v>727</v>
      </c>
      <c r="D23" s="5" t="s">
        <v>696</v>
      </c>
      <c r="E23" s="6" t="s">
        <v>2493</v>
      </c>
      <c r="F23" s="7" t="s">
        <v>2494</v>
      </c>
      <c r="G23" s="8" t="s">
        <v>699</v>
      </c>
      <c r="H23" s="9">
        <v>20</v>
      </c>
      <c r="I23" s="29"/>
      <c r="J23" s="30">
        <f t="shared" si="1"/>
        <v>0</v>
      </c>
      <c r="K23" s="10"/>
      <c r="L23" s="16"/>
    </row>
    <row r="24" spans="2:12" s="1" customFormat="1" ht="11.4" x14ac:dyDescent="0.2">
      <c r="B24" s="14"/>
      <c r="C24" s="5" t="s">
        <v>730</v>
      </c>
      <c r="D24" s="5" t="s">
        <v>696</v>
      </c>
      <c r="E24" s="6" t="s">
        <v>1717</v>
      </c>
      <c r="F24" s="7" t="s">
        <v>1718</v>
      </c>
      <c r="G24" s="8" t="s">
        <v>916</v>
      </c>
      <c r="H24" s="9">
        <v>1</v>
      </c>
      <c r="I24" s="29"/>
      <c r="J24" s="30">
        <f t="shared" si="1"/>
        <v>0</v>
      </c>
      <c r="K24" s="10"/>
      <c r="L24" s="16"/>
    </row>
    <row r="25" spans="2:12" s="1" customFormat="1" ht="11.4" x14ac:dyDescent="0.2">
      <c r="B25" s="14"/>
      <c r="C25" s="5" t="s">
        <v>734</v>
      </c>
      <c r="D25" s="5" t="s">
        <v>696</v>
      </c>
      <c r="E25" s="6" t="s">
        <v>2495</v>
      </c>
      <c r="F25" s="7" t="s">
        <v>2496</v>
      </c>
      <c r="G25" s="8" t="s">
        <v>916</v>
      </c>
      <c r="H25" s="9">
        <v>1</v>
      </c>
      <c r="I25" s="29"/>
      <c r="J25" s="30">
        <f t="shared" si="1"/>
        <v>0</v>
      </c>
      <c r="K25" s="10"/>
      <c r="L25" s="16"/>
    </row>
    <row r="26" spans="2:12" s="1" customFormat="1" ht="11.4" x14ac:dyDescent="0.2">
      <c r="B26" s="14"/>
      <c r="C26" s="5" t="s">
        <v>737</v>
      </c>
      <c r="D26" s="5" t="s">
        <v>696</v>
      </c>
      <c r="E26" s="6" t="s">
        <v>2341</v>
      </c>
      <c r="F26" s="7" t="s">
        <v>2342</v>
      </c>
      <c r="G26" s="8" t="s">
        <v>916</v>
      </c>
      <c r="H26" s="9">
        <v>1</v>
      </c>
      <c r="I26" s="29"/>
      <c r="J26" s="30">
        <f t="shared" si="1"/>
        <v>0</v>
      </c>
      <c r="K26" s="10"/>
      <c r="L26" s="16"/>
    </row>
    <row r="27" spans="2:12" s="1" customFormat="1" ht="11.4" x14ac:dyDescent="0.2">
      <c r="B27" s="14"/>
      <c r="C27" s="5" t="s">
        <v>740</v>
      </c>
      <c r="D27" s="5" t="s">
        <v>696</v>
      </c>
      <c r="E27" s="6" t="s">
        <v>2497</v>
      </c>
      <c r="F27" s="7" t="s">
        <v>2498</v>
      </c>
      <c r="G27" s="8" t="s">
        <v>1535</v>
      </c>
      <c r="H27" s="9">
        <v>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qFOiModR1h/xqy0SD9XIMzLU66WzXTTNEfyGq3k22eJT3x+q2keakMTQy0SuOLF6jvATEUQuNxF/jRiseXH8Yw==" saltValue="b72VJ8Fa1h2LYyHcud9jA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51C318C-68D2-4AE2-B79E-FD99A8EF8E23}">
      <formula1>ROUND(I11,2)</formula1>
    </dataValidation>
  </dataValidations>
  <hyperlinks>
    <hyperlink ref="O4" location="'Rek. obj.'!A1" display="*späť na Rek. obj." xr:uid="{CE19D4A6-F12F-432E-9CE4-EF51BA208D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558BC-C4D5-45EB-9F63-B63B22FD6A6B}">
  <sheetPr>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2500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2501</v>
      </c>
      <c r="F12" s="7" t="s">
        <v>2502</v>
      </c>
      <c r="G12" s="8" t="s">
        <v>916</v>
      </c>
      <c r="H12" s="9">
        <v>2</v>
      </c>
      <c r="I12" s="29"/>
      <c r="J12" s="30">
        <f t="shared" ref="J12:J15" si="0">ROUND(I12*H12,2)</f>
        <v>0</v>
      </c>
      <c r="K12" s="10"/>
      <c r="L12" s="16"/>
    </row>
    <row r="13" spans="2:15" s="1" customFormat="1" ht="11.4" x14ac:dyDescent="0.2">
      <c r="B13" s="14"/>
      <c r="C13" s="5" t="s">
        <v>700</v>
      </c>
      <c r="D13" s="5" t="s">
        <v>696</v>
      </c>
      <c r="E13" s="6" t="s">
        <v>2503</v>
      </c>
      <c r="F13" s="7" t="s">
        <v>2504</v>
      </c>
      <c r="G13" s="8" t="s">
        <v>916</v>
      </c>
      <c r="H13" s="9">
        <v>16</v>
      </c>
      <c r="I13" s="29"/>
      <c r="J13" s="30">
        <f t="shared" si="0"/>
        <v>0</v>
      </c>
      <c r="K13" s="10"/>
      <c r="L13" s="16"/>
    </row>
    <row r="14" spans="2:15" s="20" customFormat="1" ht="11.4" x14ac:dyDescent="0.2">
      <c r="B14" s="19"/>
      <c r="C14" s="5" t="s">
        <v>703</v>
      </c>
      <c r="D14" s="5" t="s">
        <v>696</v>
      </c>
      <c r="E14" s="6" t="s">
        <v>2505</v>
      </c>
      <c r="F14" s="7" t="s">
        <v>2506</v>
      </c>
      <c r="G14" s="8" t="s">
        <v>916</v>
      </c>
      <c r="H14" s="9">
        <v>66</v>
      </c>
      <c r="I14" s="29"/>
      <c r="J14" s="30">
        <f t="shared" si="0"/>
        <v>0</v>
      </c>
      <c r="K14" s="10"/>
      <c r="L14" s="36"/>
    </row>
    <row r="15" spans="2:15" s="1" customFormat="1" ht="11.4" x14ac:dyDescent="0.2">
      <c r="B15" s="14"/>
      <c r="C15" s="5" t="s">
        <v>706</v>
      </c>
      <c r="D15" s="5" t="s">
        <v>696</v>
      </c>
      <c r="E15" s="6" t="s">
        <v>2507</v>
      </c>
      <c r="F15" s="7" t="s">
        <v>2508</v>
      </c>
      <c r="G15" s="8" t="s">
        <v>916</v>
      </c>
      <c r="H15" s="9">
        <v>8</v>
      </c>
      <c r="I15" s="29"/>
      <c r="J15" s="30">
        <f t="shared" si="0"/>
        <v>0</v>
      </c>
      <c r="K15" s="10"/>
      <c r="L15" s="16"/>
    </row>
    <row r="16" spans="2:15" s="1" customFormat="1" ht="11.4" x14ac:dyDescent="0.2">
      <c r="B16" s="14"/>
      <c r="C16" s="5" t="s">
        <v>709</v>
      </c>
      <c r="D16" s="5" t="s">
        <v>696</v>
      </c>
      <c r="E16" s="6" t="s">
        <v>1304</v>
      </c>
      <c r="F16" s="7" t="s">
        <v>1305</v>
      </c>
      <c r="G16" s="8" t="s">
        <v>916</v>
      </c>
      <c r="H16" s="9">
        <v>2</v>
      </c>
      <c r="I16" s="29"/>
      <c r="J16" s="30">
        <f>ROUND(I16*H16,2)</f>
        <v>0</v>
      </c>
      <c r="K16" s="10"/>
      <c r="L16" s="16"/>
    </row>
    <row r="17" spans="2:12" s="1" customFormat="1" ht="11.4" x14ac:dyDescent="0.2">
      <c r="B17" s="14"/>
      <c r="C17" s="5" t="s">
        <v>712</v>
      </c>
      <c r="D17" s="5" t="s">
        <v>696</v>
      </c>
      <c r="E17" s="6" t="s">
        <v>1784</v>
      </c>
      <c r="F17" s="7" t="s">
        <v>1785</v>
      </c>
      <c r="G17" s="8" t="s">
        <v>916</v>
      </c>
      <c r="H17" s="9">
        <v>31</v>
      </c>
      <c r="I17" s="29"/>
      <c r="J17" s="30">
        <f t="shared" ref="J17:J47" si="1">ROUND(I17*H17,2)</f>
        <v>0</v>
      </c>
      <c r="K17" s="10"/>
      <c r="L17" s="16"/>
    </row>
    <row r="18" spans="2:12" s="1" customFormat="1" ht="11.4" x14ac:dyDescent="0.2">
      <c r="B18" s="14"/>
      <c r="C18" s="5" t="s">
        <v>715</v>
      </c>
      <c r="D18" s="5" t="s">
        <v>696</v>
      </c>
      <c r="E18" s="6" t="s">
        <v>1292</v>
      </c>
      <c r="F18" s="7" t="s">
        <v>1293</v>
      </c>
      <c r="G18" s="8" t="s">
        <v>916</v>
      </c>
      <c r="H18" s="9">
        <v>62</v>
      </c>
      <c r="I18" s="29"/>
      <c r="J18" s="30">
        <f t="shared" si="1"/>
        <v>0</v>
      </c>
      <c r="K18" s="10"/>
      <c r="L18" s="16"/>
    </row>
    <row r="19" spans="2:12" s="1" customFormat="1" ht="11.4" x14ac:dyDescent="0.2">
      <c r="B19" s="14"/>
      <c r="C19" s="5" t="s">
        <v>718</v>
      </c>
      <c r="D19" s="5" t="s">
        <v>696</v>
      </c>
      <c r="E19" s="6" t="s">
        <v>1786</v>
      </c>
      <c r="F19" s="7" t="s">
        <v>1787</v>
      </c>
      <c r="G19" s="8" t="s">
        <v>699</v>
      </c>
      <c r="H19" s="9">
        <v>5500</v>
      </c>
      <c r="I19" s="29"/>
      <c r="J19" s="30">
        <f t="shared" si="1"/>
        <v>0</v>
      </c>
      <c r="K19" s="10"/>
      <c r="L19" s="16"/>
    </row>
    <row r="20" spans="2:12" s="1" customFormat="1" ht="11.4" x14ac:dyDescent="0.2">
      <c r="B20" s="14"/>
      <c r="C20" s="5" t="s">
        <v>721</v>
      </c>
      <c r="D20" s="5" t="s">
        <v>696</v>
      </c>
      <c r="E20" s="6" t="s">
        <v>1707</v>
      </c>
      <c r="F20" s="7" t="s">
        <v>1708</v>
      </c>
      <c r="G20" s="8" t="s">
        <v>916</v>
      </c>
      <c r="H20" s="9">
        <v>2</v>
      </c>
      <c r="I20" s="29"/>
      <c r="J20" s="30">
        <f t="shared" si="1"/>
        <v>0</v>
      </c>
      <c r="K20" s="10"/>
      <c r="L20" s="16"/>
    </row>
    <row r="21" spans="2:12" s="1" customFormat="1" ht="11.4" x14ac:dyDescent="0.2">
      <c r="B21" s="14"/>
      <c r="C21" s="5" t="s">
        <v>724</v>
      </c>
      <c r="D21" s="5" t="s">
        <v>696</v>
      </c>
      <c r="E21" s="46" t="s">
        <v>2017</v>
      </c>
      <c r="F21" s="47" t="s">
        <v>2018</v>
      </c>
      <c r="G21" s="8" t="s">
        <v>916</v>
      </c>
      <c r="H21" s="9">
        <v>1</v>
      </c>
      <c r="I21" s="29"/>
      <c r="J21" s="30">
        <f t="shared" ref="J21" si="2">ROUND(I21*H21,2)</f>
        <v>0</v>
      </c>
      <c r="K21" s="10"/>
      <c r="L21" s="16"/>
    </row>
    <row r="22" spans="2:12" s="1" customFormat="1" ht="11.4" x14ac:dyDescent="0.2">
      <c r="B22" s="14"/>
      <c r="C22" s="5" t="s">
        <v>727</v>
      </c>
      <c r="D22" s="5" t="s">
        <v>696</v>
      </c>
      <c r="E22" s="46" t="s">
        <v>2019</v>
      </c>
      <c r="F22" s="47" t="s">
        <v>2020</v>
      </c>
      <c r="G22" s="8" t="s">
        <v>916</v>
      </c>
      <c r="H22" s="9">
        <v>4</v>
      </c>
      <c r="I22" s="29"/>
      <c r="J22" s="30">
        <f t="shared" si="1"/>
        <v>0</v>
      </c>
      <c r="K22" s="10"/>
      <c r="L22" s="16"/>
    </row>
    <row r="23" spans="2:12" s="1" customFormat="1" ht="11.4" x14ac:dyDescent="0.2">
      <c r="B23" s="14"/>
      <c r="C23" s="5" t="s">
        <v>730</v>
      </c>
      <c r="D23" s="5" t="s">
        <v>696</v>
      </c>
      <c r="E23" s="6" t="s">
        <v>2509</v>
      </c>
      <c r="F23" s="7" t="s">
        <v>2510</v>
      </c>
      <c r="G23" s="8" t="s">
        <v>916</v>
      </c>
      <c r="H23" s="9">
        <v>3</v>
      </c>
      <c r="I23" s="29"/>
      <c r="J23" s="30">
        <f t="shared" si="1"/>
        <v>0</v>
      </c>
      <c r="K23" s="10"/>
      <c r="L23" s="16"/>
    </row>
    <row r="24" spans="2:12" s="1" customFormat="1" ht="11.4" x14ac:dyDescent="0.2">
      <c r="B24" s="14"/>
      <c r="C24" s="5">
        <v>13</v>
      </c>
      <c r="D24" s="5" t="s">
        <v>696</v>
      </c>
      <c r="E24" s="6" t="s">
        <v>1709</v>
      </c>
      <c r="F24" s="7" t="s">
        <v>1710</v>
      </c>
      <c r="G24" s="8" t="s">
        <v>916</v>
      </c>
      <c r="H24" s="9">
        <v>31</v>
      </c>
      <c r="I24" s="29"/>
      <c r="J24" s="30">
        <f t="shared" si="1"/>
        <v>0</v>
      </c>
      <c r="K24" s="10"/>
      <c r="L24" s="16"/>
    </row>
    <row r="25" spans="2:12" s="1" customFormat="1" ht="11.4" x14ac:dyDescent="0.2">
      <c r="B25" s="14"/>
      <c r="C25" s="5">
        <v>14</v>
      </c>
      <c r="D25" s="5" t="s">
        <v>696</v>
      </c>
      <c r="E25" s="6" t="s">
        <v>1713</v>
      </c>
      <c r="F25" s="7" t="s">
        <v>1714</v>
      </c>
      <c r="G25" s="8" t="s">
        <v>916</v>
      </c>
      <c r="H25" s="9">
        <v>38</v>
      </c>
      <c r="I25" s="29"/>
      <c r="J25" s="30">
        <f t="shared" si="1"/>
        <v>0</v>
      </c>
      <c r="K25" s="10"/>
      <c r="L25" s="16"/>
    </row>
    <row r="26" spans="2:12" s="1" customFormat="1" ht="11.4" x14ac:dyDescent="0.2">
      <c r="B26" s="14"/>
      <c r="C26" s="5">
        <v>15</v>
      </c>
      <c r="D26" s="5" t="s">
        <v>696</v>
      </c>
      <c r="E26" s="6" t="s">
        <v>1278</v>
      </c>
      <c r="F26" s="7" t="s">
        <v>1279</v>
      </c>
      <c r="G26" s="8" t="s">
        <v>699</v>
      </c>
      <c r="H26" s="9">
        <v>1500</v>
      </c>
      <c r="I26" s="29"/>
      <c r="J26" s="30">
        <f t="shared" si="1"/>
        <v>0</v>
      </c>
      <c r="K26" s="10"/>
      <c r="L26" s="16"/>
    </row>
    <row r="27" spans="2:12" s="1" customFormat="1" ht="11.4" x14ac:dyDescent="0.2">
      <c r="B27" s="14"/>
      <c r="C27" s="5">
        <v>16</v>
      </c>
      <c r="D27" s="5" t="s">
        <v>696</v>
      </c>
      <c r="E27" s="6" t="s">
        <v>2511</v>
      </c>
      <c r="F27" s="7" t="s">
        <v>2512</v>
      </c>
      <c r="G27" s="8" t="s">
        <v>916</v>
      </c>
      <c r="H27" s="9">
        <v>31</v>
      </c>
      <c r="I27" s="29"/>
      <c r="J27" s="30">
        <f t="shared" si="1"/>
        <v>0</v>
      </c>
      <c r="K27" s="10"/>
      <c r="L27" s="16"/>
    </row>
    <row r="28" spans="2:12" s="1" customFormat="1" ht="11.4" x14ac:dyDescent="0.2">
      <c r="B28" s="14"/>
      <c r="C28" s="5">
        <v>17</v>
      </c>
      <c r="D28" s="5" t="s">
        <v>696</v>
      </c>
      <c r="E28" s="6" t="s">
        <v>2513</v>
      </c>
      <c r="F28" s="7" t="s">
        <v>2514</v>
      </c>
      <c r="G28" s="8" t="s">
        <v>916</v>
      </c>
      <c r="H28" s="9">
        <v>1</v>
      </c>
      <c r="I28" s="29"/>
      <c r="J28" s="30">
        <f t="shared" si="1"/>
        <v>0</v>
      </c>
      <c r="K28" s="10"/>
      <c r="L28" s="16"/>
    </row>
    <row r="29" spans="2:12" s="1" customFormat="1" ht="11.4" x14ac:dyDescent="0.2">
      <c r="B29" s="14"/>
      <c r="C29" s="5">
        <v>18</v>
      </c>
      <c r="D29" s="5" t="s">
        <v>696</v>
      </c>
      <c r="E29" s="6" t="s">
        <v>2515</v>
      </c>
      <c r="F29" s="7" t="s">
        <v>2516</v>
      </c>
      <c r="G29" s="8" t="s">
        <v>916</v>
      </c>
      <c r="H29" s="9">
        <v>1</v>
      </c>
      <c r="I29" s="29"/>
      <c r="J29" s="30">
        <f t="shared" si="1"/>
        <v>0</v>
      </c>
      <c r="K29" s="10"/>
      <c r="L29" s="16"/>
    </row>
    <row r="30" spans="2:12" s="1" customFormat="1" ht="11.4" x14ac:dyDescent="0.2">
      <c r="B30" s="14"/>
      <c r="C30" s="5">
        <v>19</v>
      </c>
      <c r="D30" s="5" t="s">
        <v>696</v>
      </c>
      <c r="E30" s="6" t="s">
        <v>2517</v>
      </c>
      <c r="F30" s="7" t="s">
        <v>2518</v>
      </c>
      <c r="G30" s="8" t="s">
        <v>916</v>
      </c>
      <c r="H30" s="9">
        <v>90</v>
      </c>
      <c r="I30" s="29"/>
      <c r="J30" s="30">
        <f t="shared" si="1"/>
        <v>0</v>
      </c>
      <c r="K30" s="10"/>
      <c r="L30" s="16"/>
    </row>
    <row r="31" spans="2:12" s="1" customFormat="1" ht="11.4" x14ac:dyDescent="0.2">
      <c r="B31" s="14"/>
      <c r="C31" s="5">
        <v>20</v>
      </c>
      <c r="D31" s="5" t="s">
        <v>696</v>
      </c>
      <c r="E31" s="6" t="s">
        <v>2519</v>
      </c>
      <c r="F31" s="7" t="s">
        <v>2520</v>
      </c>
      <c r="G31" s="8" t="s">
        <v>916</v>
      </c>
      <c r="H31" s="9">
        <v>2</v>
      </c>
      <c r="I31" s="29"/>
      <c r="J31" s="30">
        <f t="shared" si="1"/>
        <v>0</v>
      </c>
      <c r="K31" s="10"/>
      <c r="L31" s="16"/>
    </row>
    <row r="32" spans="2:12" s="1" customFormat="1" ht="11.4" x14ac:dyDescent="0.2">
      <c r="B32" s="14"/>
      <c r="C32" s="5">
        <v>21</v>
      </c>
      <c r="D32" s="5" t="s">
        <v>696</v>
      </c>
      <c r="E32" s="6" t="s">
        <v>2521</v>
      </c>
      <c r="F32" s="7" t="s">
        <v>2522</v>
      </c>
      <c r="G32" s="8" t="s">
        <v>916</v>
      </c>
      <c r="H32" s="9">
        <v>2</v>
      </c>
      <c r="I32" s="29"/>
      <c r="J32" s="30">
        <f t="shared" si="1"/>
        <v>0</v>
      </c>
      <c r="K32" s="10"/>
      <c r="L32" s="16"/>
    </row>
    <row r="33" spans="2:12" s="1" customFormat="1" ht="11.4" x14ac:dyDescent="0.2">
      <c r="B33" s="14"/>
      <c r="C33" s="5">
        <v>22</v>
      </c>
      <c r="D33" s="5" t="s">
        <v>696</v>
      </c>
      <c r="E33" s="6" t="s">
        <v>1978</v>
      </c>
      <c r="F33" s="7" t="s">
        <v>1979</v>
      </c>
      <c r="G33" s="8" t="s">
        <v>699</v>
      </c>
      <c r="H33" s="9">
        <v>500</v>
      </c>
      <c r="I33" s="29"/>
      <c r="J33" s="30">
        <f t="shared" si="1"/>
        <v>0</v>
      </c>
      <c r="K33" s="10"/>
      <c r="L33" s="16"/>
    </row>
    <row r="34" spans="2:12" s="1" customFormat="1" ht="11.4" x14ac:dyDescent="0.2">
      <c r="B34" s="14"/>
      <c r="C34" s="5">
        <v>23</v>
      </c>
      <c r="D34" s="5" t="s">
        <v>696</v>
      </c>
      <c r="E34" s="6" t="s">
        <v>2013</v>
      </c>
      <c r="F34" s="7" t="s">
        <v>2014</v>
      </c>
      <c r="G34" s="8" t="s">
        <v>916</v>
      </c>
      <c r="H34" s="9">
        <v>4</v>
      </c>
      <c r="I34" s="29"/>
      <c r="J34" s="30">
        <f t="shared" si="1"/>
        <v>0</v>
      </c>
      <c r="K34" s="10"/>
      <c r="L34" s="16"/>
    </row>
    <row r="35" spans="2:12" s="1" customFormat="1" ht="11.4" x14ac:dyDescent="0.2">
      <c r="B35" s="14"/>
      <c r="C35" s="5">
        <v>24</v>
      </c>
      <c r="D35" s="5" t="s">
        <v>696</v>
      </c>
      <c r="E35" s="6" t="s">
        <v>2523</v>
      </c>
      <c r="F35" s="7" t="s">
        <v>2524</v>
      </c>
      <c r="G35" s="8" t="s">
        <v>916</v>
      </c>
      <c r="H35" s="9">
        <v>2</v>
      </c>
      <c r="I35" s="29"/>
      <c r="J35" s="30">
        <f t="shared" si="1"/>
        <v>0</v>
      </c>
      <c r="K35" s="10"/>
      <c r="L35" s="16"/>
    </row>
    <row r="36" spans="2:12" s="1" customFormat="1" ht="11.4" x14ac:dyDescent="0.2">
      <c r="B36" s="14"/>
      <c r="C36" s="5">
        <v>25</v>
      </c>
      <c r="D36" s="5" t="s">
        <v>696</v>
      </c>
      <c r="E36" s="6" t="s">
        <v>1933</v>
      </c>
      <c r="F36" s="7" t="s">
        <v>1934</v>
      </c>
      <c r="G36" s="8" t="s">
        <v>916</v>
      </c>
      <c r="H36" s="9">
        <v>6</v>
      </c>
      <c r="I36" s="29"/>
      <c r="J36" s="30">
        <f t="shared" si="1"/>
        <v>0</v>
      </c>
      <c r="K36" s="10"/>
      <c r="L36" s="16"/>
    </row>
    <row r="37" spans="2:12" s="1" customFormat="1" ht="11.4" x14ac:dyDescent="0.2">
      <c r="B37" s="14"/>
      <c r="C37" s="5">
        <v>26</v>
      </c>
      <c r="D37" s="5" t="s">
        <v>696</v>
      </c>
      <c r="E37" s="6" t="s">
        <v>2525</v>
      </c>
      <c r="F37" s="7" t="s">
        <v>2526</v>
      </c>
      <c r="G37" s="8" t="s">
        <v>916</v>
      </c>
      <c r="H37" s="9">
        <v>1</v>
      </c>
      <c r="I37" s="29"/>
      <c r="J37" s="30">
        <f t="shared" si="1"/>
        <v>0</v>
      </c>
      <c r="K37" s="10"/>
      <c r="L37" s="16"/>
    </row>
    <row r="38" spans="2:12" s="1" customFormat="1" ht="11.4" x14ac:dyDescent="0.2">
      <c r="B38" s="14"/>
      <c r="C38" s="5">
        <v>27</v>
      </c>
      <c r="D38" s="5" t="s">
        <v>696</v>
      </c>
      <c r="E38" s="6" t="s">
        <v>2527</v>
      </c>
      <c r="F38" s="7" t="s">
        <v>2528</v>
      </c>
      <c r="G38" s="8" t="s">
        <v>916</v>
      </c>
      <c r="H38" s="9">
        <v>26</v>
      </c>
      <c r="I38" s="29"/>
      <c r="J38" s="30">
        <f t="shared" si="1"/>
        <v>0</v>
      </c>
      <c r="K38" s="10"/>
      <c r="L38" s="16"/>
    </row>
    <row r="39" spans="2:12" s="1" customFormat="1" ht="11.4" x14ac:dyDescent="0.2">
      <c r="B39" s="14"/>
      <c r="C39" s="5">
        <v>28</v>
      </c>
      <c r="D39" s="5" t="s">
        <v>696</v>
      </c>
      <c r="E39" s="6" t="s">
        <v>2529</v>
      </c>
      <c r="F39" s="7" t="s">
        <v>2530</v>
      </c>
      <c r="G39" s="8" t="s">
        <v>916</v>
      </c>
      <c r="H39" s="9">
        <v>2</v>
      </c>
      <c r="I39" s="29"/>
      <c r="J39" s="30">
        <f t="shared" si="1"/>
        <v>0</v>
      </c>
      <c r="K39" s="10"/>
      <c r="L39" s="16"/>
    </row>
    <row r="40" spans="2:12" s="1" customFormat="1" ht="11.4" x14ac:dyDescent="0.2">
      <c r="B40" s="14"/>
      <c r="C40" s="5">
        <v>29</v>
      </c>
      <c r="D40" s="5" t="s">
        <v>696</v>
      </c>
      <c r="E40" s="6" t="s">
        <v>2531</v>
      </c>
      <c r="F40" s="7" t="s">
        <v>2532</v>
      </c>
      <c r="G40" s="8" t="s">
        <v>916</v>
      </c>
      <c r="H40" s="9">
        <v>3</v>
      </c>
      <c r="I40" s="29"/>
      <c r="J40" s="30">
        <f t="shared" si="1"/>
        <v>0</v>
      </c>
      <c r="K40" s="10"/>
      <c r="L40" s="16"/>
    </row>
    <row r="41" spans="2:12" s="20" customFormat="1" ht="25.95" customHeight="1" x14ac:dyDescent="0.25">
      <c r="B41" s="19"/>
      <c r="D41" s="21" t="s">
        <v>690</v>
      </c>
      <c r="E41" s="22" t="s">
        <v>1151</v>
      </c>
      <c r="F41" s="22" t="s">
        <v>1152</v>
      </c>
      <c r="I41" s="44"/>
      <c r="J41" s="23"/>
      <c r="K41" s="44"/>
      <c r="L41" s="36"/>
    </row>
    <row r="42" spans="2:12" s="1" customFormat="1" ht="11.4" x14ac:dyDescent="0.2">
      <c r="B42" s="14"/>
      <c r="C42" s="5">
        <v>30</v>
      </c>
      <c r="D42" s="5" t="s">
        <v>696</v>
      </c>
      <c r="E42" s="6" t="s">
        <v>2035</v>
      </c>
      <c r="F42" s="7" t="s">
        <v>2036</v>
      </c>
      <c r="G42" s="8" t="s">
        <v>916</v>
      </c>
      <c r="H42" s="9">
        <v>31</v>
      </c>
      <c r="I42" s="29"/>
      <c r="J42" s="30">
        <f t="shared" si="1"/>
        <v>0</v>
      </c>
      <c r="K42" s="10"/>
      <c r="L42" s="16"/>
    </row>
    <row r="43" spans="2:12" s="1" customFormat="1" ht="11.4" x14ac:dyDescent="0.2">
      <c r="B43" s="14"/>
      <c r="C43" s="5">
        <v>31</v>
      </c>
      <c r="D43" s="5" t="s">
        <v>696</v>
      </c>
      <c r="E43" s="6" t="s">
        <v>2037</v>
      </c>
      <c r="F43" s="7" t="s">
        <v>2038</v>
      </c>
      <c r="G43" s="8" t="s">
        <v>699</v>
      </c>
      <c r="H43" s="9">
        <v>2000</v>
      </c>
      <c r="I43" s="29"/>
      <c r="J43" s="30">
        <f t="shared" si="1"/>
        <v>0</v>
      </c>
      <c r="K43" s="10"/>
      <c r="L43" s="16"/>
    </row>
    <row r="44" spans="2:12" s="1" customFormat="1" ht="11.4" x14ac:dyDescent="0.2">
      <c r="B44" s="14"/>
      <c r="C44" s="5">
        <v>32</v>
      </c>
      <c r="D44" s="5" t="s">
        <v>696</v>
      </c>
      <c r="E44" s="6" t="s">
        <v>1725</v>
      </c>
      <c r="F44" s="7" t="s">
        <v>1726</v>
      </c>
      <c r="G44" s="8" t="s">
        <v>699</v>
      </c>
      <c r="H44" s="9">
        <v>20</v>
      </c>
      <c r="I44" s="29"/>
      <c r="J44" s="30">
        <f t="shared" si="1"/>
        <v>0</v>
      </c>
      <c r="K44" s="10"/>
      <c r="L44" s="16"/>
    </row>
    <row r="45" spans="2:12" s="1" customFormat="1" ht="11.4" x14ac:dyDescent="0.2">
      <c r="B45" s="14"/>
      <c r="C45" s="5">
        <v>33</v>
      </c>
      <c r="D45" s="5" t="s">
        <v>696</v>
      </c>
      <c r="E45" s="6" t="s">
        <v>1796</v>
      </c>
      <c r="F45" s="7" t="s">
        <v>1797</v>
      </c>
      <c r="G45" s="8" t="s">
        <v>699</v>
      </c>
      <c r="H45" s="9">
        <v>1000</v>
      </c>
      <c r="I45" s="29"/>
      <c r="J45" s="30">
        <f t="shared" si="1"/>
        <v>0</v>
      </c>
      <c r="K45" s="10"/>
      <c r="L45" s="16"/>
    </row>
    <row r="46" spans="2:12" s="1" customFormat="1" ht="11.4" x14ac:dyDescent="0.2">
      <c r="B46" s="14"/>
      <c r="C46" s="5">
        <v>34</v>
      </c>
      <c r="D46" s="5" t="s">
        <v>696</v>
      </c>
      <c r="E46" s="6" t="s">
        <v>2533</v>
      </c>
      <c r="F46" s="7" t="s">
        <v>2534</v>
      </c>
      <c r="G46" s="8" t="s">
        <v>916</v>
      </c>
      <c r="H46" s="9">
        <v>10</v>
      </c>
      <c r="I46" s="29"/>
      <c r="J46" s="30">
        <f t="shared" si="1"/>
        <v>0</v>
      </c>
      <c r="K46" s="10"/>
      <c r="L46" s="16"/>
    </row>
    <row r="47" spans="2:12" s="1" customFormat="1" ht="11.4" x14ac:dyDescent="0.2">
      <c r="B47" s="14"/>
      <c r="C47" s="5">
        <v>35</v>
      </c>
      <c r="D47" s="5" t="s">
        <v>696</v>
      </c>
      <c r="E47" s="6" t="s">
        <v>1980</v>
      </c>
      <c r="F47" s="7" t="s">
        <v>1981</v>
      </c>
      <c r="G47" s="8" t="s">
        <v>916</v>
      </c>
      <c r="H47" s="9">
        <v>10</v>
      </c>
      <c r="I47" s="29"/>
      <c r="J47" s="30">
        <f t="shared" si="1"/>
        <v>0</v>
      </c>
      <c r="K47" s="10"/>
      <c r="L47" s="16"/>
    </row>
    <row r="48" spans="2:12" s="1" customFormat="1" ht="11.4" x14ac:dyDescent="0.2">
      <c r="B48" s="14"/>
      <c r="C48" s="5">
        <v>36</v>
      </c>
      <c r="D48" s="5" t="s">
        <v>696</v>
      </c>
      <c r="E48" s="6" t="s">
        <v>2535</v>
      </c>
      <c r="F48" s="7" t="s">
        <v>2536</v>
      </c>
      <c r="G48" s="8" t="s">
        <v>916</v>
      </c>
      <c r="H48" s="9">
        <v>24</v>
      </c>
      <c r="I48" s="29"/>
      <c r="J48" s="30">
        <f>ROUND(I48*H48,2)</f>
        <v>0</v>
      </c>
      <c r="K48" s="10"/>
      <c r="L48" s="16"/>
    </row>
    <row r="49" spans="2:12" s="1" customFormat="1" ht="11.4" x14ac:dyDescent="0.2">
      <c r="B49" s="14"/>
      <c r="C49" s="5">
        <v>37</v>
      </c>
      <c r="D49" s="5" t="s">
        <v>696</v>
      </c>
      <c r="E49" s="6" t="s">
        <v>1982</v>
      </c>
      <c r="F49" s="7" t="s">
        <v>1983</v>
      </c>
      <c r="G49" s="8" t="s">
        <v>699</v>
      </c>
      <c r="H49" s="9">
        <v>70</v>
      </c>
      <c r="I49" s="29"/>
      <c r="J49" s="30">
        <f t="shared" ref="J49:J55" si="3">ROUND(I49*H49,2)</f>
        <v>0</v>
      </c>
      <c r="K49" s="10"/>
      <c r="L49" s="16"/>
    </row>
    <row r="50" spans="2:12" s="20" customFormat="1" ht="15" x14ac:dyDescent="0.25">
      <c r="B50" s="19"/>
      <c r="D50" s="21" t="s">
        <v>690</v>
      </c>
      <c r="E50" s="22" t="s">
        <v>1155</v>
      </c>
      <c r="F50" s="22" t="s">
        <v>1144</v>
      </c>
      <c r="I50" s="44"/>
      <c r="J50" s="23"/>
      <c r="K50" s="44"/>
      <c r="L50" s="36"/>
    </row>
    <row r="51" spans="2:12" s="1" customFormat="1" ht="11.4" x14ac:dyDescent="0.2">
      <c r="B51" s="14"/>
      <c r="C51" s="5">
        <v>38</v>
      </c>
      <c r="D51" s="5" t="s">
        <v>696</v>
      </c>
      <c r="E51" s="6" t="s">
        <v>1340</v>
      </c>
      <c r="F51" s="7" t="s">
        <v>1341</v>
      </c>
      <c r="G51" s="8" t="s">
        <v>699</v>
      </c>
      <c r="H51" s="9">
        <v>260</v>
      </c>
      <c r="I51" s="29"/>
      <c r="J51" s="30">
        <f t="shared" si="3"/>
        <v>0</v>
      </c>
      <c r="K51" s="10"/>
      <c r="L51" s="16"/>
    </row>
    <row r="52" spans="2:12" s="1" customFormat="1" ht="11.4" x14ac:dyDescent="0.2">
      <c r="B52" s="14"/>
      <c r="C52" s="5">
        <v>39</v>
      </c>
      <c r="D52" s="5" t="s">
        <v>696</v>
      </c>
      <c r="E52" s="6" t="s">
        <v>1984</v>
      </c>
      <c r="F52" s="7" t="s">
        <v>1985</v>
      </c>
      <c r="G52" s="8" t="s">
        <v>699</v>
      </c>
      <c r="H52" s="9">
        <v>25</v>
      </c>
      <c r="I52" s="29"/>
      <c r="J52" s="30">
        <f t="shared" si="3"/>
        <v>0</v>
      </c>
      <c r="K52" s="10"/>
      <c r="L52" s="16"/>
    </row>
    <row r="53" spans="2:12" s="1" customFormat="1" ht="11.4" x14ac:dyDescent="0.2">
      <c r="B53" s="14"/>
      <c r="C53" s="5">
        <v>40</v>
      </c>
      <c r="D53" s="5" t="s">
        <v>696</v>
      </c>
      <c r="E53" s="6" t="s">
        <v>2537</v>
      </c>
      <c r="F53" s="7" t="s">
        <v>2538</v>
      </c>
      <c r="G53" s="8" t="s">
        <v>699</v>
      </c>
      <c r="H53" s="9">
        <v>105</v>
      </c>
      <c r="I53" s="29"/>
      <c r="J53" s="30">
        <f t="shared" si="3"/>
        <v>0</v>
      </c>
      <c r="K53" s="10"/>
      <c r="L53" s="16"/>
    </row>
    <row r="54" spans="2:12" s="1" customFormat="1" ht="11.4" x14ac:dyDescent="0.2">
      <c r="B54" s="14"/>
      <c r="C54" s="5">
        <v>41</v>
      </c>
      <c r="D54" s="5" t="s">
        <v>696</v>
      </c>
      <c r="E54" s="6" t="s">
        <v>1806</v>
      </c>
      <c r="F54" s="7" t="s">
        <v>1807</v>
      </c>
      <c r="G54" s="8" t="s">
        <v>699</v>
      </c>
      <c r="H54" s="9">
        <v>385</v>
      </c>
      <c r="I54" s="29"/>
      <c r="J54" s="30">
        <f t="shared" si="3"/>
        <v>0</v>
      </c>
      <c r="K54" s="10"/>
      <c r="L54" s="16"/>
    </row>
    <row r="55" spans="2:12" s="1" customFormat="1" ht="11.4" x14ac:dyDescent="0.2">
      <c r="B55" s="14"/>
      <c r="C55" s="5">
        <v>42</v>
      </c>
      <c r="D55" s="5" t="s">
        <v>696</v>
      </c>
      <c r="E55" s="6" t="s">
        <v>2539</v>
      </c>
      <c r="F55" s="7" t="s">
        <v>2540</v>
      </c>
      <c r="G55" s="8" t="s">
        <v>916</v>
      </c>
      <c r="H55" s="9">
        <v>10</v>
      </c>
      <c r="I55" s="29"/>
      <c r="J55" s="30">
        <f t="shared" si="3"/>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UVNcmkPetzoL3GD67FYmf/QrVxc0ptwibDwt1XLvTt2Ml/y6gwF5YeXVZyKcAO5s2MHL5q0pDaMjB1XN8mXTGQ==" saltValue="+MRab1aznoqos+GSQYEVZ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6" xr:uid="{2C9B1DE8-4146-4E43-9C93-21372B4F64A8}">
      <formula1>ROUND(I11,2)</formula1>
    </dataValidation>
  </dataValidations>
  <hyperlinks>
    <hyperlink ref="O4" location="'Rek. obj.'!A1" display="*späť na Rek. obj." xr:uid="{24A79677-193E-4531-85D4-4CCEF3EC49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1D6D1-B7B8-469A-A1FF-C808F93B8AF2}">
  <sheetPr>
    <tabColor theme="9" tint="0.39997558519241921"/>
  </sheetPr>
  <dimension ref="B1:O30"/>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2541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2503</v>
      </c>
      <c r="F12" s="7" t="s">
        <v>2504</v>
      </c>
      <c r="G12" s="8" t="s">
        <v>916</v>
      </c>
      <c r="H12" s="9">
        <v>1</v>
      </c>
      <c r="I12" s="29"/>
      <c r="J12" s="30">
        <f t="shared" ref="J12:J15" si="0">ROUND(I12*H12,2)</f>
        <v>0</v>
      </c>
      <c r="K12" s="10"/>
      <c r="L12" s="16"/>
    </row>
    <row r="13" spans="2:15" s="1" customFormat="1" ht="11.4" x14ac:dyDescent="0.2">
      <c r="B13" s="14"/>
      <c r="C13" s="5" t="s">
        <v>700</v>
      </c>
      <c r="D13" s="5" t="s">
        <v>696</v>
      </c>
      <c r="E13" s="6" t="s">
        <v>2505</v>
      </c>
      <c r="F13" s="7" t="s">
        <v>2506</v>
      </c>
      <c r="G13" s="8" t="s">
        <v>916</v>
      </c>
      <c r="H13" s="9">
        <v>2</v>
      </c>
      <c r="I13" s="29"/>
      <c r="J13" s="30">
        <f t="shared" si="0"/>
        <v>0</v>
      </c>
      <c r="K13" s="10"/>
      <c r="L13" s="16"/>
    </row>
    <row r="14" spans="2:15" s="20" customFormat="1" ht="11.4" x14ac:dyDescent="0.2">
      <c r="B14" s="19"/>
      <c r="C14" s="5" t="s">
        <v>703</v>
      </c>
      <c r="D14" s="5" t="s">
        <v>696</v>
      </c>
      <c r="E14" s="6" t="s">
        <v>1736</v>
      </c>
      <c r="F14" s="7" t="s">
        <v>1737</v>
      </c>
      <c r="G14" s="8" t="s">
        <v>699</v>
      </c>
      <c r="H14" s="9">
        <v>25</v>
      </c>
      <c r="I14" s="29"/>
      <c r="J14" s="30">
        <f t="shared" si="0"/>
        <v>0</v>
      </c>
      <c r="K14" s="10"/>
      <c r="L14" s="36"/>
    </row>
    <row r="15" spans="2:15" s="1" customFormat="1" ht="11.4" x14ac:dyDescent="0.2">
      <c r="B15" s="14"/>
      <c r="C15" s="5" t="s">
        <v>706</v>
      </c>
      <c r="D15" s="5" t="s">
        <v>696</v>
      </c>
      <c r="E15" s="6" t="s">
        <v>1740</v>
      </c>
      <c r="F15" s="7" t="s">
        <v>1741</v>
      </c>
      <c r="G15" s="8" t="s">
        <v>916</v>
      </c>
      <c r="H15" s="9">
        <v>2</v>
      </c>
      <c r="I15" s="29"/>
      <c r="J15" s="30">
        <f t="shared" si="0"/>
        <v>0</v>
      </c>
      <c r="K15" s="10"/>
      <c r="L15" s="16"/>
    </row>
    <row r="16" spans="2:15" s="1" customFormat="1" ht="11.4" x14ac:dyDescent="0.2">
      <c r="B16" s="14"/>
      <c r="C16" s="5" t="s">
        <v>709</v>
      </c>
      <c r="D16" s="5" t="s">
        <v>696</v>
      </c>
      <c r="E16" s="6" t="s">
        <v>2542</v>
      </c>
      <c r="F16" s="7" t="s">
        <v>2543</v>
      </c>
      <c r="G16" s="8" t="s">
        <v>699</v>
      </c>
      <c r="H16" s="9">
        <v>12</v>
      </c>
      <c r="I16" s="29"/>
      <c r="J16" s="30">
        <f>ROUND(I16*H16,2)</f>
        <v>0</v>
      </c>
      <c r="K16" s="10"/>
      <c r="L16" s="16"/>
    </row>
    <row r="17" spans="2:12" s="1" customFormat="1" ht="11.4" x14ac:dyDescent="0.2">
      <c r="B17" s="14"/>
      <c r="C17" s="5" t="s">
        <v>712</v>
      </c>
      <c r="D17" s="5" t="s">
        <v>696</v>
      </c>
      <c r="E17" s="6" t="s">
        <v>2544</v>
      </c>
      <c r="F17" s="7" t="s">
        <v>2545</v>
      </c>
      <c r="G17" s="8" t="s">
        <v>699</v>
      </c>
      <c r="H17" s="9">
        <v>20</v>
      </c>
      <c r="I17" s="29"/>
      <c r="J17" s="30">
        <f t="shared" ref="J17:J25" si="1">ROUND(I17*H17,2)</f>
        <v>0</v>
      </c>
      <c r="K17" s="10"/>
      <c r="L17" s="16"/>
    </row>
    <row r="18" spans="2:12" s="1" customFormat="1" ht="11.4" x14ac:dyDescent="0.2">
      <c r="B18" s="14"/>
      <c r="C18" s="5" t="s">
        <v>715</v>
      </c>
      <c r="D18" s="5" t="s">
        <v>696</v>
      </c>
      <c r="E18" s="6" t="s">
        <v>1340</v>
      </c>
      <c r="F18" s="7" t="s">
        <v>1341</v>
      </c>
      <c r="G18" s="8" t="s">
        <v>699</v>
      </c>
      <c r="H18" s="9">
        <v>18</v>
      </c>
      <c r="I18" s="29"/>
      <c r="J18" s="30">
        <f t="shared" si="1"/>
        <v>0</v>
      </c>
      <c r="K18" s="10"/>
      <c r="L18" s="16"/>
    </row>
    <row r="19" spans="2:12" s="1" customFormat="1" ht="11.4" x14ac:dyDescent="0.2">
      <c r="B19" s="14"/>
      <c r="C19" s="5" t="s">
        <v>718</v>
      </c>
      <c r="D19" s="5" t="s">
        <v>696</v>
      </c>
      <c r="E19" s="6" t="s">
        <v>1713</v>
      </c>
      <c r="F19" s="7" t="s">
        <v>1714</v>
      </c>
      <c r="G19" s="8" t="s">
        <v>916</v>
      </c>
      <c r="H19" s="9">
        <v>2</v>
      </c>
      <c r="I19" s="29"/>
      <c r="J19" s="30">
        <f t="shared" si="1"/>
        <v>0</v>
      </c>
      <c r="K19" s="10"/>
      <c r="L19" s="16"/>
    </row>
    <row r="20" spans="2:12" s="1" customFormat="1" ht="11.4" x14ac:dyDescent="0.2">
      <c r="B20" s="14"/>
      <c r="C20" s="5" t="s">
        <v>721</v>
      </c>
      <c r="D20" s="5" t="s">
        <v>696</v>
      </c>
      <c r="E20" s="6" t="s">
        <v>2513</v>
      </c>
      <c r="F20" s="7" t="s">
        <v>2514</v>
      </c>
      <c r="G20" s="8" t="s">
        <v>916</v>
      </c>
      <c r="H20" s="9">
        <v>1</v>
      </c>
      <c r="I20" s="29"/>
      <c r="J20" s="30">
        <f t="shared" si="1"/>
        <v>0</v>
      </c>
      <c r="K20" s="10"/>
      <c r="L20" s="16"/>
    </row>
    <row r="21" spans="2:12" s="1" customFormat="1" ht="11.4" x14ac:dyDescent="0.2">
      <c r="B21" s="14"/>
      <c r="C21" s="5" t="s">
        <v>724</v>
      </c>
      <c r="D21" s="5" t="s">
        <v>696</v>
      </c>
      <c r="E21" s="6" t="s">
        <v>2517</v>
      </c>
      <c r="F21" s="7" t="s">
        <v>2518</v>
      </c>
      <c r="G21" s="8" t="s">
        <v>916</v>
      </c>
      <c r="H21" s="9">
        <v>3</v>
      </c>
      <c r="I21" s="29"/>
      <c r="J21" s="30">
        <f t="shared" si="1"/>
        <v>0</v>
      </c>
      <c r="K21" s="10"/>
      <c r="L21" s="16"/>
    </row>
    <row r="22" spans="2:12" s="1" customFormat="1" ht="11.4" x14ac:dyDescent="0.2">
      <c r="B22" s="14"/>
      <c r="C22" s="5" t="s">
        <v>727</v>
      </c>
      <c r="D22" s="5" t="s">
        <v>696</v>
      </c>
      <c r="E22" s="6" t="s">
        <v>2546</v>
      </c>
      <c r="F22" s="7" t="s">
        <v>2520</v>
      </c>
      <c r="G22" s="8" t="s">
        <v>916</v>
      </c>
      <c r="H22" s="9">
        <v>3</v>
      </c>
      <c r="I22" s="29"/>
      <c r="J22" s="30">
        <f t="shared" si="1"/>
        <v>0</v>
      </c>
      <c r="K22" s="10"/>
      <c r="L22" s="16"/>
    </row>
    <row r="23" spans="2:12" s="1" customFormat="1" ht="11.4" x14ac:dyDescent="0.2">
      <c r="B23" s="14"/>
      <c r="C23" s="5" t="s">
        <v>730</v>
      </c>
      <c r="D23" s="5" t="s">
        <v>696</v>
      </c>
      <c r="E23" s="6" t="s">
        <v>2521</v>
      </c>
      <c r="F23" s="7" t="s">
        <v>2522</v>
      </c>
      <c r="G23" s="8" t="s">
        <v>916</v>
      </c>
      <c r="H23" s="9">
        <v>3</v>
      </c>
      <c r="I23" s="29"/>
      <c r="J23" s="30">
        <f t="shared" si="1"/>
        <v>0</v>
      </c>
      <c r="K23" s="10"/>
      <c r="L23" s="16"/>
    </row>
    <row r="24" spans="2:12" s="1" customFormat="1" ht="11.4" x14ac:dyDescent="0.2">
      <c r="B24" s="14"/>
      <c r="C24" s="5" t="s">
        <v>734</v>
      </c>
      <c r="D24" s="5" t="s">
        <v>696</v>
      </c>
      <c r="E24" s="6" t="s">
        <v>1978</v>
      </c>
      <c r="F24" s="7" t="s">
        <v>1979</v>
      </c>
      <c r="G24" s="8" t="s">
        <v>699</v>
      </c>
      <c r="H24" s="9">
        <v>45</v>
      </c>
      <c r="I24" s="29"/>
      <c r="J24" s="30">
        <f t="shared" si="1"/>
        <v>0</v>
      </c>
      <c r="K24" s="10"/>
      <c r="L24" s="16"/>
    </row>
    <row r="25" spans="2:12" s="1" customFormat="1" ht="11.4" x14ac:dyDescent="0.2">
      <c r="B25" s="14"/>
      <c r="C25" s="5" t="s">
        <v>737</v>
      </c>
      <c r="D25" s="5" t="s">
        <v>696</v>
      </c>
      <c r="E25" s="6" t="s">
        <v>2547</v>
      </c>
      <c r="F25" s="7" t="s">
        <v>2548</v>
      </c>
      <c r="G25" s="8" t="s">
        <v>916</v>
      </c>
      <c r="H25" s="9">
        <v>1</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wvPWauB6QCodlC8+VJjAUoyI6cQnoe+Ry9eU0fTFLTsUaYsoorWumxU7cev4t8xhTm1cu6f0RVotRrF+XJotcA==" saltValue="Dl/p83C6PvjlgS4fg8wJrw=="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6" xr:uid="{62BFC58F-8B3E-4936-B21E-68BB798C0A4A}">
      <formula1>ROUND(I11,2)</formula1>
    </dataValidation>
  </dataValidations>
  <hyperlinks>
    <hyperlink ref="O4" location="'Rek. obj.'!A1" display="*späť na Rek. obj." xr:uid="{EA22B0A6-A1A9-4E01-B473-2103C25D372F}"/>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E5B37-165C-4832-93B4-B9629F811EE8}">
  <sheetPr>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2549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15" si="0">ROUND(I12*H12,2)</f>
        <v>0</v>
      </c>
      <c r="K12" s="10"/>
      <c r="L12" s="16"/>
    </row>
    <row r="13" spans="2:15" s="1" customFormat="1" ht="11.4" x14ac:dyDescent="0.2">
      <c r="B13" s="14"/>
      <c r="C13" s="5" t="s">
        <v>700</v>
      </c>
      <c r="D13" s="5" t="s">
        <v>696</v>
      </c>
      <c r="E13" s="6" t="s">
        <v>2357</v>
      </c>
      <c r="F13" s="7" t="s">
        <v>2358</v>
      </c>
      <c r="G13" s="8" t="s">
        <v>733</v>
      </c>
      <c r="H13" s="9">
        <v>7</v>
      </c>
      <c r="I13" s="29"/>
      <c r="J13" s="30">
        <f t="shared" si="0"/>
        <v>0</v>
      </c>
      <c r="K13" s="10"/>
      <c r="L13" s="16"/>
    </row>
    <row r="14" spans="2:15" s="1" customFormat="1" ht="11.4" x14ac:dyDescent="0.2">
      <c r="B14" s="14"/>
      <c r="C14" s="39" t="s">
        <v>703</v>
      </c>
      <c r="D14" s="39" t="s">
        <v>691</v>
      </c>
      <c r="E14" s="40" t="s">
        <v>2359</v>
      </c>
      <c r="F14" s="41" t="s">
        <v>2360</v>
      </c>
      <c r="G14" s="42" t="s">
        <v>733</v>
      </c>
      <c r="H14" s="43">
        <v>7</v>
      </c>
      <c r="I14" s="29"/>
      <c r="J14" s="30">
        <f t="shared" si="0"/>
        <v>0</v>
      </c>
      <c r="K14" s="10"/>
      <c r="L14" s="16"/>
    </row>
    <row r="15" spans="2:15" s="1" customFormat="1" ht="11.4" x14ac:dyDescent="0.2">
      <c r="B15" s="14"/>
      <c r="C15" s="5" t="s">
        <v>706</v>
      </c>
      <c r="D15" s="5" t="s">
        <v>696</v>
      </c>
      <c r="E15" s="6" t="s">
        <v>1359</v>
      </c>
      <c r="F15" s="7" t="s">
        <v>1360</v>
      </c>
      <c r="G15" s="8" t="s">
        <v>733</v>
      </c>
      <c r="H15" s="9">
        <v>6</v>
      </c>
      <c r="I15" s="29"/>
      <c r="J15" s="30">
        <f t="shared" si="0"/>
        <v>0</v>
      </c>
      <c r="K15" s="10"/>
      <c r="L15" s="16"/>
    </row>
    <row r="16" spans="2:15" s="1" customFormat="1" ht="11.4" x14ac:dyDescent="0.2">
      <c r="B16" s="14"/>
      <c r="C16" s="5" t="s">
        <v>709</v>
      </c>
      <c r="D16" s="5" t="s">
        <v>696</v>
      </c>
      <c r="E16" s="6" t="s">
        <v>1361</v>
      </c>
      <c r="F16" s="7" t="s">
        <v>1362</v>
      </c>
      <c r="G16" s="8" t="s">
        <v>699</v>
      </c>
      <c r="H16" s="9">
        <v>505</v>
      </c>
      <c r="I16" s="29"/>
      <c r="J16" s="30">
        <f>ROUND(I16*H16,2)</f>
        <v>0</v>
      </c>
      <c r="K16" s="10"/>
      <c r="L16" s="16"/>
    </row>
    <row r="17" spans="2:12" s="1" customFormat="1" ht="34.200000000000003" x14ac:dyDescent="0.2">
      <c r="B17" s="14"/>
      <c r="C17" s="39" t="s">
        <v>712</v>
      </c>
      <c r="D17" s="39" t="s">
        <v>691</v>
      </c>
      <c r="E17" s="40" t="s">
        <v>2361</v>
      </c>
      <c r="F17" s="41" t="s">
        <v>2362</v>
      </c>
      <c r="G17" s="42" t="s">
        <v>699</v>
      </c>
      <c r="H17" s="43">
        <v>505</v>
      </c>
      <c r="I17" s="29"/>
      <c r="J17" s="30">
        <f t="shared" ref="J17:J85" si="1">ROUND(I17*H17,2)</f>
        <v>0</v>
      </c>
      <c r="K17" s="10"/>
      <c r="L17" s="16"/>
    </row>
    <row r="18" spans="2:12" s="1" customFormat="1" ht="11.4" x14ac:dyDescent="0.2">
      <c r="B18" s="14"/>
      <c r="C18" s="5" t="s">
        <v>715</v>
      </c>
      <c r="D18" s="5" t="s">
        <v>696</v>
      </c>
      <c r="E18" s="6" t="s">
        <v>1365</v>
      </c>
      <c r="F18" s="7" t="s">
        <v>1366</v>
      </c>
      <c r="G18" s="8" t="s">
        <v>733</v>
      </c>
      <c r="H18" s="9">
        <v>8</v>
      </c>
      <c r="I18" s="29"/>
      <c r="J18" s="30">
        <f t="shared" si="1"/>
        <v>0</v>
      </c>
      <c r="K18" s="10"/>
      <c r="L18" s="16"/>
    </row>
    <row r="19" spans="2:12" s="1" customFormat="1" ht="11.4" x14ac:dyDescent="0.2">
      <c r="B19" s="14"/>
      <c r="C19" s="39" t="s">
        <v>718</v>
      </c>
      <c r="D19" s="39" t="s">
        <v>691</v>
      </c>
      <c r="E19" s="40" t="s">
        <v>1367</v>
      </c>
      <c r="F19" s="41" t="s">
        <v>1368</v>
      </c>
      <c r="G19" s="42" t="s">
        <v>733</v>
      </c>
      <c r="H19" s="43">
        <v>8</v>
      </c>
      <c r="I19" s="29"/>
      <c r="J19" s="30">
        <f t="shared" si="1"/>
        <v>0</v>
      </c>
      <c r="K19" s="10"/>
      <c r="L19" s="16"/>
    </row>
    <row r="20" spans="2:12" s="1" customFormat="1" ht="11.4" x14ac:dyDescent="0.2">
      <c r="B20" s="14"/>
      <c r="C20" s="5" t="s">
        <v>721</v>
      </c>
      <c r="D20" s="5" t="s">
        <v>696</v>
      </c>
      <c r="E20" s="6" t="s">
        <v>2363</v>
      </c>
      <c r="F20" s="7" t="s">
        <v>2364</v>
      </c>
      <c r="G20" s="8" t="s">
        <v>733</v>
      </c>
      <c r="H20" s="9">
        <v>8</v>
      </c>
      <c r="I20" s="29"/>
      <c r="J20" s="30">
        <f t="shared" si="1"/>
        <v>0</v>
      </c>
      <c r="K20" s="10"/>
      <c r="L20" s="16"/>
    </row>
    <row r="21" spans="2:12" s="1" customFormat="1" ht="11.4" x14ac:dyDescent="0.2">
      <c r="B21" s="14"/>
      <c r="C21" s="5" t="s">
        <v>724</v>
      </c>
      <c r="D21" s="5" t="s">
        <v>696</v>
      </c>
      <c r="E21" s="6" t="s">
        <v>1390</v>
      </c>
      <c r="F21" s="7" t="s">
        <v>1391</v>
      </c>
      <c r="G21" s="8" t="s">
        <v>733</v>
      </c>
      <c r="H21" s="9">
        <v>16</v>
      </c>
      <c r="I21" s="29"/>
      <c r="J21" s="30">
        <f t="shared" si="1"/>
        <v>0</v>
      </c>
      <c r="K21" s="10"/>
      <c r="L21" s="16"/>
    </row>
    <row r="22" spans="2:12" s="1" customFormat="1" ht="11.4" x14ac:dyDescent="0.2">
      <c r="B22" s="14"/>
      <c r="C22" s="39" t="s">
        <v>727</v>
      </c>
      <c r="D22" s="39" t="s">
        <v>691</v>
      </c>
      <c r="E22" s="40" t="s">
        <v>1392</v>
      </c>
      <c r="F22" s="41" t="s">
        <v>1393</v>
      </c>
      <c r="G22" s="42" t="s">
        <v>733</v>
      </c>
      <c r="H22" s="43">
        <v>16</v>
      </c>
      <c r="I22" s="29"/>
      <c r="J22" s="30">
        <f t="shared" si="1"/>
        <v>0</v>
      </c>
      <c r="K22" s="10"/>
      <c r="L22" s="16"/>
    </row>
    <row r="23" spans="2:12" s="1" customFormat="1" ht="11.4" x14ac:dyDescent="0.2">
      <c r="B23" s="14"/>
      <c r="C23" s="39" t="s">
        <v>730</v>
      </c>
      <c r="D23" s="39" t="s">
        <v>691</v>
      </c>
      <c r="E23" s="40" t="s">
        <v>2432</v>
      </c>
      <c r="F23" s="41" t="s">
        <v>2433</v>
      </c>
      <c r="G23" s="42" t="s">
        <v>733</v>
      </c>
      <c r="H23" s="43">
        <v>1</v>
      </c>
      <c r="I23" s="29"/>
      <c r="J23" s="30">
        <f t="shared" ref="J23" si="2">ROUND(I23*H23,2)</f>
        <v>0</v>
      </c>
      <c r="K23" s="10"/>
      <c r="L23" s="16"/>
    </row>
    <row r="24" spans="2:12" s="1" customFormat="1" ht="11.4" x14ac:dyDescent="0.2">
      <c r="B24" s="14"/>
      <c r="C24" s="39" t="s">
        <v>734</v>
      </c>
      <c r="D24" s="39" t="s">
        <v>691</v>
      </c>
      <c r="E24" s="40" t="s">
        <v>2550</v>
      </c>
      <c r="F24" s="41" t="s">
        <v>2551</v>
      </c>
      <c r="G24" s="42" t="s">
        <v>733</v>
      </c>
      <c r="H24" s="43">
        <v>1</v>
      </c>
      <c r="I24" s="29"/>
      <c r="J24" s="30">
        <f t="shared" si="1"/>
        <v>0</v>
      </c>
      <c r="K24" s="10"/>
      <c r="L24" s="16"/>
    </row>
    <row r="25" spans="2:12" s="1" customFormat="1" ht="11.4" x14ac:dyDescent="0.2">
      <c r="B25" s="14"/>
      <c r="C25" s="5" t="s">
        <v>737</v>
      </c>
      <c r="D25" s="5" t="s">
        <v>696</v>
      </c>
      <c r="E25" s="6" t="s">
        <v>2365</v>
      </c>
      <c r="F25" s="7" t="s">
        <v>2366</v>
      </c>
      <c r="G25" s="8" t="s">
        <v>733</v>
      </c>
      <c r="H25" s="9">
        <v>1</v>
      </c>
      <c r="I25" s="29"/>
      <c r="J25" s="30">
        <f t="shared" si="1"/>
        <v>0</v>
      </c>
      <c r="K25" s="10"/>
      <c r="L25" s="16"/>
    </row>
    <row r="26" spans="2:12" s="1" customFormat="1" ht="22.8" x14ac:dyDescent="0.2">
      <c r="B26" s="14"/>
      <c r="C26" s="39" t="s">
        <v>740</v>
      </c>
      <c r="D26" s="39" t="s">
        <v>691</v>
      </c>
      <c r="E26" s="40" t="s">
        <v>2367</v>
      </c>
      <c r="F26" s="41" t="s">
        <v>2368</v>
      </c>
      <c r="G26" s="42" t="s">
        <v>733</v>
      </c>
      <c r="H26" s="43">
        <v>1</v>
      </c>
      <c r="I26" s="29"/>
      <c r="J26" s="30">
        <f t="shared" si="1"/>
        <v>0</v>
      </c>
      <c r="K26" s="10"/>
      <c r="L26" s="16"/>
    </row>
    <row r="27" spans="2:12" s="1" customFormat="1" ht="11.4" x14ac:dyDescent="0.2">
      <c r="B27" s="14"/>
      <c r="C27" s="5" t="s">
        <v>743</v>
      </c>
      <c r="D27" s="5" t="s">
        <v>696</v>
      </c>
      <c r="E27" s="6" t="s">
        <v>1595</v>
      </c>
      <c r="F27" s="7" t="s">
        <v>1596</v>
      </c>
      <c r="G27" s="8" t="s">
        <v>733</v>
      </c>
      <c r="H27" s="9">
        <v>1</v>
      </c>
      <c r="I27" s="29"/>
      <c r="J27" s="30">
        <f t="shared" si="1"/>
        <v>0</v>
      </c>
      <c r="K27" s="10"/>
      <c r="L27" s="16"/>
    </row>
    <row r="28" spans="2:12" s="1" customFormat="1" ht="11.4" x14ac:dyDescent="0.2">
      <c r="B28" s="14"/>
      <c r="C28" s="39" t="s">
        <v>746</v>
      </c>
      <c r="D28" s="39" t="s">
        <v>691</v>
      </c>
      <c r="E28" s="40" t="s">
        <v>1597</v>
      </c>
      <c r="F28" s="41" t="s">
        <v>1598</v>
      </c>
      <c r="G28" s="42" t="s">
        <v>1599</v>
      </c>
      <c r="H28" s="43">
        <v>1</v>
      </c>
      <c r="I28" s="29"/>
      <c r="J28" s="30">
        <f t="shared" si="1"/>
        <v>0</v>
      </c>
      <c r="K28" s="10"/>
      <c r="L28" s="16"/>
    </row>
    <row r="29" spans="2:12" s="1" customFormat="1" ht="11.4" x14ac:dyDescent="0.2">
      <c r="B29" s="14"/>
      <c r="C29" s="5" t="s">
        <v>749</v>
      </c>
      <c r="D29" s="5" t="s">
        <v>696</v>
      </c>
      <c r="E29" s="6" t="s">
        <v>2369</v>
      </c>
      <c r="F29" s="7" t="s">
        <v>2370</v>
      </c>
      <c r="G29" s="8" t="s">
        <v>733</v>
      </c>
      <c r="H29" s="9">
        <v>4</v>
      </c>
      <c r="I29" s="29"/>
      <c r="J29" s="30">
        <f t="shared" si="1"/>
        <v>0</v>
      </c>
      <c r="K29" s="10"/>
      <c r="L29" s="16"/>
    </row>
    <row r="30" spans="2:12" s="1" customFormat="1" ht="11.4" x14ac:dyDescent="0.2">
      <c r="B30" s="14"/>
      <c r="C30" s="5" t="s">
        <v>752</v>
      </c>
      <c r="D30" s="5" t="s">
        <v>696</v>
      </c>
      <c r="E30" s="6" t="s">
        <v>1402</v>
      </c>
      <c r="F30" s="7" t="s">
        <v>1403</v>
      </c>
      <c r="G30" s="8" t="s">
        <v>733</v>
      </c>
      <c r="H30" s="9">
        <v>4</v>
      </c>
      <c r="I30" s="29"/>
      <c r="J30" s="30">
        <f t="shared" si="1"/>
        <v>0</v>
      </c>
      <c r="K30" s="10"/>
      <c r="L30" s="16"/>
    </row>
    <row r="31" spans="2:12" s="1" customFormat="1" ht="22.8" x14ac:dyDescent="0.2">
      <c r="B31" s="14"/>
      <c r="C31" s="5" t="s">
        <v>755</v>
      </c>
      <c r="D31" s="5" t="s">
        <v>696</v>
      </c>
      <c r="E31" s="6" t="s">
        <v>1404</v>
      </c>
      <c r="F31" s="7" t="s">
        <v>2371</v>
      </c>
      <c r="G31" s="8" t="s">
        <v>1381</v>
      </c>
      <c r="H31" s="9">
        <v>16</v>
      </c>
      <c r="I31" s="29"/>
      <c r="J31" s="30">
        <f t="shared" si="1"/>
        <v>0</v>
      </c>
      <c r="K31" s="10"/>
      <c r="L31" s="16"/>
    </row>
    <row r="32" spans="2:12" s="1" customFormat="1" ht="22.8" x14ac:dyDescent="0.2">
      <c r="B32" s="14"/>
      <c r="C32" s="5" t="s">
        <v>758</v>
      </c>
      <c r="D32" s="5" t="s">
        <v>696</v>
      </c>
      <c r="E32" s="6" t="s">
        <v>2372</v>
      </c>
      <c r="F32" s="7" t="s">
        <v>2373</v>
      </c>
      <c r="G32" s="8" t="s">
        <v>733</v>
      </c>
      <c r="H32" s="9">
        <v>4</v>
      </c>
      <c r="I32" s="29"/>
      <c r="J32" s="30">
        <f t="shared" si="1"/>
        <v>0</v>
      </c>
      <c r="K32" s="10"/>
      <c r="L32" s="16"/>
    </row>
    <row r="33" spans="2:12" s="1" customFormat="1" ht="22.8" x14ac:dyDescent="0.2">
      <c r="B33" s="14"/>
      <c r="C33" s="5" t="s">
        <v>761</v>
      </c>
      <c r="D33" s="5" t="s">
        <v>696</v>
      </c>
      <c r="E33" s="6" t="s">
        <v>1406</v>
      </c>
      <c r="F33" s="7" t="s">
        <v>1407</v>
      </c>
      <c r="G33" s="8" t="s">
        <v>733</v>
      </c>
      <c r="H33" s="9">
        <v>4</v>
      </c>
      <c r="I33" s="29"/>
      <c r="J33" s="30">
        <f t="shared" si="1"/>
        <v>0</v>
      </c>
      <c r="K33" s="10"/>
      <c r="L33" s="16"/>
    </row>
    <row r="34" spans="2:12" s="1" customFormat="1" ht="11.4" x14ac:dyDescent="0.2">
      <c r="B34" s="14"/>
      <c r="C34" s="5" t="s">
        <v>764</v>
      </c>
      <c r="D34" s="5" t="s">
        <v>696</v>
      </c>
      <c r="E34" s="6" t="s">
        <v>2374</v>
      </c>
      <c r="F34" s="7" t="s">
        <v>2375</v>
      </c>
      <c r="G34" s="8" t="s">
        <v>733</v>
      </c>
      <c r="H34" s="9">
        <v>7</v>
      </c>
      <c r="I34" s="29"/>
      <c r="J34" s="30">
        <f t="shared" ref="J34:J73" si="3">ROUND(I34*H34,2)</f>
        <v>0</v>
      </c>
      <c r="K34" s="10"/>
      <c r="L34" s="16"/>
    </row>
    <row r="35" spans="2:12" s="1" customFormat="1" ht="11.4" x14ac:dyDescent="0.2">
      <c r="B35" s="14"/>
      <c r="C35" s="39" t="s">
        <v>767</v>
      </c>
      <c r="D35" s="39" t="s">
        <v>691</v>
      </c>
      <c r="E35" s="40" t="s">
        <v>2376</v>
      </c>
      <c r="F35" s="41" t="s">
        <v>2377</v>
      </c>
      <c r="G35" s="42" t="s">
        <v>733</v>
      </c>
      <c r="H35" s="43">
        <v>1</v>
      </c>
      <c r="I35" s="29"/>
      <c r="J35" s="30">
        <f t="shared" si="3"/>
        <v>0</v>
      </c>
      <c r="K35" s="10"/>
      <c r="L35" s="16"/>
    </row>
    <row r="36" spans="2:12" s="1" customFormat="1" ht="22.8" x14ac:dyDescent="0.2">
      <c r="B36" s="14"/>
      <c r="C36" s="39" t="s">
        <v>770</v>
      </c>
      <c r="D36" s="39" t="s">
        <v>691</v>
      </c>
      <c r="E36" s="40" t="s">
        <v>2378</v>
      </c>
      <c r="F36" s="41" t="s">
        <v>2379</v>
      </c>
      <c r="G36" s="42" t="s">
        <v>733</v>
      </c>
      <c r="H36" s="43">
        <v>1</v>
      </c>
      <c r="I36" s="29"/>
      <c r="J36" s="30">
        <f t="shared" si="3"/>
        <v>0</v>
      </c>
      <c r="K36" s="10"/>
      <c r="L36" s="16"/>
    </row>
    <row r="37" spans="2:12" s="1" customFormat="1" ht="11.4" x14ac:dyDescent="0.2">
      <c r="B37" s="14"/>
      <c r="C37" s="39" t="s">
        <v>773</v>
      </c>
      <c r="D37" s="39" t="s">
        <v>691</v>
      </c>
      <c r="E37" s="40" t="s">
        <v>2380</v>
      </c>
      <c r="F37" s="41" t="s">
        <v>2381</v>
      </c>
      <c r="G37" s="42" t="s">
        <v>733</v>
      </c>
      <c r="H37" s="43">
        <v>1</v>
      </c>
      <c r="I37" s="29"/>
      <c r="J37" s="30">
        <f t="shared" si="3"/>
        <v>0</v>
      </c>
      <c r="K37" s="10"/>
      <c r="L37" s="16"/>
    </row>
    <row r="38" spans="2:12" s="1" customFormat="1" ht="11.4" x14ac:dyDescent="0.2">
      <c r="B38" s="14"/>
      <c r="C38" s="5" t="s">
        <v>776</v>
      </c>
      <c r="D38" s="5" t="s">
        <v>696</v>
      </c>
      <c r="E38" s="6" t="s">
        <v>1652</v>
      </c>
      <c r="F38" s="7" t="s">
        <v>1653</v>
      </c>
      <c r="G38" s="8" t="s">
        <v>733</v>
      </c>
      <c r="H38" s="9">
        <v>4</v>
      </c>
      <c r="I38" s="29"/>
      <c r="J38" s="30">
        <f t="shared" si="3"/>
        <v>0</v>
      </c>
      <c r="K38" s="10"/>
      <c r="L38" s="16"/>
    </row>
    <row r="39" spans="2:12" s="1" customFormat="1" ht="11.4" x14ac:dyDescent="0.2">
      <c r="B39" s="14"/>
      <c r="C39" s="39" t="s">
        <v>779</v>
      </c>
      <c r="D39" s="39" t="s">
        <v>691</v>
      </c>
      <c r="E39" s="40" t="s">
        <v>2386</v>
      </c>
      <c r="F39" s="41" t="s">
        <v>2387</v>
      </c>
      <c r="G39" s="42" t="s">
        <v>733</v>
      </c>
      <c r="H39" s="43">
        <v>4</v>
      </c>
      <c r="I39" s="29"/>
      <c r="J39" s="30">
        <f t="shared" si="3"/>
        <v>0</v>
      </c>
      <c r="K39" s="10"/>
      <c r="L39" s="16"/>
    </row>
    <row r="40" spans="2:12" s="1" customFormat="1" ht="11.4" x14ac:dyDescent="0.2">
      <c r="B40" s="14"/>
      <c r="C40" s="5" t="s">
        <v>782</v>
      </c>
      <c r="D40" s="5" t="s">
        <v>696</v>
      </c>
      <c r="E40" s="6" t="s">
        <v>2315</v>
      </c>
      <c r="F40" s="7" t="s">
        <v>2316</v>
      </c>
      <c r="G40" s="8" t="s">
        <v>699</v>
      </c>
      <c r="H40" s="9">
        <v>27</v>
      </c>
      <c r="I40" s="29"/>
      <c r="J40" s="30">
        <f t="shared" si="3"/>
        <v>0</v>
      </c>
      <c r="K40" s="10"/>
      <c r="L40" s="16"/>
    </row>
    <row r="41" spans="2:12" s="1" customFormat="1" ht="11.4" x14ac:dyDescent="0.2">
      <c r="B41" s="14"/>
      <c r="C41" s="39" t="s">
        <v>785</v>
      </c>
      <c r="D41" s="39" t="s">
        <v>691</v>
      </c>
      <c r="E41" s="40" t="s">
        <v>2388</v>
      </c>
      <c r="F41" s="41" t="s">
        <v>2389</v>
      </c>
      <c r="G41" s="42" t="s">
        <v>699</v>
      </c>
      <c r="H41" s="43">
        <v>27</v>
      </c>
      <c r="I41" s="29"/>
      <c r="J41" s="30">
        <f t="shared" si="3"/>
        <v>0</v>
      </c>
      <c r="K41" s="10"/>
      <c r="L41" s="16"/>
    </row>
    <row r="42" spans="2:12" s="1" customFormat="1" ht="11.4" x14ac:dyDescent="0.2">
      <c r="B42" s="14"/>
      <c r="C42" s="5" t="s">
        <v>788</v>
      </c>
      <c r="D42" s="5" t="s">
        <v>696</v>
      </c>
      <c r="E42" s="6" t="s">
        <v>1674</v>
      </c>
      <c r="F42" s="7" t="s">
        <v>1675</v>
      </c>
      <c r="G42" s="8" t="s">
        <v>733</v>
      </c>
      <c r="H42" s="9">
        <v>1</v>
      </c>
      <c r="I42" s="29"/>
      <c r="J42" s="30">
        <f t="shared" si="3"/>
        <v>0</v>
      </c>
      <c r="K42" s="10"/>
      <c r="L42" s="16"/>
    </row>
    <row r="43" spans="2:12" s="1" customFormat="1" ht="11.4" x14ac:dyDescent="0.2">
      <c r="B43" s="14"/>
      <c r="C43" s="39" t="s">
        <v>791</v>
      </c>
      <c r="D43" s="39" t="s">
        <v>691</v>
      </c>
      <c r="E43" s="40" t="s">
        <v>1676</v>
      </c>
      <c r="F43" s="41" t="s">
        <v>1677</v>
      </c>
      <c r="G43" s="42" t="s">
        <v>733</v>
      </c>
      <c r="H43" s="43">
        <v>1</v>
      </c>
      <c r="I43" s="29"/>
      <c r="J43" s="30">
        <f t="shared" si="3"/>
        <v>0</v>
      </c>
      <c r="K43" s="10"/>
      <c r="L43" s="16"/>
    </row>
    <row r="44" spans="2:12" s="1" customFormat="1" ht="11.4" x14ac:dyDescent="0.2">
      <c r="B44" s="14"/>
      <c r="C44" s="5" t="s">
        <v>794</v>
      </c>
      <c r="D44" s="5" t="s">
        <v>696</v>
      </c>
      <c r="E44" s="6" t="s">
        <v>2390</v>
      </c>
      <c r="F44" s="7" t="s">
        <v>2391</v>
      </c>
      <c r="G44" s="8" t="s">
        <v>733</v>
      </c>
      <c r="H44" s="9">
        <v>12</v>
      </c>
      <c r="I44" s="29"/>
      <c r="J44" s="30">
        <f t="shared" si="3"/>
        <v>0</v>
      </c>
      <c r="K44" s="10"/>
      <c r="L44" s="16"/>
    </row>
    <row r="45" spans="2:12" s="1" customFormat="1" ht="22.8" x14ac:dyDescent="0.2">
      <c r="B45" s="14"/>
      <c r="C45" s="39" t="s">
        <v>797</v>
      </c>
      <c r="D45" s="39" t="s">
        <v>691</v>
      </c>
      <c r="E45" s="40" t="s">
        <v>2392</v>
      </c>
      <c r="F45" s="41" t="s">
        <v>2393</v>
      </c>
      <c r="G45" s="42" t="s">
        <v>733</v>
      </c>
      <c r="H45" s="43">
        <v>4</v>
      </c>
      <c r="I45" s="29"/>
      <c r="J45" s="30">
        <f t="shared" si="3"/>
        <v>0</v>
      </c>
      <c r="K45" s="10"/>
      <c r="L45" s="16"/>
    </row>
    <row r="46" spans="2:12" s="1" customFormat="1" ht="22.8" x14ac:dyDescent="0.2">
      <c r="B46" s="14"/>
      <c r="C46" s="39" t="s">
        <v>800</v>
      </c>
      <c r="D46" s="39" t="s">
        <v>691</v>
      </c>
      <c r="E46" s="40" t="s">
        <v>2394</v>
      </c>
      <c r="F46" s="41" t="s">
        <v>2395</v>
      </c>
      <c r="G46" s="42" t="s">
        <v>733</v>
      </c>
      <c r="H46" s="43">
        <v>4</v>
      </c>
      <c r="I46" s="29"/>
      <c r="J46" s="30">
        <f t="shared" si="3"/>
        <v>0</v>
      </c>
      <c r="K46" s="10"/>
      <c r="L46" s="16"/>
    </row>
    <row r="47" spans="2:12" s="1" customFormat="1" ht="22.8" x14ac:dyDescent="0.2">
      <c r="B47" s="14"/>
      <c r="C47" s="39" t="s">
        <v>803</v>
      </c>
      <c r="D47" s="39" t="s">
        <v>691</v>
      </c>
      <c r="E47" s="40" t="s">
        <v>2396</v>
      </c>
      <c r="F47" s="41" t="s">
        <v>2397</v>
      </c>
      <c r="G47" s="42" t="s">
        <v>733</v>
      </c>
      <c r="H47" s="43">
        <v>1</v>
      </c>
      <c r="I47" s="29"/>
      <c r="J47" s="30">
        <f t="shared" si="3"/>
        <v>0</v>
      </c>
      <c r="K47" s="10"/>
      <c r="L47" s="16"/>
    </row>
    <row r="48" spans="2:12" s="1" customFormat="1" ht="22.8" x14ac:dyDescent="0.2">
      <c r="B48" s="14"/>
      <c r="C48" s="39" t="s">
        <v>806</v>
      </c>
      <c r="D48" s="39" t="s">
        <v>691</v>
      </c>
      <c r="E48" s="40" t="s">
        <v>2398</v>
      </c>
      <c r="F48" s="41" t="s">
        <v>2399</v>
      </c>
      <c r="G48" s="42" t="s">
        <v>733</v>
      </c>
      <c r="H48" s="43">
        <v>4</v>
      </c>
      <c r="I48" s="29"/>
      <c r="J48" s="30">
        <f t="shared" si="3"/>
        <v>0</v>
      </c>
      <c r="K48" s="10"/>
      <c r="L48" s="16"/>
    </row>
    <row r="49" spans="2:12" s="1" customFormat="1" ht="11.4" x14ac:dyDescent="0.2">
      <c r="B49" s="14"/>
      <c r="C49" s="5" t="s">
        <v>809</v>
      </c>
      <c r="D49" s="5" t="s">
        <v>696</v>
      </c>
      <c r="E49" s="6" t="s">
        <v>1889</v>
      </c>
      <c r="F49" s="7" t="s">
        <v>1890</v>
      </c>
      <c r="G49" s="8" t="s">
        <v>699</v>
      </c>
      <c r="H49" s="9">
        <v>2</v>
      </c>
      <c r="I49" s="29"/>
      <c r="J49" s="30">
        <f t="shared" si="3"/>
        <v>0</v>
      </c>
      <c r="K49" s="10"/>
      <c r="L49" s="16"/>
    </row>
    <row r="50" spans="2:12" s="1" customFormat="1" ht="22.8" x14ac:dyDescent="0.2">
      <c r="B50" s="14"/>
      <c r="C50" s="39" t="s">
        <v>812</v>
      </c>
      <c r="D50" s="39" t="s">
        <v>691</v>
      </c>
      <c r="E50" s="40" t="s">
        <v>2400</v>
      </c>
      <c r="F50" s="41" t="s">
        <v>2401</v>
      </c>
      <c r="G50" s="42" t="s">
        <v>733</v>
      </c>
      <c r="H50" s="43">
        <v>4</v>
      </c>
      <c r="I50" s="29"/>
      <c r="J50" s="30">
        <f t="shared" si="3"/>
        <v>0</v>
      </c>
      <c r="K50" s="10"/>
      <c r="L50" s="16"/>
    </row>
    <row r="51" spans="2:12" s="1" customFormat="1" ht="11.4" x14ac:dyDescent="0.2">
      <c r="B51" s="14"/>
      <c r="C51" s="5" t="s">
        <v>815</v>
      </c>
      <c r="D51" s="5" t="s">
        <v>696</v>
      </c>
      <c r="E51" s="6" t="s">
        <v>1893</v>
      </c>
      <c r="F51" s="7" t="s">
        <v>2232</v>
      </c>
      <c r="G51" s="8" t="s">
        <v>699</v>
      </c>
      <c r="H51" s="9">
        <v>60</v>
      </c>
      <c r="I51" s="29"/>
      <c r="J51" s="30">
        <f t="shared" si="3"/>
        <v>0</v>
      </c>
      <c r="K51" s="10"/>
      <c r="L51" s="16"/>
    </row>
    <row r="52" spans="2:12" s="1" customFormat="1" ht="22.8" x14ac:dyDescent="0.2">
      <c r="B52" s="14"/>
      <c r="C52" s="39" t="s">
        <v>818</v>
      </c>
      <c r="D52" s="39" t="s">
        <v>691</v>
      </c>
      <c r="E52" s="40" t="s">
        <v>2233</v>
      </c>
      <c r="F52" s="41" t="s">
        <v>2234</v>
      </c>
      <c r="G52" s="42" t="s">
        <v>733</v>
      </c>
      <c r="H52" s="43">
        <v>6</v>
      </c>
      <c r="I52" s="29"/>
      <c r="J52" s="30">
        <f t="shared" si="3"/>
        <v>0</v>
      </c>
      <c r="K52" s="10"/>
      <c r="L52" s="16"/>
    </row>
    <row r="53" spans="2:12" s="1" customFormat="1" ht="11.4" x14ac:dyDescent="0.2">
      <c r="B53" s="14"/>
      <c r="C53" s="5" t="s">
        <v>822</v>
      </c>
      <c r="D53" s="5" t="s">
        <v>696</v>
      </c>
      <c r="E53" s="6" t="s">
        <v>2402</v>
      </c>
      <c r="F53" s="7" t="s">
        <v>2403</v>
      </c>
      <c r="G53" s="8" t="s">
        <v>733</v>
      </c>
      <c r="H53" s="9">
        <v>8</v>
      </c>
      <c r="I53" s="29"/>
      <c r="J53" s="30">
        <f t="shared" si="3"/>
        <v>0</v>
      </c>
      <c r="K53" s="10"/>
      <c r="L53" s="16"/>
    </row>
    <row r="54" spans="2:12" s="1" customFormat="1" ht="22.8" x14ac:dyDescent="0.2">
      <c r="B54" s="14"/>
      <c r="C54" s="39" t="s">
        <v>825</v>
      </c>
      <c r="D54" s="39" t="s">
        <v>691</v>
      </c>
      <c r="E54" s="40" t="s">
        <v>2404</v>
      </c>
      <c r="F54" s="41" t="s">
        <v>2405</v>
      </c>
      <c r="G54" s="42" t="s">
        <v>733</v>
      </c>
      <c r="H54" s="43">
        <v>4</v>
      </c>
      <c r="I54" s="29"/>
      <c r="J54" s="30">
        <f t="shared" si="3"/>
        <v>0</v>
      </c>
      <c r="K54" s="10"/>
      <c r="L54" s="16"/>
    </row>
    <row r="55" spans="2:12" s="1" customFormat="1" ht="11.4" x14ac:dyDescent="0.2">
      <c r="B55" s="14"/>
      <c r="C55" s="39" t="s">
        <v>829</v>
      </c>
      <c r="D55" s="39" t="s">
        <v>691</v>
      </c>
      <c r="E55" s="40" t="s">
        <v>2406</v>
      </c>
      <c r="F55" s="41" t="s">
        <v>2407</v>
      </c>
      <c r="G55" s="42" t="s">
        <v>733</v>
      </c>
      <c r="H55" s="43">
        <v>4</v>
      </c>
      <c r="I55" s="29"/>
      <c r="J55" s="30">
        <f t="shared" si="3"/>
        <v>0</v>
      </c>
      <c r="K55" s="10"/>
      <c r="L55" s="16"/>
    </row>
    <row r="56" spans="2:12" s="1" customFormat="1" ht="11.4" x14ac:dyDescent="0.2">
      <c r="B56" s="14"/>
      <c r="C56" s="39" t="s">
        <v>832</v>
      </c>
      <c r="D56" s="39" t="s">
        <v>691</v>
      </c>
      <c r="E56" s="40" t="s">
        <v>2408</v>
      </c>
      <c r="F56" s="41" t="s">
        <v>2409</v>
      </c>
      <c r="G56" s="42" t="s">
        <v>733</v>
      </c>
      <c r="H56" s="43">
        <v>1</v>
      </c>
      <c r="I56" s="29"/>
      <c r="J56" s="30">
        <f t="shared" si="3"/>
        <v>0</v>
      </c>
      <c r="K56" s="10"/>
      <c r="L56" s="16"/>
    </row>
    <row r="57" spans="2:12" s="1" customFormat="1" ht="11.4" x14ac:dyDescent="0.2">
      <c r="B57" s="14"/>
      <c r="C57" s="5" t="s">
        <v>835</v>
      </c>
      <c r="D57" s="5" t="s">
        <v>696</v>
      </c>
      <c r="E57" s="6" t="s">
        <v>2410</v>
      </c>
      <c r="F57" s="7" t="s">
        <v>2411</v>
      </c>
      <c r="G57" s="8" t="s">
        <v>733</v>
      </c>
      <c r="H57" s="9">
        <v>4</v>
      </c>
      <c r="I57" s="29"/>
      <c r="J57" s="30">
        <f t="shared" si="3"/>
        <v>0</v>
      </c>
      <c r="K57" s="10"/>
      <c r="L57" s="16"/>
    </row>
    <row r="58" spans="2:12" s="1" customFormat="1" ht="22.8" x14ac:dyDescent="0.2">
      <c r="B58" s="14"/>
      <c r="C58" s="39" t="s">
        <v>838</v>
      </c>
      <c r="D58" s="39" t="s">
        <v>691</v>
      </c>
      <c r="E58" s="40" t="s">
        <v>2412</v>
      </c>
      <c r="F58" s="41" t="s">
        <v>2413</v>
      </c>
      <c r="G58" s="42" t="s">
        <v>733</v>
      </c>
      <c r="H58" s="43">
        <v>4</v>
      </c>
      <c r="I58" s="29"/>
      <c r="J58" s="30">
        <f t="shared" si="3"/>
        <v>0</v>
      </c>
      <c r="K58" s="10"/>
      <c r="L58" s="16"/>
    </row>
    <row r="59" spans="2:12" s="1" customFormat="1" ht="11.4" x14ac:dyDescent="0.2">
      <c r="B59" s="14"/>
      <c r="C59" s="5" t="s">
        <v>841</v>
      </c>
      <c r="D59" s="5" t="s">
        <v>696</v>
      </c>
      <c r="E59" s="6" t="s">
        <v>2414</v>
      </c>
      <c r="F59" s="7" t="s">
        <v>2415</v>
      </c>
      <c r="G59" s="8" t="s">
        <v>733</v>
      </c>
      <c r="H59" s="9">
        <v>3</v>
      </c>
      <c r="I59" s="29"/>
      <c r="J59" s="30">
        <f t="shared" si="3"/>
        <v>0</v>
      </c>
      <c r="K59" s="10"/>
      <c r="L59" s="16"/>
    </row>
    <row r="60" spans="2:12" s="1" customFormat="1" ht="11.4" x14ac:dyDescent="0.2">
      <c r="B60" s="14"/>
      <c r="C60" s="5" t="s">
        <v>844</v>
      </c>
      <c r="D60" s="5" t="s">
        <v>696</v>
      </c>
      <c r="E60" s="6" t="s">
        <v>2416</v>
      </c>
      <c r="F60" s="7" t="s">
        <v>2417</v>
      </c>
      <c r="G60" s="8" t="s">
        <v>733</v>
      </c>
      <c r="H60" s="9">
        <v>4</v>
      </c>
      <c r="I60" s="29"/>
      <c r="J60" s="30">
        <f t="shared" si="3"/>
        <v>0</v>
      </c>
      <c r="K60" s="10"/>
      <c r="L60" s="16"/>
    </row>
    <row r="61" spans="2:12" s="1" customFormat="1" ht="11.4" x14ac:dyDescent="0.2">
      <c r="B61" s="14"/>
      <c r="C61" s="5" t="s">
        <v>847</v>
      </c>
      <c r="D61" s="5" t="s">
        <v>696</v>
      </c>
      <c r="E61" s="6" t="s">
        <v>2418</v>
      </c>
      <c r="F61" s="7" t="s">
        <v>2419</v>
      </c>
      <c r="G61" s="8" t="s">
        <v>733</v>
      </c>
      <c r="H61" s="9">
        <v>7</v>
      </c>
      <c r="I61" s="29"/>
      <c r="J61" s="30">
        <f t="shared" si="3"/>
        <v>0</v>
      </c>
      <c r="K61" s="10"/>
      <c r="L61" s="16"/>
    </row>
    <row r="62" spans="2:12" s="1" customFormat="1" ht="22.8" x14ac:dyDescent="0.2">
      <c r="B62" s="14"/>
      <c r="C62" s="39" t="s">
        <v>850</v>
      </c>
      <c r="D62" s="39" t="s">
        <v>691</v>
      </c>
      <c r="E62" s="40" t="s">
        <v>2420</v>
      </c>
      <c r="F62" s="41" t="s">
        <v>2421</v>
      </c>
      <c r="G62" s="42" t="s">
        <v>733</v>
      </c>
      <c r="H62" s="43">
        <v>4</v>
      </c>
      <c r="I62" s="29"/>
      <c r="J62" s="30">
        <f t="shared" si="3"/>
        <v>0</v>
      </c>
      <c r="K62" s="10"/>
      <c r="L62" s="16"/>
    </row>
    <row r="63" spans="2:12" s="1" customFormat="1" ht="22.8" x14ac:dyDescent="0.2">
      <c r="B63" s="14"/>
      <c r="C63" s="39" t="s">
        <v>853</v>
      </c>
      <c r="D63" s="39" t="s">
        <v>691</v>
      </c>
      <c r="E63" s="40" t="s">
        <v>2422</v>
      </c>
      <c r="F63" s="41" t="s">
        <v>2423</v>
      </c>
      <c r="G63" s="42" t="s">
        <v>733</v>
      </c>
      <c r="H63" s="43">
        <v>3</v>
      </c>
      <c r="I63" s="29"/>
      <c r="J63" s="30">
        <f t="shared" si="3"/>
        <v>0</v>
      </c>
      <c r="K63" s="10"/>
      <c r="L63" s="16"/>
    </row>
    <row r="64" spans="2:12" s="1" customFormat="1" ht="11.4" x14ac:dyDescent="0.2">
      <c r="B64" s="14"/>
      <c r="C64" s="5" t="s">
        <v>856</v>
      </c>
      <c r="D64" s="5" t="s">
        <v>696</v>
      </c>
      <c r="E64" s="6" t="s">
        <v>2424</v>
      </c>
      <c r="F64" s="7" t="s">
        <v>2425</v>
      </c>
      <c r="G64" s="8" t="s">
        <v>699</v>
      </c>
      <c r="H64" s="9">
        <v>455</v>
      </c>
      <c r="I64" s="29"/>
      <c r="J64" s="30">
        <f t="shared" si="3"/>
        <v>0</v>
      </c>
      <c r="K64" s="10"/>
      <c r="L64" s="16"/>
    </row>
    <row r="65" spans="2:12" s="1" customFormat="1" ht="34.200000000000003" x14ac:dyDescent="0.2">
      <c r="B65" s="14"/>
      <c r="C65" s="39" t="s">
        <v>859</v>
      </c>
      <c r="D65" s="39" t="s">
        <v>691</v>
      </c>
      <c r="E65" s="40" t="s">
        <v>2426</v>
      </c>
      <c r="F65" s="41" t="s">
        <v>2427</v>
      </c>
      <c r="G65" s="42" t="s">
        <v>699</v>
      </c>
      <c r="H65" s="43">
        <v>455</v>
      </c>
      <c r="I65" s="29"/>
      <c r="J65" s="30">
        <f t="shared" si="3"/>
        <v>0</v>
      </c>
      <c r="K65" s="10"/>
      <c r="L65" s="16"/>
    </row>
    <row r="66" spans="2:12" s="1" customFormat="1" ht="11.4" x14ac:dyDescent="0.2">
      <c r="B66" s="14"/>
      <c r="C66" s="5" t="s">
        <v>862</v>
      </c>
      <c r="D66" s="5" t="s">
        <v>696</v>
      </c>
      <c r="E66" s="6" t="s">
        <v>1414</v>
      </c>
      <c r="F66" s="7" t="s">
        <v>1415</v>
      </c>
      <c r="G66" s="8" t="s">
        <v>733</v>
      </c>
      <c r="H66" s="9">
        <v>8</v>
      </c>
      <c r="I66" s="29"/>
      <c r="J66" s="30">
        <f t="shared" si="3"/>
        <v>0</v>
      </c>
      <c r="K66" s="10"/>
      <c r="L66" s="16"/>
    </row>
    <row r="67" spans="2:12" s="1" customFormat="1" ht="11.4" x14ac:dyDescent="0.2">
      <c r="B67" s="14"/>
      <c r="C67" s="39" t="s">
        <v>865</v>
      </c>
      <c r="D67" s="39" t="s">
        <v>691</v>
      </c>
      <c r="E67" s="40" t="s">
        <v>1416</v>
      </c>
      <c r="F67" s="41" t="s">
        <v>2428</v>
      </c>
      <c r="G67" s="42" t="s">
        <v>733</v>
      </c>
      <c r="H67" s="43">
        <v>8</v>
      </c>
      <c r="I67" s="29"/>
      <c r="J67" s="30">
        <f t="shared" si="3"/>
        <v>0</v>
      </c>
      <c r="K67" s="10"/>
      <c r="L67" s="16"/>
    </row>
    <row r="68" spans="2:12" s="1" customFormat="1" ht="11.4" x14ac:dyDescent="0.2">
      <c r="B68" s="14"/>
      <c r="C68" s="5" t="s">
        <v>868</v>
      </c>
      <c r="D68" s="5" t="s">
        <v>696</v>
      </c>
      <c r="E68" s="6" t="s">
        <v>2429</v>
      </c>
      <c r="F68" s="7" t="s">
        <v>1419</v>
      </c>
      <c r="G68" s="8" t="s">
        <v>699</v>
      </c>
      <c r="H68" s="9">
        <v>455</v>
      </c>
      <c r="I68" s="29"/>
      <c r="J68" s="30">
        <f t="shared" si="3"/>
        <v>0</v>
      </c>
      <c r="K68" s="10"/>
      <c r="L68" s="16"/>
    </row>
    <row r="69" spans="2:12" s="1" customFormat="1" ht="11.4" x14ac:dyDescent="0.2">
      <c r="B69" s="14"/>
      <c r="C69" s="5" t="s">
        <v>871</v>
      </c>
      <c r="D69" s="5" t="s">
        <v>696</v>
      </c>
      <c r="E69" s="6" t="s">
        <v>2430</v>
      </c>
      <c r="F69" s="7" t="s">
        <v>2431</v>
      </c>
      <c r="G69" s="8" t="s">
        <v>699</v>
      </c>
      <c r="H69" s="9">
        <v>455</v>
      </c>
      <c r="I69" s="29"/>
      <c r="J69" s="30">
        <f t="shared" si="3"/>
        <v>0</v>
      </c>
      <c r="K69" s="10"/>
      <c r="L69" s="16"/>
    </row>
    <row r="70" spans="2:12" s="1" customFormat="1" ht="11.4" x14ac:dyDescent="0.2">
      <c r="B70" s="14"/>
      <c r="C70" s="5" t="s">
        <v>874</v>
      </c>
      <c r="D70" s="5" t="s">
        <v>696</v>
      </c>
      <c r="E70" s="6" t="s">
        <v>2319</v>
      </c>
      <c r="F70" s="7" t="s">
        <v>2320</v>
      </c>
      <c r="G70" s="8" t="s">
        <v>733</v>
      </c>
      <c r="H70" s="9">
        <v>1</v>
      </c>
      <c r="I70" s="29"/>
      <c r="J70" s="30">
        <f t="shared" si="3"/>
        <v>0</v>
      </c>
      <c r="K70" s="10"/>
      <c r="L70" s="16"/>
    </row>
    <row r="71" spans="2:12" s="1" customFormat="1" ht="22.8" x14ac:dyDescent="0.2">
      <c r="B71" s="14"/>
      <c r="C71" s="39" t="s">
        <v>877</v>
      </c>
      <c r="D71" s="39" t="s">
        <v>691</v>
      </c>
      <c r="E71" s="40" t="s">
        <v>2321</v>
      </c>
      <c r="F71" s="41" t="s">
        <v>2322</v>
      </c>
      <c r="G71" s="42" t="s">
        <v>733</v>
      </c>
      <c r="H71" s="43">
        <v>1</v>
      </c>
      <c r="I71" s="29"/>
      <c r="J71" s="30">
        <f t="shared" si="3"/>
        <v>0</v>
      </c>
      <c r="K71" s="10"/>
      <c r="L71" s="16"/>
    </row>
    <row r="72" spans="2:12" s="1" customFormat="1" ht="11.4" x14ac:dyDescent="0.2">
      <c r="B72" s="14"/>
      <c r="C72" s="5" t="s">
        <v>880</v>
      </c>
      <c r="D72" s="5" t="s">
        <v>696</v>
      </c>
      <c r="E72" s="6" t="s">
        <v>2323</v>
      </c>
      <c r="F72" s="7" t="s">
        <v>2324</v>
      </c>
      <c r="G72" s="8" t="s">
        <v>733</v>
      </c>
      <c r="H72" s="9">
        <v>4</v>
      </c>
      <c r="I72" s="29"/>
      <c r="J72" s="30">
        <f t="shared" si="3"/>
        <v>0</v>
      </c>
      <c r="K72" s="10"/>
      <c r="L72" s="16"/>
    </row>
    <row r="73" spans="2:12" s="1" customFormat="1" ht="11.4" x14ac:dyDescent="0.2">
      <c r="B73" s="14"/>
      <c r="C73" s="39" t="s">
        <v>883</v>
      </c>
      <c r="D73" s="39" t="s">
        <v>691</v>
      </c>
      <c r="E73" s="40" t="s">
        <v>2434</v>
      </c>
      <c r="F73" s="41" t="s">
        <v>2435</v>
      </c>
      <c r="G73" s="42" t="s">
        <v>733</v>
      </c>
      <c r="H73" s="43">
        <v>4</v>
      </c>
      <c r="I73" s="29"/>
      <c r="J73" s="30">
        <f t="shared" si="3"/>
        <v>0</v>
      </c>
      <c r="K73" s="10"/>
      <c r="L73" s="16"/>
    </row>
    <row r="74" spans="2:12" s="20" customFormat="1" ht="15" x14ac:dyDescent="0.25">
      <c r="B74" s="19"/>
      <c r="D74" s="21" t="s">
        <v>690</v>
      </c>
      <c r="E74" s="22" t="s">
        <v>1454</v>
      </c>
      <c r="F74" s="22" t="s">
        <v>1455</v>
      </c>
      <c r="I74" s="44"/>
      <c r="J74" s="23"/>
      <c r="K74" s="44"/>
      <c r="L74" s="36"/>
    </row>
    <row r="75" spans="2:12" s="1" customFormat="1" ht="11.4" x14ac:dyDescent="0.2">
      <c r="B75" s="14"/>
      <c r="C75" s="5" t="s">
        <v>886</v>
      </c>
      <c r="D75" s="5" t="s">
        <v>696</v>
      </c>
      <c r="E75" s="6" t="s">
        <v>2552</v>
      </c>
      <c r="F75" s="7" t="s">
        <v>2553</v>
      </c>
      <c r="G75" s="8" t="s">
        <v>699</v>
      </c>
      <c r="H75" s="9">
        <v>15</v>
      </c>
      <c r="I75" s="29"/>
      <c r="J75" s="30">
        <f t="shared" ref="J75:J84" si="4">ROUND(I75*H75,2)</f>
        <v>0</v>
      </c>
      <c r="K75" s="10"/>
      <c r="L75" s="16"/>
    </row>
    <row r="76" spans="2:12" s="1" customFormat="1" ht="22.8" x14ac:dyDescent="0.2">
      <c r="B76" s="14"/>
      <c r="C76" s="39" t="s">
        <v>889</v>
      </c>
      <c r="D76" s="39" t="s">
        <v>691</v>
      </c>
      <c r="E76" s="40" t="s">
        <v>2554</v>
      </c>
      <c r="F76" s="41" t="s">
        <v>2555</v>
      </c>
      <c r="G76" s="42" t="s">
        <v>699</v>
      </c>
      <c r="H76" s="43">
        <v>15</v>
      </c>
      <c r="I76" s="29"/>
      <c r="J76" s="30">
        <f t="shared" si="4"/>
        <v>0</v>
      </c>
      <c r="K76" s="10"/>
      <c r="L76" s="16"/>
    </row>
    <row r="77" spans="2:12" s="1" customFormat="1" ht="22.8" x14ac:dyDescent="0.2">
      <c r="B77" s="14"/>
      <c r="C77" s="39" t="s">
        <v>892</v>
      </c>
      <c r="D77" s="39" t="s">
        <v>691</v>
      </c>
      <c r="E77" s="40" t="s">
        <v>1817</v>
      </c>
      <c r="F77" s="41" t="s">
        <v>1547</v>
      </c>
      <c r="G77" s="42" t="s">
        <v>1548</v>
      </c>
      <c r="H77" s="43">
        <v>1</v>
      </c>
      <c r="I77" s="29"/>
      <c r="J77" s="30">
        <f t="shared" si="4"/>
        <v>0</v>
      </c>
      <c r="K77" s="10"/>
      <c r="L77" s="16"/>
    </row>
    <row r="78" spans="2:12" s="1" customFormat="1" ht="11.4" x14ac:dyDescent="0.2">
      <c r="B78" s="14"/>
      <c r="C78" s="39" t="s">
        <v>895</v>
      </c>
      <c r="D78" s="39" t="s">
        <v>691</v>
      </c>
      <c r="E78" s="40" t="s">
        <v>2440</v>
      </c>
      <c r="F78" s="41" t="s">
        <v>2441</v>
      </c>
      <c r="G78" s="42" t="s">
        <v>1480</v>
      </c>
      <c r="H78" s="43">
        <v>8</v>
      </c>
      <c r="I78" s="29"/>
      <c r="J78" s="30">
        <f t="shared" si="4"/>
        <v>0</v>
      </c>
      <c r="K78" s="10"/>
      <c r="L78" s="16"/>
    </row>
    <row r="79" spans="2:12" s="1" customFormat="1" ht="11.4" x14ac:dyDescent="0.2">
      <c r="B79" s="14"/>
      <c r="C79" s="39" t="s">
        <v>898</v>
      </c>
      <c r="D79" s="39" t="s">
        <v>691</v>
      </c>
      <c r="E79" s="40" t="s">
        <v>2442</v>
      </c>
      <c r="F79" s="41" t="s">
        <v>2443</v>
      </c>
      <c r="G79" s="42" t="s">
        <v>1480</v>
      </c>
      <c r="H79" s="43">
        <v>20</v>
      </c>
      <c r="I79" s="29"/>
      <c r="J79" s="30">
        <f t="shared" si="4"/>
        <v>0</v>
      </c>
      <c r="K79" s="10"/>
      <c r="L79" s="16"/>
    </row>
    <row r="80" spans="2:12" s="1" customFormat="1" ht="11.4" x14ac:dyDescent="0.2">
      <c r="B80" s="14"/>
      <c r="C80" s="5" t="s">
        <v>901</v>
      </c>
      <c r="D80" s="5" t="s">
        <v>696</v>
      </c>
      <c r="E80" s="6" t="s">
        <v>2444</v>
      </c>
      <c r="F80" s="7" t="s">
        <v>2445</v>
      </c>
      <c r="G80" s="8" t="s">
        <v>699</v>
      </c>
      <c r="H80" s="9">
        <v>465</v>
      </c>
      <c r="I80" s="29"/>
      <c r="J80" s="30">
        <f t="shared" si="4"/>
        <v>0</v>
      </c>
      <c r="K80" s="10"/>
      <c r="L80" s="16"/>
    </row>
    <row r="81" spans="2:12" s="1" customFormat="1" ht="22.8" x14ac:dyDescent="0.2">
      <c r="B81" s="14"/>
      <c r="C81" s="39" t="s">
        <v>904</v>
      </c>
      <c r="D81" s="39" t="s">
        <v>691</v>
      </c>
      <c r="E81" s="40" t="s">
        <v>2446</v>
      </c>
      <c r="F81" s="41" t="s">
        <v>2447</v>
      </c>
      <c r="G81" s="42" t="s">
        <v>699</v>
      </c>
      <c r="H81" s="43">
        <v>465</v>
      </c>
      <c r="I81" s="29"/>
      <c r="J81" s="30">
        <f t="shared" si="4"/>
        <v>0</v>
      </c>
      <c r="K81" s="10"/>
      <c r="L81" s="16"/>
    </row>
    <row r="82" spans="2:12" s="1" customFormat="1" ht="11.4" x14ac:dyDescent="0.2">
      <c r="B82" s="14"/>
      <c r="C82" s="5" t="s">
        <v>907</v>
      </c>
      <c r="D82" s="5" t="s">
        <v>696</v>
      </c>
      <c r="E82" s="6" t="s">
        <v>1829</v>
      </c>
      <c r="F82" s="7" t="s">
        <v>1570</v>
      </c>
      <c r="G82" s="8" t="s">
        <v>699</v>
      </c>
      <c r="H82" s="9">
        <v>18</v>
      </c>
      <c r="I82" s="29"/>
      <c r="J82" s="30">
        <f t="shared" si="4"/>
        <v>0</v>
      </c>
      <c r="K82" s="10"/>
      <c r="L82" s="16"/>
    </row>
    <row r="83" spans="2:12" s="1" customFormat="1" ht="22.8" x14ac:dyDescent="0.2">
      <c r="B83" s="14"/>
      <c r="C83" s="39" t="s">
        <v>910</v>
      </c>
      <c r="D83" s="39" t="s">
        <v>691</v>
      </c>
      <c r="E83" s="40" t="s">
        <v>1830</v>
      </c>
      <c r="F83" s="41" t="s">
        <v>1831</v>
      </c>
      <c r="G83" s="42" t="s">
        <v>699</v>
      </c>
      <c r="H83" s="43">
        <v>18</v>
      </c>
      <c r="I83" s="29"/>
      <c r="J83" s="30">
        <f t="shared" si="4"/>
        <v>0</v>
      </c>
      <c r="K83" s="10"/>
      <c r="L83" s="16"/>
    </row>
    <row r="84" spans="2:12" s="1" customFormat="1" ht="11.4" x14ac:dyDescent="0.2">
      <c r="B84" s="14"/>
      <c r="C84" s="5" t="s">
        <v>913</v>
      </c>
      <c r="D84" s="5" t="s">
        <v>696</v>
      </c>
      <c r="E84" s="6" t="s">
        <v>2327</v>
      </c>
      <c r="F84" s="7" t="s">
        <v>2328</v>
      </c>
      <c r="G84" s="8" t="s">
        <v>699</v>
      </c>
      <c r="H84" s="9">
        <v>10</v>
      </c>
      <c r="I84" s="29"/>
      <c r="J84" s="30">
        <f t="shared" si="4"/>
        <v>0</v>
      </c>
      <c r="K84" s="10"/>
      <c r="L84" s="16"/>
    </row>
    <row r="85" spans="2:12" s="1" customFormat="1" ht="22.8" x14ac:dyDescent="0.2">
      <c r="B85" s="14"/>
      <c r="C85" s="39" t="s">
        <v>917</v>
      </c>
      <c r="D85" s="39" t="s">
        <v>691</v>
      </c>
      <c r="E85" s="40" t="s">
        <v>2329</v>
      </c>
      <c r="F85" s="41" t="s">
        <v>2330</v>
      </c>
      <c r="G85" s="42" t="s">
        <v>699</v>
      </c>
      <c r="H85" s="43">
        <v>10</v>
      </c>
      <c r="I85" s="29"/>
      <c r="J85" s="30">
        <f t="shared" si="1"/>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JVXA5nRIvzxWz/sKbwm1TPK3Sau8KnjMu2UZqg8wVDULN6SZxwGo7p4M+uEncfV5g+ZR4dOeBwWsby2RoUei7g==" saltValue="0HRFBOGtIXgh5nKymevSq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368A9303-9DC2-4DBC-AFFD-73B939C554AD}">
      <formula1>ROUND(I11,2)</formula1>
    </dataValidation>
  </dataValidations>
  <hyperlinks>
    <hyperlink ref="O4" location="'Rek. obj.'!A1" display="*späť na Rek. obj." xr:uid="{3E3B5036-7560-4727-82DF-1D25D2191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522FE-DD5E-493B-858D-68367BDF8EF4}">
  <sheetPr>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2556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15" si="0">ROUND(I12*H12,2)</f>
        <v>0</v>
      </c>
      <c r="K12" s="10"/>
      <c r="L12" s="16"/>
    </row>
    <row r="13" spans="2:15" s="1" customFormat="1" ht="11.4" x14ac:dyDescent="0.2">
      <c r="B13" s="14"/>
      <c r="C13" s="5" t="s">
        <v>700</v>
      </c>
      <c r="D13" s="5" t="s">
        <v>696</v>
      </c>
      <c r="E13" s="6" t="s">
        <v>2357</v>
      </c>
      <c r="F13" s="7" t="s">
        <v>2358</v>
      </c>
      <c r="G13" s="8" t="s">
        <v>733</v>
      </c>
      <c r="H13" s="9">
        <v>7</v>
      </c>
      <c r="I13" s="29"/>
      <c r="J13" s="30">
        <f t="shared" si="0"/>
        <v>0</v>
      </c>
      <c r="K13" s="10"/>
      <c r="L13" s="16"/>
    </row>
    <row r="14" spans="2:15" s="1" customFormat="1" ht="11.4" x14ac:dyDescent="0.2">
      <c r="B14" s="14"/>
      <c r="C14" s="39" t="s">
        <v>703</v>
      </c>
      <c r="D14" s="39" t="s">
        <v>691</v>
      </c>
      <c r="E14" s="40" t="s">
        <v>2359</v>
      </c>
      <c r="F14" s="41" t="s">
        <v>2360</v>
      </c>
      <c r="G14" s="42" t="s">
        <v>733</v>
      </c>
      <c r="H14" s="43">
        <v>7</v>
      </c>
      <c r="I14" s="29"/>
      <c r="J14" s="30">
        <f t="shared" si="0"/>
        <v>0</v>
      </c>
      <c r="K14" s="10"/>
      <c r="L14" s="16"/>
    </row>
    <row r="15" spans="2:15" s="1" customFormat="1" ht="11.4" x14ac:dyDescent="0.2">
      <c r="B15" s="14"/>
      <c r="C15" s="5" t="s">
        <v>706</v>
      </c>
      <c r="D15" s="5" t="s">
        <v>696</v>
      </c>
      <c r="E15" s="6" t="s">
        <v>1359</v>
      </c>
      <c r="F15" s="7" t="s">
        <v>1360</v>
      </c>
      <c r="G15" s="8" t="s">
        <v>733</v>
      </c>
      <c r="H15" s="9">
        <v>6</v>
      </c>
      <c r="I15" s="29"/>
      <c r="J15" s="30">
        <f t="shared" si="0"/>
        <v>0</v>
      </c>
      <c r="K15" s="10"/>
      <c r="L15" s="16"/>
    </row>
    <row r="16" spans="2:15" s="1" customFormat="1" ht="11.4" x14ac:dyDescent="0.2">
      <c r="B16" s="14"/>
      <c r="C16" s="5" t="s">
        <v>709</v>
      </c>
      <c r="D16" s="5" t="s">
        <v>696</v>
      </c>
      <c r="E16" s="6" t="s">
        <v>1361</v>
      </c>
      <c r="F16" s="7" t="s">
        <v>1362</v>
      </c>
      <c r="G16" s="8" t="s">
        <v>699</v>
      </c>
      <c r="H16" s="9">
        <v>515</v>
      </c>
      <c r="I16" s="29"/>
      <c r="J16" s="30">
        <f>ROUND(I16*H16,2)</f>
        <v>0</v>
      </c>
      <c r="K16" s="10"/>
      <c r="L16" s="16"/>
    </row>
    <row r="17" spans="2:12" s="1" customFormat="1" ht="34.200000000000003" x14ac:dyDescent="0.2">
      <c r="B17" s="14"/>
      <c r="C17" s="39" t="s">
        <v>712</v>
      </c>
      <c r="D17" s="39" t="s">
        <v>691</v>
      </c>
      <c r="E17" s="40" t="s">
        <v>2361</v>
      </c>
      <c r="F17" s="41" t="s">
        <v>2557</v>
      </c>
      <c r="G17" s="42" t="s">
        <v>699</v>
      </c>
      <c r="H17" s="43">
        <v>515</v>
      </c>
      <c r="I17" s="29"/>
      <c r="J17" s="30">
        <f t="shared" ref="J17:J33" si="1">ROUND(I17*H17,2)</f>
        <v>0</v>
      </c>
      <c r="K17" s="10"/>
      <c r="L17" s="16"/>
    </row>
    <row r="18" spans="2:12" s="1" customFormat="1" ht="11.4" x14ac:dyDescent="0.2">
      <c r="B18" s="14"/>
      <c r="C18" s="5" t="s">
        <v>715</v>
      </c>
      <c r="D18" s="5" t="s">
        <v>696</v>
      </c>
      <c r="E18" s="6" t="s">
        <v>1365</v>
      </c>
      <c r="F18" s="7" t="s">
        <v>1366</v>
      </c>
      <c r="G18" s="8" t="s">
        <v>733</v>
      </c>
      <c r="H18" s="9">
        <v>8</v>
      </c>
      <c r="I18" s="29"/>
      <c r="J18" s="30">
        <f t="shared" si="1"/>
        <v>0</v>
      </c>
      <c r="K18" s="10"/>
      <c r="L18" s="16"/>
    </row>
    <row r="19" spans="2:12" s="1" customFormat="1" ht="11.4" x14ac:dyDescent="0.2">
      <c r="B19" s="14"/>
      <c r="C19" s="39" t="s">
        <v>718</v>
      </c>
      <c r="D19" s="39" t="s">
        <v>691</v>
      </c>
      <c r="E19" s="40" t="s">
        <v>1367</v>
      </c>
      <c r="F19" s="41" t="s">
        <v>1368</v>
      </c>
      <c r="G19" s="42" t="s">
        <v>733</v>
      </c>
      <c r="H19" s="43">
        <v>8</v>
      </c>
      <c r="I19" s="29"/>
      <c r="J19" s="30">
        <f t="shared" si="1"/>
        <v>0</v>
      </c>
      <c r="K19" s="10"/>
      <c r="L19" s="16"/>
    </row>
    <row r="20" spans="2:12" s="1" customFormat="1" ht="11.4" x14ac:dyDescent="0.2">
      <c r="B20" s="14"/>
      <c r="C20" s="5" t="s">
        <v>721</v>
      </c>
      <c r="D20" s="5" t="s">
        <v>696</v>
      </c>
      <c r="E20" s="6" t="s">
        <v>2363</v>
      </c>
      <c r="F20" s="7" t="s">
        <v>2364</v>
      </c>
      <c r="G20" s="8" t="s">
        <v>733</v>
      </c>
      <c r="H20" s="9">
        <v>8</v>
      </c>
      <c r="I20" s="29"/>
      <c r="J20" s="30">
        <f t="shared" si="1"/>
        <v>0</v>
      </c>
      <c r="K20" s="10"/>
      <c r="L20" s="16"/>
    </row>
    <row r="21" spans="2:12" s="1" customFormat="1" ht="11.4" x14ac:dyDescent="0.2">
      <c r="B21" s="14"/>
      <c r="C21" s="5" t="s">
        <v>724</v>
      </c>
      <c r="D21" s="5" t="s">
        <v>696</v>
      </c>
      <c r="E21" s="6" t="s">
        <v>1390</v>
      </c>
      <c r="F21" s="7" t="s">
        <v>1391</v>
      </c>
      <c r="G21" s="8" t="s">
        <v>733</v>
      </c>
      <c r="H21" s="9">
        <v>16</v>
      </c>
      <c r="I21" s="29"/>
      <c r="J21" s="30">
        <f t="shared" si="1"/>
        <v>0</v>
      </c>
      <c r="K21" s="10"/>
      <c r="L21" s="16"/>
    </row>
    <row r="22" spans="2:12" s="1" customFormat="1" ht="11.4" x14ac:dyDescent="0.2">
      <c r="B22" s="14"/>
      <c r="C22" s="39" t="s">
        <v>727</v>
      </c>
      <c r="D22" s="39" t="s">
        <v>691</v>
      </c>
      <c r="E22" s="40" t="s">
        <v>1392</v>
      </c>
      <c r="F22" s="41" t="s">
        <v>1393</v>
      </c>
      <c r="G22" s="42" t="s">
        <v>733</v>
      </c>
      <c r="H22" s="43">
        <v>16</v>
      </c>
      <c r="I22" s="29"/>
      <c r="J22" s="30">
        <f t="shared" si="1"/>
        <v>0</v>
      </c>
      <c r="K22" s="10"/>
      <c r="L22" s="16"/>
    </row>
    <row r="23" spans="2:12" s="1" customFormat="1" ht="11.4" x14ac:dyDescent="0.2">
      <c r="B23" s="14"/>
      <c r="C23" s="39" t="s">
        <v>730</v>
      </c>
      <c r="D23" s="39" t="s">
        <v>691</v>
      </c>
      <c r="E23" s="40" t="s">
        <v>2432</v>
      </c>
      <c r="F23" s="41" t="s">
        <v>2433</v>
      </c>
      <c r="G23" s="42" t="s">
        <v>733</v>
      </c>
      <c r="H23" s="43">
        <v>1</v>
      </c>
      <c r="I23" s="29"/>
      <c r="J23" s="30">
        <f t="shared" ref="J23" si="2">ROUND(I23*H23,2)</f>
        <v>0</v>
      </c>
      <c r="K23" s="10"/>
      <c r="L23" s="16"/>
    </row>
    <row r="24" spans="2:12" s="1" customFormat="1" ht="11.4" x14ac:dyDescent="0.2">
      <c r="B24" s="14"/>
      <c r="C24" s="5" t="s">
        <v>734</v>
      </c>
      <c r="D24" s="5" t="s">
        <v>696</v>
      </c>
      <c r="E24" s="6" t="s">
        <v>2365</v>
      </c>
      <c r="F24" s="7" t="s">
        <v>2366</v>
      </c>
      <c r="G24" s="8" t="s">
        <v>733</v>
      </c>
      <c r="H24" s="9">
        <v>1</v>
      </c>
      <c r="I24" s="29"/>
      <c r="J24" s="30">
        <f t="shared" si="1"/>
        <v>0</v>
      </c>
      <c r="K24" s="10"/>
      <c r="L24" s="16"/>
    </row>
    <row r="25" spans="2:12" s="1" customFormat="1" ht="22.8" x14ac:dyDescent="0.2">
      <c r="B25" s="14"/>
      <c r="C25" s="39" t="s">
        <v>737</v>
      </c>
      <c r="D25" s="39" t="s">
        <v>691</v>
      </c>
      <c r="E25" s="40" t="s">
        <v>2367</v>
      </c>
      <c r="F25" s="41" t="s">
        <v>2368</v>
      </c>
      <c r="G25" s="42" t="s">
        <v>733</v>
      </c>
      <c r="H25" s="43">
        <v>1</v>
      </c>
      <c r="I25" s="29"/>
      <c r="J25" s="30">
        <f t="shared" si="1"/>
        <v>0</v>
      </c>
      <c r="K25" s="10"/>
      <c r="L25" s="16"/>
    </row>
    <row r="26" spans="2:12" s="1" customFormat="1" ht="11.4" x14ac:dyDescent="0.2">
      <c r="B26" s="14"/>
      <c r="C26" s="5" t="s">
        <v>740</v>
      </c>
      <c r="D26" s="5" t="s">
        <v>696</v>
      </c>
      <c r="E26" s="6" t="s">
        <v>1595</v>
      </c>
      <c r="F26" s="7" t="s">
        <v>1596</v>
      </c>
      <c r="G26" s="8" t="s">
        <v>733</v>
      </c>
      <c r="H26" s="9">
        <v>1</v>
      </c>
      <c r="I26" s="29"/>
      <c r="J26" s="30">
        <f t="shared" si="1"/>
        <v>0</v>
      </c>
      <c r="K26" s="10"/>
      <c r="L26" s="16"/>
    </row>
    <row r="27" spans="2:12" s="1" customFormat="1" ht="11.4" x14ac:dyDescent="0.2">
      <c r="B27" s="14"/>
      <c r="C27" s="39" t="s">
        <v>743</v>
      </c>
      <c r="D27" s="39" t="s">
        <v>691</v>
      </c>
      <c r="E27" s="40" t="s">
        <v>1597</v>
      </c>
      <c r="F27" s="41" t="s">
        <v>1598</v>
      </c>
      <c r="G27" s="42" t="s">
        <v>1599</v>
      </c>
      <c r="H27" s="43">
        <v>1</v>
      </c>
      <c r="I27" s="29"/>
      <c r="J27" s="30">
        <f t="shared" si="1"/>
        <v>0</v>
      </c>
      <c r="K27" s="10"/>
      <c r="L27" s="16"/>
    </row>
    <row r="28" spans="2:12" s="1" customFormat="1" ht="11.4" x14ac:dyDescent="0.2">
      <c r="B28" s="14"/>
      <c r="C28" s="5" t="s">
        <v>746</v>
      </c>
      <c r="D28" s="5" t="s">
        <v>696</v>
      </c>
      <c r="E28" s="6" t="s">
        <v>2369</v>
      </c>
      <c r="F28" s="7" t="s">
        <v>2370</v>
      </c>
      <c r="G28" s="8" t="s">
        <v>733</v>
      </c>
      <c r="H28" s="9">
        <v>4</v>
      </c>
      <c r="I28" s="29"/>
      <c r="J28" s="30">
        <f t="shared" si="1"/>
        <v>0</v>
      </c>
      <c r="K28" s="10"/>
      <c r="L28" s="16"/>
    </row>
    <row r="29" spans="2:12" s="1" customFormat="1" ht="11.4" x14ac:dyDescent="0.2">
      <c r="B29" s="14"/>
      <c r="C29" s="5" t="s">
        <v>749</v>
      </c>
      <c r="D29" s="5" t="s">
        <v>696</v>
      </c>
      <c r="E29" s="6" t="s">
        <v>1402</v>
      </c>
      <c r="F29" s="7" t="s">
        <v>1403</v>
      </c>
      <c r="G29" s="8" t="s">
        <v>733</v>
      </c>
      <c r="H29" s="9">
        <v>4</v>
      </c>
      <c r="I29" s="29"/>
      <c r="J29" s="30">
        <f t="shared" si="1"/>
        <v>0</v>
      </c>
      <c r="K29" s="10"/>
      <c r="L29" s="16"/>
    </row>
    <row r="30" spans="2:12" s="1" customFormat="1" ht="22.8" x14ac:dyDescent="0.2">
      <c r="B30" s="14"/>
      <c r="C30" s="5" t="s">
        <v>752</v>
      </c>
      <c r="D30" s="5" t="s">
        <v>696</v>
      </c>
      <c r="E30" s="6" t="s">
        <v>1404</v>
      </c>
      <c r="F30" s="7" t="s">
        <v>1405</v>
      </c>
      <c r="G30" s="8" t="s">
        <v>1381</v>
      </c>
      <c r="H30" s="9">
        <v>16</v>
      </c>
      <c r="I30" s="29"/>
      <c r="J30" s="30">
        <f t="shared" si="1"/>
        <v>0</v>
      </c>
      <c r="K30" s="10"/>
      <c r="L30" s="16"/>
    </row>
    <row r="31" spans="2:12" s="1" customFormat="1" ht="34.200000000000003" x14ac:dyDescent="0.2">
      <c r="B31" s="14"/>
      <c r="C31" s="5" t="s">
        <v>755</v>
      </c>
      <c r="D31" s="5" t="s">
        <v>696</v>
      </c>
      <c r="E31" s="6" t="s">
        <v>2372</v>
      </c>
      <c r="F31" s="7" t="s">
        <v>2558</v>
      </c>
      <c r="G31" s="8" t="s">
        <v>733</v>
      </c>
      <c r="H31" s="9">
        <v>4</v>
      </c>
      <c r="I31" s="29"/>
      <c r="J31" s="30">
        <f t="shared" si="1"/>
        <v>0</v>
      </c>
      <c r="K31" s="10"/>
      <c r="L31" s="16"/>
    </row>
    <row r="32" spans="2:12" s="1" customFormat="1" ht="22.8" x14ac:dyDescent="0.2">
      <c r="B32" s="14"/>
      <c r="C32" s="5" t="s">
        <v>758</v>
      </c>
      <c r="D32" s="5" t="s">
        <v>696</v>
      </c>
      <c r="E32" s="6" t="s">
        <v>1406</v>
      </c>
      <c r="F32" s="7" t="s">
        <v>1407</v>
      </c>
      <c r="G32" s="8" t="s">
        <v>733</v>
      </c>
      <c r="H32" s="9">
        <v>4</v>
      </c>
      <c r="I32" s="29"/>
      <c r="J32" s="30">
        <f t="shared" si="1"/>
        <v>0</v>
      </c>
      <c r="K32" s="10"/>
      <c r="L32" s="16"/>
    </row>
    <row r="33" spans="2:12" s="1" customFormat="1" ht="11.4" x14ac:dyDescent="0.2">
      <c r="B33" s="14"/>
      <c r="C33" s="5" t="s">
        <v>761</v>
      </c>
      <c r="D33" s="5" t="s">
        <v>696</v>
      </c>
      <c r="E33" s="6" t="s">
        <v>2374</v>
      </c>
      <c r="F33" s="7" t="s">
        <v>2375</v>
      </c>
      <c r="G33" s="8" t="s">
        <v>733</v>
      </c>
      <c r="H33" s="9">
        <v>7</v>
      </c>
      <c r="I33" s="29"/>
      <c r="J33" s="30">
        <f t="shared" si="1"/>
        <v>0</v>
      </c>
      <c r="K33" s="10"/>
      <c r="L33" s="16"/>
    </row>
    <row r="34" spans="2:12" s="1" customFormat="1" ht="11.4" x14ac:dyDescent="0.2">
      <c r="B34" s="14"/>
      <c r="C34" s="39" t="s">
        <v>764</v>
      </c>
      <c r="D34" s="39" t="s">
        <v>691</v>
      </c>
      <c r="E34" s="40" t="s">
        <v>2376</v>
      </c>
      <c r="F34" s="41" t="s">
        <v>2377</v>
      </c>
      <c r="G34" s="42" t="s">
        <v>733</v>
      </c>
      <c r="H34" s="43">
        <v>1</v>
      </c>
      <c r="I34" s="29"/>
      <c r="J34" s="30">
        <f t="shared" ref="J34:J72" si="3">ROUND(I34*H34,2)</f>
        <v>0</v>
      </c>
      <c r="K34" s="10"/>
      <c r="L34" s="16"/>
    </row>
    <row r="35" spans="2:12" s="1" customFormat="1" ht="22.8" x14ac:dyDescent="0.2">
      <c r="B35" s="14"/>
      <c r="C35" s="39" t="s">
        <v>767</v>
      </c>
      <c r="D35" s="39" t="s">
        <v>691</v>
      </c>
      <c r="E35" s="40" t="s">
        <v>2378</v>
      </c>
      <c r="F35" s="41" t="s">
        <v>2379</v>
      </c>
      <c r="G35" s="42" t="s">
        <v>733</v>
      </c>
      <c r="H35" s="43">
        <v>1</v>
      </c>
      <c r="I35" s="29"/>
      <c r="J35" s="30">
        <f t="shared" si="3"/>
        <v>0</v>
      </c>
      <c r="K35" s="10"/>
      <c r="L35" s="16"/>
    </row>
    <row r="36" spans="2:12" s="1" customFormat="1" ht="11.4" x14ac:dyDescent="0.2">
      <c r="B36" s="14"/>
      <c r="C36" s="39" t="s">
        <v>770</v>
      </c>
      <c r="D36" s="39" t="s">
        <v>691</v>
      </c>
      <c r="E36" s="40" t="s">
        <v>2380</v>
      </c>
      <c r="F36" s="41" t="s">
        <v>2381</v>
      </c>
      <c r="G36" s="42" t="s">
        <v>733</v>
      </c>
      <c r="H36" s="43">
        <v>1</v>
      </c>
      <c r="I36" s="29"/>
      <c r="J36" s="30">
        <f t="shared" si="3"/>
        <v>0</v>
      </c>
      <c r="K36" s="10"/>
      <c r="L36" s="16"/>
    </row>
    <row r="37" spans="2:12" s="1" customFormat="1" ht="11.4" x14ac:dyDescent="0.2">
      <c r="B37" s="14"/>
      <c r="C37" s="5" t="s">
        <v>773</v>
      </c>
      <c r="D37" s="5" t="s">
        <v>696</v>
      </c>
      <c r="E37" s="6" t="s">
        <v>1652</v>
      </c>
      <c r="F37" s="7" t="s">
        <v>1653</v>
      </c>
      <c r="G37" s="8" t="s">
        <v>733</v>
      </c>
      <c r="H37" s="9">
        <v>4</v>
      </c>
      <c r="I37" s="29"/>
      <c r="J37" s="30">
        <f t="shared" si="3"/>
        <v>0</v>
      </c>
      <c r="K37" s="10"/>
      <c r="L37" s="16"/>
    </row>
    <row r="38" spans="2:12" s="1" customFormat="1" ht="11.4" x14ac:dyDescent="0.2">
      <c r="B38" s="14"/>
      <c r="C38" s="39" t="s">
        <v>776</v>
      </c>
      <c r="D38" s="39" t="s">
        <v>691</v>
      </c>
      <c r="E38" s="40" t="s">
        <v>2386</v>
      </c>
      <c r="F38" s="41" t="s">
        <v>2387</v>
      </c>
      <c r="G38" s="42" t="s">
        <v>733</v>
      </c>
      <c r="H38" s="43">
        <v>4</v>
      </c>
      <c r="I38" s="29"/>
      <c r="J38" s="30">
        <f t="shared" si="3"/>
        <v>0</v>
      </c>
      <c r="K38" s="10"/>
      <c r="L38" s="16"/>
    </row>
    <row r="39" spans="2:12" s="1" customFormat="1" ht="11.4" x14ac:dyDescent="0.2">
      <c r="B39" s="14"/>
      <c r="C39" s="5" t="s">
        <v>779</v>
      </c>
      <c r="D39" s="5" t="s">
        <v>696</v>
      </c>
      <c r="E39" s="6" t="s">
        <v>2315</v>
      </c>
      <c r="F39" s="7" t="s">
        <v>2316</v>
      </c>
      <c r="G39" s="8" t="s">
        <v>699</v>
      </c>
      <c r="H39" s="9">
        <v>25</v>
      </c>
      <c r="I39" s="29"/>
      <c r="J39" s="30">
        <f t="shared" si="3"/>
        <v>0</v>
      </c>
      <c r="K39" s="10"/>
      <c r="L39" s="16"/>
    </row>
    <row r="40" spans="2:12" s="1" customFormat="1" ht="11.4" x14ac:dyDescent="0.2">
      <c r="B40" s="14"/>
      <c r="C40" s="39" t="s">
        <v>782</v>
      </c>
      <c r="D40" s="39" t="s">
        <v>691</v>
      </c>
      <c r="E40" s="40" t="s">
        <v>2388</v>
      </c>
      <c r="F40" s="41" t="s">
        <v>2389</v>
      </c>
      <c r="G40" s="42" t="s">
        <v>699</v>
      </c>
      <c r="H40" s="43">
        <v>25</v>
      </c>
      <c r="I40" s="29"/>
      <c r="J40" s="30">
        <f t="shared" si="3"/>
        <v>0</v>
      </c>
      <c r="K40" s="10"/>
      <c r="L40" s="16"/>
    </row>
    <row r="41" spans="2:12" s="1" customFormat="1" ht="11.4" x14ac:dyDescent="0.2">
      <c r="B41" s="14"/>
      <c r="C41" s="5" t="s">
        <v>785</v>
      </c>
      <c r="D41" s="5" t="s">
        <v>696</v>
      </c>
      <c r="E41" s="6" t="s">
        <v>1674</v>
      </c>
      <c r="F41" s="7" t="s">
        <v>1675</v>
      </c>
      <c r="G41" s="8" t="s">
        <v>733</v>
      </c>
      <c r="H41" s="9">
        <v>1</v>
      </c>
      <c r="I41" s="29"/>
      <c r="J41" s="30">
        <f t="shared" si="3"/>
        <v>0</v>
      </c>
      <c r="K41" s="10"/>
      <c r="L41" s="16"/>
    </row>
    <row r="42" spans="2:12" s="1" customFormat="1" ht="11.4" x14ac:dyDescent="0.2">
      <c r="B42" s="14"/>
      <c r="C42" s="39" t="s">
        <v>788</v>
      </c>
      <c r="D42" s="39" t="s">
        <v>691</v>
      </c>
      <c r="E42" s="40" t="s">
        <v>1676</v>
      </c>
      <c r="F42" s="41" t="s">
        <v>1677</v>
      </c>
      <c r="G42" s="42" t="s">
        <v>733</v>
      </c>
      <c r="H42" s="43">
        <v>1</v>
      </c>
      <c r="I42" s="29"/>
      <c r="J42" s="30">
        <f t="shared" si="3"/>
        <v>0</v>
      </c>
      <c r="K42" s="10"/>
      <c r="L42" s="16"/>
    </row>
    <row r="43" spans="2:12" s="1" customFormat="1" ht="11.4" x14ac:dyDescent="0.2">
      <c r="B43" s="14"/>
      <c r="C43" s="5" t="s">
        <v>791</v>
      </c>
      <c r="D43" s="5" t="s">
        <v>696</v>
      </c>
      <c r="E43" s="6" t="s">
        <v>2390</v>
      </c>
      <c r="F43" s="7" t="s">
        <v>2391</v>
      </c>
      <c r="G43" s="8" t="s">
        <v>733</v>
      </c>
      <c r="H43" s="9">
        <v>12</v>
      </c>
      <c r="I43" s="29"/>
      <c r="J43" s="30">
        <f t="shared" si="3"/>
        <v>0</v>
      </c>
      <c r="K43" s="10"/>
      <c r="L43" s="16"/>
    </row>
    <row r="44" spans="2:12" s="1" customFormat="1" ht="22.8" x14ac:dyDescent="0.2">
      <c r="B44" s="14"/>
      <c r="C44" s="39" t="s">
        <v>794</v>
      </c>
      <c r="D44" s="39" t="s">
        <v>691</v>
      </c>
      <c r="E44" s="40" t="s">
        <v>2392</v>
      </c>
      <c r="F44" s="41" t="s">
        <v>2393</v>
      </c>
      <c r="G44" s="42" t="s">
        <v>733</v>
      </c>
      <c r="H44" s="43">
        <v>4</v>
      </c>
      <c r="I44" s="29"/>
      <c r="J44" s="30">
        <f t="shared" si="3"/>
        <v>0</v>
      </c>
      <c r="K44" s="10"/>
      <c r="L44" s="16"/>
    </row>
    <row r="45" spans="2:12" s="1" customFormat="1" ht="22.8" x14ac:dyDescent="0.2">
      <c r="B45" s="14"/>
      <c r="C45" s="39" t="s">
        <v>797</v>
      </c>
      <c r="D45" s="39" t="s">
        <v>691</v>
      </c>
      <c r="E45" s="40" t="s">
        <v>2394</v>
      </c>
      <c r="F45" s="41" t="s">
        <v>2395</v>
      </c>
      <c r="G45" s="42" t="s">
        <v>733</v>
      </c>
      <c r="H45" s="43">
        <v>4</v>
      </c>
      <c r="I45" s="29"/>
      <c r="J45" s="30">
        <f t="shared" si="3"/>
        <v>0</v>
      </c>
      <c r="K45" s="10"/>
      <c r="L45" s="16"/>
    </row>
    <row r="46" spans="2:12" s="1" customFormat="1" ht="22.8" x14ac:dyDescent="0.2">
      <c r="B46" s="14"/>
      <c r="C46" s="39" t="s">
        <v>800</v>
      </c>
      <c r="D46" s="39" t="s">
        <v>691</v>
      </c>
      <c r="E46" s="40" t="s">
        <v>2396</v>
      </c>
      <c r="F46" s="41" t="s">
        <v>2397</v>
      </c>
      <c r="G46" s="42" t="s">
        <v>733</v>
      </c>
      <c r="H46" s="43">
        <v>1</v>
      </c>
      <c r="I46" s="29"/>
      <c r="J46" s="30">
        <f t="shared" si="3"/>
        <v>0</v>
      </c>
      <c r="K46" s="10"/>
      <c r="L46" s="16"/>
    </row>
    <row r="47" spans="2:12" s="1" customFormat="1" ht="22.8" x14ac:dyDescent="0.2">
      <c r="B47" s="14"/>
      <c r="C47" s="39" t="s">
        <v>803</v>
      </c>
      <c r="D47" s="39" t="s">
        <v>691</v>
      </c>
      <c r="E47" s="40" t="s">
        <v>2398</v>
      </c>
      <c r="F47" s="41" t="s">
        <v>2399</v>
      </c>
      <c r="G47" s="42" t="s">
        <v>733</v>
      </c>
      <c r="H47" s="43">
        <v>4</v>
      </c>
      <c r="I47" s="29"/>
      <c r="J47" s="30">
        <f t="shared" si="3"/>
        <v>0</v>
      </c>
      <c r="K47" s="10"/>
      <c r="L47" s="16"/>
    </row>
    <row r="48" spans="2:12" s="1" customFormat="1" ht="11.4" x14ac:dyDescent="0.2">
      <c r="B48" s="14"/>
      <c r="C48" s="5" t="s">
        <v>806</v>
      </c>
      <c r="D48" s="5" t="s">
        <v>696</v>
      </c>
      <c r="E48" s="6" t="s">
        <v>1889</v>
      </c>
      <c r="F48" s="7" t="s">
        <v>1890</v>
      </c>
      <c r="G48" s="8" t="s">
        <v>699</v>
      </c>
      <c r="H48" s="9">
        <v>2</v>
      </c>
      <c r="I48" s="29"/>
      <c r="J48" s="30">
        <f t="shared" si="3"/>
        <v>0</v>
      </c>
      <c r="K48" s="10"/>
      <c r="L48" s="16"/>
    </row>
    <row r="49" spans="2:12" s="1" customFormat="1" ht="22.8" x14ac:dyDescent="0.2">
      <c r="B49" s="14"/>
      <c r="C49" s="39" t="s">
        <v>809</v>
      </c>
      <c r="D49" s="39" t="s">
        <v>691</v>
      </c>
      <c r="E49" s="40" t="s">
        <v>2400</v>
      </c>
      <c r="F49" s="41" t="s">
        <v>2401</v>
      </c>
      <c r="G49" s="42" t="s">
        <v>733</v>
      </c>
      <c r="H49" s="43">
        <v>4</v>
      </c>
      <c r="I49" s="29"/>
      <c r="J49" s="30">
        <f t="shared" si="3"/>
        <v>0</v>
      </c>
      <c r="K49" s="10"/>
      <c r="L49" s="16"/>
    </row>
    <row r="50" spans="2:12" s="1" customFormat="1" ht="11.4" x14ac:dyDescent="0.2">
      <c r="B50" s="14"/>
      <c r="C50" s="5" t="s">
        <v>812</v>
      </c>
      <c r="D50" s="5" t="s">
        <v>696</v>
      </c>
      <c r="E50" s="6" t="s">
        <v>1893</v>
      </c>
      <c r="F50" s="7" t="s">
        <v>2232</v>
      </c>
      <c r="G50" s="8" t="s">
        <v>699</v>
      </c>
      <c r="H50" s="9">
        <v>70</v>
      </c>
      <c r="I50" s="29"/>
      <c r="J50" s="30">
        <f t="shared" si="3"/>
        <v>0</v>
      </c>
      <c r="K50" s="10"/>
      <c r="L50" s="16"/>
    </row>
    <row r="51" spans="2:12" s="1" customFormat="1" ht="22.8" x14ac:dyDescent="0.2">
      <c r="B51" s="14"/>
      <c r="C51" s="39" t="s">
        <v>815</v>
      </c>
      <c r="D51" s="39" t="s">
        <v>691</v>
      </c>
      <c r="E51" s="40" t="s">
        <v>2233</v>
      </c>
      <c r="F51" s="41" t="s">
        <v>2234</v>
      </c>
      <c r="G51" s="42" t="s">
        <v>733</v>
      </c>
      <c r="H51" s="43">
        <v>7</v>
      </c>
      <c r="I51" s="29"/>
      <c r="J51" s="30">
        <f t="shared" si="3"/>
        <v>0</v>
      </c>
      <c r="K51" s="10"/>
      <c r="L51" s="16"/>
    </row>
    <row r="52" spans="2:12" s="1" customFormat="1" ht="11.4" x14ac:dyDescent="0.2">
      <c r="B52" s="14"/>
      <c r="C52" s="5" t="s">
        <v>818</v>
      </c>
      <c r="D52" s="5" t="s">
        <v>696</v>
      </c>
      <c r="E52" s="6" t="s">
        <v>2402</v>
      </c>
      <c r="F52" s="7" t="s">
        <v>2403</v>
      </c>
      <c r="G52" s="8" t="s">
        <v>733</v>
      </c>
      <c r="H52" s="9">
        <v>8</v>
      </c>
      <c r="I52" s="29"/>
      <c r="J52" s="30">
        <f t="shared" si="3"/>
        <v>0</v>
      </c>
      <c r="K52" s="10"/>
      <c r="L52" s="16"/>
    </row>
    <row r="53" spans="2:12" s="1" customFormat="1" ht="22.8" x14ac:dyDescent="0.2">
      <c r="B53" s="14"/>
      <c r="C53" s="39" t="s">
        <v>822</v>
      </c>
      <c r="D53" s="39" t="s">
        <v>691</v>
      </c>
      <c r="E53" s="40" t="s">
        <v>2404</v>
      </c>
      <c r="F53" s="41" t="s">
        <v>2405</v>
      </c>
      <c r="G53" s="42" t="s">
        <v>733</v>
      </c>
      <c r="H53" s="43">
        <v>4</v>
      </c>
      <c r="I53" s="29"/>
      <c r="J53" s="30">
        <f t="shared" si="3"/>
        <v>0</v>
      </c>
      <c r="K53" s="10"/>
      <c r="L53" s="16"/>
    </row>
    <row r="54" spans="2:12" s="1" customFormat="1" ht="11.4" x14ac:dyDescent="0.2">
      <c r="B54" s="14"/>
      <c r="C54" s="39" t="s">
        <v>825</v>
      </c>
      <c r="D54" s="39" t="s">
        <v>691</v>
      </c>
      <c r="E54" s="40" t="s">
        <v>2406</v>
      </c>
      <c r="F54" s="41" t="s">
        <v>2407</v>
      </c>
      <c r="G54" s="42" t="s">
        <v>733</v>
      </c>
      <c r="H54" s="43">
        <v>4</v>
      </c>
      <c r="I54" s="29"/>
      <c r="J54" s="30">
        <f t="shared" si="3"/>
        <v>0</v>
      </c>
      <c r="K54" s="10"/>
      <c r="L54" s="16"/>
    </row>
    <row r="55" spans="2:12" s="1" customFormat="1" ht="11.4" x14ac:dyDescent="0.2">
      <c r="B55" s="14"/>
      <c r="C55" s="39" t="s">
        <v>829</v>
      </c>
      <c r="D55" s="39" t="s">
        <v>691</v>
      </c>
      <c r="E55" s="40" t="s">
        <v>2408</v>
      </c>
      <c r="F55" s="41" t="s">
        <v>2409</v>
      </c>
      <c r="G55" s="42" t="s">
        <v>733</v>
      </c>
      <c r="H55" s="43">
        <v>1</v>
      </c>
      <c r="I55" s="29"/>
      <c r="J55" s="30">
        <f t="shared" si="3"/>
        <v>0</v>
      </c>
      <c r="K55" s="10"/>
      <c r="L55" s="16"/>
    </row>
    <row r="56" spans="2:12" s="20" customFormat="1" ht="11.4" x14ac:dyDescent="0.2">
      <c r="B56" s="19"/>
      <c r="C56" s="5" t="s">
        <v>832</v>
      </c>
      <c r="D56" s="5" t="s">
        <v>696</v>
      </c>
      <c r="E56" s="6" t="s">
        <v>2410</v>
      </c>
      <c r="F56" s="7" t="s">
        <v>2411</v>
      </c>
      <c r="G56" s="8" t="s">
        <v>733</v>
      </c>
      <c r="H56" s="9">
        <v>4</v>
      </c>
      <c r="I56" s="29"/>
      <c r="J56" s="30">
        <f t="shared" si="3"/>
        <v>0</v>
      </c>
      <c r="K56" s="10"/>
      <c r="L56" s="36"/>
    </row>
    <row r="57" spans="2:12" s="1" customFormat="1" ht="22.8" x14ac:dyDescent="0.2">
      <c r="B57" s="14"/>
      <c r="C57" s="39" t="s">
        <v>835</v>
      </c>
      <c r="D57" s="39" t="s">
        <v>691</v>
      </c>
      <c r="E57" s="40" t="s">
        <v>2412</v>
      </c>
      <c r="F57" s="41" t="s">
        <v>2413</v>
      </c>
      <c r="G57" s="42" t="s">
        <v>733</v>
      </c>
      <c r="H57" s="43">
        <v>4</v>
      </c>
      <c r="I57" s="29"/>
      <c r="J57" s="30">
        <f t="shared" si="3"/>
        <v>0</v>
      </c>
      <c r="K57" s="10"/>
      <c r="L57" s="16"/>
    </row>
    <row r="58" spans="2:12" s="1" customFormat="1" ht="11.4" x14ac:dyDescent="0.2">
      <c r="B58" s="14"/>
      <c r="C58" s="5" t="s">
        <v>838</v>
      </c>
      <c r="D58" s="5" t="s">
        <v>696</v>
      </c>
      <c r="E58" s="6" t="s">
        <v>2414</v>
      </c>
      <c r="F58" s="7" t="s">
        <v>2415</v>
      </c>
      <c r="G58" s="8" t="s">
        <v>733</v>
      </c>
      <c r="H58" s="9">
        <v>3</v>
      </c>
      <c r="I58" s="29"/>
      <c r="J58" s="30">
        <f t="shared" si="3"/>
        <v>0</v>
      </c>
      <c r="K58" s="10"/>
      <c r="L58" s="16"/>
    </row>
    <row r="59" spans="2:12" s="1" customFormat="1" ht="11.4" x14ac:dyDescent="0.2">
      <c r="B59" s="14"/>
      <c r="C59" s="5" t="s">
        <v>841</v>
      </c>
      <c r="D59" s="5" t="s">
        <v>696</v>
      </c>
      <c r="E59" s="6" t="s">
        <v>2416</v>
      </c>
      <c r="F59" s="7" t="s">
        <v>2417</v>
      </c>
      <c r="G59" s="8" t="s">
        <v>733</v>
      </c>
      <c r="H59" s="9">
        <v>4</v>
      </c>
      <c r="I59" s="29"/>
      <c r="J59" s="30">
        <f t="shared" si="3"/>
        <v>0</v>
      </c>
      <c r="K59" s="10"/>
      <c r="L59" s="16"/>
    </row>
    <row r="60" spans="2:12" s="1" customFormat="1" ht="11.4" x14ac:dyDescent="0.2">
      <c r="B60" s="14"/>
      <c r="C60" s="5" t="s">
        <v>844</v>
      </c>
      <c r="D60" s="5" t="s">
        <v>696</v>
      </c>
      <c r="E60" s="6" t="s">
        <v>2418</v>
      </c>
      <c r="F60" s="7" t="s">
        <v>2419</v>
      </c>
      <c r="G60" s="8" t="s">
        <v>733</v>
      </c>
      <c r="H60" s="9">
        <v>7</v>
      </c>
      <c r="I60" s="29"/>
      <c r="J60" s="30">
        <f t="shared" si="3"/>
        <v>0</v>
      </c>
      <c r="K60" s="10"/>
      <c r="L60" s="16"/>
    </row>
    <row r="61" spans="2:12" s="1" customFormat="1" ht="22.8" x14ac:dyDescent="0.2">
      <c r="B61" s="14"/>
      <c r="C61" s="39" t="s">
        <v>847</v>
      </c>
      <c r="D61" s="39" t="s">
        <v>691</v>
      </c>
      <c r="E61" s="40" t="s">
        <v>2420</v>
      </c>
      <c r="F61" s="41" t="s">
        <v>2421</v>
      </c>
      <c r="G61" s="42" t="s">
        <v>733</v>
      </c>
      <c r="H61" s="43">
        <v>4</v>
      </c>
      <c r="I61" s="29"/>
      <c r="J61" s="30">
        <f t="shared" si="3"/>
        <v>0</v>
      </c>
      <c r="K61" s="10"/>
      <c r="L61" s="16"/>
    </row>
    <row r="62" spans="2:12" s="1" customFormat="1" ht="22.8" x14ac:dyDescent="0.2">
      <c r="B62" s="14"/>
      <c r="C62" s="39" t="s">
        <v>850</v>
      </c>
      <c r="D62" s="39" t="s">
        <v>691</v>
      </c>
      <c r="E62" s="40" t="s">
        <v>2422</v>
      </c>
      <c r="F62" s="41" t="s">
        <v>2423</v>
      </c>
      <c r="G62" s="42" t="s">
        <v>733</v>
      </c>
      <c r="H62" s="43">
        <v>3</v>
      </c>
      <c r="I62" s="29"/>
      <c r="J62" s="30">
        <f t="shared" si="3"/>
        <v>0</v>
      </c>
      <c r="K62" s="10"/>
      <c r="L62" s="16"/>
    </row>
    <row r="63" spans="2:12" s="1" customFormat="1" ht="11.4" x14ac:dyDescent="0.2">
      <c r="B63" s="14"/>
      <c r="C63" s="5" t="s">
        <v>853</v>
      </c>
      <c r="D63" s="5" t="s">
        <v>696</v>
      </c>
      <c r="E63" s="6" t="s">
        <v>2424</v>
      </c>
      <c r="F63" s="7" t="s">
        <v>2425</v>
      </c>
      <c r="G63" s="8" t="s">
        <v>699</v>
      </c>
      <c r="H63" s="9">
        <v>465</v>
      </c>
      <c r="I63" s="29"/>
      <c r="J63" s="30">
        <f t="shared" si="3"/>
        <v>0</v>
      </c>
      <c r="K63" s="10"/>
      <c r="L63" s="16"/>
    </row>
    <row r="64" spans="2:12" s="1" customFormat="1" ht="34.200000000000003" x14ac:dyDescent="0.2">
      <c r="B64" s="14"/>
      <c r="C64" s="39" t="s">
        <v>856</v>
      </c>
      <c r="D64" s="39" t="s">
        <v>691</v>
      </c>
      <c r="E64" s="40" t="s">
        <v>2426</v>
      </c>
      <c r="F64" s="41" t="s">
        <v>2559</v>
      </c>
      <c r="G64" s="42" t="s">
        <v>699</v>
      </c>
      <c r="H64" s="43">
        <v>465</v>
      </c>
      <c r="I64" s="29"/>
      <c r="J64" s="30">
        <f t="shared" si="3"/>
        <v>0</v>
      </c>
      <c r="K64" s="10"/>
      <c r="L64" s="16"/>
    </row>
    <row r="65" spans="2:12" s="1" customFormat="1" ht="11.4" x14ac:dyDescent="0.2">
      <c r="B65" s="14"/>
      <c r="C65" s="5" t="s">
        <v>859</v>
      </c>
      <c r="D65" s="5" t="s">
        <v>696</v>
      </c>
      <c r="E65" s="6" t="s">
        <v>1414</v>
      </c>
      <c r="F65" s="7" t="s">
        <v>1415</v>
      </c>
      <c r="G65" s="8" t="s">
        <v>733</v>
      </c>
      <c r="H65" s="9">
        <v>8</v>
      </c>
      <c r="I65" s="29"/>
      <c r="J65" s="30">
        <f t="shared" si="3"/>
        <v>0</v>
      </c>
      <c r="K65" s="10"/>
      <c r="L65" s="16"/>
    </row>
    <row r="66" spans="2:12" s="1" customFormat="1" ht="11.4" x14ac:dyDescent="0.2">
      <c r="B66" s="14"/>
      <c r="C66" s="39" t="s">
        <v>862</v>
      </c>
      <c r="D66" s="39" t="s">
        <v>691</v>
      </c>
      <c r="E66" s="40" t="s">
        <v>1416</v>
      </c>
      <c r="F66" s="41" t="s">
        <v>2428</v>
      </c>
      <c r="G66" s="42" t="s">
        <v>733</v>
      </c>
      <c r="H66" s="43">
        <v>8</v>
      </c>
      <c r="I66" s="29"/>
      <c r="J66" s="30">
        <f t="shared" si="3"/>
        <v>0</v>
      </c>
      <c r="K66" s="10"/>
      <c r="L66" s="16"/>
    </row>
    <row r="67" spans="2:12" s="1" customFormat="1" ht="11.4" x14ac:dyDescent="0.2">
      <c r="B67" s="14"/>
      <c r="C67" s="5" t="s">
        <v>865</v>
      </c>
      <c r="D67" s="5" t="s">
        <v>696</v>
      </c>
      <c r="E67" s="6" t="s">
        <v>2429</v>
      </c>
      <c r="F67" s="7" t="s">
        <v>1419</v>
      </c>
      <c r="G67" s="8" t="s">
        <v>699</v>
      </c>
      <c r="H67" s="9">
        <v>465</v>
      </c>
      <c r="I67" s="29"/>
      <c r="J67" s="30">
        <f t="shared" si="3"/>
        <v>0</v>
      </c>
      <c r="K67" s="10"/>
      <c r="L67" s="16"/>
    </row>
    <row r="68" spans="2:12" s="1" customFormat="1" ht="11.4" x14ac:dyDescent="0.2">
      <c r="B68" s="14"/>
      <c r="C68" s="5" t="s">
        <v>868</v>
      </c>
      <c r="D68" s="5" t="s">
        <v>696</v>
      </c>
      <c r="E68" s="6" t="s">
        <v>2430</v>
      </c>
      <c r="F68" s="7" t="s">
        <v>2431</v>
      </c>
      <c r="G68" s="8" t="s">
        <v>699</v>
      </c>
      <c r="H68" s="9">
        <v>465</v>
      </c>
      <c r="I68" s="29"/>
      <c r="J68" s="30">
        <f t="shared" si="3"/>
        <v>0</v>
      </c>
      <c r="K68" s="10"/>
      <c r="L68" s="16"/>
    </row>
    <row r="69" spans="2:12" s="1" customFormat="1" ht="11.4" x14ac:dyDescent="0.2">
      <c r="B69" s="14"/>
      <c r="C69" s="5" t="s">
        <v>871</v>
      </c>
      <c r="D69" s="5" t="s">
        <v>696</v>
      </c>
      <c r="E69" s="6" t="s">
        <v>2319</v>
      </c>
      <c r="F69" s="7" t="s">
        <v>2320</v>
      </c>
      <c r="G69" s="8" t="s">
        <v>733</v>
      </c>
      <c r="H69" s="9">
        <v>1</v>
      </c>
      <c r="I69" s="29"/>
      <c r="J69" s="30">
        <f t="shared" si="3"/>
        <v>0</v>
      </c>
      <c r="K69" s="10"/>
      <c r="L69" s="16"/>
    </row>
    <row r="70" spans="2:12" s="1" customFormat="1" ht="22.8" x14ac:dyDescent="0.2">
      <c r="B70" s="14"/>
      <c r="C70" s="39" t="s">
        <v>874</v>
      </c>
      <c r="D70" s="39" t="s">
        <v>691</v>
      </c>
      <c r="E70" s="40" t="s">
        <v>2321</v>
      </c>
      <c r="F70" s="41" t="s">
        <v>2322</v>
      </c>
      <c r="G70" s="42" t="s">
        <v>733</v>
      </c>
      <c r="H70" s="43">
        <v>1</v>
      </c>
      <c r="I70" s="29"/>
      <c r="J70" s="30">
        <f t="shared" si="3"/>
        <v>0</v>
      </c>
      <c r="K70" s="10"/>
      <c r="L70" s="16"/>
    </row>
    <row r="71" spans="2:12" s="1" customFormat="1" ht="11.4" x14ac:dyDescent="0.2">
      <c r="B71" s="14"/>
      <c r="C71" s="5" t="s">
        <v>877</v>
      </c>
      <c r="D71" s="5" t="s">
        <v>696</v>
      </c>
      <c r="E71" s="6" t="s">
        <v>2323</v>
      </c>
      <c r="F71" s="7" t="s">
        <v>2324</v>
      </c>
      <c r="G71" s="8" t="s">
        <v>733</v>
      </c>
      <c r="H71" s="9">
        <v>4</v>
      </c>
      <c r="I71" s="29"/>
      <c r="J71" s="30">
        <f t="shared" si="3"/>
        <v>0</v>
      </c>
      <c r="K71" s="10"/>
      <c r="L71" s="16"/>
    </row>
    <row r="72" spans="2:12" s="1" customFormat="1" ht="11.4" x14ac:dyDescent="0.2">
      <c r="B72" s="14"/>
      <c r="C72" s="39" t="s">
        <v>880</v>
      </c>
      <c r="D72" s="39" t="s">
        <v>691</v>
      </c>
      <c r="E72" s="40" t="s">
        <v>2434</v>
      </c>
      <c r="F72" s="41" t="s">
        <v>2435</v>
      </c>
      <c r="G72" s="42" t="s">
        <v>733</v>
      </c>
      <c r="H72" s="43">
        <v>4</v>
      </c>
      <c r="I72" s="29"/>
      <c r="J72" s="30">
        <f t="shared" si="3"/>
        <v>0</v>
      </c>
      <c r="K72" s="10"/>
      <c r="L72" s="16"/>
    </row>
    <row r="73" spans="2:12" s="20" customFormat="1" ht="15" x14ac:dyDescent="0.25">
      <c r="B73" s="19"/>
      <c r="D73" s="21" t="s">
        <v>690</v>
      </c>
      <c r="E73" s="22" t="s">
        <v>1454</v>
      </c>
      <c r="F73" s="22" t="s">
        <v>1455</v>
      </c>
      <c r="I73" s="44"/>
      <c r="J73" s="23"/>
      <c r="K73" s="44"/>
      <c r="L73" s="36"/>
    </row>
    <row r="74" spans="2:12" s="1" customFormat="1" ht="11.4" x14ac:dyDescent="0.2">
      <c r="B74" s="14"/>
      <c r="C74" s="5" t="s">
        <v>883</v>
      </c>
      <c r="D74" s="5" t="s">
        <v>696</v>
      </c>
      <c r="E74" s="6" t="s">
        <v>2552</v>
      </c>
      <c r="F74" s="7" t="s">
        <v>2553</v>
      </c>
      <c r="G74" s="8" t="s">
        <v>699</v>
      </c>
      <c r="H74" s="9">
        <v>15</v>
      </c>
      <c r="I74" s="29"/>
      <c r="J74" s="30">
        <f t="shared" ref="J74:J85" si="4">ROUND(I74*H74,2)</f>
        <v>0</v>
      </c>
      <c r="K74" s="10"/>
      <c r="L74" s="16"/>
    </row>
    <row r="75" spans="2:12" s="1" customFormat="1" ht="22.8" x14ac:dyDescent="0.2">
      <c r="B75" s="14"/>
      <c r="C75" s="39" t="s">
        <v>886</v>
      </c>
      <c r="D75" s="39" t="s">
        <v>691</v>
      </c>
      <c r="E75" s="40" t="s">
        <v>2554</v>
      </c>
      <c r="F75" s="41" t="s">
        <v>2555</v>
      </c>
      <c r="G75" s="42" t="s">
        <v>699</v>
      </c>
      <c r="H75" s="43">
        <v>15</v>
      </c>
      <c r="I75" s="29"/>
      <c r="J75" s="30">
        <f t="shared" si="4"/>
        <v>0</v>
      </c>
      <c r="K75" s="10"/>
      <c r="L75" s="16"/>
    </row>
    <row r="76" spans="2:12" s="1" customFormat="1" ht="22.8" x14ac:dyDescent="0.2">
      <c r="B76" s="14"/>
      <c r="C76" s="39" t="s">
        <v>889</v>
      </c>
      <c r="D76" s="39" t="s">
        <v>691</v>
      </c>
      <c r="E76" s="40" t="s">
        <v>1817</v>
      </c>
      <c r="F76" s="41" t="s">
        <v>1547</v>
      </c>
      <c r="G76" s="42" t="s">
        <v>1548</v>
      </c>
      <c r="H76" s="43">
        <v>1</v>
      </c>
      <c r="I76" s="29"/>
      <c r="J76" s="30">
        <f t="shared" si="4"/>
        <v>0</v>
      </c>
      <c r="K76" s="10"/>
      <c r="L76" s="16"/>
    </row>
    <row r="77" spans="2:12" s="1" customFormat="1" ht="11.4" x14ac:dyDescent="0.2">
      <c r="B77" s="14"/>
      <c r="C77" s="39" t="s">
        <v>892</v>
      </c>
      <c r="D77" s="39" t="s">
        <v>691</v>
      </c>
      <c r="E77" s="40" t="s">
        <v>2440</v>
      </c>
      <c r="F77" s="41" t="s">
        <v>2441</v>
      </c>
      <c r="G77" s="42" t="s">
        <v>1480</v>
      </c>
      <c r="H77" s="43">
        <v>8</v>
      </c>
      <c r="I77" s="29"/>
      <c r="J77" s="30">
        <f t="shared" si="4"/>
        <v>0</v>
      </c>
      <c r="K77" s="10"/>
      <c r="L77" s="16"/>
    </row>
    <row r="78" spans="2:12" s="1" customFormat="1" ht="11.4" x14ac:dyDescent="0.2">
      <c r="B78" s="14"/>
      <c r="C78" s="39" t="s">
        <v>895</v>
      </c>
      <c r="D78" s="39" t="s">
        <v>691</v>
      </c>
      <c r="E78" s="40" t="s">
        <v>2442</v>
      </c>
      <c r="F78" s="41" t="s">
        <v>2443</v>
      </c>
      <c r="G78" s="42" t="s">
        <v>1480</v>
      </c>
      <c r="H78" s="43">
        <v>20</v>
      </c>
      <c r="I78" s="29"/>
      <c r="J78" s="30">
        <f t="shared" si="4"/>
        <v>0</v>
      </c>
      <c r="K78" s="10"/>
      <c r="L78" s="16"/>
    </row>
    <row r="79" spans="2:12" s="1" customFormat="1" ht="11.4" x14ac:dyDescent="0.2">
      <c r="B79" s="14"/>
      <c r="C79" s="5" t="s">
        <v>898</v>
      </c>
      <c r="D79" s="5" t="s">
        <v>696</v>
      </c>
      <c r="E79" s="6" t="s">
        <v>2444</v>
      </c>
      <c r="F79" s="7" t="s">
        <v>2445</v>
      </c>
      <c r="G79" s="8" t="s">
        <v>699</v>
      </c>
      <c r="H79" s="9">
        <v>475</v>
      </c>
      <c r="I79" s="29"/>
      <c r="J79" s="30">
        <f t="shared" si="4"/>
        <v>0</v>
      </c>
      <c r="K79" s="10"/>
      <c r="L79" s="16"/>
    </row>
    <row r="80" spans="2:12" s="1" customFormat="1" ht="22.8" x14ac:dyDescent="0.2">
      <c r="B80" s="14"/>
      <c r="C80" s="39" t="s">
        <v>901</v>
      </c>
      <c r="D80" s="39" t="s">
        <v>691</v>
      </c>
      <c r="E80" s="40" t="s">
        <v>2446</v>
      </c>
      <c r="F80" s="41" t="s">
        <v>2447</v>
      </c>
      <c r="G80" s="42" t="s">
        <v>699</v>
      </c>
      <c r="H80" s="43">
        <v>475</v>
      </c>
      <c r="I80" s="29"/>
      <c r="J80" s="30">
        <f t="shared" si="4"/>
        <v>0</v>
      </c>
      <c r="K80" s="10"/>
      <c r="L80" s="16"/>
    </row>
    <row r="81" spans="2:12" s="1" customFormat="1" ht="11.4" x14ac:dyDescent="0.2">
      <c r="B81" s="14"/>
      <c r="C81" s="5" t="s">
        <v>904</v>
      </c>
      <c r="D81" s="5" t="s">
        <v>696</v>
      </c>
      <c r="E81" s="6" t="s">
        <v>1829</v>
      </c>
      <c r="F81" s="7" t="s">
        <v>1570</v>
      </c>
      <c r="G81" s="8" t="s">
        <v>699</v>
      </c>
      <c r="H81" s="9">
        <v>18</v>
      </c>
      <c r="I81" s="29"/>
      <c r="J81" s="30">
        <f t="shared" si="4"/>
        <v>0</v>
      </c>
      <c r="K81" s="10"/>
      <c r="L81" s="16"/>
    </row>
    <row r="82" spans="2:12" s="1" customFormat="1" ht="22.8" x14ac:dyDescent="0.2">
      <c r="B82" s="14"/>
      <c r="C82" s="39" t="s">
        <v>907</v>
      </c>
      <c r="D82" s="39" t="s">
        <v>691</v>
      </c>
      <c r="E82" s="40" t="s">
        <v>1830</v>
      </c>
      <c r="F82" s="41" t="s">
        <v>1831</v>
      </c>
      <c r="G82" s="42" t="s">
        <v>699</v>
      </c>
      <c r="H82" s="43">
        <v>18</v>
      </c>
      <c r="I82" s="29"/>
      <c r="J82" s="30">
        <f t="shared" si="4"/>
        <v>0</v>
      </c>
      <c r="K82" s="10"/>
      <c r="L82" s="16"/>
    </row>
    <row r="83" spans="2:12" s="1" customFormat="1" ht="11.4" x14ac:dyDescent="0.2">
      <c r="B83" s="14"/>
      <c r="C83" s="5" t="s">
        <v>910</v>
      </c>
      <c r="D83" s="5" t="s">
        <v>696</v>
      </c>
      <c r="E83" s="6" t="s">
        <v>2327</v>
      </c>
      <c r="F83" s="7" t="s">
        <v>2328</v>
      </c>
      <c r="G83" s="8" t="s">
        <v>699</v>
      </c>
      <c r="H83" s="9">
        <v>10</v>
      </c>
      <c r="I83" s="29"/>
      <c r="J83" s="30">
        <f t="shared" si="4"/>
        <v>0</v>
      </c>
      <c r="K83" s="10"/>
      <c r="L83" s="16"/>
    </row>
    <row r="84" spans="2:12" s="1" customFormat="1" ht="22.8" x14ac:dyDescent="0.2">
      <c r="B84" s="14"/>
      <c r="C84" s="39" t="s">
        <v>913</v>
      </c>
      <c r="D84" s="39" t="s">
        <v>691</v>
      </c>
      <c r="E84" s="40" t="s">
        <v>2329</v>
      </c>
      <c r="F84" s="41" t="s">
        <v>2330</v>
      </c>
      <c r="G84" s="42" t="s">
        <v>699</v>
      </c>
      <c r="H84" s="43">
        <v>10</v>
      </c>
      <c r="I84" s="29"/>
      <c r="J84" s="30">
        <f t="shared" si="4"/>
        <v>0</v>
      </c>
      <c r="K84" s="10"/>
      <c r="L84" s="16"/>
    </row>
    <row r="85" spans="2:12" s="1" customFormat="1" ht="11.4" x14ac:dyDescent="0.2">
      <c r="B85" s="14"/>
      <c r="C85" s="39" t="s">
        <v>917</v>
      </c>
      <c r="D85" s="39" t="s">
        <v>691</v>
      </c>
      <c r="E85" s="40" t="s">
        <v>2550</v>
      </c>
      <c r="F85" s="41" t="s">
        <v>2551</v>
      </c>
      <c r="G85" s="42" t="s">
        <v>733</v>
      </c>
      <c r="H85" s="43">
        <v>1</v>
      </c>
      <c r="I85" s="29"/>
      <c r="J85" s="30">
        <f t="shared" si="4"/>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xOWOtt8ysGKEqDalxkCsdJqzCJoZX3NVgOuniibWwwglbC7v+FjTytN63dJI63oXbEhVOrW5fLy+wiwuu+tG+Q==" saltValue="6mraFdyz7e9CQAdVS9v9I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7F93F926-5551-4873-8E34-ED8026A5579F}">
      <formula1>ROUND(I11,2)</formula1>
    </dataValidation>
  </dataValidations>
  <hyperlinks>
    <hyperlink ref="O4" location="'Rek. obj.'!A1" display="*späť na Rek. obj." xr:uid="{7334AF28-A887-4A86-BC58-B83669406A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27B62-173F-462A-9BE4-5457D5CF0996}">
  <sheetPr>
    <tabColor rgb="FF00206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2560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22.8" x14ac:dyDescent="0.2">
      <c r="B12" s="14"/>
      <c r="C12" s="5" t="s">
        <v>695</v>
      </c>
      <c r="D12" s="5" t="s">
        <v>696</v>
      </c>
      <c r="E12" s="6" t="s">
        <v>2561</v>
      </c>
      <c r="F12" s="7" t="s">
        <v>2562</v>
      </c>
      <c r="G12" s="8" t="s">
        <v>733</v>
      </c>
      <c r="H12" s="9">
        <v>1</v>
      </c>
      <c r="I12" s="29"/>
      <c r="J12" s="30">
        <f t="shared" ref="J12:J15" si="0">ROUND(I12*H12,2)</f>
        <v>0</v>
      </c>
      <c r="K12" s="10"/>
      <c r="L12" s="16"/>
    </row>
    <row r="13" spans="2:15" s="1" customFormat="1" ht="11.4" x14ac:dyDescent="0.2">
      <c r="B13" s="14"/>
      <c r="C13" s="5" t="s">
        <v>700</v>
      </c>
      <c r="D13" s="5" t="s">
        <v>696</v>
      </c>
      <c r="E13" s="6" t="s">
        <v>2563</v>
      </c>
      <c r="F13" s="7" t="s">
        <v>2564</v>
      </c>
      <c r="G13" s="8" t="s">
        <v>1548</v>
      </c>
      <c r="H13" s="9">
        <v>1</v>
      </c>
      <c r="I13" s="29"/>
      <c r="J13" s="30">
        <f t="shared" si="0"/>
        <v>0</v>
      </c>
      <c r="K13" s="10"/>
      <c r="L13" s="16"/>
    </row>
    <row r="14" spans="2:15" s="20" customFormat="1" ht="11.4" x14ac:dyDescent="0.2">
      <c r="B14" s="19"/>
      <c r="C14" s="5" t="s">
        <v>703</v>
      </c>
      <c r="D14" s="5" t="s">
        <v>696</v>
      </c>
      <c r="E14" s="6" t="s">
        <v>2565</v>
      </c>
      <c r="F14" s="7" t="s">
        <v>2566</v>
      </c>
      <c r="G14" s="8" t="s">
        <v>733</v>
      </c>
      <c r="H14" s="9">
        <v>1</v>
      </c>
      <c r="I14" s="29"/>
      <c r="J14" s="30">
        <f t="shared" si="0"/>
        <v>0</v>
      </c>
      <c r="K14" s="10"/>
      <c r="L14" s="36"/>
    </row>
    <row r="15" spans="2:15" s="1" customFormat="1" ht="11.4" x14ac:dyDescent="0.2">
      <c r="B15" s="14"/>
      <c r="C15" s="5" t="s">
        <v>706</v>
      </c>
      <c r="D15" s="5" t="s">
        <v>696</v>
      </c>
      <c r="E15" s="6" t="s">
        <v>2567</v>
      </c>
      <c r="F15" s="7" t="s">
        <v>2568</v>
      </c>
      <c r="G15" s="8" t="s">
        <v>733</v>
      </c>
      <c r="H15" s="9">
        <v>1</v>
      </c>
      <c r="I15" s="29"/>
      <c r="J15" s="30">
        <f t="shared" si="0"/>
        <v>0</v>
      </c>
      <c r="K15" s="10"/>
      <c r="L15" s="16"/>
    </row>
    <row r="16" spans="2:15" s="1" customFormat="1" ht="11.4" x14ac:dyDescent="0.2">
      <c r="B16" s="14"/>
      <c r="C16" s="5" t="s">
        <v>709</v>
      </c>
      <c r="D16" s="5" t="s">
        <v>696</v>
      </c>
      <c r="E16" s="6" t="s">
        <v>2569</v>
      </c>
      <c r="F16" s="7" t="s">
        <v>2570</v>
      </c>
      <c r="G16" s="8" t="s">
        <v>733</v>
      </c>
      <c r="H16" s="9">
        <v>2</v>
      </c>
      <c r="I16" s="29"/>
      <c r="J16" s="30">
        <f>ROUND(I16*H16,2)</f>
        <v>0</v>
      </c>
      <c r="K16" s="10"/>
      <c r="L16" s="16"/>
    </row>
    <row r="17" spans="2:12" s="1" customFormat="1" ht="11.4" x14ac:dyDescent="0.2">
      <c r="B17" s="14"/>
      <c r="C17" s="5" t="s">
        <v>712</v>
      </c>
      <c r="D17" s="5" t="s">
        <v>696</v>
      </c>
      <c r="E17" s="6" t="s">
        <v>2571</v>
      </c>
      <c r="F17" s="7" t="s">
        <v>2572</v>
      </c>
      <c r="G17" s="8" t="s">
        <v>1480</v>
      </c>
      <c r="H17" s="9">
        <v>48</v>
      </c>
      <c r="I17" s="29"/>
      <c r="J17" s="30">
        <f t="shared" ref="J17:J21" si="1">ROUND(I17*H17,2)</f>
        <v>0</v>
      </c>
      <c r="K17" s="10"/>
      <c r="L17" s="16"/>
    </row>
    <row r="18" spans="2:12" s="1" customFormat="1" ht="11.4" x14ac:dyDescent="0.2">
      <c r="B18" s="14"/>
      <c r="C18" s="5" t="s">
        <v>715</v>
      </c>
      <c r="D18" s="5" t="s">
        <v>696</v>
      </c>
      <c r="E18" s="6" t="s">
        <v>2573</v>
      </c>
      <c r="F18" s="7" t="s">
        <v>2574</v>
      </c>
      <c r="G18" s="8" t="s">
        <v>1480</v>
      </c>
      <c r="H18" s="9">
        <v>8</v>
      </c>
      <c r="I18" s="29"/>
      <c r="J18" s="30">
        <f t="shared" si="1"/>
        <v>0</v>
      </c>
      <c r="K18" s="10"/>
      <c r="L18" s="16"/>
    </row>
    <row r="19" spans="2:12" s="1" customFormat="1" ht="11.4" x14ac:dyDescent="0.2">
      <c r="B19" s="14"/>
      <c r="C19" s="5" t="s">
        <v>718</v>
      </c>
      <c r="D19" s="5" t="s">
        <v>696</v>
      </c>
      <c r="E19" s="6" t="s">
        <v>2575</v>
      </c>
      <c r="F19" s="7" t="s">
        <v>2576</v>
      </c>
      <c r="G19" s="8" t="s">
        <v>1480</v>
      </c>
      <c r="H19" s="9">
        <v>8</v>
      </c>
      <c r="I19" s="29"/>
      <c r="J19" s="30">
        <f t="shared" si="1"/>
        <v>0</v>
      </c>
      <c r="K19" s="10"/>
      <c r="L19" s="16"/>
    </row>
    <row r="20" spans="2:12" s="20" customFormat="1" ht="25.95" customHeight="1" x14ac:dyDescent="0.25">
      <c r="B20" s="19"/>
      <c r="D20" s="21" t="s">
        <v>690</v>
      </c>
      <c r="E20" s="22" t="s">
        <v>1151</v>
      </c>
      <c r="F20" s="22" t="s">
        <v>390</v>
      </c>
      <c r="I20" s="44"/>
      <c r="J20" s="23"/>
      <c r="K20" s="44"/>
      <c r="L20" s="36"/>
    </row>
    <row r="21" spans="2:12" s="1" customFormat="1" ht="11.4" x14ac:dyDescent="0.2">
      <c r="B21" s="14"/>
      <c r="C21" s="5" t="s">
        <v>721</v>
      </c>
      <c r="D21" s="5" t="s">
        <v>696</v>
      </c>
      <c r="E21" s="6" t="s">
        <v>2577</v>
      </c>
      <c r="F21" s="7" t="s">
        <v>2578</v>
      </c>
      <c r="G21" s="8" t="s">
        <v>1548</v>
      </c>
      <c r="H21" s="9">
        <v>1</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X1cu+S+lh72HBDZLPuW1lhKZ8mR+acELLmJ2ksR+mhnY9Elu1/IwC94fz1BlVZfNt6gzznalyBTt0bdn0jeZlg==" saltValue="+5QvbC9putg19kWn35lMw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2" xr:uid="{F4AC8B6E-A4E4-4E57-9B35-AB10DAFC59BA}">
      <formula1>ROUND(I11,2)</formula1>
    </dataValidation>
  </dataValidations>
  <hyperlinks>
    <hyperlink ref="O4" location="'Rek. obj.'!A1" display="*späť na Rek. obj." xr:uid="{46492113-FC12-42F5-9A38-6A917371F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7E2FD-49CE-484C-B37E-F6C4F0E2EBC2}">
  <sheetPr>
    <tabColor rgb="FF002060"/>
  </sheetPr>
  <dimension ref="B1:O45"/>
  <sheetViews>
    <sheetView showGridLines="0" workbookViewId="0"/>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2579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1350</v>
      </c>
      <c r="J11" s="23"/>
      <c r="L11" s="36"/>
    </row>
    <row r="12" spans="2:15" s="1" customFormat="1" ht="11.4" x14ac:dyDescent="0.2">
      <c r="B12" s="14"/>
      <c r="C12" s="5" t="s">
        <v>695</v>
      </c>
      <c r="D12" s="5" t="s">
        <v>696</v>
      </c>
      <c r="E12" s="6" t="s">
        <v>2580</v>
      </c>
      <c r="F12" s="7" t="s">
        <v>2581</v>
      </c>
      <c r="G12" s="8" t="s">
        <v>733</v>
      </c>
      <c r="H12" s="9">
        <v>1</v>
      </c>
      <c r="I12" s="29"/>
      <c r="J12" s="30">
        <f t="shared" ref="J12:J15" si="0">ROUND(I12*H12,2)</f>
        <v>0</v>
      </c>
      <c r="K12" s="10"/>
      <c r="L12" s="16"/>
    </row>
    <row r="13" spans="2:15" s="1" customFormat="1" ht="11.4" x14ac:dyDescent="0.2">
      <c r="B13" s="14"/>
      <c r="C13" s="5" t="s">
        <v>700</v>
      </c>
      <c r="D13" s="5" t="s">
        <v>696</v>
      </c>
      <c r="E13" s="6" t="s">
        <v>2582</v>
      </c>
      <c r="F13" s="7" t="s">
        <v>2583</v>
      </c>
      <c r="G13" s="8" t="s">
        <v>733</v>
      </c>
      <c r="H13" s="9">
        <v>1</v>
      </c>
      <c r="I13" s="29"/>
      <c r="J13" s="30">
        <f t="shared" si="0"/>
        <v>0</v>
      </c>
      <c r="K13" s="10"/>
      <c r="L13" s="16"/>
    </row>
    <row r="14" spans="2:15" s="20" customFormat="1" ht="25.95" customHeight="1" x14ac:dyDescent="0.25">
      <c r="B14" s="19"/>
      <c r="D14" s="21" t="s">
        <v>690</v>
      </c>
      <c r="E14" s="22" t="s">
        <v>1151</v>
      </c>
      <c r="F14" s="22" t="s">
        <v>1152</v>
      </c>
      <c r="I14" s="44"/>
      <c r="J14" s="23"/>
      <c r="K14" s="44"/>
      <c r="L14" s="36"/>
    </row>
    <row r="15" spans="2:15" s="1" customFormat="1" ht="11.4" x14ac:dyDescent="0.2">
      <c r="B15" s="14"/>
      <c r="C15" s="5" t="s">
        <v>703</v>
      </c>
      <c r="D15" s="5" t="s">
        <v>696</v>
      </c>
      <c r="E15" s="6" t="s">
        <v>2584</v>
      </c>
      <c r="F15" s="7" t="s">
        <v>1739</v>
      </c>
      <c r="G15" s="8" t="s">
        <v>733</v>
      </c>
      <c r="H15" s="9">
        <v>1</v>
      </c>
      <c r="I15" s="29"/>
      <c r="J15" s="30">
        <f t="shared" si="0"/>
        <v>0</v>
      </c>
      <c r="K15" s="10"/>
      <c r="L15" s="16"/>
    </row>
    <row r="16" spans="2:15" s="1" customFormat="1" ht="11.4" x14ac:dyDescent="0.2">
      <c r="B16" s="14"/>
      <c r="C16" s="5" t="s">
        <v>706</v>
      </c>
      <c r="D16" s="5" t="s">
        <v>696</v>
      </c>
      <c r="E16" s="6" t="s">
        <v>1725</v>
      </c>
      <c r="F16" s="7" t="s">
        <v>1726</v>
      </c>
      <c r="G16" s="8" t="s">
        <v>699</v>
      </c>
      <c r="H16" s="9">
        <v>115</v>
      </c>
      <c r="I16" s="29"/>
      <c r="J16" s="30">
        <f>ROUND(I16*H16,2)</f>
        <v>0</v>
      </c>
      <c r="K16" s="10"/>
      <c r="L16" s="16"/>
    </row>
    <row r="17" spans="2:12" s="1" customFormat="1" ht="11.4" x14ac:dyDescent="0.2">
      <c r="B17" s="14"/>
      <c r="C17" s="5" t="s">
        <v>709</v>
      </c>
      <c r="D17" s="5" t="s">
        <v>696</v>
      </c>
      <c r="E17" s="6" t="s">
        <v>2585</v>
      </c>
      <c r="F17" s="7" t="s">
        <v>2586</v>
      </c>
      <c r="G17" s="8" t="s">
        <v>699</v>
      </c>
      <c r="H17" s="9">
        <v>35</v>
      </c>
      <c r="I17" s="29"/>
      <c r="J17" s="30">
        <f t="shared" ref="J17:J40" si="1">ROUND(I17*H17,2)</f>
        <v>0</v>
      </c>
      <c r="K17" s="10"/>
      <c r="L17" s="16"/>
    </row>
    <row r="18" spans="2:12" s="1" customFormat="1" ht="11.4" x14ac:dyDescent="0.2">
      <c r="B18" s="14"/>
      <c r="C18" s="5" t="s">
        <v>712</v>
      </c>
      <c r="D18" s="5" t="s">
        <v>696</v>
      </c>
      <c r="E18" s="6" t="s">
        <v>2587</v>
      </c>
      <c r="F18" s="7" t="s">
        <v>2588</v>
      </c>
      <c r="G18" s="8" t="s">
        <v>699</v>
      </c>
      <c r="H18" s="9">
        <v>180</v>
      </c>
      <c r="I18" s="29"/>
      <c r="J18" s="30">
        <f t="shared" si="1"/>
        <v>0</v>
      </c>
      <c r="K18" s="10"/>
      <c r="L18" s="16"/>
    </row>
    <row r="19" spans="2:12" s="1" customFormat="1" ht="11.4" x14ac:dyDescent="0.2">
      <c r="B19" s="14"/>
      <c r="C19" s="5" t="s">
        <v>715</v>
      </c>
      <c r="D19" s="5" t="s">
        <v>696</v>
      </c>
      <c r="E19" s="6" t="s">
        <v>1742</v>
      </c>
      <c r="F19" s="7" t="s">
        <v>1743</v>
      </c>
      <c r="G19" s="8" t="s">
        <v>699</v>
      </c>
      <c r="H19" s="9">
        <v>190</v>
      </c>
      <c r="I19" s="29"/>
      <c r="J19" s="30">
        <f t="shared" si="1"/>
        <v>0</v>
      </c>
      <c r="K19" s="10"/>
      <c r="L19" s="16"/>
    </row>
    <row r="20" spans="2:12" s="1" customFormat="1" ht="11.4" x14ac:dyDescent="0.2">
      <c r="B20" s="14"/>
      <c r="C20" s="5" t="s">
        <v>718</v>
      </c>
      <c r="D20" s="5" t="s">
        <v>696</v>
      </c>
      <c r="E20" s="6" t="s">
        <v>2589</v>
      </c>
      <c r="F20" s="7" t="s">
        <v>2590</v>
      </c>
      <c r="G20" s="8" t="s">
        <v>733</v>
      </c>
      <c r="H20" s="9">
        <v>18</v>
      </c>
      <c r="I20" s="29"/>
      <c r="J20" s="30">
        <f t="shared" si="1"/>
        <v>0</v>
      </c>
      <c r="K20" s="10"/>
      <c r="L20" s="16"/>
    </row>
    <row r="21" spans="2:12" s="1" customFormat="1" ht="11.4" x14ac:dyDescent="0.2">
      <c r="B21" s="14"/>
      <c r="C21" s="5" t="s">
        <v>721</v>
      </c>
      <c r="D21" s="5" t="s">
        <v>696</v>
      </c>
      <c r="E21" s="6" t="s">
        <v>1703</v>
      </c>
      <c r="F21" s="7" t="s">
        <v>1704</v>
      </c>
      <c r="G21" s="8" t="s">
        <v>699</v>
      </c>
      <c r="H21" s="9">
        <v>40</v>
      </c>
      <c r="I21" s="29"/>
      <c r="J21" s="30">
        <f t="shared" si="1"/>
        <v>0</v>
      </c>
      <c r="K21" s="10"/>
      <c r="L21" s="16"/>
    </row>
    <row r="22" spans="2:12" s="1" customFormat="1" ht="11.4" x14ac:dyDescent="0.2">
      <c r="B22" s="14"/>
      <c r="C22" s="5" t="s">
        <v>724</v>
      </c>
      <c r="D22" s="5" t="s">
        <v>696</v>
      </c>
      <c r="E22" s="6" t="s">
        <v>2591</v>
      </c>
      <c r="F22" s="7" t="s">
        <v>1704</v>
      </c>
      <c r="G22" s="8" t="s">
        <v>699</v>
      </c>
      <c r="H22" s="9">
        <v>30</v>
      </c>
      <c r="I22" s="29"/>
      <c r="J22" s="30">
        <f t="shared" si="1"/>
        <v>0</v>
      </c>
      <c r="K22" s="10"/>
      <c r="L22" s="16"/>
    </row>
    <row r="23" spans="2:12" s="1" customFormat="1" ht="11.4" x14ac:dyDescent="0.2">
      <c r="B23" s="14"/>
      <c r="C23" s="5" t="s">
        <v>727</v>
      </c>
      <c r="D23" s="5" t="s">
        <v>696</v>
      </c>
      <c r="E23" s="6" t="s">
        <v>2592</v>
      </c>
      <c r="F23" s="7" t="s">
        <v>2593</v>
      </c>
      <c r="G23" s="8" t="s">
        <v>733</v>
      </c>
      <c r="H23" s="9">
        <v>2</v>
      </c>
      <c r="I23" s="29"/>
      <c r="J23" s="30">
        <f t="shared" si="1"/>
        <v>0</v>
      </c>
      <c r="K23" s="10"/>
      <c r="L23" s="16"/>
    </row>
    <row r="24" spans="2:12" s="1" customFormat="1" ht="22.8" x14ac:dyDescent="0.2">
      <c r="B24" s="14"/>
      <c r="C24" s="5" t="s">
        <v>730</v>
      </c>
      <c r="D24" s="5" t="s">
        <v>696</v>
      </c>
      <c r="E24" s="6" t="s">
        <v>2594</v>
      </c>
      <c r="F24" s="7" t="s">
        <v>2595</v>
      </c>
      <c r="G24" s="8" t="s">
        <v>733</v>
      </c>
      <c r="H24" s="9">
        <v>1</v>
      </c>
      <c r="I24" s="29"/>
      <c r="J24" s="30">
        <f t="shared" si="1"/>
        <v>0</v>
      </c>
      <c r="K24" s="10"/>
      <c r="L24" s="16"/>
    </row>
    <row r="25" spans="2:12" s="1" customFormat="1" ht="11.4" x14ac:dyDescent="0.2">
      <c r="B25" s="14"/>
      <c r="C25" s="5" t="s">
        <v>734</v>
      </c>
      <c r="D25" s="5" t="s">
        <v>696</v>
      </c>
      <c r="E25" s="6" t="s">
        <v>2563</v>
      </c>
      <c r="F25" s="7" t="s">
        <v>2564</v>
      </c>
      <c r="G25" s="8" t="s">
        <v>1548</v>
      </c>
      <c r="H25" s="9">
        <v>1</v>
      </c>
      <c r="I25" s="29"/>
      <c r="J25" s="30">
        <f t="shared" si="1"/>
        <v>0</v>
      </c>
      <c r="K25" s="10"/>
      <c r="L25" s="16"/>
    </row>
    <row r="26" spans="2:12" s="1" customFormat="1" ht="11.4" x14ac:dyDescent="0.2">
      <c r="B26" s="14"/>
      <c r="C26" s="5" t="s">
        <v>737</v>
      </c>
      <c r="D26" s="5" t="s">
        <v>696</v>
      </c>
      <c r="E26" s="6" t="s">
        <v>2565</v>
      </c>
      <c r="F26" s="7" t="s">
        <v>2566</v>
      </c>
      <c r="G26" s="8" t="s">
        <v>733</v>
      </c>
      <c r="H26" s="9">
        <v>1</v>
      </c>
      <c r="I26" s="29"/>
      <c r="J26" s="30">
        <f t="shared" si="1"/>
        <v>0</v>
      </c>
      <c r="K26" s="10"/>
      <c r="L26" s="16"/>
    </row>
    <row r="27" spans="2:12" s="1" customFormat="1" ht="11.4" x14ac:dyDescent="0.2">
      <c r="B27" s="14"/>
      <c r="C27" s="5" t="s">
        <v>740</v>
      </c>
      <c r="D27" s="5" t="s">
        <v>696</v>
      </c>
      <c r="E27" s="6" t="s">
        <v>2596</v>
      </c>
      <c r="F27" s="7" t="s">
        <v>2597</v>
      </c>
      <c r="G27" s="8" t="s">
        <v>733</v>
      </c>
      <c r="H27" s="9">
        <v>1</v>
      </c>
      <c r="I27" s="29"/>
      <c r="J27" s="30">
        <f t="shared" si="1"/>
        <v>0</v>
      </c>
      <c r="K27" s="10"/>
      <c r="L27" s="16"/>
    </row>
    <row r="28" spans="2:12" s="1" customFormat="1" ht="11.4" x14ac:dyDescent="0.2">
      <c r="B28" s="14"/>
      <c r="C28" s="5" t="s">
        <v>743</v>
      </c>
      <c r="D28" s="5" t="s">
        <v>696</v>
      </c>
      <c r="E28" s="6" t="s">
        <v>2567</v>
      </c>
      <c r="F28" s="7" t="s">
        <v>2568</v>
      </c>
      <c r="G28" s="8" t="s">
        <v>733</v>
      </c>
      <c r="H28" s="9">
        <v>1</v>
      </c>
      <c r="I28" s="29"/>
      <c r="J28" s="30">
        <f t="shared" si="1"/>
        <v>0</v>
      </c>
      <c r="K28" s="10"/>
      <c r="L28" s="16"/>
    </row>
    <row r="29" spans="2:12" s="1" customFormat="1" ht="11.4" x14ac:dyDescent="0.2">
      <c r="B29" s="14"/>
      <c r="C29" s="5" t="s">
        <v>746</v>
      </c>
      <c r="D29" s="5" t="s">
        <v>696</v>
      </c>
      <c r="E29" s="6" t="s">
        <v>2598</v>
      </c>
      <c r="F29" s="7" t="s">
        <v>2599</v>
      </c>
      <c r="G29" s="8" t="s">
        <v>733</v>
      </c>
      <c r="H29" s="9">
        <v>2</v>
      </c>
      <c r="I29" s="29"/>
      <c r="J29" s="30">
        <f t="shared" si="1"/>
        <v>0</v>
      </c>
      <c r="K29" s="10"/>
      <c r="L29" s="16"/>
    </row>
    <row r="30" spans="2:12" s="1" customFormat="1" ht="11.4" x14ac:dyDescent="0.2">
      <c r="B30" s="14"/>
      <c r="C30" s="5" t="s">
        <v>749</v>
      </c>
      <c r="D30" s="5" t="s">
        <v>696</v>
      </c>
      <c r="E30" s="6" t="s">
        <v>2600</v>
      </c>
      <c r="F30" s="7" t="s">
        <v>2601</v>
      </c>
      <c r="G30" s="8" t="s">
        <v>733</v>
      </c>
      <c r="H30" s="9">
        <v>3</v>
      </c>
      <c r="I30" s="29"/>
      <c r="J30" s="30">
        <f t="shared" si="1"/>
        <v>0</v>
      </c>
      <c r="K30" s="10"/>
      <c r="L30" s="16"/>
    </row>
    <row r="31" spans="2:12" s="1" customFormat="1" ht="11.4" x14ac:dyDescent="0.2">
      <c r="B31" s="14"/>
      <c r="C31" s="5" t="s">
        <v>752</v>
      </c>
      <c r="D31" s="5" t="s">
        <v>696</v>
      </c>
      <c r="E31" s="6" t="s">
        <v>2043</v>
      </c>
      <c r="F31" s="7" t="s">
        <v>2044</v>
      </c>
      <c r="G31" s="8" t="s">
        <v>733</v>
      </c>
      <c r="H31" s="9">
        <v>2</v>
      </c>
      <c r="I31" s="29"/>
      <c r="J31" s="30">
        <f t="shared" si="1"/>
        <v>0</v>
      </c>
      <c r="K31" s="10"/>
      <c r="L31" s="16"/>
    </row>
    <row r="32" spans="2:12" s="1" customFormat="1" ht="11.4" x14ac:dyDescent="0.2">
      <c r="B32" s="14"/>
      <c r="C32" s="5" t="s">
        <v>755</v>
      </c>
      <c r="D32" s="5" t="s">
        <v>696</v>
      </c>
      <c r="E32" s="6" t="s">
        <v>2602</v>
      </c>
      <c r="F32" s="7" t="s">
        <v>2603</v>
      </c>
      <c r="G32" s="8" t="s">
        <v>733</v>
      </c>
      <c r="H32" s="9">
        <v>1</v>
      </c>
      <c r="I32" s="29"/>
      <c r="J32" s="30">
        <f t="shared" si="1"/>
        <v>0</v>
      </c>
      <c r="K32" s="10"/>
      <c r="L32" s="16"/>
    </row>
    <row r="33" spans="2:12" s="1" customFormat="1" ht="11.4" x14ac:dyDescent="0.2">
      <c r="B33" s="14"/>
      <c r="C33" s="5" t="s">
        <v>758</v>
      </c>
      <c r="D33" s="5" t="s">
        <v>696</v>
      </c>
      <c r="E33" s="6" t="s">
        <v>2569</v>
      </c>
      <c r="F33" s="7" t="s">
        <v>2570</v>
      </c>
      <c r="G33" s="8" t="s">
        <v>733</v>
      </c>
      <c r="H33" s="9">
        <v>3</v>
      </c>
      <c r="I33" s="29"/>
      <c r="J33" s="30">
        <f t="shared" si="1"/>
        <v>0</v>
      </c>
      <c r="K33" s="10"/>
      <c r="L33" s="16"/>
    </row>
    <row r="34" spans="2:12" s="1" customFormat="1" ht="11.4" x14ac:dyDescent="0.2">
      <c r="B34" s="14"/>
      <c r="C34" s="5" t="s">
        <v>761</v>
      </c>
      <c r="D34" s="5" t="s">
        <v>696</v>
      </c>
      <c r="E34" s="6" t="s">
        <v>2604</v>
      </c>
      <c r="F34" s="7" t="s">
        <v>2605</v>
      </c>
      <c r="G34" s="8" t="s">
        <v>733</v>
      </c>
      <c r="H34" s="9">
        <v>5</v>
      </c>
      <c r="I34" s="29"/>
      <c r="J34" s="30">
        <f t="shared" si="1"/>
        <v>0</v>
      </c>
      <c r="K34" s="10"/>
      <c r="L34" s="16"/>
    </row>
    <row r="35" spans="2:12" s="1" customFormat="1" ht="11.4" x14ac:dyDescent="0.2">
      <c r="B35" s="14"/>
      <c r="C35" s="5" t="s">
        <v>764</v>
      </c>
      <c r="D35" s="5" t="s">
        <v>696</v>
      </c>
      <c r="E35" s="6" t="s">
        <v>2571</v>
      </c>
      <c r="F35" s="7" t="s">
        <v>2572</v>
      </c>
      <c r="G35" s="8" t="s">
        <v>1480</v>
      </c>
      <c r="H35" s="9">
        <v>48</v>
      </c>
      <c r="I35" s="29"/>
      <c r="J35" s="30">
        <f t="shared" si="1"/>
        <v>0</v>
      </c>
      <c r="K35" s="10"/>
      <c r="L35" s="16"/>
    </row>
    <row r="36" spans="2:12" s="1" customFormat="1" ht="11.4" x14ac:dyDescent="0.2">
      <c r="B36" s="14"/>
      <c r="C36" s="5" t="s">
        <v>767</v>
      </c>
      <c r="D36" s="5" t="s">
        <v>696</v>
      </c>
      <c r="E36" s="6" t="s">
        <v>2573</v>
      </c>
      <c r="F36" s="7" t="s">
        <v>2574</v>
      </c>
      <c r="G36" s="8" t="s">
        <v>1480</v>
      </c>
      <c r="H36" s="9">
        <v>8</v>
      </c>
      <c r="I36" s="29"/>
      <c r="J36" s="30">
        <f t="shared" si="1"/>
        <v>0</v>
      </c>
      <c r="K36" s="10"/>
      <c r="L36" s="16"/>
    </row>
    <row r="37" spans="2:12" s="1" customFormat="1" ht="11.4" x14ac:dyDescent="0.2">
      <c r="B37" s="14"/>
      <c r="C37" s="5" t="s">
        <v>770</v>
      </c>
      <c r="D37" s="5" t="s">
        <v>696</v>
      </c>
      <c r="E37" s="6" t="s">
        <v>2606</v>
      </c>
      <c r="F37" s="7" t="s">
        <v>1745</v>
      </c>
      <c r="G37" s="8" t="s">
        <v>1480</v>
      </c>
      <c r="H37" s="9">
        <v>40</v>
      </c>
      <c r="I37" s="29"/>
      <c r="J37" s="30">
        <f t="shared" si="1"/>
        <v>0</v>
      </c>
      <c r="K37" s="10"/>
      <c r="L37" s="16"/>
    </row>
    <row r="38" spans="2:12" s="1" customFormat="1" ht="11.4" x14ac:dyDescent="0.2">
      <c r="B38" s="14"/>
      <c r="C38" s="5" t="s">
        <v>773</v>
      </c>
      <c r="D38" s="5" t="s">
        <v>696</v>
      </c>
      <c r="E38" s="6" t="s">
        <v>2575</v>
      </c>
      <c r="F38" s="7" t="s">
        <v>2576</v>
      </c>
      <c r="G38" s="8" t="s">
        <v>1480</v>
      </c>
      <c r="H38" s="9">
        <v>8</v>
      </c>
      <c r="I38" s="29"/>
      <c r="J38" s="30">
        <f t="shared" si="1"/>
        <v>0</v>
      </c>
      <c r="K38" s="10"/>
      <c r="L38" s="16"/>
    </row>
    <row r="39" spans="2:12" s="20" customFormat="1" ht="25.95" customHeight="1" x14ac:dyDescent="0.25">
      <c r="B39" s="19"/>
      <c r="D39" s="21" t="s">
        <v>690</v>
      </c>
      <c r="E39" s="22" t="s">
        <v>1155</v>
      </c>
      <c r="F39" s="22" t="s">
        <v>390</v>
      </c>
      <c r="I39" s="44"/>
      <c r="J39" s="23"/>
      <c r="K39" s="44"/>
      <c r="L39" s="36"/>
    </row>
    <row r="40" spans="2:12" s="1" customFormat="1" ht="11.4" x14ac:dyDescent="0.2">
      <c r="B40" s="14"/>
      <c r="C40" s="5" t="s">
        <v>776</v>
      </c>
      <c r="D40" s="5" t="s">
        <v>696</v>
      </c>
      <c r="E40" s="6" t="s">
        <v>2577</v>
      </c>
      <c r="F40" s="7" t="s">
        <v>2578</v>
      </c>
      <c r="G40" s="8" t="s">
        <v>1548</v>
      </c>
      <c r="H40" s="9">
        <v>1</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vlUoi+pBY6inJdxaftlquFYb0TvvTKqdYgblIks8+Bql8uKCAcuaVkgPEKot65cOnBeXjzR8jqhGGKS0oih81Q==" saltValue="R/rvA/7CykRueVWmDNgfJ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41" xr:uid="{2F5069E6-181E-4CB5-8D6D-6B5D6E011443}">
      <formula1>ROUND(I11,2)</formula1>
    </dataValidation>
  </dataValidations>
  <hyperlinks>
    <hyperlink ref="O4" location="'Rek. obj.'!A1" display="*späť na Rek. obj." xr:uid="{2798647C-7CD1-442B-8186-047AAB1203E9}"/>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A5CF7-B69F-40E9-8B85-F63D35A6D447}">
  <sheetPr>
    <tabColor rgb="FF002060"/>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5" t="s">
        <v>2607</v>
      </c>
      <c r="F8" s="125"/>
      <c r="G8" s="125"/>
      <c r="H8" s="125"/>
      <c r="I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1350</v>
      </c>
      <c r="J11" s="23"/>
      <c r="L11" s="36"/>
    </row>
    <row r="12" spans="2:15" s="1" customFormat="1" ht="11.4" x14ac:dyDescent="0.2">
      <c r="B12" s="14"/>
      <c r="C12" s="5" t="s">
        <v>695</v>
      </c>
      <c r="D12" s="5" t="s">
        <v>696</v>
      </c>
      <c r="E12" s="6" t="s">
        <v>2580</v>
      </c>
      <c r="F12" s="7" t="s">
        <v>2608</v>
      </c>
      <c r="G12" s="8" t="s">
        <v>733</v>
      </c>
      <c r="H12" s="9">
        <v>1</v>
      </c>
      <c r="I12" s="29"/>
      <c r="J12" s="30">
        <f t="shared" ref="J12:J15" si="0">ROUND(I12*H12,2)</f>
        <v>0</v>
      </c>
      <c r="K12" s="10"/>
      <c r="L12" s="16"/>
    </row>
    <row r="13" spans="2:15" s="1" customFormat="1" ht="11.4" x14ac:dyDescent="0.2">
      <c r="B13" s="14"/>
      <c r="C13" s="5" t="s">
        <v>700</v>
      </c>
      <c r="D13" s="5" t="s">
        <v>696</v>
      </c>
      <c r="E13" s="6" t="s">
        <v>2582</v>
      </c>
      <c r="F13" s="7" t="s">
        <v>2609</v>
      </c>
      <c r="G13" s="8" t="s">
        <v>733</v>
      </c>
      <c r="H13" s="9">
        <v>1</v>
      </c>
      <c r="I13" s="29"/>
      <c r="J13" s="30">
        <f t="shared" si="0"/>
        <v>0</v>
      </c>
      <c r="K13" s="10"/>
      <c r="L13" s="16"/>
    </row>
    <row r="14" spans="2:15" s="20" customFormat="1" ht="25.95" customHeight="1" x14ac:dyDescent="0.25">
      <c r="B14" s="19"/>
      <c r="D14" s="21" t="s">
        <v>690</v>
      </c>
      <c r="E14" s="22" t="s">
        <v>1151</v>
      </c>
      <c r="F14" s="22" t="s">
        <v>1152</v>
      </c>
      <c r="I14" s="44"/>
      <c r="J14" s="23"/>
      <c r="K14" s="44"/>
      <c r="L14" s="36"/>
    </row>
    <row r="15" spans="2:15" s="1" customFormat="1" ht="11.4" x14ac:dyDescent="0.2">
      <c r="B15" s="14"/>
      <c r="C15" s="5" t="s">
        <v>703</v>
      </c>
      <c r="D15" s="5" t="s">
        <v>696</v>
      </c>
      <c r="E15" s="6" t="s">
        <v>2584</v>
      </c>
      <c r="F15" s="7" t="s">
        <v>1739</v>
      </c>
      <c r="G15" s="8" t="s">
        <v>733</v>
      </c>
      <c r="H15" s="9">
        <v>1</v>
      </c>
      <c r="I15" s="29"/>
      <c r="J15" s="30">
        <f t="shared" si="0"/>
        <v>0</v>
      </c>
      <c r="K15" s="10"/>
      <c r="L15" s="16"/>
    </row>
    <row r="16" spans="2:15" s="1" customFormat="1" ht="11.4" x14ac:dyDescent="0.2">
      <c r="B16" s="14"/>
      <c r="C16" s="5" t="s">
        <v>706</v>
      </c>
      <c r="D16" s="5" t="s">
        <v>696</v>
      </c>
      <c r="E16" s="6" t="s">
        <v>1725</v>
      </c>
      <c r="F16" s="7" t="s">
        <v>1726</v>
      </c>
      <c r="G16" s="8" t="s">
        <v>699</v>
      </c>
      <c r="H16" s="9">
        <v>115</v>
      </c>
      <c r="I16" s="29"/>
      <c r="J16" s="30">
        <f>ROUND(I16*H16,2)</f>
        <v>0</v>
      </c>
      <c r="K16" s="10"/>
      <c r="L16" s="16"/>
    </row>
    <row r="17" spans="2:12" s="1" customFormat="1" ht="11.4" x14ac:dyDescent="0.2">
      <c r="B17" s="14"/>
      <c r="C17" s="5" t="s">
        <v>709</v>
      </c>
      <c r="D17" s="5" t="s">
        <v>696</v>
      </c>
      <c r="E17" s="6" t="s">
        <v>2585</v>
      </c>
      <c r="F17" s="7" t="s">
        <v>2586</v>
      </c>
      <c r="G17" s="8" t="s">
        <v>699</v>
      </c>
      <c r="H17" s="9">
        <v>35</v>
      </c>
      <c r="I17" s="29"/>
      <c r="J17" s="30">
        <f t="shared" ref="J17:J40" si="1">ROUND(I17*H17,2)</f>
        <v>0</v>
      </c>
      <c r="K17" s="10"/>
      <c r="L17" s="16"/>
    </row>
    <row r="18" spans="2:12" s="1" customFormat="1" ht="11.4" x14ac:dyDescent="0.2">
      <c r="B18" s="14"/>
      <c r="C18" s="5" t="s">
        <v>712</v>
      </c>
      <c r="D18" s="5" t="s">
        <v>696</v>
      </c>
      <c r="E18" s="6" t="s">
        <v>2587</v>
      </c>
      <c r="F18" s="7" t="s">
        <v>2588</v>
      </c>
      <c r="G18" s="8" t="s">
        <v>699</v>
      </c>
      <c r="H18" s="9">
        <v>180</v>
      </c>
      <c r="I18" s="29"/>
      <c r="J18" s="30">
        <f t="shared" si="1"/>
        <v>0</v>
      </c>
      <c r="K18" s="10"/>
      <c r="L18" s="16"/>
    </row>
    <row r="19" spans="2:12" s="1" customFormat="1" ht="11.4" x14ac:dyDescent="0.2">
      <c r="B19" s="14"/>
      <c r="C19" s="5" t="s">
        <v>715</v>
      </c>
      <c r="D19" s="5" t="s">
        <v>696</v>
      </c>
      <c r="E19" s="6" t="s">
        <v>1742</v>
      </c>
      <c r="F19" s="7" t="s">
        <v>1743</v>
      </c>
      <c r="G19" s="8" t="s">
        <v>699</v>
      </c>
      <c r="H19" s="9">
        <v>190</v>
      </c>
      <c r="I19" s="29"/>
      <c r="J19" s="30">
        <f t="shared" si="1"/>
        <v>0</v>
      </c>
      <c r="K19" s="10"/>
      <c r="L19" s="16"/>
    </row>
    <row r="20" spans="2:12" s="1" customFormat="1" ht="11.4" x14ac:dyDescent="0.2">
      <c r="B20" s="14"/>
      <c r="C20" s="5" t="s">
        <v>718</v>
      </c>
      <c r="D20" s="5" t="s">
        <v>696</v>
      </c>
      <c r="E20" s="6" t="s">
        <v>2589</v>
      </c>
      <c r="F20" s="7" t="s">
        <v>2590</v>
      </c>
      <c r="G20" s="8" t="s">
        <v>733</v>
      </c>
      <c r="H20" s="9">
        <v>18</v>
      </c>
      <c r="I20" s="29"/>
      <c r="J20" s="30">
        <f t="shared" si="1"/>
        <v>0</v>
      </c>
      <c r="K20" s="10"/>
      <c r="L20" s="16"/>
    </row>
    <row r="21" spans="2:12" s="1" customFormat="1" ht="11.4" x14ac:dyDescent="0.2">
      <c r="B21" s="14"/>
      <c r="C21" s="5" t="s">
        <v>721</v>
      </c>
      <c r="D21" s="5" t="s">
        <v>696</v>
      </c>
      <c r="E21" s="6" t="s">
        <v>1703</v>
      </c>
      <c r="F21" s="7" t="s">
        <v>1704</v>
      </c>
      <c r="G21" s="8" t="s">
        <v>699</v>
      </c>
      <c r="H21" s="9">
        <v>40</v>
      </c>
      <c r="I21" s="29"/>
      <c r="J21" s="30">
        <f t="shared" si="1"/>
        <v>0</v>
      </c>
      <c r="K21" s="10"/>
      <c r="L21" s="16"/>
    </row>
    <row r="22" spans="2:12" s="1" customFormat="1" ht="11.4" x14ac:dyDescent="0.2">
      <c r="B22" s="14"/>
      <c r="C22" s="5" t="s">
        <v>724</v>
      </c>
      <c r="D22" s="5" t="s">
        <v>696</v>
      </c>
      <c r="E22" s="6" t="s">
        <v>2591</v>
      </c>
      <c r="F22" s="7" t="s">
        <v>1704</v>
      </c>
      <c r="G22" s="8" t="s">
        <v>699</v>
      </c>
      <c r="H22" s="9">
        <v>30</v>
      </c>
      <c r="I22" s="29"/>
      <c r="J22" s="30">
        <f t="shared" si="1"/>
        <v>0</v>
      </c>
      <c r="K22" s="10"/>
      <c r="L22" s="16"/>
    </row>
    <row r="23" spans="2:12" s="1" customFormat="1" ht="11.4" x14ac:dyDescent="0.2">
      <c r="B23" s="14"/>
      <c r="C23" s="5" t="s">
        <v>727</v>
      </c>
      <c r="D23" s="5" t="s">
        <v>696</v>
      </c>
      <c r="E23" s="6" t="s">
        <v>2592</v>
      </c>
      <c r="F23" s="7" t="s">
        <v>2593</v>
      </c>
      <c r="G23" s="8" t="s">
        <v>733</v>
      </c>
      <c r="H23" s="9">
        <v>2</v>
      </c>
      <c r="I23" s="29"/>
      <c r="J23" s="30">
        <f t="shared" si="1"/>
        <v>0</v>
      </c>
      <c r="K23" s="10"/>
      <c r="L23" s="16"/>
    </row>
    <row r="24" spans="2:12" s="1" customFormat="1" ht="22.8" x14ac:dyDescent="0.2">
      <c r="B24" s="14"/>
      <c r="C24" s="5" t="s">
        <v>730</v>
      </c>
      <c r="D24" s="5" t="s">
        <v>696</v>
      </c>
      <c r="E24" s="6" t="s">
        <v>2594</v>
      </c>
      <c r="F24" s="7" t="s">
        <v>2595</v>
      </c>
      <c r="G24" s="8" t="s">
        <v>733</v>
      </c>
      <c r="H24" s="9">
        <v>1</v>
      </c>
      <c r="I24" s="29"/>
      <c r="J24" s="30">
        <f t="shared" si="1"/>
        <v>0</v>
      </c>
      <c r="K24" s="10"/>
      <c r="L24" s="16"/>
    </row>
    <row r="25" spans="2:12" s="1" customFormat="1" ht="11.4" x14ac:dyDescent="0.2">
      <c r="B25" s="14"/>
      <c r="C25" s="5" t="s">
        <v>734</v>
      </c>
      <c r="D25" s="5" t="s">
        <v>696</v>
      </c>
      <c r="E25" s="6" t="s">
        <v>2563</v>
      </c>
      <c r="F25" s="7" t="s">
        <v>2564</v>
      </c>
      <c r="G25" s="8" t="s">
        <v>1548</v>
      </c>
      <c r="H25" s="9">
        <v>1</v>
      </c>
      <c r="I25" s="29"/>
      <c r="J25" s="30">
        <f t="shared" si="1"/>
        <v>0</v>
      </c>
      <c r="K25" s="10"/>
      <c r="L25" s="16"/>
    </row>
    <row r="26" spans="2:12" s="1" customFormat="1" ht="11.4" x14ac:dyDescent="0.2">
      <c r="B26" s="14"/>
      <c r="C26" s="5" t="s">
        <v>737</v>
      </c>
      <c r="D26" s="5" t="s">
        <v>696</v>
      </c>
      <c r="E26" s="6" t="s">
        <v>2565</v>
      </c>
      <c r="F26" s="7" t="s">
        <v>2566</v>
      </c>
      <c r="G26" s="8" t="s">
        <v>733</v>
      </c>
      <c r="H26" s="9">
        <v>1</v>
      </c>
      <c r="I26" s="29"/>
      <c r="J26" s="30">
        <f t="shared" si="1"/>
        <v>0</v>
      </c>
      <c r="K26" s="10"/>
      <c r="L26" s="16"/>
    </row>
    <row r="27" spans="2:12" s="1" customFormat="1" ht="11.4" x14ac:dyDescent="0.2">
      <c r="B27" s="14"/>
      <c r="C27" s="5" t="s">
        <v>740</v>
      </c>
      <c r="D27" s="5" t="s">
        <v>696</v>
      </c>
      <c r="E27" s="6" t="s">
        <v>2596</v>
      </c>
      <c r="F27" s="7" t="s">
        <v>2597</v>
      </c>
      <c r="G27" s="8" t="s">
        <v>733</v>
      </c>
      <c r="H27" s="9">
        <v>3</v>
      </c>
      <c r="I27" s="29"/>
      <c r="J27" s="30">
        <f t="shared" si="1"/>
        <v>0</v>
      </c>
      <c r="K27" s="10"/>
      <c r="L27" s="16"/>
    </row>
    <row r="28" spans="2:12" s="1" customFormat="1" ht="11.4" x14ac:dyDescent="0.2">
      <c r="B28" s="14"/>
      <c r="C28" s="5" t="s">
        <v>743</v>
      </c>
      <c r="D28" s="5" t="s">
        <v>696</v>
      </c>
      <c r="E28" s="6" t="s">
        <v>2567</v>
      </c>
      <c r="F28" s="7" t="s">
        <v>2568</v>
      </c>
      <c r="G28" s="8" t="s">
        <v>733</v>
      </c>
      <c r="H28" s="9">
        <v>1</v>
      </c>
      <c r="I28" s="29"/>
      <c r="J28" s="30">
        <f t="shared" si="1"/>
        <v>0</v>
      </c>
      <c r="K28" s="10"/>
      <c r="L28" s="16"/>
    </row>
    <row r="29" spans="2:12" s="1" customFormat="1" ht="11.4" x14ac:dyDescent="0.2">
      <c r="B29" s="14"/>
      <c r="C29" s="5" t="s">
        <v>746</v>
      </c>
      <c r="D29" s="5" t="s">
        <v>696</v>
      </c>
      <c r="E29" s="6" t="s">
        <v>2598</v>
      </c>
      <c r="F29" s="7" t="s">
        <v>2599</v>
      </c>
      <c r="G29" s="8" t="s">
        <v>733</v>
      </c>
      <c r="H29" s="9">
        <v>2</v>
      </c>
      <c r="I29" s="29"/>
      <c r="J29" s="30">
        <f t="shared" si="1"/>
        <v>0</v>
      </c>
      <c r="K29" s="10"/>
      <c r="L29" s="16"/>
    </row>
    <row r="30" spans="2:12" s="1" customFormat="1" ht="11.4" x14ac:dyDescent="0.2">
      <c r="B30" s="14"/>
      <c r="C30" s="5" t="s">
        <v>749</v>
      </c>
      <c r="D30" s="5" t="s">
        <v>696</v>
      </c>
      <c r="E30" s="6" t="s">
        <v>2600</v>
      </c>
      <c r="F30" s="7" t="s">
        <v>2601</v>
      </c>
      <c r="G30" s="8" t="s">
        <v>733</v>
      </c>
      <c r="H30" s="9">
        <v>3</v>
      </c>
      <c r="I30" s="29"/>
      <c r="J30" s="30">
        <f t="shared" si="1"/>
        <v>0</v>
      </c>
      <c r="K30" s="10"/>
      <c r="L30" s="16"/>
    </row>
    <row r="31" spans="2:12" s="1" customFormat="1" ht="11.4" x14ac:dyDescent="0.2">
      <c r="B31" s="14"/>
      <c r="C31" s="5" t="s">
        <v>752</v>
      </c>
      <c r="D31" s="5" t="s">
        <v>696</v>
      </c>
      <c r="E31" s="6" t="s">
        <v>2043</v>
      </c>
      <c r="F31" s="7" t="s">
        <v>2044</v>
      </c>
      <c r="G31" s="8" t="s">
        <v>733</v>
      </c>
      <c r="H31" s="9">
        <v>2</v>
      </c>
      <c r="I31" s="29"/>
      <c r="J31" s="30">
        <f t="shared" si="1"/>
        <v>0</v>
      </c>
      <c r="K31" s="10"/>
      <c r="L31" s="16"/>
    </row>
    <row r="32" spans="2:12" s="1" customFormat="1" ht="11.4" x14ac:dyDescent="0.2">
      <c r="B32" s="14"/>
      <c r="C32" s="5" t="s">
        <v>755</v>
      </c>
      <c r="D32" s="5" t="s">
        <v>696</v>
      </c>
      <c r="E32" s="6" t="s">
        <v>2602</v>
      </c>
      <c r="F32" s="7" t="s">
        <v>2603</v>
      </c>
      <c r="G32" s="8" t="s">
        <v>733</v>
      </c>
      <c r="H32" s="9">
        <v>1</v>
      </c>
      <c r="I32" s="29"/>
      <c r="J32" s="30">
        <f t="shared" si="1"/>
        <v>0</v>
      </c>
      <c r="K32" s="10"/>
      <c r="L32" s="16"/>
    </row>
    <row r="33" spans="2:12" s="1" customFormat="1" ht="11.4" x14ac:dyDescent="0.2">
      <c r="B33" s="14"/>
      <c r="C33" s="5" t="s">
        <v>758</v>
      </c>
      <c r="D33" s="5" t="s">
        <v>696</v>
      </c>
      <c r="E33" s="6" t="s">
        <v>2569</v>
      </c>
      <c r="F33" s="7" t="s">
        <v>2570</v>
      </c>
      <c r="G33" s="8" t="s">
        <v>733</v>
      </c>
      <c r="H33" s="9">
        <v>3</v>
      </c>
      <c r="I33" s="29"/>
      <c r="J33" s="30">
        <f t="shared" si="1"/>
        <v>0</v>
      </c>
      <c r="K33" s="10"/>
      <c r="L33" s="16"/>
    </row>
    <row r="34" spans="2:12" s="1" customFormat="1" ht="11.4" x14ac:dyDescent="0.2">
      <c r="B34" s="14"/>
      <c r="C34" s="5" t="s">
        <v>761</v>
      </c>
      <c r="D34" s="5" t="s">
        <v>696</v>
      </c>
      <c r="E34" s="6" t="s">
        <v>2604</v>
      </c>
      <c r="F34" s="7" t="s">
        <v>2605</v>
      </c>
      <c r="G34" s="8" t="s">
        <v>733</v>
      </c>
      <c r="H34" s="9">
        <v>5</v>
      </c>
      <c r="I34" s="29"/>
      <c r="J34" s="30">
        <f t="shared" si="1"/>
        <v>0</v>
      </c>
      <c r="K34" s="10"/>
      <c r="L34" s="16"/>
    </row>
    <row r="35" spans="2:12" s="1" customFormat="1" ht="11.4" x14ac:dyDescent="0.2">
      <c r="B35" s="14"/>
      <c r="C35" s="5" t="s">
        <v>764</v>
      </c>
      <c r="D35" s="5" t="s">
        <v>696</v>
      </c>
      <c r="E35" s="6" t="s">
        <v>2571</v>
      </c>
      <c r="F35" s="7" t="s">
        <v>2572</v>
      </c>
      <c r="G35" s="8" t="s">
        <v>1480</v>
      </c>
      <c r="H35" s="9">
        <v>48</v>
      </c>
      <c r="I35" s="29"/>
      <c r="J35" s="30">
        <f t="shared" si="1"/>
        <v>0</v>
      </c>
      <c r="K35" s="10"/>
      <c r="L35" s="16"/>
    </row>
    <row r="36" spans="2:12" s="1" customFormat="1" ht="11.4" x14ac:dyDescent="0.2">
      <c r="B36" s="14"/>
      <c r="C36" s="5" t="s">
        <v>767</v>
      </c>
      <c r="D36" s="5" t="s">
        <v>696</v>
      </c>
      <c r="E36" s="6" t="s">
        <v>2573</v>
      </c>
      <c r="F36" s="7" t="s">
        <v>2574</v>
      </c>
      <c r="G36" s="8" t="s">
        <v>1480</v>
      </c>
      <c r="H36" s="9">
        <v>8</v>
      </c>
      <c r="I36" s="29"/>
      <c r="J36" s="30">
        <f t="shared" si="1"/>
        <v>0</v>
      </c>
      <c r="K36" s="10"/>
      <c r="L36" s="16"/>
    </row>
    <row r="37" spans="2:12" s="1" customFormat="1" ht="11.4" x14ac:dyDescent="0.2">
      <c r="B37" s="14"/>
      <c r="C37" s="5" t="s">
        <v>770</v>
      </c>
      <c r="D37" s="5" t="s">
        <v>696</v>
      </c>
      <c r="E37" s="6" t="s">
        <v>2606</v>
      </c>
      <c r="F37" s="7" t="s">
        <v>1745</v>
      </c>
      <c r="G37" s="8" t="s">
        <v>1480</v>
      </c>
      <c r="H37" s="9">
        <v>40</v>
      </c>
      <c r="I37" s="29"/>
      <c r="J37" s="30">
        <f t="shared" si="1"/>
        <v>0</v>
      </c>
      <c r="K37" s="10"/>
      <c r="L37" s="16"/>
    </row>
    <row r="38" spans="2:12" s="1" customFormat="1" ht="11.4" x14ac:dyDescent="0.2">
      <c r="B38" s="14"/>
      <c r="C38" s="5" t="s">
        <v>773</v>
      </c>
      <c r="D38" s="5" t="s">
        <v>696</v>
      </c>
      <c r="E38" s="6" t="s">
        <v>2575</v>
      </c>
      <c r="F38" s="7" t="s">
        <v>2576</v>
      </c>
      <c r="G38" s="8" t="s">
        <v>1480</v>
      </c>
      <c r="H38" s="9">
        <v>8</v>
      </c>
      <c r="I38" s="29"/>
      <c r="J38" s="30">
        <f t="shared" si="1"/>
        <v>0</v>
      </c>
      <c r="K38" s="10"/>
      <c r="L38" s="16"/>
    </row>
    <row r="39" spans="2:12" s="20" customFormat="1" ht="25.95" customHeight="1" x14ac:dyDescent="0.25">
      <c r="B39" s="19"/>
      <c r="D39" s="21" t="s">
        <v>690</v>
      </c>
      <c r="E39" s="22" t="s">
        <v>1155</v>
      </c>
      <c r="F39" s="22" t="s">
        <v>390</v>
      </c>
      <c r="I39" s="44"/>
      <c r="J39" s="23"/>
      <c r="K39" s="44"/>
      <c r="L39" s="36"/>
    </row>
    <row r="40" spans="2:12" s="1" customFormat="1" ht="11.4" x14ac:dyDescent="0.2">
      <c r="B40" s="14"/>
      <c r="C40" s="5" t="s">
        <v>776</v>
      </c>
      <c r="D40" s="5" t="s">
        <v>696</v>
      </c>
      <c r="E40" s="6" t="s">
        <v>2577</v>
      </c>
      <c r="F40" s="7" t="s">
        <v>2578</v>
      </c>
      <c r="G40" s="8" t="s">
        <v>1548</v>
      </c>
      <c r="H40" s="9">
        <v>1</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0/wmODuI/84w8NqnJktbA71l2v2MnQY1q3oxh72EkCrP9DgVvs4vYMlydhP7s0FXtYt+LyAIUirEaVQfpecqWg==" saltValue="SLCzSq+kXNVJVjZzvxrhCA=="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41" xr:uid="{ABF0F540-1AD5-4E83-A626-3909FD87B671}">
      <formula1>ROUND(I11,2)</formula1>
    </dataValidation>
  </dataValidations>
  <hyperlinks>
    <hyperlink ref="O4" location="'Rek. obj.'!A1" display="*späť na Rek. obj." xr:uid="{0077EBE4-07F4-40E8-991C-02BDCA67E0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86A8-C164-45DF-9E57-4939830A4A23}">
  <sheetPr>
    <tabColor rgb="FF002060"/>
    <pageSetUpPr fitToPage="1"/>
  </sheetPr>
  <dimension ref="B1:O1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2610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2611</v>
      </c>
      <c r="J11" s="23"/>
      <c r="L11" s="36"/>
    </row>
    <row r="12" spans="2:15" s="1" customFormat="1" ht="11.4" x14ac:dyDescent="0.2">
      <c r="B12" s="14"/>
      <c r="C12" s="5" t="s">
        <v>695</v>
      </c>
      <c r="D12" s="5" t="s">
        <v>696</v>
      </c>
      <c r="E12" s="6" t="s">
        <v>2612</v>
      </c>
      <c r="F12" s="7" t="s">
        <v>2613</v>
      </c>
      <c r="G12" s="8" t="s">
        <v>1535</v>
      </c>
      <c r="H12" s="9">
        <v>1</v>
      </c>
      <c r="I12" s="29"/>
      <c r="J12" s="30">
        <f t="shared" ref="J12:J14" si="0">ROUND(I12*H12,2)</f>
        <v>0</v>
      </c>
      <c r="K12" s="10"/>
      <c r="L12" s="16"/>
    </row>
    <row r="13" spans="2:15" s="1" customFormat="1" ht="11.4" x14ac:dyDescent="0.2">
      <c r="B13" s="14"/>
      <c r="C13" s="5" t="s">
        <v>700</v>
      </c>
      <c r="D13" s="5" t="s">
        <v>696</v>
      </c>
      <c r="E13" s="6" t="s">
        <v>2614</v>
      </c>
      <c r="F13" s="7" t="s">
        <v>2615</v>
      </c>
      <c r="G13" s="8" t="s">
        <v>1535</v>
      </c>
      <c r="H13" s="9">
        <v>1</v>
      </c>
      <c r="I13" s="29"/>
      <c r="J13" s="30">
        <f t="shared" si="0"/>
        <v>0</v>
      </c>
      <c r="K13" s="10"/>
      <c r="L13" s="16"/>
    </row>
    <row r="14" spans="2:15" s="20" customFormat="1" ht="11.4" x14ac:dyDescent="0.2">
      <c r="B14" s="19"/>
      <c r="C14" s="5" t="s">
        <v>703</v>
      </c>
      <c r="D14" s="5" t="s">
        <v>696</v>
      </c>
      <c r="E14" s="6" t="s">
        <v>2616</v>
      </c>
      <c r="F14" s="7" t="s">
        <v>2617</v>
      </c>
      <c r="G14" s="8" t="s">
        <v>1535</v>
      </c>
      <c r="H14" s="9">
        <v>1</v>
      </c>
      <c r="I14" s="29"/>
      <c r="J14" s="30">
        <f t="shared" si="0"/>
        <v>0</v>
      </c>
      <c r="K14" s="10"/>
      <c r="L14" s="36"/>
    </row>
    <row r="15" spans="2:15" s="1" customFormat="1" ht="22.95" customHeight="1" x14ac:dyDescent="0.3">
      <c r="B15" s="14"/>
      <c r="C15" s="18" t="s">
        <v>677</v>
      </c>
      <c r="J15" s="31">
        <f>SUM(J12:J14)</f>
        <v>0</v>
      </c>
      <c r="L15" s="16"/>
    </row>
    <row r="16" spans="2:15" s="1" customFormat="1" ht="6.9"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TpWYvS5v2Nd8vobrGNF6TQcSaKYgV1At6KUMlENTMK1HAe7ss7Tt3SeTFWnd+LTtMfnV2vY7yezB2FertMYTaQ==" saltValue="jL/oGLR6gjnVKUBTepoZc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CA3D7D42-E407-464B-A815-41A53192DEAC}">
      <formula1>ROUND(I11,2)</formula1>
    </dataValidation>
  </dataValidations>
  <hyperlinks>
    <hyperlink ref="O4" location="'Rek. obj.'!A1" display="*späť na Rek. obj." xr:uid="{213519D7-6A8B-4F17-91FF-810D6480E3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B7BFC-1762-4D44-9403-AF1BBE1ED74A}">
  <sheetPr>
    <tabColor rgb="FF002060"/>
    <pageSetUpPr fitToPage="1"/>
  </sheetPr>
  <dimension ref="B1:O1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2618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2619</v>
      </c>
      <c r="J11" s="23"/>
      <c r="L11" s="36"/>
    </row>
    <row r="12" spans="2:15" s="1" customFormat="1" ht="11.4" x14ac:dyDescent="0.2">
      <c r="B12" s="14"/>
      <c r="C12" s="5" t="s">
        <v>695</v>
      </c>
      <c r="D12" s="5" t="s">
        <v>696</v>
      </c>
      <c r="E12" s="6" t="s">
        <v>2620</v>
      </c>
      <c r="F12" s="7" t="s">
        <v>2621</v>
      </c>
      <c r="G12" s="8" t="s">
        <v>1535</v>
      </c>
      <c r="H12" s="9">
        <v>1</v>
      </c>
      <c r="I12" s="29"/>
      <c r="J12" s="30">
        <f t="shared" ref="J12" si="0">ROUND(I12*H12,2)</f>
        <v>0</v>
      </c>
      <c r="K12" s="10"/>
      <c r="L12" s="16"/>
    </row>
    <row r="13" spans="2:15" s="1" customFormat="1" ht="22.95" customHeight="1" x14ac:dyDescent="0.3">
      <c r="B13" s="14"/>
      <c r="C13" s="18" t="s">
        <v>677</v>
      </c>
      <c r="J13" s="31">
        <f>SUM(J12:J12)</f>
        <v>0</v>
      </c>
      <c r="L13" s="16"/>
    </row>
    <row r="14" spans="2:15" s="1" customFormat="1" ht="6.9" customHeight="1" x14ac:dyDescent="0.2">
      <c r="B14" s="26"/>
      <c r="C14" s="27"/>
      <c r="D14" s="27"/>
      <c r="E14" s="27"/>
      <c r="F14" s="27"/>
      <c r="G14" s="27"/>
      <c r="H14" s="27"/>
      <c r="I14" s="27"/>
      <c r="J14" s="27"/>
      <c r="K14" s="27"/>
      <c r="L14" s="28"/>
    </row>
    <row r="16" spans="2:15" x14ac:dyDescent="0.2">
      <c r="J16" s="37"/>
    </row>
    <row r="17" spans="8:8" x14ac:dyDescent="0.2">
      <c r="H17" s="38"/>
    </row>
  </sheetData>
  <sheetProtection algorithmName="SHA-512" hashValue="mxTcsUzt7doUfKxg+gqTAPV+hg8JagAtASFe6CcFcOqVTHFEYT2f9oKcyLAg8xryDmjB94WOHFDD+p2pxmBPNA==" saltValue="9dr7r77qJhaNr/CZh8dM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 xr:uid="{68C80AF6-B8AD-4DA4-9820-D9D094AC42FF}">
      <formula1>ROUND(I11,2)</formula1>
    </dataValidation>
  </dataValidations>
  <hyperlinks>
    <hyperlink ref="O4" location="'Rek. obj.'!A1" display="*späť na Rek. obj." xr:uid="{EA8A4D37-E5D3-4AE1-B0C7-40FB737C23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B8916-8552-4D5F-8C5E-00523D3C94A8}">
  <sheetPr>
    <tabColor rgb="FF00B0F0"/>
    <pageSetUpPr fitToPage="1"/>
  </sheetPr>
  <dimension ref="B1:O135"/>
  <sheetViews>
    <sheetView showGridLines="0" zoomScaleNormal="100" workbookViewId="0">
      <pane ySplit="9" topLeftCell="A19"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2622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17.015000000000001</v>
      </c>
      <c r="I12" s="29"/>
      <c r="J12" s="30">
        <f t="shared" ref="J12:J15" si="0">ROUND(I12*H12,2)</f>
        <v>0</v>
      </c>
      <c r="K12" s="10"/>
      <c r="L12" s="16"/>
    </row>
    <row r="13" spans="2:15" s="1" customFormat="1" ht="11.4" x14ac:dyDescent="0.2">
      <c r="B13" s="14"/>
      <c r="C13" s="5" t="s">
        <v>700</v>
      </c>
      <c r="D13" s="5" t="s">
        <v>696</v>
      </c>
      <c r="E13" s="6" t="s">
        <v>2625</v>
      </c>
      <c r="F13" s="7" t="s">
        <v>2626</v>
      </c>
      <c r="G13" s="8" t="s">
        <v>985</v>
      </c>
      <c r="H13" s="9">
        <v>17.015000000000001</v>
      </c>
      <c r="I13" s="29"/>
      <c r="J13" s="30">
        <f t="shared" si="0"/>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2628</v>
      </c>
      <c r="F15" s="7" t="s">
        <v>2629</v>
      </c>
      <c r="G15" s="8" t="s">
        <v>985</v>
      </c>
      <c r="H15" s="9">
        <v>3.4</v>
      </c>
      <c r="I15" s="29"/>
      <c r="J15" s="30">
        <f t="shared" si="0"/>
        <v>0</v>
      </c>
      <c r="K15" s="10"/>
      <c r="L15" s="16"/>
    </row>
    <row r="16" spans="2:15" s="1" customFormat="1" ht="22.8" x14ac:dyDescent="0.2">
      <c r="B16" s="14"/>
      <c r="C16" s="39" t="s">
        <v>706</v>
      </c>
      <c r="D16" s="39" t="s">
        <v>691</v>
      </c>
      <c r="E16" s="40" t="s">
        <v>2630</v>
      </c>
      <c r="F16" s="41" t="s">
        <v>2631</v>
      </c>
      <c r="G16" s="42" t="s">
        <v>985</v>
      </c>
      <c r="H16" s="43">
        <v>3.4</v>
      </c>
      <c r="I16" s="29"/>
      <c r="J16" s="30">
        <f t="shared" ref="J16:J40" si="1">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1455</v>
      </c>
      <c r="I18" s="44"/>
      <c r="J18" s="23"/>
      <c r="K18" s="44"/>
      <c r="L18" s="36"/>
    </row>
    <row r="19" spans="2:12" s="1" customFormat="1" ht="11.4" x14ac:dyDescent="0.2">
      <c r="B19" s="14"/>
      <c r="C19" s="5" t="s">
        <v>709</v>
      </c>
      <c r="D19" s="5" t="s">
        <v>696</v>
      </c>
      <c r="E19" s="6" t="s">
        <v>2632</v>
      </c>
      <c r="F19" s="7" t="s">
        <v>2633</v>
      </c>
      <c r="G19" s="8" t="s">
        <v>699</v>
      </c>
      <c r="H19" s="9">
        <v>10</v>
      </c>
      <c r="I19" s="29"/>
      <c r="J19" s="30">
        <f t="shared" si="1"/>
        <v>0</v>
      </c>
      <c r="K19" s="10"/>
      <c r="L19" s="16"/>
    </row>
    <row r="20" spans="2:12" s="1" customFormat="1" ht="22.8" x14ac:dyDescent="0.2">
      <c r="B20" s="14"/>
      <c r="C20" s="39" t="s">
        <v>712</v>
      </c>
      <c r="D20" s="39" t="s">
        <v>691</v>
      </c>
      <c r="E20" s="40" t="s">
        <v>2634</v>
      </c>
      <c r="F20" s="41" t="s">
        <v>2635</v>
      </c>
      <c r="G20" s="42" t="s">
        <v>699</v>
      </c>
      <c r="H20" s="43">
        <v>10</v>
      </c>
      <c r="I20" s="29"/>
      <c r="J20" s="30">
        <f t="shared" si="1"/>
        <v>0</v>
      </c>
      <c r="K20" s="10"/>
      <c r="L20" s="16"/>
    </row>
    <row r="21" spans="2:12" s="1" customFormat="1" ht="11.4" x14ac:dyDescent="0.2">
      <c r="B21" s="14"/>
      <c r="C21" s="5" t="s">
        <v>715</v>
      </c>
      <c r="D21" s="5" t="s">
        <v>696</v>
      </c>
      <c r="E21" s="6" t="s">
        <v>2636</v>
      </c>
      <c r="F21" s="7" t="s">
        <v>2637</v>
      </c>
      <c r="G21" s="8" t="s">
        <v>699</v>
      </c>
      <c r="H21" s="9">
        <v>15</v>
      </c>
      <c r="I21" s="29"/>
      <c r="J21" s="30">
        <f t="shared" si="1"/>
        <v>0</v>
      </c>
      <c r="K21" s="10"/>
      <c r="L21" s="16"/>
    </row>
    <row r="22" spans="2:12" s="1" customFormat="1" ht="22.8" x14ac:dyDescent="0.2">
      <c r="B22" s="14"/>
      <c r="C22" s="39" t="s">
        <v>718</v>
      </c>
      <c r="D22" s="39" t="s">
        <v>691</v>
      </c>
      <c r="E22" s="40" t="s">
        <v>2638</v>
      </c>
      <c r="F22" s="41" t="s">
        <v>2639</v>
      </c>
      <c r="G22" s="42" t="s">
        <v>699</v>
      </c>
      <c r="H22" s="43">
        <v>15</v>
      </c>
      <c r="I22" s="29"/>
      <c r="J22" s="30">
        <f t="shared" si="1"/>
        <v>0</v>
      </c>
      <c r="K22" s="10"/>
      <c r="L22" s="16"/>
    </row>
    <row r="23" spans="2:12" s="1" customFormat="1" ht="11.4" x14ac:dyDescent="0.2">
      <c r="B23" s="14"/>
      <c r="C23" s="5" t="s">
        <v>721</v>
      </c>
      <c r="D23" s="5" t="s">
        <v>696</v>
      </c>
      <c r="E23" s="6" t="s">
        <v>2640</v>
      </c>
      <c r="F23" s="7" t="s">
        <v>2641</v>
      </c>
      <c r="G23" s="8" t="s">
        <v>699</v>
      </c>
      <c r="H23" s="9">
        <v>55</v>
      </c>
      <c r="I23" s="29"/>
      <c r="J23" s="30">
        <f t="shared" si="1"/>
        <v>0</v>
      </c>
      <c r="K23" s="10"/>
      <c r="L23" s="16"/>
    </row>
    <row r="24" spans="2:12" s="1" customFormat="1" ht="22.8" x14ac:dyDescent="0.2">
      <c r="B24" s="14"/>
      <c r="C24" s="39" t="s">
        <v>724</v>
      </c>
      <c r="D24" s="39" t="s">
        <v>691</v>
      </c>
      <c r="E24" s="40" t="s">
        <v>2642</v>
      </c>
      <c r="F24" s="41" t="s">
        <v>2643</v>
      </c>
      <c r="G24" s="42" t="s">
        <v>699</v>
      </c>
      <c r="H24" s="43">
        <v>55</v>
      </c>
      <c r="I24" s="29"/>
      <c r="J24" s="30">
        <f t="shared" si="1"/>
        <v>0</v>
      </c>
      <c r="K24" s="10"/>
      <c r="L24" s="16"/>
    </row>
    <row r="25" spans="2:12" s="1" customFormat="1" ht="22.8" x14ac:dyDescent="0.2">
      <c r="B25" s="14"/>
      <c r="C25" s="39" t="s">
        <v>727</v>
      </c>
      <c r="D25" s="39" t="s">
        <v>691</v>
      </c>
      <c r="E25" s="40" t="s">
        <v>2644</v>
      </c>
      <c r="F25" s="41" t="s">
        <v>2645</v>
      </c>
      <c r="G25" s="42" t="s">
        <v>828</v>
      </c>
      <c r="H25" s="43">
        <v>2.86</v>
      </c>
      <c r="I25" s="29"/>
      <c r="J25" s="30">
        <f t="shared" si="1"/>
        <v>0</v>
      </c>
      <c r="K25" s="10"/>
      <c r="L25" s="16"/>
    </row>
    <row r="26" spans="2:12" s="1" customFormat="1" ht="22.8" x14ac:dyDescent="0.2">
      <c r="B26" s="14"/>
      <c r="C26" s="39" t="s">
        <v>730</v>
      </c>
      <c r="D26" s="39" t="s">
        <v>691</v>
      </c>
      <c r="E26" s="40" t="s">
        <v>2646</v>
      </c>
      <c r="F26" s="41" t="s">
        <v>2647</v>
      </c>
      <c r="G26" s="42" t="s">
        <v>828</v>
      </c>
      <c r="H26" s="43">
        <v>0.93500000000000005</v>
      </c>
      <c r="I26" s="29"/>
      <c r="J26" s="30">
        <f t="shared" si="1"/>
        <v>0</v>
      </c>
      <c r="K26" s="10"/>
      <c r="L26" s="16"/>
    </row>
    <row r="27" spans="2:12" s="1" customFormat="1" ht="22.8" x14ac:dyDescent="0.2">
      <c r="B27" s="14"/>
      <c r="C27" s="39" t="s">
        <v>734</v>
      </c>
      <c r="D27" s="39" t="s">
        <v>691</v>
      </c>
      <c r="E27" s="40" t="s">
        <v>2648</v>
      </c>
      <c r="F27" s="41" t="s">
        <v>2649</v>
      </c>
      <c r="G27" s="42" t="s">
        <v>733</v>
      </c>
      <c r="H27" s="43">
        <v>110</v>
      </c>
      <c r="I27" s="29"/>
      <c r="J27" s="30">
        <f t="shared" si="1"/>
        <v>0</v>
      </c>
      <c r="K27" s="10"/>
      <c r="L27" s="16"/>
    </row>
    <row r="28" spans="2:12" s="1" customFormat="1" ht="11.4" x14ac:dyDescent="0.2">
      <c r="B28" s="14"/>
      <c r="C28" s="5" t="s">
        <v>737</v>
      </c>
      <c r="D28" s="5" t="s">
        <v>696</v>
      </c>
      <c r="E28" s="6" t="s">
        <v>2650</v>
      </c>
      <c r="F28" s="7" t="s">
        <v>2651</v>
      </c>
      <c r="G28" s="8" t="s">
        <v>733</v>
      </c>
      <c r="H28" s="9">
        <v>1</v>
      </c>
      <c r="I28" s="29"/>
      <c r="J28" s="30">
        <f t="shared" si="1"/>
        <v>0</v>
      </c>
      <c r="K28" s="10"/>
      <c r="L28" s="16"/>
    </row>
    <row r="29" spans="2:12" s="1" customFormat="1" ht="22.8" x14ac:dyDescent="0.2">
      <c r="B29" s="14"/>
      <c r="C29" s="39" t="s">
        <v>740</v>
      </c>
      <c r="D29" s="39" t="s">
        <v>691</v>
      </c>
      <c r="E29" s="40" t="s">
        <v>2652</v>
      </c>
      <c r="F29" s="41" t="s">
        <v>2653</v>
      </c>
      <c r="G29" s="42" t="s">
        <v>733</v>
      </c>
      <c r="H29" s="43">
        <v>1</v>
      </c>
      <c r="I29" s="29"/>
      <c r="J29" s="30">
        <f t="shared" si="1"/>
        <v>0</v>
      </c>
      <c r="K29" s="10"/>
      <c r="L29" s="16"/>
    </row>
    <row r="30" spans="2:12" s="1" customFormat="1" ht="11.4" x14ac:dyDescent="0.2">
      <c r="B30" s="14"/>
      <c r="C30" s="5" t="s">
        <v>743</v>
      </c>
      <c r="D30" s="5" t="s">
        <v>696</v>
      </c>
      <c r="E30" s="6" t="s">
        <v>2654</v>
      </c>
      <c r="F30" s="7" t="s">
        <v>2655</v>
      </c>
      <c r="G30" s="8" t="s">
        <v>1426</v>
      </c>
      <c r="H30" s="9">
        <v>1.9E-2</v>
      </c>
      <c r="I30" s="29"/>
      <c r="J30" s="30">
        <f t="shared" si="1"/>
        <v>0</v>
      </c>
      <c r="K30" s="10"/>
      <c r="L30" s="16"/>
    </row>
    <row r="31" spans="2:12" s="1" customFormat="1" ht="22.8" x14ac:dyDescent="0.2">
      <c r="B31" s="14"/>
      <c r="C31" s="39" t="s">
        <v>746</v>
      </c>
      <c r="D31" s="39" t="s">
        <v>691</v>
      </c>
      <c r="E31" s="40" t="s">
        <v>2656</v>
      </c>
      <c r="F31" s="41" t="s">
        <v>2657</v>
      </c>
      <c r="G31" s="42" t="s">
        <v>699</v>
      </c>
      <c r="H31" s="43">
        <v>20</v>
      </c>
      <c r="I31" s="29"/>
      <c r="J31" s="30">
        <f t="shared" si="1"/>
        <v>0</v>
      </c>
      <c r="K31" s="10"/>
      <c r="L31" s="16"/>
    </row>
    <row r="32" spans="2:12" s="1" customFormat="1" ht="11.4" x14ac:dyDescent="0.2">
      <c r="B32" s="14"/>
      <c r="C32" s="5" t="s">
        <v>749</v>
      </c>
      <c r="D32" s="5" t="s">
        <v>696</v>
      </c>
      <c r="E32" s="6" t="s">
        <v>2658</v>
      </c>
      <c r="F32" s="7" t="s">
        <v>2659</v>
      </c>
      <c r="G32" s="8" t="s">
        <v>733</v>
      </c>
      <c r="H32" s="9">
        <v>3</v>
      </c>
      <c r="I32" s="29"/>
      <c r="J32" s="30">
        <f t="shared" si="1"/>
        <v>0</v>
      </c>
      <c r="K32" s="10"/>
      <c r="L32" s="16"/>
    </row>
    <row r="33" spans="2:12" s="1" customFormat="1" ht="22.8" x14ac:dyDescent="0.2">
      <c r="B33" s="14"/>
      <c r="C33" s="39" t="s">
        <v>752</v>
      </c>
      <c r="D33" s="39" t="s">
        <v>691</v>
      </c>
      <c r="E33" s="40" t="s">
        <v>2660</v>
      </c>
      <c r="F33" s="41" t="s">
        <v>2661</v>
      </c>
      <c r="G33" s="42" t="s">
        <v>733</v>
      </c>
      <c r="H33" s="43">
        <v>3</v>
      </c>
      <c r="I33" s="29"/>
      <c r="J33" s="30">
        <f t="shared" si="1"/>
        <v>0</v>
      </c>
      <c r="K33" s="10"/>
      <c r="L33" s="16"/>
    </row>
    <row r="34" spans="2:12" s="1" customFormat="1" ht="22.8" x14ac:dyDescent="0.2">
      <c r="B34" s="14"/>
      <c r="C34" s="39" t="s">
        <v>755</v>
      </c>
      <c r="D34" s="39" t="s">
        <v>691</v>
      </c>
      <c r="E34" s="40" t="s">
        <v>2662</v>
      </c>
      <c r="F34" s="41" t="s">
        <v>2663</v>
      </c>
      <c r="G34" s="42" t="s">
        <v>733</v>
      </c>
      <c r="H34" s="43">
        <v>3</v>
      </c>
      <c r="I34" s="29"/>
      <c r="J34" s="30">
        <f t="shared" si="1"/>
        <v>0</v>
      </c>
      <c r="K34" s="10"/>
      <c r="L34" s="16"/>
    </row>
    <row r="35" spans="2:12" s="1" customFormat="1" ht="11.4" x14ac:dyDescent="0.2">
      <c r="B35" s="14"/>
      <c r="C35" s="5" t="s">
        <v>758</v>
      </c>
      <c r="D35" s="5" t="s">
        <v>696</v>
      </c>
      <c r="E35" s="6" t="s">
        <v>2664</v>
      </c>
      <c r="F35" s="7" t="s">
        <v>2665</v>
      </c>
      <c r="G35" s="8" t="s">
        <v>733</v>
      </c>
      <c r="H35" s="9">
        <v>3</v>
      </c>
      <c r="I35" s="29"/>
      <c r="J35" s="30">
        <f t="shared" si="1"/>
        <v>0</v>
      </c>
      <c r="K35" s="10"/>
      <c r="L35" s="16"/>
    </row>
    <row r="36" spans="2:12" s="1" customFormat="1" ht="22.8" x14ac:dyDescent="0.2">
      <c r="B36" s="14"/>
      <c r="C36" s="39" t="s">
        <v>761</v>
      </c>
      <c r="D36" s="39" t="s">
        <v>691</v>
      </c>
      <c r="E36" s="40" t="s">
        <v>2666</v>
      </c>
      <c r="F36" s="41" t="s">
        <v>2667</v>
      </c>
      <c r="G36" s="42" t="s">
        <v>733</v>
      </c>
      <c r="H36" s="43">
        <v>3</v>
      </c>
      <c r="I36" s="29"/>
      <c r="J36" s="30">
        <f t="shared" si="1"/>
        <v>0</v>
      </c>
      <c r="K36" s="10"/>
      <c r="L36" s="16"/>
    </row>
    <row r="37" spans="2:12" s="1" customFormat="1" ht="11.4" x14ac:dyDescent="0.2">
      <c r="B37" s="14"/>
      <c r="C37" s="5" t="s">
        <v>764</v>
      </c>
      <c r="D37" s="5" t="s">
        <v>696</v>
      </c>
      <c r="E37" s="6" t="s">
        <v>2668</v>
      </c>
      <c r="F37" s="7" t="s">
        <v>2669</v>
      </c>
      <c r="G37" s="8" t="s">
        <v>733</v>
      </c>
      <c r="H37" s="9">
        <v>1</v>
      </c>
      <c r="I37" s="29"/>
      <c r="J37" s="30">
        <f t="shared" si="1"/>
        <v>0</v>
      </c>
      <c r="K37" s="10"/>
      <c r="L37" s="16"/>
    </row>
    <row r="38" spans="2:12" s="1" customFormat="1" ht="22.8" x14ac:dyDescent="0.2">
      <c r="B38" s="14"/>
      <c r="C38" s="39" t="s">
        <v>767</v>
      </c>
      <c r="D38" s="39" t="s">
        <v>691</v>
      </c>
      <c r="E38" s="40" t="s">
        <v>2670</v>
      </c>
      <c r="F38" s="41" t="s">
        <v>2671</v>
      </c>
      <c r="G38" s="42" t="s">
        <v>733</v>
      </c>
      <c r="H38" s="43">
        <v>1</v>
      </c>
      <c r="I38" s="29"/>
      <c r="J38" s="30">
        <f t="shared" si="1"/>
        <v>0</v>
      </c>
      <c r="K38" s="10"/>
      <c r="L38" s="16"/>
    </row>
    <row r="39" spans="2:12" s="1" customFormat="1" ht="11.4" x14ac:dyDescent="0.2">
      <c r="B39" s="14"/>
      <c r="C39" s="5" t="s">
        <v>770</v>
      </c>
      <c r="D39" s="5" t="s">
        <v>696</v>
      </c>
      <c r="E39" s="6" t="s">
        <v>2672</v>
      </c>
      <c r="F39" s="7" t="s">
        <v>2673</v>
      </c>
      <c r="G39" s="8" t="s">
        <v>733</v>
      </c>
      <c r="H39" s="9">
        <v>1</v>
      </c>
      <c r="I39" s="29"/>
      <c r="J39" s="30">
        <f t="shared" si="1"/>
        <v>0</v>
      </c>
      <c r="K39" s="10"/>
      <c r="L39" s="16"/>
    </row>
    <row r="40" spans="2:12" s="1" customFormat="1" ht="22.8" x14ac:dyDescent="0.2">
      <c r="B40" s="14"/>
      <c r="C40" s="39" t="s">
        <v>773</v>
      </c>
      <c r="D40" s="39" t="s">
        <v>691</v>
      </c>
      <c r="E40" s="40" t="s">
        <v>2674</v>
      </c>
      <c r="F40" s="41" t="s">
        <v>2675</v>
      </c>
      <c r="G40" s="42" t="s">
        <v>733</v>
      </c>
      <c r="H40" s="43">
        <v>1</v>
      </c>
      <c r="I40" s="29"/>
      <c r="J40" s="30">
        <f t="shared" si="1"/>
        <v>0</v>
      </c>
      <c r="K40" s="10"/>
      <c r="L40" s="16"/>
    </row>
    <row r="41" spans="2:12" s="1" customFormat="1" ht="11.4" x14ac:dyDescent="0.2">
      <c r="B41" s="14"/>
      <c r="C41" s="5" t="s">
        <v>776</v>
      </c>
      <c r="D41" s="5" t="s">
        <v>696</v>
      </c>
      <c r="E41" s="6" t="s">
        <v>2676</v>
      </c>
      <c r="F41" s="7" t="s">
        <v>2677</v>
      </c>
      <c r="G41" s="8" t="s">
        <v>733</v>
      </c>
      <c r="H41" s="9">
        <v>32</v>
      </c>
      <c r="I41" s="29"/>
      <c r="J41" s="30">
        <f t="shared" ref="J41:J46" si="2">ROUND(I41*H41,2)</f>
        <v>0</v>
      </c>
      <c r="K41" s="10"/>
      <c r="L41" s="16"/>
    </row>
    <row r="42" spans="2:12" s="20" customFormat="1" ht="11.4" x14ac:dyDescent="0.2">
      <c r="B42" s="19"/>
      <c r="C42" s="5" t="s">
        <v>779</v>
      </c>
      <c r="D42" s="5" t="s">
        <v>696</v>
      </c>
      <c r="E42" s="6" t="s">
        <v>2678</v>
      </c>
      <c r="F42" s="7" t="s">
        <v>2679</v>
      </c>
      <c r="G42" s="8" t="s">
        <v>733</v>
      </c>
      <c r="H42" s="9">
        <v>20</v>
      </c>
      <c r="I42" s="29"/>
      <c r="J42" s="30">
        <f t="shared" si="2"/>
        <v>0</v>
      </c>
      <c r="K42" s="10"/>
      <c r="L42" s="36"/>
    </row>
    <row r="43" spans="2:12" s="1" customFormat="1" ht="11.4" x14ac:dyDescent="0.2">
      <c r="B43" s="14"/>
      <c r="C43" s="5" t="s">
        <v>782</v>
      </c>
      <c r="D43" s="5" t="s">
        <v>696</v>
      </c>
      <c r="E43" s="6" t="s">
        <v>2680</v>
      </c>
      <c r="F43" s="7" t="s">
        <v>2681</v>
      </c>
      <c r="G43" s="8" t="s">
        <v>733</v>
      </c>
      <c r="H43" s="9">
        <v>8</v>
      </c>
      <c r="I43" s="29"/>
      <c r="J43" s="30">
        <f t="shared" si="2"/>
        <v>0</v>
      </c>
      <c r="K43" s="10"/>
      <c r="L43" s="16"/>
    </row>
    <row r="44" spans="2:12" s="1" customFormat="1" ht="11.4" x14ac:dyDescent="0.2">
      <c r="B44" s="14"/>
      <c r="C44" s="5" t="s">
        <v>785</v>
      </c>
      <c r="D44" s="5" t="s">
        <v>696</v>
      </c>
      <c r="E44" s="6" t="s">
        <v>2682</v>
      </c>
      <c r="F44" s="7" t="s">
        <v>2683</v>
      </c>
      <c r="G44" s="8" t="s">
        <v>733</v>
      </c>
      <c r="H44" s="9">
        <v>40</v>
      </c>
      <c r="I44" s="29"/>
      <c r="J44" s="30">
        <f t="shared" si="2"/>
        <v>0</v>
      </c>
      <c r="K44" s="10"/>
      <c r="L44" s="16"/>
    </row>
    <row r="45" spans="2:12" s="1" customFormat="1" ht="11.4" x14ac:dyDescent="0.2">
      <c r="B45" s="14"/>
      <c r="C45" s="5" t="s">
        <v>788</v>
      </c>
      <c r="D45" s="5" t="s">
        <v>696</v>
      </c>
      <c r="E45" s="6" t="s">
        <v>2684</v>
      </c>
      <c r="F45" s="7" t="s">
        <v>2685</v>
      </c>
      <c r="G45" s="8" t="s">
        <v>733</v>
      </c>
      <c r="H45" s="9">
        <v>3</v>
      </c>
      <c r="I45" s="29"/>
      <c r="J45" s="30">
        <f t="shared" si="2"/>
        <v>0</v>
      </c>
      <c r="K45" s="10"/>
      <c r="L45" s="16"/>
    </row>
    <row r="46" spans="2:12" s="1" customFormat="1" ht="22.8" x14ac:dyDescent="0.2">
      <c r="B46" s="14"/>
      <c r="C46" s="39" t="s">
        <v>791</v>
      </c>
      <c r="D46" s="39" t="s">
        <v>691</v>
      </c>
      <c r="E46" s="40" t="s">
        <v>2686</v>
      </c>
      <c r="F46" s="41" t="s">
        <v>2687</v>
      </c>
      <c r="G46" s="42" t="s">
        <v>733</v>
      </c>
      <c r="H46" s="43">
        <v>3</v>
      </c>
      <c r="I46" s="29"/>
      <c r="J46" s="30">
        <f t="shared" si="2"/>
        <v>0</v>
      </c>
      <c r="K46" s="10"/>
      <c r="L46" s="16"/>
    </row>
    <row r="47" spans="2:12" s="1" customFormat="1" ht="28.8" x14ac:dyDescent="0.2">
      <c r="B47" s="14"/>
      <c r="D47" s="24" t="s">
        <v>1555</v>
      </c>
      <c r="F47" s="25" t="s">
        <v>2688</v>
      </c>
      <c r="I47" s="45"/>
      <c r="K47" s="45"/>
      <c r="L47" s="16"/>
    </row>
    <row r="48" spans="2:12" s="1" customFormat="1" ht="22.8" x14ac:dyDescent="0.2">
      <c r="B48" s="14"/>
      <c r="C48" s="5" t="s">
        <v>794</v>
      </c>
      <c r="D48" s="5" t="s">
        <v>696</v>
      </c>
      <c r="E48" s="6" t="s">
        <v>2689</v>
      </c>
      <c r="F48" s="7" t="s">
        <v>2690</v>
      </c>
      <c r="G48" s="8" t="s">
        <v>733</v>
      </c>
      <c r="H48" s="9">
        <v>3</v>
      </c>
      <c r="I48" s="29"/>
      <c r="J48" s="30">
        <f t="shared" ref="J48:J72" si="3">ROUND(I48*H48,2)</f>
        <v>0</v>
      </c>
      <c r="K48" s="10"/>
      <c r="L48" s="16"/>
    </row>
    <row r="49" spans="2:12" s="1" customFormat="1" ht="22.8" x14ac:dyDescent="0.2">
      <c r="B49" s="14"/>
      <c r="C49" s="39" t="s">
        <v>797</v>
      </c>
      <c r="D49" s="39" t="s">
        <v>691</v>
      </c>
      <c r="E49" s="40" t="s">
        <v>2691</v>
      </c>
      <c r="F49" s="41" t="s">
        <v>2692</v>
      </c>
      <c r="G49" s="42" t="s">
        <v>733</v>
      </c>
      <c r="H49" s="43">
        <v>3</v>
      </c>
      <c r="I49" s="29"/>
      <c r="J49" s="30">
        <f t="shared" si="3"/>
        <v>0</v>
      </c>
      <c r="K49" s="10"/>
      <c r="L49" s="16"/>
    </row>
    <row r="50" spans="2:12" s="1" customFormat="1" ht="11.4" x14ac:dyDescent="0.2">
      <c r="B50" s="14"/>
      <c r="C50" s="5" t="s">
        <v>800</v>
      </c>
      <c r="D50" s="5" t="s">
        <v>696</v>
      </c>
      <c r="E50" s="6" t="s">
        <v>2693</v>
      </c>
      <c r="F50" s="7" t="s">
        <v>2694</v>
      </c>
      <c r="G50" s="8" t="s">
        <v>733</v>
      </c>
      <c r="H50" s="9">
        <v>6</v>
      </c>
      <c r="I50" s="29"/>
      <c r="J50" s="30">
        <f t="shared" si="3"/>
        <v>0</v>
      </c>
      <c r="K50" s="10"/>
      <c r="L50" s="16"/>
    </row>
    <row r="51" spans="2:12" s="1" customFormat="1" ht="11.4" x14ac:dyDescent="0.2">
      <c r="B51" s="14"/>
      <c r="C51" s="5" t="s">
        <v>803</v>
      </c>
      <c r="D51" s="5" t="s">
        <v>696</v>
      </c>
      <c r="E51" s="6" t="s">
        <v>2695</v>
      </c>
      <c r="F51" s="7" t="s">
        <v>2696</v>
      </c>
      <c r="G51" s="8" t="s">
        <v>733</v>
      </c>
      <c r="H51" s="9">
        <v>2</v>
      </c>
      <c r="I51" s="29"/>
      <c r="J51" s="30">
        <f t="shared" si="3"/>
        <v>0</v>
      </c>
      <c r="K51" s="10"/>
      <c r="L51" s="16"/>
    </row>
    <row r="52" spans="2:12" s="1" customFormat="1" ht="22.8" x14ac:dyDescent="0.2">
      <c r="B52" s="14"/>
      <c r="C52" s="39" t="s">
        <v>806</v>
      </c>
      <c r="D52" s="39" t="s">
        <v>691</v>
      </c>
      <c r="E52" s="40" t="s">
        <v>2697</v>
      </c>
      <c r="F52" s="41" t="s">
        <v>2698</v>
      </c>
      <c r="G52" s="42" t="s">
        <v>733</v>
      </c>
      <c r="H52" s="43">
        <v>2</v>
      </c>
      <c r="I52" s="29"/>
      <c r="J52" s="30">
        <f t="shared" si="3"/>
        <v>0</v>
      </c>
      <c r="K52" s="10"/>
      <c r="L52" s="16"/>
    </row>
    <row r="53" spans="2:12" s="1" customFormat="1" ht="11.4" x14ac:dyDescent="0.2">
      <c r="B53" s="14"/>
      <c r="C53" s="5" t="s">
        <v>809</v>
      </c>
      <c r="D53" s="5" t="s">
        <v>696</v>
      </c>
      <c r="E53" s="6" t="s">
        <v>2699</v>
      </c>
      <c r="F53" s="7" t="s">
        <v>2700</v>
      </c>
      <c r="G53" s="8" t="s">
        <v>733</v>
      </c>
      <c r="H53" s="9">
        <v>10</v>
      </c>
      <c r="I53" s="29"/>
      <c r="J53" s="30">
        <f t="shared" si="3"/>
        <v>0</v>
      </c>
      <c r="K53" s="10"/>
      <c r="L53" s="16"/>
    </row>
    <row r="54" spans="2:12" s="1" customFormat="1" ht="22.8" x14ac:dyDescent="0.2">
      <c r="B54" s="14"/>
      <c r="C54" s="39" t="s">
        <v>812</v>
      </c>
      <c r="D54" s="39" t="s">
        <v>691</v>
      </c>
      <c r="E54" s="40" t="s">
        <v>2701</v>
      </c>
      <c r="F54" s="41" t="s">
        <v>2702</v>
      </c>
      <c r="G54" s="42" t="s">
        <v>733</v>
      </c>
      <c r="H54" s="43">
        <v>10</v>
      </c>
      <c r="I54" s="29"/>
      <c r="J54" s="30">
        <f t="shared" si="3"/>
        <v>0</v>
      </c>
      <c r="K54" s="10"/>
      <c r="L54" s="16"/>
    </row>
    <row r="55" spans="2:12" s="1" customFormat="1" ht="11.4" x14ac:dyDescent="0.2">
      <c r="B55" s="14"/>
      <c r="C55" s="5" t="s">
        <v>815</v>
      </c>
      <c r="D55" s="5" t="s">
        <v>696</v>
      </c>
      <c r="E55" s="6" t="s">
        <v>2703</v>
      </c>
      <c r="F55" s="7" t="s">
        <v>2704</v>
      </c>
      <c r="G55" s="8" t="s">
        <v>733</v>
      </c>
      <c r="H55" s="9">
        <v>2</v>
      </c>
      <c r="I55" s="29"/>
      <c r="J55" s="30">
        <f t="shared" si="3"/>
        <v>0</v>
      </c>
      <c r="K55" s="10"/>
      <c r="L55" s="16"/>
    </row>
    <row r="56" spans="2:12" s="1" customFormat="1" ht="22.8" x14ac:dyDescent="0.2">
      <c r="B56" s="14"/>
      <c r="C56" s="39" t="s">
        <v>818</v>
      </c>
      <c r="D56" s="39" t="s">
        <v>691</v>
      </c>
      <c r="E56" s="40" t="s">
        <v>2705</v>
      </c>
      <c r="F56" s="41" t="s">
        <v>2706</v>
      </c>
      <c r="G56" s="42" t="s">
        <v>733</v>
      </c>
      <c r="H56" s="43">
        <v>6</v>
      </c>
      <c r="I56" s="29"/>
      <c r="J56" s="30">
        <f t="shared" si="3"/>
        <v>0</v>
      </c>
      <c r="K56" s="10"/>
      <c r="L56" s="16"/>
    </row>
    <row r="57" spans="2:12" s="1" customFormat="1" ht="22.8" x14ac:dyDescent="0.2">
      <c r="B57" s="14"/>
      <c r="C57" s="39" t="s">
        <v>822</v>
      </c>
      <c r="D57" s="39" t="s">
        <v>691</v>
      </c>
      <c r="E57" s="40" t="s">
        <v>2707</v>
      </c>
      <c r="F57" s="41" t="s">
        <v>2708</v>
      </c>
      <c r="G57" s="42" t="s">
        <v>733</v>
      </c>
      <c r="H57" s="43">
        <v>2</v>
      </c>
      <c r="I57" s="29"/>
      <c r="J57" s="30">
        <f t="shared" si="3"/>
        <v>0</v>
      </c>
      <c r="K57" s="10"/>
      <c r="L57" s="16"/>
    </row>
    <row r="58" spans="2:12" s="1" customFormat="1" ht="11.4" x14ac:dyDescent="0.2">
      <c r="B58" s="14"/>
      <c r="C58" s="5" t="s">
        <v>825</v>
      </c>
      <c r="D58" s="5" t="s">
        <v>696</v>
      </c>
      <c r="E58" s="6" t="s">
        <v>2709</v>
      </c>
      <c r="F58" s="7" t="s">
        <v>2710</v>
      </c>
      <c r="G58" s="8" t="s">
        <v>733</v>
      </c>
      <c r="H58" s="9">
        <v>3</v>
      </c>
      <c r="I58" s="29"/>
      <c r="J58" s="30">
        <f t="shared" si="3"/>
        <v>0</v>
      </c>
      <c r="K58" s="10"/>
      <c r="L58" s="16"/>
    </row>
    <row r="59" spans="2:12" s="1" customFormat="1" ht="22.8" x14ac:dyDescent="0.2">
      <c r="B59" s="14"/>
      <c r="C59" s="39" t="s">
        <v>829</v>
      </c>
      <c r="D59" s="39" t="s">
        <v>691</v>
      </c>
      <c r="E59" s="40" t="s">
        <v>2711</v>
      </c>
      <c r="F59" s="41" t="s">
        <v>2712</v>
      </c>
      <c r="G59" s="42" t="s">
        <v>733</v>
      </c>
      <c r="H59" s="43">
        <v>3</v>
      </c>
      <c r="I59" s="29"/>
      <c r="J59" s="30">
        <f t="shared" si="3"/>
        <v>0</v>
      </c>
      <c r="K59" s="10"/>
      <c r="L59" s="16"/>
    </row>
    <row r="60" spans="2:12" s="1" customFormat="1" ht="11.4" x14ac:dyDescent="0.2">
      <c r="B60" s="14"/>
      <c r="C60" s="5" t="s">
        <v>832</v>
      </c>
      <c r="D60" s="5" t="s">
        <v>696</v>
      </c>
      <c r="E60" s="6" t="s">
        <v>2713</v>
      </c>
      <c r="F60" s="7" t="s">
        <v>2714</v>
      </c>
      <c r="G60" s="8" t="s">
        <v>733</v>
      </c>
      <c r="H60" s="9">
        <v>3</v>
      </c>
      <c r="I60" s="29"/>
      <c r="J60" s="30">
        <f t="shared" si="3"/>
        <v>0</v>
      </c>
      <c r="K60" s="10"/>
      <c r="L60" s="16"/>
    </row>
    <row r="61" spans="2:12" s="1" customFormat="1" ht="22.8" x14ac:dyDescent="0.2">
      <c r="B61" s="14"/>
      <c r="C61" s="39" t="s">
        <v>835</v>
      </c>
      <c r="D61" s="39" t="s">
        <v>691</v>
      </c>
      <c r="E61" s="40" t="s">
        <v>2715</v>
      </c>
      <c r="F61" s="41" t="s">
        <v>2716</v>
      </c>
      <c r="G61" s="42" t="s">
        <v>733</v>
      </c>
      <c r="H61" s="43">
        <v>3</v>
      </c>
      <c r="I61" s="29"/>
      <c r="J61" s="30">
        <f t="shared" si="3"/>
        <v>0</v>
      </c>
      <c r="K61" s="10"/>
      <c r="L61" s="16"/>
    </row>
    <row r="62" spans="2:12" s="1" customFormat="1" ht="11.4" x14ac:dyDescent="0.2">
      <c r="B62" s="14"/>
      <c r="C62" s="5" t="s">
        <v>838</v>
      </c>
      <c r="D62" s="5" t="s">
        <v>696</v>
      </c>
      <c r="E62" s="6" t="s">
        <v>2717</v>
      </c>
      <c r="F62" s="7" t="s">
        <v>2718</v>
      </c>
      <c r="G62" s="8" t="s">
        <v>733</v>
      </c>
      <c r="H62" s="9">
        <v>1</v>
      </c>
      <c r="I62" s="29"/>
      <c r="J62" s="30">
        <f t="shared" si="3"/>
        <v>0</v>
      </c>
      <c r="K62" s="10"/>
      <c r="L62" s="16"/>
    </row>
    <row r="63" spans="2:12" s="1" customFormat="1" ht="22.8" x14ac:dyDescent="0.2">
      <c r="B63" s="14"/>
      <c r="C63" s="39" t="s">
        <v>841</v>
      </c>
      <c r="D63" s="39" t="s">
        <v>691</v>
      </c>
      <c r="E63" s="40" t="s">
        <v>2719</v>
      </c>
      <c r="F63" s="41" t="s">
        <v>2720</v>
      </c>
      <c r="G63" s="42" t="s">
        <v>733</v>
      </c>
      <c r="H63" s="43">
        <v>1</v>
      </c>
      <c r="I63" s="29"/>
      <c r="J63" s="30">
        <f t="shared" si="3"/>
        <v>0</v>
      </c>
      <c r="K63" s="10"/>
      <c r="L63" s="16"/>
    </row>
    <row r="64" spans="2:12" s="1" customFormat="1" ht="11.4" x14ac:dyDescent="0.2">
      <c r="B64" s="14"/>
      <c r="C64" s="5" t="s">
        <v>844</v>
      </c>
      <c r="D64" s="5" t="s">
        <v>696</v>
      </c>
      <c r="E64" s="6" t="s">
        <v>2721</v>
      </c>
      <c r="F64" s="7" t="s">
        <v>2722</v>
      </c>
      <c r="G64" s="8" t="s">
        <v>733</v>
      </c>
      <c r="H64" s="9">
        <v>1</v>
      </c>
      <c r="I64" s="29"/>
      <c r="J64" s="30">
        <f t="shared" si="3"/>
        <v>0</v>
      </c>
      <c r="K64" s="10"/>
      <c r="L64" s="16"/>
    </row>
    <row r="65" spans="2:12" s="1" customFormat="1" ht="22.8" x14ac:dyDescent="0.2">
      <c r="B65" s="14"/>
      <c r="C65" s="39" t="s">
        <v>847</v>
      </c>
      <c r="D65" s="39" t="s">
        <v>691</v>
      </c>
      <c r="E65" s="40" t="s">
        <v>2723</v>
      </c>
      <c r="F65" s="41" t="s">
        <v>2724</v>
      </c>
      <c r="G65" s="42" t="s">
        <v>733</v>
      </c>
      <c r="H65" s="43">
        <v>1</v>
      </c>
      <c r="I65" s="29"/>
      <c r="J65" s="30">
        <f t="shared" si="3"/>
        <v>0</v>
      </c>
      <c r="K65" s="10"/>
      <c r="L65" s="16"/>
    </row>
    <row r="66" spans="2:12" s="1" customFormat="1" ht="11.4" x14ac:dyDescent="0.2">
      <c r="B66" s="14"/>
      <c r="C66" s="5" t="s">
        <v>850</v>
      </c>
      <c r="D66" s="5" t="s">
        <v>696</v>
      </c>
      <c r="E66" s="6" t="s">
        <v>2725</v>
      </c>
      <c r="F66" s="7" t="s">
        <v>2726</v>
      </c>
      <c r="G66" s="8" t="s">
        <v>733</v>
      </c>
      <c r="H66" s="9">
        <v>3</v>
      </c>
      <c r="I66" s="29"/>
      <c r="J66" s="30">
        <f t="shared" si="3"/>
        <v>0</v>
      </c>
      <c r="K66" s="10"/>
      <c r="L66" s="16"/>
    </row>
    <row r="67" spans="2:12" s="1" customFormat="1" ht="22.8" x14ac:dyDescent="0.2">
      <c r="B67" s="14"/>
      <c r="C67" s="39" t="s">
        <v>853</v>
      </c>
      <c r="D67" s="39" t="s">
        <v>691</v>
      </c>
      <c r="E67" s="40" t="s">
        <v>2727</v>
      </c>
      <c r="F67" s="41" t="s">
        <v>2728</v>
      </c>
      <c r="G67" s="42" t="s">
        <v>733</v>
      </c>
      <c r="H67" s="43">
        <v>3</v>
      </c>
      <c r="I67" s="29"/>
      <c r="J67" s="30">
        <f t="shared" si="3"/>
        <v>0</v>
      </c>
      <c r="K67" s="10"/>
      <c r="L67" s="16"/>
    </row>
    <row r="68" spans="2:12" s="1" customFormat="1" ht="11.4" x14ac:dyDescent="0.2">
      <c r="B68" s="14"/>
      <c r="C68" s="5" t="s">
        <v>856</v>
      </c>
      <c r="D68" s="5" t="s">
        <v>696</v>
      </c>
      <c r="E68" s="6" t="s">
        <v>2729</v>
      </c>
      <c r="F68" s="7" t="s">
        <v>2730</v>
      </c>
      <c r="G68" s="8" t="s">
        <v>733</v>
      </c>
      <c r="H68" s="9">
        <v>2</v>
      </c>
      <c r="I68" s="29"/>
      <c r="J68" s="30">
        <f t="shared" si="3"/>
        <v>0</v>
      </c>
      <c r="K68" s="10"/>
      <c r="L68" s="16"/>
    </row>
    <row r="69" spans="2:12" s="1" customFormat="1" ht="22.8" x14ac:dyDescent="0.2">
      <c r="B69" s="14"/>
      <c r="C69" s="39" t="s">
        <v>859</v>
      </c>
      <c r="D69" s="39" t="s">
        <v>691</v>
      </c>
      <c r="E69" s="40" t="s">
        <v>2731</v>
      </c>
      <c r="F69" s="41" t="s">
        <v>2732</v>
      </c>
      <c r="G69" s="42" t="s">
        <v>733</v>
      </c>
      <c r="H69" s="43">
        <v>1</v>
      </c>
      <c r="I69" s="29"/>
      <c r="J69" s="30">
        <f t="shared" si="3"/>
        <v>0</v>
      </c>
      <c r="K69" s="10"/>
      <c r="L69" s="16"/>
    </row>
    <row r="70" spans="2:12" s="1" customFormat="1" ht="22.8" x14ac:dyDescent="0.2">
      <c r="B70" s="14"/>
      <c r="C70" s="39" t="s">
        <v>862</v>
      </c>
      <c r="D70" s="39" t="s">
        <v>691</v>
      </c>
      <c r="E70" s="40" t="s">
        <v>2733</v>
      </c>
      <c r="F70" s="41" t="s">
        <v>2734</v>
      </c>
      <c r="G70" s="42" t="s">
        <v>733</v>
      </c>
      <c r="H70" s="43">
        <v>1</v>
      </c>
      <c r="I70" s="29"/>
      <c r="J70" s="30">
        <f t="shared" si="3"/>
        <v>0</v>
      </c>
      <c r="K70" s="10"/>
      <c r="L70" s="16"/>
    </row>
    <row r="71" spans="2:12" s="1" customFormat="1" ht="11.4" x14ac:dyDescent="0.2">
      <c r="B71" s="14"/>
      <c r="C71" s="5" t="s">
        <v>865</v>
      </c>
      <c r="D71" s="5" t="s">
        <v>696</v>
      </c>
      <c r="E71" s="6" t="s">
        <v>2735</v>
      </c>
      <c r="F71" s="7" t="s">
        <v>2736</v>
      </c>
      <c r="G71" s="8" t="s">
        <v>733</v>
      </c>
      <c r="H71" s="9">
        <v>1</v>
      </c>
      <c r="I71" s="29"/>
      <c r="J71" s="30">
        <f t="shared" si="3"/>
        <v>0</v>
      </c>
      <c r="K71" s="10"/>
      <c r="L71" s="16"/>
    </row>
    <row r="72" spans="2:12" s="1" customFormat="1" ht="22.8" x14ac:dyDescent="0.2">
      <c r="B72" s="14"/>
      <c r="C72" s="39" t="s">
        <v>868</v>
      </c>
      <c r="D72" s="39" t="s">
        <v>691</v>
      </c>
      <c r="E72" s="40" t="s">
        <v>2737</v>
      </c>
      <c r="F72" s="41" t="s">
        <v>2738</v>
      </c>
      <c r="G72" s="42" t="s">
        <v>733</v>
      </c>
      <c r="H72" s="43">
        <v>1</v>
      </c>
      <c r="I72" s="29"/>
      <c r="J72" s="30">
        <f t="shared" si="3"/>
        <v>0</v>
      </c>
      <c r="K72" s="10"/>
      <c r="L72" s="16"/>
    </row>
    <row r="73" spans="2:12" s="1" customFormat="1" ht="19.2" x14ac:dyDescent="0.2">
      <c r="B73" s="14"/>
      <c r="D73" s="24" t="s">
        <v>1555</v>
      </c>
      <c r="F73" s="25" t="s">
        <v>2739</v>
      </c>
      <c r="I73" s="45"/>
      <c r="K73" s="45"/>
      <c r="L73" s="16"/>
    </row>
    <row r="74" spans="2:12" s="1" customFormat="1" ht="11.4" x14ac:dyDescent="0.2">
      <c r="B74" s="14"/>
      <c r="C74" s="5" t="s">
        <v>871</v>
      </c>
      <c r="D74" s="5" t="s">
        <v>696</v>
      </c>
      <c r="E74" s="6" t="s">
        <v>2740</v>
      </c>
      <c r="F74" s="7" t="s">
        <v>2741</v>
      </c>
      <c r="G74" s="8" t="s">
        <v>733</v>
      </c>
      <c r="H74" s="9">
        <v>1</v>
      </c>
      <c r="I74" s="29"/>
      <c r="J74" s="30">
        <f t="shared" ref="J74:J112" si="4">ROUND(I74*H74,2)</f>
        <v>0</v>
      </c>
      <c r="K74" s="10"/>
      <c r="L74" s="16"/>
    </row>
    <row r="75" spans="2:12" s="1" customFormat="1" ht="22.8" x14ac:dyDescent="0.2">
      <c r="B75" s="14"/>
      <c r="C75" s="39" t="s">
        <v>874</v>
      </c>
      <c r="D75" s="39" t="s">
        <v>691</v>
      </c>
      <c r="E75" s="40" t="s">
        <v>2742</v>
      </c>
      <c r="F75" s="41" t="s">
        <v>2743</v>
      </c>
      <c r="G75" s="42" t="s">
        <v>733</v>
      </c>
      <c r="H75" s="43">
        <v>1</v>
      </c>
      <c r="I75" s="29"/>
      <c r="J75" s="30">
        <f t="shared" si="4"/>
        <v>0</v>
      </c>
      <c r="K75" s="10"/>
      <c r="L75" s="16"/>
    </row>
    <row r="76" spans="2:12" s="1" customFormat="1" ht="11.4" x14ac:dyDescent="0.2">
      <c r="B76" s="14"/>
      <c r="C76" s="5" t="s">
        <v>877</v>
      </c>
      <c r="D76" s="5" t="s">
        <v>696</v>
      </c>
      <c r="E76" s="6" t="s">
        <v>2744</v>
      </c>
      <c r="F76" s="7" t="s">
        <v>2745</v>
      </c>
      <c r="G76" s="8" t="s">
        <v>733</v>
      </c>
      <c r="H76" s="9">
        <v>1</v>
      </c>
      <c r="I76" s="29"/>
      <c r="J76" s="30">
        <f t="shared" si="4"/>
        <v>0</v>
      </c>
      <c r="K76" s="10"/>
      <c r="L76" s="16"/>
    </row>
    <row r="77" spans="2:12" s="1" customFormat="1" ht="22.8" x14ac:dyDescent="0.2">
      <c r="B77" s="14"/>
      <c r="C77" s="39" t="s">
        <v>880</v>
      </c>
      <c r="D77" s="39" t="s">
        <v>691</v>
      </c>
      <c r="E77" s="40" t="s">
        <v>2746</v>
      </c>
      <c r="F77" s="41" t="s">
        <v>2747</v>
      </c>
      <c r="G77" s="42" t="s">
        <v>733</v>
      </c>
      <c r="H77" s="43">
        <v>1</v>
      </c>
      <c r="I77" s="29"/>
      <c r="J77" s="30">
        <f t="shared" si="4"/>
        <v>0</v>
      </c>
      <c r="K77" s="10"/>
      <c r="L77" s="16"/>
    </row>
    <row r="78" spans="2:12" s="1" customFormat="1" ht="11.4" x14ac:dyDescent="0.2">
      <c r="B78" s="14"/>
      <c r="C78" s="5" t="s">
        <v>883</v>
      </c>
      <c r="D78" s="5" t="s">
        <v>696</v>
      </c>
      <c r="E78" s="6" t="s">
        <v>2748</v>
      </c>
      <c r="F78" s="7" t="s">
        <v>2749</v>
      </c>
      <c r="G78" s="8" t="s">
        <v>733</v>
      </c>
      <c r="H78" s="9">
        <v>2</v>
      </c>
      <c r="I78" s="29"/>
      <c r="J78" s="30">
        <f t="shared" si="4"/>
        <v>0</v>
      </c>
      <c r="K78" s="10"/>
      <c r="L78" s="16"/>
    </row>
    <row r="79" spans="2:12" s="1" customFormat="1" ht="22.8" x14ac:dyDescent="0.2">
      <c r="B79" s="14"/>
      <c r="C79" s="39" t="s">
        <v>886</v>
      </c>
      <c r="D79" s="39" t="s">
        <v>691</v>
      </c>
      <c r="E79" s="40" t="s">
        <v>2750</v>
      </c>
      <c r="F79" s="41" t="s">
        <v>2751</v>
      </c>
      <c r="G79" s="42" t="s">
        <v>733</v>
      </c>
      <c r="H79" s="43">
        <v>2</v>
      </c>
      <c r="I79" s="29"/>
      <c r="J79" s="30">
        <f t="shared" si="4"/>
        <v>0</v>
      </c>
      <c r="K79" s="10"/>
      <c r="L79" s="16"/>
    </row>
    <row r="80" spans="2:12" s="1" customFormat="1" ht="11.4" x14ac:dyDescent="0.2">
      <c r="B80" s="14"/>
      <c r="C80" s="5" t="s">
        <v>889</v>
      </c>
      <c r="D80" s="5" t="s">
        <v>696</v>
      </c>
      <c r="E80" s="6" t="s">
        <v>2752</v>
      </c>
      <c r="F80" s="7" t="s">
        <v>2753</v>
      </c>
      <c r="G80" s="8" t="s">
        <v>733</v>
      </c>
      <c r="H80" s="9">
        <v>1</v>
      </c>
      <c r="I80" s="29"/>
      <c r="J80" s="30">
        <f t="shared" si="4"/>
        <v>0</v>
      </c>
      <c r="K80" s="10"/>
      <c r="L80" s="16"/>
    </row>
    <row r="81" spans="2:12" s="1" customFormat="1" ht="22.8" x14ac:dyDescent="0.2">
      <c r="B81" s="14"/>
      <c r="C81" s="39" t="s">
        <v>892</v>
      </c>
      <c r="D81" s="39" t="s">
        <v>691</v>
      </c>
      <c r="E81" s="40" t="s">
        <v>2754</v>
      </c>
      <c r="F81" s="41" t="s">
        <v>2755</v>
      </c>
      <c r="G81" s="42" t="s">
        <v>733</v>
      </c>
      <c r="H81" s="43">
        <v>1</v>
      </c>
      <c r="I81" s="29"/>
      <c r="J81" s="30">
        <f t="shared" si="4"/>
        <v>0</v>
      </c>
      <c r="K81" s="10"/>
      <c r="L81" s="16"/>
    </row>
    <row r="82" spans="2:12" s="1" customFormat="1" ht="11.4" x14ac:dyDescent="0.2">
      <c r="B82" s="14"/>
      <c r="C82" s="5" t="s">
        <v>895</v>
      </c>
      <c r="D82" s="5" t="s">
        <v>696</v>
      </c>
      <c r="E82" s="6" t="s">
        <v>2756</v>
      </c>
      <c r="F82" s="7" t="s">
        <v>2757</v>
      </c>
      <c r="G82" s="8" t="s">
        <v>733</v>
      </c>
      <c r="H82" s="9">
        <v>1</v>
      </c>
      <c r="I82" s="29"/>
      <c r="J82" s="30">
        <f t="shared" si="4"/>
        <v>0</v>
      </c>
      <c r="K82" s="10"/>
      <c r="L82" s="16"/>
    </row>
    <row r="83" spans="2:12" s="1" customFormat="1" ht="22.8" x14ac:dyDescent="0.2">
      <c r="B83" s="14"/>
      <c r="C83" s="39" t="s">
        <v>898</v>
      </c>
      <c r="D83" s="39" t="s">
        <v>691</v>
      </c>
      <c r="E83" s="40" t="s">
        <v>2758</v>
      </c>
      <c r="F83" s="41" t="s">
        <v>2759</v>
      </c>
      <c r="G83" s="42" t="s">
        <v>733</v>
      </c>
      <c r="H83" s="43">
        <v>1</v>
      </c>
      <c r="I83" s="29"/>
      <c r="J83" s="30">
        <f t="shared" si="4"/>
        <v>0</v>
      </c>
      <c r="K83" s="10"/>
      <c r="L83" s="16"/>
    </row>
    <row r="84" spans="2:12" s="1" customFormat="1" ht="11.4" x14ac:dyDescent="0.2">
      <c r="B84" s="14"/>
      <c r="C84" s="5" t="s">
        <v>901</v>
      </c>
      <c r="D84" s="5" t="s">
        <v>696</v>
      </c>
      <c r="E84" s="6" t="s">
        <v>2760</v>
      </c>
      <c r="F84" s="7" t="s">
        <v>2761</v>
      </c>
      <c r="G84" s="8" t="s">
        <v>699</v>
      </c>
      <c r="H84" s="9">
        <v>5</v>
      </c>
      <c r="I84" s="29"/>
      <c r="J84" s="30">
        <f t="shared" si="4"/>
        <v>0</v>
      </c>
      <c r="K84" s="10"/>
      <c r="L84" s="16"/>
    </row>
    <row r="85" spans="2:12" s="1" customFormat="1" ht="22.8" x14ac:dyDescent="0.2">
      <c r="B85" s="14"/>
      <c r="C85" s="39" t="s">
        <v>904</v>
      </c>
      <c r="D85" s="39" t="s">
        <v>691</v>
      </c>
      <c r="E85" s="40" t="s">
        <v>2762</v>
      </c>
      <c r="F85" s="41" t="s">
        <v>2763</v>
      </c>
      <c r="G85" s="42" t="s">
        <v>828</v>
      </c>
      <c r="H85" s="43">
        <v>0.1</v>
      </c>
      <c r="I85" s="29"/>
      <c r="J85" s="30">
        <f t="shared" si="4"/>
        <v>0</v>
      </c>
      <c r="K85" s="10"/>
      <c r="L85" s="16"/>
    </row>
    <row r="86" spans="2:12" s="1" customFormat="1" ht="22.8" x14ac:dyDescent="0.2">
      <c r="B86" s="14"/>
      <c r="C86" s="39" t="s">
        <v>907</v>
      </c>
      <c r="D86" s="39" t="s">
        <v>691</v>
      </c>
      <c r="E86" s="40" t="s">
        <v>2646</v>
      </c>
      <c r="F86" s="41" t="s">
        <v>2647</v>
      </c>
      <c r="G86" s="42" t="s">
        <v>828</v>
      </c>
      <c r="H86" s="43">
        <v>2.5000000000000001E-2</v>
      </c>
      <c r="I86" s="29"/>
      <c r="J86" s="30">
        <f t="shared" si="4"/>
        <v>0</v>
      </c>
      <c r="K86" s="10"/>
      <c r="L86" s="16"/>
    </row>
    <row r="87" spans="2:12" s="1" customFormat="1" ht="11.4" x14ac:dyDescent="0.2">
      <c r="B87" s="14"/>
      <c r="C87" s="5" t="s">
        <v>910</v>
      </c>
      <c r="D87" s="5" t="s">
        <v>696</v>
      </c>
      <c r="E87" s="6" t="s">
        <v>2764</v>
      </c>
      <c r="F87" s="7" t="s">
        <v>2765</v>
      </c>
      <c r="G87" s="8" t="s">
        <v>699</v>
      </c>
      <c r="H87" s="9">
        <v>168.83</v>
      </c>
      <c r="I87" s="29"/>
      <c r="J87" s="30">
        <f t="shared" si="4"/>
        <v>0</v>
      </c>
      <c r="K87" s="10"/>
      <c r="L87" s="16"/>
    </row>
    <row r="88" spans="2:12" s="1" customFormat="1" ht="22.8" x14ac:dyDescent="0.2">
      <c r="B88" s="14"/>
      <c r="C88" s="39" t="s">
        <v>913</v>
      </c>
      <c r="D88" s="39" t="s">
        <v>691</v>
      </c>
      <c r="E88" s="40" t="s">
        <v>2766</v>
      </c>
      <c r="F88" s="41" t="s">
        <v>2767</v>
      </c>
      <c r="G88" s="42" t="s">
        <v>828</v>
      </c>
      <c r="H88" s="43">
        <v>160.38900000000001</v>
      </c>
      <c r="I88" s="29"/>
      <c r="J88" s="30">
        <f t="shared" si="4"/>
        <v>0</v>
      </c>
      <c r="K88" s="10"/>
      <c r="L88" s="16"/>
    </row>
    <row r="89" spans="2:12" s="1" customFormat="1" ht="11.4" x14ac:dyDescent="0.2">
      <c r="B89" s="14"/>
      <c r="C89" s="5" t="s">
        <v>917</v>
      </c>
      <c r="D89" s="5" t="s">
        <v>696</v>
      </c>
      <c r="E89" s="6" t="s">
        <v>2768</v>
      </c>
      <c r="F89" s="7" t="s">
        <v>2769</v>
      </c>
      <c r="G89" s="8" t="s">
        <v>733</v>
      </c>
      <c r="H89" s="9">
        <v>12</v>
      </c>
      <c r="I89" s="29"/>
      <c r="J89" s="30">
        <f t="shared" si="4"/>
        <v>0</v>
      </c>
      <c r="K89" s="10"/>
      <c r="L89" s="16"/>
    </row>
    <row r="90" spans="2:12" s="1" customFormat="1" ht="22.8" x14ac:dyDescent="0.2">
      <c r="B90" s="14"/>
      <c r="C90" s="39" t="s">
        <v>920</v>
      </c>
      <c r="D90" s="39" t="s">
        <v>691</v>
      </c>
      <c r="E90" s="40" t="s">
        <v>2770</v>
      </c>
      <c r="F90" s="41" t="s">
        <v>2771</v>
      </c>
      <c r="G90" s="42" t="s">
        <v>733</v>
      </c>
      <c r="H90" s="43">
        <v>12</v>
      </c>
      <c r="I90" s="29"/>
      <c r="J90" s="30">
        <f t="shared" si="4"/>
        <v>0</v>
      </c>
      <c r="K90" s="10"/>
      <c r="L90" s="16"/>
    </row>
    <row r="91" spans="2:12" s="1" customFormat="1" ht="11.4" x14ac:dyDescent="0.2">
      <c r="B91" s="14"/>
      <c r="C91" s="5" t="s">
        <v>923</v>
      </c>
      <c r="D91" s="5" t="s">
        <v>696</v>
      </c>
      <c r="E91" s="6" t="s">
        <v>2772</v>
      </c>
      <c r="F91" s="7" t="s">
        <v>1843</v>
      </c>
      <c r="G91" s="8" t="s">
        <v>733</v>
      </c>
      <c r="H91" s="9">
        <v>10</v>
      </c>
      <c r="I91" s="29"/>
      <c r="J91" s="30">
        <f t="shared" si="4"/>
        <v>0</v>
      </c>
      <c r="K91" s="10"/>
      <c r="L91" s="16"/>
    </row>
    <row r="92" spans="2:12" s="1" customFormat="1" ht="22.8" x14ac:dyDescent="0.2">
      <c r="B92" s="14"/>
      <c r="C92" s="39" t="s">
        <v>926</v>
      </c>
      <c r="D92" s="39" t="s">
        <v>691</v>
      </c>
      <c r="E92" s="40" t="s">
        <v>2773</v>
      </c>
      <c r="F92" s="41" t="s">
        <v>2774</v>
      </c>
      <c r="G92" s="42" t="s">
        <v>733</v>
      </c>
      <c r="H92" s="43">
        <v>10</v>
      </c>
      <c r="I92" s="29"/>
      <c r="J92" s="30">
        <f t="shared" si="4"/>
        <v>0</v>
      </c>
      <c r="K92" s="10"/>
      <c r="L92" s="16"/>
    </row>
    <row r="93" spans="2:12" s="1" customFormat="1" ht="11.4" x14ac:dyDescent="0.2">
      <c r="B93" s="14"/>
      <c r="C93" s="5" t="s">
        <v>929</v>
      </c>
      <c r="D93" s="5" t="s">
        <v>696</v>
      </c>
      <c r="E93" s="6" t="s">
        <v>2775</v>
      </c>
      <c r="F93" s="7" t="s">
        <v>2776</v>
      </c>
      <c r="G93" s="8" t="s">
        <v>733</v>
      </c>
      <c r="H93" s="9">
        <v>1</v>
      </c>
      <c r="I93" s="29"/>
      <c r="J93" s="30">
        <f t="shared" si="4"/>
        <v>0</v>
      </c>
      <c r="K93" s="10"/>
      <c r="L93" s="16"/>
    </row>
    <row r="94" spans="2:12" s="1" customFormat="1" ht="22.8" x14ac:dyDescent="0.2">
      <c r="B94" s="14"/>
      <c r="C94" s="39" t="s">
        <v>932</v>
      </c>
      <c r="D94" s="39" t="s">
        <v>691</v>
      </c>
      <c r="E94" s="40" t="s">
        <v>2777</v>
      </c>
      <c r="F94" s="41" t="s">
        <v>2778</v>
      </c>
      <c r="G94" s="42" t="s">
        <v>733</v>
      </c>
      <c r="H94" s="43">
        <v>1</v>
      </c>
      <c r="I94" s="29"/>
      <c r="J94" s="30">
        <f t="shared" si="4"/>
        <v>0</v>
      </c>
      <c r="K94" s="10"/>
      <c r="L94" s="16"/>
    </row>
    <row r="95" spans="2:12" s="1" customFormat="1" ht="11.4" x14ac:dyDescent="0.2">
      <c r="B95" s="14"/>
      <c r="C95" s="5" t="s">
        <v>935</v>
      </c>
      <c r="D95" s="5" t="s">
        <v>696</v>
      </c>
      <c r="E95" s="6" t="s">
        <v>2779</v>
      </c>
      <c r="F95" s="7" t="s">
        <v>2780</v>
      </c>
      <c r="G95" s="8" t="s">
        <v>733</v>
      </c>
      <c r="H95" s="9">
        <v>6</v>
      </c>
      <c r="I95" s="29"/>
      <c r="J95" s="30">
        <f t="shared" si="4"/>
        <v>0</v>
      </c>
      <c r="K95" s="10"/>
      <c r="L95" s="16"/>
    </row>
    <row r="96" spans="2:12" s="1" customFormat="1" ht="22.8" x14ac:dyDescent="0.2">
      <c r="B96" s="14"/>
      <c r="C96" s="39" t="s">
        <v>938</v>
      </c>
      <c r="D96" s="39" t="s">
        <v>691</v>
      </c>
      <c r="E96" s="40" t="s">
        <v>2781</v>
      </c>
      <c r="F96" s="41" t="s">
        <v>2782</v>
      </c>
      <c r="G96" s="42" t="s">
        <v>733</v>
      </c>
      <c r="H96" s="43">
        <v>6</v>
      </c>
      <c r="I96" s="29"/>
      <c r="J96" s="30">
        <f t="shared" si="4"/>
        <v>0</v>
      </c>
      <c r="K96" s="10"/>
      <c r="L96" s="16"/>
    </row>
    <row r="97" spans="2:12" s="1" customFormat="1" ht="11.4" x14ac:dyDescent="0.2">
      <c r="B97" s="14"/>
      <c r="C97" s="5" t="s">
        <v>941</v>
      </c>
      <c r="D97" s="5" t="s">
        <v>696</v>
      </c>
      <c r="E97" s="6" t="s">
        <v>2783</v>
      </c>
      <c r="F97" s="7" t="s">
        <v>1847</v>
      </c>
      <c r="G97" s="8" t="s">
        <v>733</v>
      </c>
      <c r="H97" s="9">
        <v>1</v>
      </c>
      <c r="I97" s="29"/>
      <c r="J97" s="30">
        <f t="shared" si="4"/>
        <v>0</v>
      </c>
      <c r="K97" s="10"/>
      <c r="L97" s="16"/>
    </row>
    <row r="98" spans="2:12" s="1" customFormat="1" ht="22.8" x14ac:dyDescent="0.2">
      <c r="B98" s="14"/>
      <c r="C98" s="39" t="s">
        <v>944</v>
      </c>
      <c r="D98" s="39" t="s">
        <v>691</v>
      </c>
      <c r="E98" s="40" t="s">
        <v>2784</v>
      </c>
      <c r="F98" s="41" t="s">
        <v>2785</v>
      </c>
      <c r="G98" s="42" t="s">
        <v>733</v>
      </c>
      <c r="H98" s="43">
        <v>1</v>
      </c>
      <c r="I98" s="29"/>
      <c r="J98" s="30">
        <f t="shared" si="4"/>
        <v>0</v>
      </c>
      <c r="K98" s="10"/>
      <c r="L98" s="16"/>
    </row>
    <row r="99" spans="2:12" s="1" customFormat="1" ht="11.4" x14ac:dyDescent="0.2">
      <c r="B99" s="14"/>
      <c r="C99" s="5" t="s">
        <v>947</v>
      </c>
      <c r="D99" s="5" t="s">
        <v>696</v>
      </c>
      <c r="E99" s="6" t="s">
        <v>2786</v>
      </c>
      <c r="F99" s="7" t="s">
        <v>2787</v>
      </c>
      <c r="G99" s="8" t="s">
        <v>699</v>
      </c>
      <c r="H99" s="9">
        <v>12</v>
      </c>
      <c r="I99" s="29"/>
      <c r="J99" s="30">
        <f t="shared" si="4"/>
        <v>0</v>
      </c>
      <c r="K99" s="10"/>
      <c r="L99" s="16"/>
    </row>
    <row r="100" spans="2:12" s="1" customFormat="1" ht="22.8" x14ac:dyDescent="0.2">
      <c r="B100" s="14"/>
      <c r="C100" s="39" t="s">
        <v>950</v>
      </c>
      <c r="D100" s="39" t="s">
        <v>691</v>
      </c>
      <c r="E100" s="40" t="s">
        <v>2788</v>
      </c>
      <c r="F100" s="41" t="s">
        <v>2789</v>
      </c>
      <c r="G100" s="42" t="s">
        <v>733</v>
      </c>
      <c r="H100" s="43">
        <v>6</v>
      </c>
      <c r="I100" s="29"/>
      <c r="J100" s="30">
        <f t="shared" si="4"/>
        <v>0</v>
      </c>
      <c r="K100" s="10"/>
      <c r="L100" s="16"/>
    </row>
    <row r="101" spans="2:12" s="1" customFormat="1" ht="11.4" x14ac:dyDescent="0.2">
      <c r="B101" s="14"/>
      <c r="C101" s="5" t="s">
        <v>953</v>
      </c>
      <c r="D101" s="5" t="s">
        <v>696</v>
      </c>
      <c r="E101" s="6" t="s">
        <v>2790</v>
      </c>
      <c r="F101" s="7" t="s">
        <v>2791</v>
      </c>
      <c r="G101" s="8" t="s">
        <v>699</v>
      </c>
      <c r="H101" s="9">
        <v>5</v>
      </c>
      <c r="I101" s="29"/>
      <c r="J101" s="30">
        <f t="shared" si="4"/>
        <v>0</v>
      </c>
      <c r="K101" s="10"/>
      <c r="L101" s="16"/>
    </row>
    <row r="102" spans="2:12" s="1" customFormat="1" ht="22.8" x14ac:dyDescent="0.2">
      <c r="B102" s="14"/>
      <c r="C102" s="39" t="s">
        <v>956</v>
      </c>
      <c r="D102" s="39" t="s">
        <v>691</v>
      </c>
      <c r="E102" s="40" t="s">
        <v>2792</v>
      </c>
      <c r="F102" s="41" t="s">
        <v>2793</v>
      </c>
      <c r="G102" s="42" t="s">
        <v>699</v>
      </c>
      <c r="H102" s="43">
        <v>5</v>
      </c>
      <c r="I102" s="29"/>
      <c r="J102" s="30">
        <f t="shared" si="4"/>
        <v>0</v>
      </c>
      <c r="K102" s="10"/>
      <c r="L102" s="16"/>
    </row>
    <row r="103" spans="2:12" s="1" customFormat="1" ht="11.4" x14ac:dyDescent="0.2">
      <c r="B103" s="14"/>
      <c r="C103" s="5" t="s">
        <v>959</v>
      </c>
      <c r="D103" s="5" t="s">
        <v>696</v>
      </c>
      <c r="E103" s="6" t="s">
        <v>2794</v>
      </c>
      <c r="F103" s="7" t="s">
        <v>2795</v>
      </c>
      <c r="G103" s="8" t="s">
        <v>699</v>
      </c>
      <c r="H103" s="9">
        <v>5</v>
      </c>
      <c r="I103" s="29"/>
      <c r="J103" s="30">
        <f t="shared" si="4"/>
        <v>0</v>
      </c>
      <c r="K103" s="10"/>
      <c r="L103" s="16"/>
    </row>
    <row r="104" spans="2:12" s="1" customFormat="1" ht="22.8" x14ac:dyDescent="0.2">
      <c r="B104" s="14"/>
      <c r="C104" s="39" t="s">
        <v>962</v>
      </c>
      <c r="D104" s="39" t="s">
        <v>691</v>
      </c>
      <c r="E104" s="40" t="s">
        <v>2796</v>
      </c>
      <c r="F104" s="41" t="s">
        <v>2797</v>
      </c>
      <c r="G104" s="42" t="s">
        <v>699</v>
      </c>
      <c r="H104" s="43">
        <v>5</v>
      </c>
      <c r="I104" s="29"/>
      <c r="J104" s="30">
        <f t="shared" si="4"/>
        <v>0</v>
      </c>
      <c r="K104" s="10"/>
      <c r="L104" s="16"/>
    </row>
    <row r="105" spans="2:12" s="1" customFormat="1" ht="11.4" x14ac:dyDescent="0.2">
      <c r="B105" s="14"/>
      <c r="C105" s="5" t="s">
        <v>965</v>
      </c>
      <c r="D105" s="5" t="s">
        <v>696</v>
      </c>
      <c r="E105" s="6" t="s">
        <v>2798</v>
      </c>
      <c r="F105" s="7" t="s">
        <v>2799</v>
      </c>
      <c r="G105" s="8" t="s">
        <v>699</v>
      </c>
      <c r="H105" s="9">
        <v>15</v>
      </c>
      <c r="I105" s="29"/>
      <c r="J105" s="30">
        <f t="shared" si="4"/>
        <v>0</v>
      </c>
      <c r="K105" s="10"/>
      <c r="L105" s="16"/>
    </row>
    <row r="106" spans="2:12" s="1" customFormat="1" ht="22.8" x14ac:dyDescent="0.2">
      <c r="B106" s="14"/>
      <c r="C106" s="39" t="s">
        <v>968</v>
      </c>
      <c r="D106" s="39" t="s">
        <v>691</v>
      </c>
      <c r="E106" s="40" t="s">
        <v>2800</v>
      </c>
      <c r="F106" s="41" t="s">
        <v>2801</v>
      </c>
      <c r="G106" s="42" t="s">
        <v>699</v>
      </c>
      <c r="H106" s="43">
        <v>15</v>
      </c>
      <c r="I106" s="29"/>
      <c r="J106" s="30">
        <f t="shared" si="4"/>
        <v>0</v>
      </c>
      <c r="K106" s="10"/>
      <c r="L106" s="16"/>
    </row>
    <row r="107" spans="2:12" s="1" customFormat="1" ht="11.4" x14ac:dyDescent="0.2">
      <c r="B107" s="14"/>
      <c r="C107" s="5" t="s">
        <v>971</v>
      </c>
      <c r="D107" s="5" t="s">
        <v>696</v>
      </c>
      <c r="E107" s="6" t="s">
        <v>2802</v>
      </c>
      <c r="F107" s="7" t="s">
        <v>2803</v>
      </c>
      <c r="G107" s="8" t="s">
        <v>699</v>
      </c>
      <c r="H107" s="9">
        <v>80</v>
      </c>
      <c r="I107" s="29"/>
      <c r="J107" s="30">
        <f t="shared" si="4"/>
        <v>0</v>
      </c>
      <c r="K107" s="10"/>
      <c r="L107" s="16"/>
    </row>
    <row r="108" spans="2:12" s="1" customFormat="1" ht="22.8" x14ac:dyDescent="0.2">
      <c r="B108" s="14"/>
      <c r="C108" s="39" t="s">
        <v>974</v>
      </c>
      <c r="D108" s="39" t="s">
        <v>691</v>
      </c>
      <c r="E108" s="40" t="s">
        <v>2804</v>
      </c>
      <c r="F108" s="41" t="s">
        <v>2805</v>
      </c>
      <c r="G108" s="42" t="s">
        <v>699</v>
      </c>
      <c r="H108" s="43">
        <v>80</v>
      </c>
      <c r="I108" s="29"/>
      <c r="J108" s="30">
        <f t="shared" si="4"/>
        <v>0</v>
      </c>
      <c r="K108" s="10"/>
      <c r="L108" s="16"/>
    </row>
    <row r="109" spans="2:12" s="1" customFormat="1" ht="11.4" x14ac:dyDescent="0.2">
      <c r="B109" s="14"/>
      <c r="C109" s="5" t="s">
        <v>977</v>
      </c>
      <c r="D109" s="5" t="s">
        <v>696</v>
      </c>
      <c r="E109" s="6" t="s">
        <v>2806</v>
      </c>
      <c r="F109" s="7" t="s">
        <v>2807</v>
      </c>
      <c r="G109" s="8" t="s">
        <v>699</v>
      </c>
      <c r="H109" s="9">
        <v>20</v>
      </c>
      <c r="I109" s="29"/>
      <c r="J109" s="30">
        <f t="shared" si="4"/>
        <v>0</v>
      </c>
      <c r="K109" s="10"/>
      <c r="L109" s="16"/>
    </row>
    <row r="110" spans="2:12" s="1" customFormat="1" ht="22.8" x14ac:dyDescent="0.2">
      <c r="B110" s="14"/>
      <c r="C110" s="39" t="s">
        <v>982</v>
      </c>
      <c r="D110" s="39" t="s">
        <v>691</v>
      </c>
      <c r="E110" s="40" t="s">
        <v>2808</v>
      </c>
      <c r="F110" s="41" t="s">
        <v>2809</v>
      </c>
      <c r="G110" s="42" t="s">
        <v>699</v>
      </c>
      <c r="H110" s="43">
        <v>20</v>
      </c>
      <c r="I110" s="29"/>
      <c r="J110" s="30">
        <f t="shared" si="4"/>
        <v>0</v>
      </c>
      <c r="K110" s="10"/>
      <c r="L110" s="16"/>
    </row>
    <row r="111" spans="2:12" s="1" customFormat="1" ht="11.4" x14ac:dyDescent="0.2">
      <c r="B111" s="14"/>
      <c r="C111" s="5" t="s">
        <v>986</v>
      </c>
      <c r="D111" s="5" t="s">
        <v>696</v>
      </c>
      <c r="E111" s="6" t="s">
        <v>2810</v>
      </c>
      <c r="F111" s="7" t="s">
        <v>2811</v>
      </c>
      <c r="G111" s="8" t="s">
        <v>699</v>
      </c>
      <c r="H111" s="9">
        <v>20</v>
      </c>
      <c r="I111" s="29"/>
      <c r="J111" s="30">
        <f t="shared" si="4"/>
        <v>0</v>
      </c>
      <c r="K111" s="10"/>
      <c r="L111" s="16"/>
    </row>
    <row r="112" spans="2:12" s="1" customFormat="1" ht="22.8" x14ac:dyDescent="0.2">
      <c r="B112" s="14"/>
      <c r="C112" s="39" t="s">
        <v>989</v>
      </c>
      <c r="D112" s="39" t="s">
        <v>691</v>
      </c>
      <c r="E112" s="40" t="s">
        <v>2812</v>
      </c>
      <c r="F112" s="41" t="s">
        <v>2813</v>
      </c>
      <c r="G112" s="42" t="s">
        <v>699</v>
      </c>
      <c r="H112" s="43">
        <v>20</v>
      </c>
      <c r="I112" s="29"/>
      <c r="J112" s="30">
        <f t="shared" si="4"/>
        <v>0</v>
      </c>
      <c r="K112" s="10"/>
      <c r="L112" s="16"/>
    </row>
    <row r="113" spans="2:12" s="20" customFormat="1" ht="15" x14ac:dyDescent="0.25">
      <c r="B113" s="19"/>
      <c r="D113" s="21" t="s">
        <v>690</v>
      </c>
      <c r="E113" s="22" t="s">
        <v>693</v>
      </c>
      <c r="F113" s="22" t="s">
        <v>694</v>
      </c>
      <c r="I113" s="44"/>
      <c r="J113" s="23"/>
      <c r="K113" s="44"/>
      <c r="L113" s="36"/>
    </row>
    <row r="114" spans="2:12" s="1" customFormat="1" ht="11.4" x14ac:dyDescent="0.2">
      <c r="B114" s="14"/>
      <c r="C114" s="5" t="s">
        <v>992</v>
      </c>
      <c r="D114" s="5" t="s">
        <v>696</v>
      </c>
      <c r="E114" s="6" t="s">
        <v>2814</v>
      </c>
      <c r="F114" s="7" t="s">
        <v>2815</v>
      </c>
      <c r="G114" s="8" t="s">
        <v>699</v>
      </c>
      <c r="H114" s="9">
        <v>10</v>
      </c>
      <c r="I114" s="29"/>
      <c r="J114" s="30">
        <f>ROUND(I114*H114,2)</f>
        <v>0</v>
      </c>
      <c r="K114" s="10"/>
      <c r="L114" s="16"/>
    </row>
    <row r="115" spans="2:12" s="1" customFormat="1" ht="22.8" x14ac:dyDescent="0.2">
      <c r="B115" s="14"/>
      <c r="C115" s="39" t="s">
        <v>995</v>
      </c>
      <c r="D115" s="39" t="s">
        <v>691</v>
      </c>
      <c r="E115" s="40" t="s">
        <v>2816</v>
      </c>
      <c r="F115" s="41" t="s">
        <v>2817</v>
      </c>
      <c r="G115" s="42" t="s">
        <v>699</v>
      </c>
      <c r="H115" s="43">
        <v>10</v>
      </c>
      <c r="I115" s="29"/>
      <c r="J115" s="30">
        <f>ROUND(I115*H115,2)</f>
        <v>0</v>
      </c>
      <c r="K115" s="10"/>
      <c r="L115" s="16"/>
    </row>
    <row r="116" spans="2:12" s="20" customFormat="1" ht="15" x14ac:dyDescent="0.25">
      <c r="B116" s="19"/>
      <c r="D116" s="21" t="s">
        <v>690</v>
      </c>
      <c r="E116" s="22" t="s">
        <v>980</v>
      </c>
      <c r="F116" s="22" t="s">
        <v>2818</v>
      </c>
      <c r="I116" s="44"/>
      <c r="J116" s="23"/>
      <c r="K116" s="44"/>
      <c r="L116" s="36"/>
    </row>
    <row r="117" spans="2:12" s="1" customFormat="1" ht="11.4" x14ac:dyDescent="0.2">
      <c r="B117" s="14"/>
      <c r="C117" s="5" t="s">
        <v>998</v>
      </c>
      <c r="D117" s="5" t="s">
        <v>696</v>
      </c>
      <c r="E117" s="6" t="s">
        <v>2819</v>
      </c>
      <c r="F117" s="7" t="s">
        <v>1489</v>
      </c>
      <c r="G117" s="8" t="s">
        <v>985</v>
      </c>
      <c r="H117" s="9">
        <v>15.58</v>
      </c>
      <c r="I117" s="29"/>
      <c r="J117" s="30">
        <f t="shared" ref="J117:J127" si="5">ROUND(I117*H117,2)</f>
        <v>0</v>
      </c>
      <c r="K117" s="10"/>
      <c r="L117" s="16"/>
    </row>
    <row r="118" spans="2:12" s="1" customFormat="1" ht="11.4" x14ac:dyDescent="0.2">
      <c r="B118" s="14"/>
      <c r="C118" s="5" t="s">
        <v>1001</v>
      </c>
      <c r="D118" s="5" t="s">
        <v>696</v>
      </c>
      <c r="E118" s="6" t="s">
        <v>2820</v>
      </c>
      <c r="F118" s="7" t="s">
        <v>2821</v>
      </c>
      <c r="G118" s="8" t="s">
        <v>699</v>
      </c>
      <c r="H118" s="9">
        <v>15</v>
      </c>
      <c r="I118" s="29"/>
      <c r="J118" s="30">
        <f t="shared" si="5"/>
        <v>0</v>
      </c>
      <c r="K118" s="10"/>
      <c r="L118" s="16"/>
    </row>
    <row r="119" spans="2:12" s="1" customFormat="1" ht="11.4" x14ac:dyDescent="0.2">
      <c r="B119" s="14"/>
      <c r="C119" s="5" t="s">
        <v>1004</v>
      </c>
      <c r="D119" s="5" t="s">
        <v>696</v>
      </c>
      <c r="E119" s="6" t="s">
        <v>2822</v>
      </c>
      <c r="F119" s="7" t="s">
        <v>2823</v>
      </c>
      <c r="G119" s="8" t="s">
        <v>699</v>
      </c>
      <c r="H119" s="9">
        <v>70</v>
      </c>
      <c r="I119" s="29"/>
      <c r="J119" s="30">
        <f t="shared" si="5"/>
        <v>0</v>
      </c>
      <c r="K119" s="10"/>
      <c r="L119" s="16"/>
    </row>
    <row r="120" spans="2:12" s="1" customFormat="1" ht="11.4" x14ac:dyDescent="0.2">
      <c r="B120" s="14"/>
      <c r="C120" s="5" t="s">
        <v>1007</v>
      </c>
      <c r="D120" s="5" t="s">
        <v>696</v>
      </c>
      <c r="E120" s="6" t="s">
        <v>2824</v>
      </c>
      <c r="F120" s="7" t="s">
        <v>2825</v>
      </c>
      <c r="G120" s="8" t="s">
        <v>733</v>
      </c>
      <c r="H120" s="9">
        <v>4</v>
      </c>
      <c r="I120" s="29"/>
      <c r="J120" s="30">
        <f t="shared" si="5"/>
        <v>0</v>
      </c>
      <c r="K120" s="10"/>
      <c r="L120" s="16"/>
    </row>
    <row r="121" spans="2:12" s="1" customFormat="1" ht="22.8" x14ac:dyDescent="0.2">
      <c r="B121" s="14"/>
      <c r="C121" s="39" t="s">
        <v>1010</v>
      </c>
      <c r="D121" s="39" t="s">
        <v>691</v>
      </c>
      <c r="E121" s="40" t="s">
        <v>2826</v>
      </c>
      <c r="F121" s="41" t="s">
        <v>2827</v>
      </c>
      <c r="G121" s="42" t="s">
        <v>985</v>
      </c>
      <c r="H121" s="43">
        <v>5.6319999999999997</v>
      </c>
      <c r="I121" s="29"/>
      <c r="J121" s="30">
        <f t="shared" si="5"/>
        <v>0</v>
      </c>
      <c r="K121" s="10"/>
      <c r="L121" s="16"/>
    </row>
    <row r="122" spans="2:12" s="1" customFormat="1" ht="22.8" x14ac:dyDescent="0.2">
      <c r="B122" s="14"/>
      <c r="C122" s="39" t="s">
        <v>1013</v>
      </c>
      <c r="D122" s="39" t="s">
        <v>691</v>
      </c>
      <c r="E122" s="40" t="s">
        <v>2828</v>
      </c>
      <c r="F122" s="41" t="s">
        <v>2829</v>
      </c>
      <c r="G122" s="42" t="s">
        <v>985</v>
      </c>
      <c r="H122" s="43">
        <v>6.2460000000000004</v>
      </c>
      <c r="I122" s="29"/>
      <c r="J122" s="30">
        <f t="shared" si="5"/>
        <v>0</v>
      </c>
      <c r="K122" s="10"/>
      <c r="L122" s="16"/>
    </row>
    <row r="123" spans="2:12" s="1" customFormat="1" ht="22.8" x14ac:dyDescent="0.2">
      <c r="B123" s="14"/>
      <c r="C123" s="39" t="s">
        <v>1016</v>
      </c>
      <c r="D123" s="39" t="s">
        <v>691</v>
      </c>
      <c r="E123" s="40" t="s">
        <v>2830</v>
      </c>
      <c r="F123" s="41" t="s">
        <v>2831</v>
      </c>
      <c r="G123" s="42" t="s">
        <v>2832</v>
      </c>
      <c r="H123" s="43">
        <v>1</v>
      </c>
      <c r="I123" s="29"/>
      <c r="J123" s="30">
        <f t="shared" si="5"/>
        <v>0</v>
      </c>
      <c r="K123" s="10"/>
      <c r="L123" s="16"/>
    </row>
    <row r="124" spans="2:12" s="1" customFormat="1" ht="11.4" x14ac:dyDescent="0.2">
      <c r="B124" s="14"/>
      <c r="C124" s="5" t="s">
        <v>1019</v>
      </c>
      <c r="D124" s="5" t="s">
        <v>696</v>
      </c>
      <c r="E124" s="6" t="s">
        <v>2833</v>
      </c>
      <c r="F124" s="7" t="s">
        <v>2834</v>
      </c>
      <c r="G124" s="8" t="s">
        <v>733</v>
      </c>
      <c r="H124" s="9">
        <v>4</v>
      </c>
      <c r="I124" s="29"/>
      <c r="J124" s="30">
        <f t="shared" si="5"/>
        <v>0</v>
      </c>
      <c r="K124" s="10"/>
      <c r="L124" s="16"/>
    </row>
    <row r="125" spans="2:12" s="1" customFormat="1" ht="11.4" x14ac:dyDescent="0.2">
      <c r="B125" s="14"/>
      <c r="C125" s="5" t="s">
        <v>1022</v>
      </c>
      <c r="D125" s="5" t="s">
        <v>696</v>
      </c>
      <c r="E125" s="6" t="s">
        <v>1429</v>
      </c>
      <c r="F125" s="7" t="s">
        <v>1430</v>
      </c>
      <c r="G125" s="8" t="s">
        <v>699</v>
      </c>
      <c r="H125" s="9">
        <v>85</v>
      </c>
      <c r="I125" s="29"/>
      <c r="J125" s="30">
        <f t="shared" si="5"/>
        <v>0</v>
      </c>
      <c r="K125" s="10"/>
      <c r="L125" s="16"/>
    </row>
    <row r="126" spans="2:12" s="1" customFormat="1" ht="22.8" x14ac:dyDescent="0.2">
      <c r="B126" s="14"/>
      <c r="C126" s="39" t="s">
        <v>2835</v>
      </c>
      <c r="D126" s="39" t="s">
        <v>691</v>
      </c>
      <c r="E126" s="40" t="s">
        <v>2287</v>
      </c>
      <c r="F126" s="41" t="s">
        <v>2288</v>
      </c>
      <c r="G126" s="42" t="s">
        <v>1191</v>
      </c>
      <c r="H126" s="43">
        <v>4.42</v>
      </c>
      <c r="I126" s="29"/>
      <c r="J126" s="30">
        <f t="shared" si="5"/>
        <v>0</v>
      </c>
      <c r="K126" s="10"/>
      <c r="L126" s="16"/>
    </row>
    <row r="127" spans="2:12" s="1" customFormat="1" ht="11.4" x14ac:dyDescent="0.2">
      <c r="B127" s="14"/>
      <c r="C127" s="5" t="s">
        <v>2836</v>
      </c>
      <c r="D127" s="5" t="s">
        <v>696</v>
      </c>
      <c r="E127" s="6" t="s">
        <v>2837</v>
      </c>
      <c r="F127" s="7" t="s">
        <v>2838</v>
      </c>
      <c r="G127" s="8" t="s">
        <v>1442</v>
      </c>
      <c r="H127" s="9">
        <v>29.75</v>
      </c>
      <c r="I127" s="29"/>
      <c r="J127" s="30">
        <f t="shared" si="5"/>
        <v>0</v>
      </c>
      <c r="K127" s="10"/>
      <c r="L127" s="16"/>
    </row>
    <row r="128" spans="2:12" s="20" customFormat="1" ht="15" x14ac:dyDescent="0.25">
      <c r="B128" s="19"/>
      <c r="D128" s="21" t="s">
        <v>690</v>
      </c>
      <c r="E128" s="22" t="s">
        <v>1476</v>
      </c>
      <c r="F128" s="22" t="s">
        <v>1477</v>
      </c>
      <c r="I128" s="44"/>
      <c r="J128" s="23"/>
      <c r="K128" s="44"/>
      <c r="L128" s="36"/>
    </row>
    <row r="129" spans="2:12" s="1" customFormat="1" ht="22.8" x14ac:dyDescent="0.2">
      <c r="B129" s="14"/>
      <c r="C129" s="5" t="s">
        <v>2839</v>
      </c>
      <c r="D129" s="5" t="s">
        <v>696</v>
      </c>
      <c r="E129" s="6" t="s">
        <v>2840</v>
      </c>
      <c r="F129" s="7" t="s">
        <v>2841</v>
      </c>
      <c r="G129" s="8" t="s">
        <v>1480</v>
      </c>
      <c r="H129" s="9">
        <v>40</v>
      </c>
      <c r="I129" s="29"/>
      <c r="J129" s="30">
        <f>ROUND(I129*H129,2)</f>
        <v>0</v>
      </c>
      <c r="K129" s="10"/>
      <c r="L129" s="16"/>
    </row>
    <row r="130" spans="2:12" s="1" customFormat="1" ht="22.8" x14ac:dyDescent="0.2">
      <c r="B130" s="14"/>
      <c r="C130" s="5" t="s">
        <v>2842</v>
      </c>
      <c r="D130" s="5" t="s">
        <v>696</v>
      </c>
      <c r="E130" s="6" t="s">
        <v>2843</v>
      </c>
      <c r="F130" s="7" t="s">
        <v>2844</v>
      </c>
      <c r="G130" s="8" t="s">
        <v>1480</v>
      </c>
      <c r="H130" s="9">
        <v>40</v>
      </c>
      <c r="I130" s="29"/>
      <c r="J130" s="30">
        <f>ROUND(I130*H130,2)</f>
        <v>0</v>
      </c>
      <c r="K130" s="10"/>
      <c r="L130" s="16"/>
    </row>
    <row r="131" spans="2:12" s="1" customFormat="1" ht="22.95" customHeight="1" x14ac:dyDescent="0.3">
      <c r="B131" s="14"/>
      <c r="C131" s="18" t="s">
        <v>677</v>
      </c>
      <c r="J131" s="31">
        <f>SUM(J12:J130)</f>
        <v>0</v>
      </c>
      <c r="L131" s="16"/>
    </row>
    <row r="132" spans="2:12" s="1" customFormat="1" ht="6.9"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pa5VQ6Z/3IRsFHPMh/2zb0bYzghYFl9Wjb7kD7yWjDEA4+QGeO7c6ib8Q6Bx7wohttO78CvI4Lr3rExXEe8Yfg==" saltValue="31KI6ay/6KP7/qjJtS5w3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1" xr:uid="{89B92A34-1BF2-47FE-BEF1-0AFE4EE428D3}">
      <formula1>ROUND(I11,2)</formula1>
    </dataValidation>
  </dataValidations>
  <hyperlinks>
    <hyperlink ref="O4" location="'Rek. obj.'!A1" display="*späť na Rek. obj." xr:uid="{81E846C7-1A3B-445B-950A-4A94BA949B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E60DB-9DA9-40E1-81F0-7BE99DE17318}">
  <sheetPr>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2845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26.1</v>
      </c>
      <c r="I12" s="29"/>
      <c r="J12" s="30">
        <f t="shared" ref="J12:J48" si="0">ROUND(I12*H12,2)</f>
        <v>0</v>
      </c>
      <c r="K12" s="10"/>
      <c r="L12" s="16"/>
    </row>
    <row r="13" spans="2:15" s="1" customFormat="1" ht="11.4" x14ac:dyDescent="0.2">
      <c r="B13" s="14"/>
      <c r="C13" s="5" t="s">
        <v>700</v>
      </c>
      <c r="D13" s="5" t="s">
        <v>696</v>
      </c>
      <c r="E13" s="6" t="s">
        <v>1189</v>
      </c>
      <c r="F13" s="7" t="s">
        <v>1190</v>
      </c>
      <c r="G13" s="8" t="s">
        <v>1191</v>
      </c>
      <c r="H13" s="9">
        <v>62.64</v>
      </c>
      <c r="I13" s="29"/>
      <c r="J13" s="30">
        <f t="shared" si="0"/>
        <v>0</v>
      </c>
      <c r="K13" s="10"/>
      <c r="L13" s="16"/>
    </row>
    <row r="14" spans="2:15" s="1" customFormat="1" ht="11.4" x14ac:dyDescent="0.2">
      <c r="B14" s="14"/>
      <c r="C14" s="5" t="s">
        <v>703</v>
      </c>
      <c r="D14" s="5" t="s">
        <v>696</v>
      </c>
      <c r="E14" s="6" t="s">
        <v>1192</v>
      </c>
      <c r="F14" s="7" t="s">
        <v>1193</v>
      </c>
      <c r="G14" s="8" t="s">
        <v>1191</v>
      </c>
      <c r="H14" s="9">
        <v>1879.2</v>
      </c>
      <c r="I14" s="29"/>
      <c r="J14" s="30">
        <f t="shared" si="0"/>
        <v>0</v>
      </c>
      <c r="K14" s="10"/>
      <c r="L14" s="16"/>
    </row>
    <row r="15" spans="2:15" s="1" customFormat="1" ht="11.4" x14ac:dyDescent="0.2">
      <c r="B15" s="14"/>
      <c r="C15" s="5" t="s">
        <v>706</v>
      </c>
      <c r="D15" s="5" t="s">
        <v>696</v>
      </c>
      <c r="E15" s="6" t="s">
        <v>1218</v>
      </c>
      <c r="F15" s="7" t="s">
        <v>2848</v>
      </c>
      <c r="G15" s="8" t="s">
        <v>1191</v>
      </c>
      <c r="H15" s="9">
        <v>62.64</v>
      </c>
      <c r="I15" s="29"/>
      <c r="J15" s="30">
        <f t="shared" si="0"/>
        <v>0</v>
      </c>
      <c r="K15" s="10"/>
      <c r="L15" s="16"/>
    </row>
    <row r="16" spans="2:15" s="1" customFormat="1" ht="11.4" x14ac:dyDescent="0.2">
      <c r="B16" s="14"/>
      <c r="C16" s="5" t="s">
        <v>709</v>
      </c>
      <c r="D16" s="5" t="s">
        <v>696</v>
      </c>
      <c r="E16" s="6" t="s">
        <v>2849</v>
      </c>
      <c r="F16" s="7" t="s">
        <v>2850</v>
      </c>
      <c r="G16" s="8" t="s">
        <v>1191</v>
      </c>
      <c r="H16" s="9">
        <v>5.2999999999999999E-2</v>
      </c>
      <c r="I16" s="29"/>
      <c r="J16" s="30">
        <f t="shared" si="0"/>
        <v>0</v>
      </c>
      <c r="K16" s="10"/>
      <c r="L16" s="16"/>
    </row>
    <row r="17" spans="2:12" s="1" customFormat="1" ht="11.4" x14ac:dyDescent="0.2">
      <c r="B17" s="14"/>
      <c r="C17" s="5" t="s">
        <v>712</v>
      </c>
      <c r="D17" s="5" t="s">
        <v>696</v>
      </c>
      <c r="E17" s="6" t="s">
        <v>2851</v>
      </c>
      <c r="F17" s="7" t="s">
        <v>2852</v>
      </c>
      <c r="G17" s="8" t="s">
        <v>1191</v>
      </c>
      <c r="H17" s="9">
        <v>0.15</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715</v>
      </c>
      <c r="D20" s="5" t="s">
        <v>696</v>
      </c>
      <c r="E20" s="6" t="s">
        <v>2853</v>
      </c>
      <c r="F20" s="7" t="s">
        <v>2854</v>
      </c>
      <c r="G20" s="8" t="s">
        <v>733</v>
      </c>
      <c r="H20" s="9">
        <v>8</v>
      </c>
      <c r="I20" s="29"/>
      <c r="J20" s="30">
        <f t="shared" si="0"/>
        <v>0</v>
      </c>
      <c r="K20" s="10"/>
      <c r="L20" s="16"/>
    </row>
    <row r="21" spans="2:12" s="1" customFormat="1" ht="11.4" x14ac:dyDescent="0.2">
      <c r="B21" s="14"/>
      <c r="C21" s="5" t="s">
        <v>718</v>
      </c>
      <c r="D21" s="5" t="s">
        <v>696</v>
      </c>
      <c r="E21" s="6" t="s">
        <v>2855</v>
      </c>
      <c r="F21" s="7" t="s">
        <v>2856</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6</v>
      </c>
      <c r="I22" s="29"/>
      <c r="J22" s="30">
        <f t="shared" si="0"/>
        <v>0</v>
      </c>
      <c r="K22" s="10"/>
      <c r="L22" s="16"/>
    </row>
    <row r="23" spans="2:12" s="1" customFormat="1" ht="22.8" x14ac:dyDescent="0.2">
      <c r="B23" s="14"/>
      <c r="C23" s="5" t="s">
        <v>724</v>
      </c>
      <c r="D23" s="5" t="s">
        <v>696</v>
      </c>
      <c r="E23" s="6" t="s">
        <v>2859</v>
      </c>
      <c r="F23" s="7" t="s">
        <v>2860</v>
      </c>
      <c r="G23" s="8" t="s">
        <v>733</v>
      </c>
      <c r="H23" s="9">
        <v>1</v>
      </c>
      <c r="I23" s="29"/>
      <c r="J23" s="30">
        <f t="shared" si="0"/>
        <v>0</v>
      </c>
      <c r="K23" s="10"/>
      <c r="L23" s="16"/>
    </row>
    <row r="24" spans="2:12" s="1" customFormat="1" ht="11.4" x14ac:dyDescent="0.2">
      <c r="B24" s="14"/>
      <c r="C24" s="5" t="s">
        <v>727</v>
      </c>
      <c r="D24" s="5" t="s">
        <v>696</v>
      </c>
      <c r="E24" s="6" t="s">
        <v>2861</v>
      </c>
      <c r="F24" s="7" t="s">
        <v>2862</v>
      </c>
      <c r="G24" s="8" t="s">
        <v>733</v>
      </c>
      <c r="H24" s="9">
        <v>1</v>
      </c>
      <c r="I24" s="29"/>
      <c r="J24" s="30">
        <f t="shared" si="0"/>
        <v>0</v>
      </c>
      <c r="K24" s="10"/>
      <c r="L24" s="16"/>
    </row>
    <row r="25" spans="2:12" s="1" customFormat="1" ht="11.4" x14ac:dyDescent="0.2">
      <c r="B25" s="14"/>
      <c r="C25" s="5" t="s">
        <v>730</v>
      </c>
      <c r="D25" s="5" t="s">
        <v>696</v>
      </c>
      <c r="E25" s="6" t="s">
        <v>2863</v>
      </c>
      <c r="F25" s="7" t="s">
        <v>2864</v>
      </c>
      <c r="G25" s="8" t="s">
        <v>733</v>
      </c>
      <c r="H25" s="9">
        <v>17</v>
      </c>
      <c r="I25" s="29"/>
      <c r="J25" s="30">
        <f t="shared" si="0"/>
        <v>0</v>
      </c>
      <c r="K25" s="10"/>
      <c r="L25" s="16"/>
    </row>
    <row r="26" spans="2:12" s="1" customFormat="1" ht="11.4" x14ac:dyDescent="0.2">
      <c r="B26" s="14"/>
      <c r="C26" s="5" t="s">
        <v>734</v>
      </c>
      <c r="D26" s="5" t="s">
        <v>696</v>
      </c>
      <c r="E26" s="6" t="s">
        <v>2865</v>
      </c>
      <c r="F26" s="7" t="s">
        <v>2866</v>
      </c>
      <c r="G26" s="8" t="s">
        <v>733</v>
      </c>
      <c r="H26" s="9">
        <v>15</v>
      </c>
      <c r="I26" s="29"/>
      <c r="J26" s="30">
        <f t="shared" si="0"/>
        <v>0</v>
      </c>
      <c r="K26" s="10"/>
      <c r="L26" s="16"/>
    </row>
    <row r="27" spans="2:12" s="1" customFormat="1" ht="11.4" x14ac:dyDescent="0.2">
      <c r="B27" s="14"/>
      <c r="C27" s="5" t="s">
        <v>737</v>
      </c>
      <c r="D27" s="5" t="s">
        <v>696</v>
      </c>
      <c r="E27" s="6" t="s">
        <v>2867</v>
      </c>
      <c r="F27" s="7" t="s">
        <v>2868</v>
      </c>
      <c r="G27" s="8" t="s">
        <v>733</v>
      </c>
      <c r="H27" s="9">
        <v>6</v>
      </c>
      <c r="I27" s="29"/>
      <c r="J27" s="30">
        <f t="shared" si="0"/>
        <v>0</v>
      </c>
      <c r="K27" s="10"/>
      <c r="L27" s="16"/>
    </row>
    <row r="28" spans="2:12" s="1" customFormat="1" ht="11.4" x14ac:dyDescent="0.2">
      <c r="B28" s="14"/>
      <c r="C28" s="5" t="s">
        <v>740</v>
      </c>
      <c r="D28" s="5" t="s">
        <v>696</v>
      </c>
      <c r="E28" s="6" t="s">
        <v>2869</v>
      </c>
      <c r="F28" s="7" t="s">
        <v>2870</v>
      </c>
      <c r="G28" s="8" t="s">
        <v>733</v>
      </c>
      <c r="H28" s="9">
        <v>10</v>
      </c>
      <c r="I28" s="29"/>
      <c r="J28" s="30">
        <f t="shared" si="0"/>
        <v>0</v>
      </c>
      <c r="K28" s="10"/>
      <c r="L28" s="16"/>
    </row>
    <row r="29" spans="2:12" s="1" customFormat="1" ht="11.4" x14ac:dyDescent="0.2">
      <c r="B29" s="14"/>
      <c r="C29" s="5" t="s">
        <v>743</v>
      </c>
      <c r="D29" s="5" t="s">
        <v>696</v>
      </c>
      <c r="E29" s="6" t="s">
        <v>2871</v>
      </c>
      <c r="F29" s="7" t="s">
        <v>2872</v>
      </c>
      <c r="G29" s="8" t="s">
        <v>733</v>
      </c>
      <c r="H29" s="9">
        <v>10</v>
      </c>
      <c r="I29" s="29"/>
      <c r="J29" s="30">
        <f t="shared" si="0"/>
        <v>0</v>
      </c>
      <c r="K29" s="10"/>
      <c r="L29" s="16"/>
    </row>
    <row r="30" spans="2:12" s="1" customFormat="1" ht="22.8" x14ac:dyDescent="0.2">
      <c r="B30" s="14"/>
      <c r="C30" s="5" t="s">
        <v>746</v>
      </c>
      <c r="D30" s="5" t="s">
        <v>696</v>
      </c>
      <c r="E30" s="6" t="s">
        <v>2873</v>
      </c>
      <c r="F30" s="7" t="s">
        <v>2874</v>
      </c>
      <c r="G30" s="8" t="s">
        <v>733</v>
      </c>
      <c r="H30" s="9">
        <v>6</v>
      </c>
      <c r="I30" s="29"/>
      <c r="J30" s="30">
        <f t="shared" si="0"/>
        <v>0</v>
      </c>
      <c r="K30" s="10"/>
      <c r="L30" s="16"/>
    </row>
    <row r="31" spans="2:12" s="1" customFormat="1" ht="22.8" x14ac:dyDescent="0.2">
      <c r="B31" s="14"/>
      <c r="C31" s="5" t="s">
        <v>749</v>
      </c>
      <c r="D31" s="5" t="s">
        <v>696</v>
      </c>
      <c r="E31" s="6" t="s">
        <v>2875</v>
      </c>
      <c r="F31" s="7" t="s">
        <v>2876</v>
      </c>
      <c r="G31" s="8" t="s">
        <v>733</v>
      </c>
      <c r="H31" s="9">
        <v>1</v>
      </c>
      <c r="I31" s="29"/>
      <c r="J31" s="30">
        <f t="shared" si="0"/>
        <v>0</v>
      </c>
      <c r="K31" s="10"/>
      <c r="L31" s="16"/>
    </row>
    <row r="32" spans="2:12" s="1" customFormat="1" ht="11.4" x14ac:dyDescent="0.2">
      <c r="B32" s="14"/>
      <c r="C32" s="5" t="s">
        <v>752</v>
      </c>
      <c r="D32" s="5" t="s">
        <v>696</v>
      </c>
      <c r="E32" s="6" t="s">
        <v>2877</v>
      </c>
      <c r="F32" s="7" t="s">
        <v>2878</v>
      </c>
      <c r="G32" s="8" t="s">
        <v>733</v>
      </c>
      <c r="H32" s="9">
        <v>2</v>
      </c>
      <c r="I32" s="29"/>
      <c r="J32" s="30">
        <f t="shared" si="0"/>
        <v>0</v>
      </c>
      <c r="K32" s="10"/>
      <c r="L32" s="16"/>
    </row>
    <row r="33" spans="2:12" s="1" customFormat="1" ht="11.4" x14ac:dyDescent="0.2">
      <c r="B33" s="14"/>
      <c r="C33" s="5" t="s">
        <v>755</v>
      </c>
      <c r="D33" s="5" t="s">
        <v>696</v>
      </c>
      <c r="E33" s="6" t="s">
        <v>2879</v>
      </c>
      <c r="F33" s="7" t="s">
        <v>2880</v>
      </c>
      <c r="G33" s="8" t="s">
        <v>733</v>
      </c>
      <c r="H33" s="9">
        <v>1</v>
      </c>
      <c r="I33" s="29"/>
      <c r="J33" s="30">
        <f t="shared" si="0"/>
        <v>0</v>
      </c>
      <c r="K33" s="10"/>
      <c r="L33" s="16"/>
    </row>
    <row r="34" spans="2:12" s="1" customFormat="1" ht="11.4" x14ac:dyDescent="0.2">
      <c r="B34" s="14"/>
      <c r="C34" s="5" t="s">
        <v>758</v>
      </c>
      <c r="D34" s="5" t="s">
        <v>696</v>
      </c>
      <c r="E34" s="6" t="s">
        <v>2881</v>
      </c>
      <c r="F34" s="7" t="s">
        <v>2882</v>
      </c>
      <c r="G34" s="8" t="s">
        <v>733</v>
      </c>
      <c r="H34" s="9">
        <v>3</v>
      </c>
      <c r="I34" s="29"/>
      <c r="J34" s="30">
        <f t="shared" si="0"/>
        <v>0</v>
      </c>
      <c r="K34" s="10"/>
      <c r="L34" s="16"/>
    </row>
    <row r="35" spans="2:12" s="1" customFormat="1" ht="11.4" x14ac:dyDescent="0.2">
      <c r="B35" s="14"/>
      <c r="C35" s="5" t="s">
        <v>761</v>
      </c>
      <c r="D35" s="5" t="s">
        <v>696</v>
      </c>
      <c r="E35" s="6" t="s">
        <v>2883</v>
      </c>
      <c r="F35" s="7" t="s">
        <v>2884</v>
      </c>
      <c r="G35" s="8" t="s">
        <v>733</v>
      </c>
      <c r="H35" s="9">
        <v>3</v>
      </c>
      <c r="I35" s="29"/>
      <c r="J35" s="30">
        <f t="shared" si="0"/>
        <v>0</v>
      </c>
      <c r="K35" s="10"/>
      <c r="L35" s="16"/>
    </row>
    <row r="36" spans="2:12" s="1" customFormat="1" ht="11.4" x14ac:dyDescent="0.2">
      <c r="B36" s="14"/>
      <c r="C36" s="5" t="s">
        <v>764</v>
      </c>
      <c r="D36" s="5" t="s">
        <v>696</v>
      </c>
      <c r="E36" s="6" t="s">
        <v>2885</v>
      </c>
      <c r="F36" s="7" t="s">
        <v>2886</v>
      </c>
      <c r="G36" s="8" t="s">
        <v>733</v>
      </c>
      <c r="H36" s="9">
        <v>2</v>
      </c>
      <c r="I36" s="29"/>
      <c r="J36" s="30">
        <f t="shared" si="0"/>
        <v>0</v>
      </c>
      <c r="K36" s="10"/>
      <c r="L36" s="16"/>
    </row>
    <row r="37" spans="2:12" s="1" customFormat="1" ht="11.4" x14ac:dyDescent="0.2">
      <c r="B37" s="14"/>
      <c r="C37" s="5" t="s">
        <v>767</v>
      </c>
      <c r="D37" s="5" t="s">
        <v>696</v>
      </c>
      <c r="E37" s="6" t="s">
        <v>2887</v>
      </c>
      <c r="F37" s="7" t="s">
        <v>2888</v>
      </c>
      <c r="G37" s="8" t="s">
        <v>699</v>
      </c>
      <c r="H37" s="9">
        <v>50</v>
      </c>
      <c r="I37" s="29"/>
      <c r="J37" s="30">
        <f t="shared" si="0"/>
        <v>0</v>
      </c>
      <c r="K37" s="10"/>
      <c r="L37" s="16"/>
    </row>
    <row r="38" spans="2:12" s="1" customFormat="1" ht="11.4" x14ac:dyDescent="0.2">
      <c r="B38" s="14"/>
      <c r="C38" s="5" t="s">
        <v>770</v>
      </c>
      <c r="D38" s="5" t="s">
        <v>696</v>
      </c>
      <c r="E38" s="6" t="s">
        <v>2889</v>
      </c>
      <c r="F38" s="7" t="s">
        <v>2890</v>
      </c>
      <c r="G38" s="8" t="s">
        <v>733</v>
      </c>
      <c r="H38" s="9">
        <v>20</v>
      </c>
      <c r="I38" s="29"/>
      <c r="J38" s="30">
        <f t="shared" si="0"/>
        <v>0</v>
      </c>
      <c r="K38" s="10"/>
      <c r="L38" s="16"/>
    </row>
    <row r="39" spans="2:12" s="1" customFormat="1" ht="11.4" x14ac:dyDescent="0.2">
      <c r="B39" s="14"/>
      <c r="C39" s="5" t="s">
        <v>773</v>
      </c>
      <c r="D39" s="5" t="s">
        <v>696</v>
      </c>
      <c r="E39" s="6" t="s">
        <v>2891</v>
      </c>
      <c r="F39" s="7" t="s">
        <v>2892</v>
      </c>
      <c r="G39" s="8" t="s">
        <v>733</v>
      </c>
      <c r="H39" s="9">
        <v>3</v>
      </c>
      <c r="I39" s="29"/>
      <c r="J39" s="30">
        <f t="shared" si="0"/>
        <v>0</v>
      </c>
      <c r="K39" s="10"/>
      <c r="L39" s="16"/>
    </row>
    <row r="40" spans="2:12" s="1" customFormat="1" ht="11.4" x14ac:dyDescent="0.2">
      <c r="B40" s="14"/>
      <c r="C40" s="5" t="s">
        <v>776</v>
      </c>
      <c r="D40" s="5" t="s">
        <v>696</v>
      </c>
      <c r="E40" s="6" t="s">
        <v>2893</v>
      </c>
      <c r="F40" s="7" t="s">
        <v>2894</v>
      </c>
      <c r="G40" s="8" t="s">
        <v>733</v>
      </c>
      <c r="H40" s="9">
        <v>7</v>
      </c>
      <c r="I40" s="29"/>
      <c r="J40" s="30">
        <f t="shared" si="0"/>
        <v>0</v>
      </c>
      <c r="K40" s="10"/>
      <c r="L40" s="16"/>
    </row>
    <row r="41" spans="2:12" s="1" customFormat="1" ht="11.4" x14ac:dyDescent="0.2">
      <c r="B41" s="14"/>
      <c r="C41" s="5" t="s">
        <v>779</v>
      </c>
      <c r="D41" s="5" t="s">
        <v>696</v>
      </c>
      <c r="E41" s="6" t="s">
        <v>2895</v>
      </c>
      <c r="F41" s="7" t="s">
        <v>2896</v>
      </c>
      <c r="G41" s="8" t="s">
        <v>733</v>
      </c>
      <c r="H41" s="9">
        <v>3</v>
      </c>
      <c r="I41" s="29"/>
      <c r="J41" s="30">
        <f t="shared" si="0"/>
        <v>0</v>
      </c>
      <c r="K41" s="10"/>
      <c r="L41" s="16"/>
    </row>
    <row r="42" spans="2:12" s="20" customFormat="1" ht="25.95" customHeight="1" x14ac:dyDescent="0.25">
      <c r="B42" s="19"/>
      <c r="D42" s="21" t="s">
        <v>690</v>
      </c>
      <c r="E42" s="22" t="s">
        <v>980</v>
      </c>
      <c r="F42" s="22" t="s">
        <v>2818</v>
      </c>
      <c r="I42" s="44"/>
      <c r="J42" s="23"/>
      <c r="K42" s="44"/>
      <c r="L42" s="36"/>
    </row>
    <row r="43" spans="2:12" s="1" customFormat="1" ht="11.4" x14ac:dyDescent="0.2">
      <c r="B43" s="14"/>
      <c r="C43" s="5" t="s">
        <v>782</v>
      </c>
      <c r="D43" s="5" t="s">
        <v>696</v>
      </c>
      <c r="E43" s="6" t="s">
        <v>2819</v>
      </c>
      <c r="F43" s="7" t="s">
        <v>1489</v>
      </c>
      <c r="G43" s="8" t="s">
        <v>985</v>
      </c>
      <c r="H43" s="9">
        <v>44.24</v>
      </c>
      <c r="I43" s="29"/>
      <c r="J43" s="30">
        <f t="shared" si="0"/>
        <v>0</v>
      </c>
      <c r="K43" s="10"/>
      <c r="L43" s="16"/>
    </row>
    <row r="44" spans="2:12" s="1" customFormat="1" ht="11.4" x14ac:dyDescent="0.2">
      <c r="B44" s="14"/>
      <c r="C44" s="5" t="s">
        <v>785</v>
      </c>
      <c r="D44" s="5" t="s">
        <v>696</v>
      </c>
      <c r="E44" s="6" t="s">
        <v>2897</v>
      </c>
      <c r="F44" s="7" t="s">
        <v>2898</v>
      </c>
      <c r="G44" s="8" t="s">
        <v>699</v>
      </c>
      <c r="H44" s="9">
        <v>25</v>
      </c>
      <c r="I44" s="29"/>
      <c r="J44" s="30">
        <f t="shared" si="0"/>
        <v>0</v>
      </c>
      <c r="K44" s="10"/>
      <c r="L44" s="16"/>
    </row>
    <row r="45" spans="2:12" s="1" customFormat="1" ht="11.4" x14ac:dyDescent="0.2">
      <c r="B45" s="14"/>
      <c r="C45" s="5" t="s">
        <v>788</v>
      </c>
      <c r="D45" s="5" t="s">
        <v>696</v>
      </c>
      <c r="E45" s="6" t="s">
        <v>2899</v>
      </c>
      <c r="F45" s="7" t="s">
        <v>1441</v>
      </c>
      <c r="G45" s="8" t="s">
        <v>1442</v>
      </c>
      <c r="H45" s="9">
        <v>24.911999999999999</v>
      </c>
      <c r="I45" s="29"/>
      <c r="J45" s="30">
        <f t="shared" si="0"/>
        <v>0</v>
      </c>
      <c r="K45" s="10"/>
      <c r="L45" s="16"/>
    </row>
    <row r="46" spans="2:12" s="20" customFormat="1" ht="25.95" customHeight="1" x14ac:dyDescent="0.25">
      <c r="B46" s="19"/>
      <c r="D46" s="21" t="s">
        <v>690</v>
      </c>
      <c r="E46" s="22" t="s">
        <v>1476</v>
      </c>
      <c r="F46" s="22" t="s">
        <v>1477</v>
      </c>
      <c r="I46" s="44"/>
      <c r="J46" s="23"/>
      <c r="K46" s="44"/>
      <c r="L46" s="36"/>
    </row>
    <row r="47" spans="2:12" s="1" customFormat="1" ht="22.8" x14ac:dyDescent="0.2">
      <c r="B47" s="14"/>
      <c r="C47" s="5" t="s">
        <v>791</v>
      </c>
      <c r="D47" s="5" t="s">
        <v>696</v>
      </c>
      <c r="E47" s="6" t="s">
        <v>2840</v>
      </c>
      <c r="F47" s="7" t="s">
        <v>2900</v>
      </c>
      <c r="G47" s="8" t="s">
        <v>1480</v>
      </c>
      <c r="H47" s="9">
        <v>40</v>
      </c>
      <c r="I47" s="29"/>
      <c r="J47" s="30">
        <f t="shared" si="0"/>
        <v>0</v>
      </c>
      <c r="K47" s="10"/>
      <c r="L47" s="16"/>
    </row>
    <row r="48" spans="2:12" s="1" customFormat="1" ht="34.200000000000003" x14ac:dyDescent="0.2">
      <c r="B48" s="14"/>
      <c r="C48" s="5" t="s">
        <v>794</v>
      </c>
      <c r="D48" s="5" t="s">
        <v>696</v>
      </c>
      <c r="E48" s="6" t="s">
        <v>2901</v>
      </c>
      <c r="F48" s="7" t="s">
        <v>2902</v>
      </c>
      <c r="G48" s="8" t="s">
        <v>1480</v>
      </c>
      <c r="H48" s="9">
        <v>64</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2lsdLzB5vd9Qq/+MYzQfRP02ggD8pnT0rKdb0hN0MiGD9+gkpSUkXn0IOsnLiqDqEfKtM+A5L96qbJWWcf6WMQ==" saltValue="TLm17RqW0Dk7O256GE+p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11F83CEB-FA6D-4747-814D-01BA01A57ED4}">
      <formula1>ROUND(I11,2)</formula1>
    </dataValidation>
  </dataValidations>
  <hyperlinks>
    <hyperlink ref="O4" location="'Rek. obj.'!A1" display="*späť na Rek. obj." xr:uid="{E3599139-D3D8-42B4-9735-95321F21E4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22DE2-FDCA-4A93-A8F0-981A35E66A61}">
  <sheetPr>
    <tabColor rgb="FF00B0F0"/>
    <pageSetUpPr fitToPage="1"/>
  </sheetPr>
  <dimension ref="B1:O1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2903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39.93</v>
      </c>
      <c r="I12" s="29"/>
      <c r="J12" s="30">
        <f t="shared" ref="J12:J48" si="0">ROUND(I12*H12,2)</f>
        <v>0</v>
      </c>
      <c r="K12" s="10"/>
      <c r="L12" s="16"/>
    </row>
    <row r="13" spans="2:15" s="1" customFormat="1" ht="11.4" x14ac:dyDescent="0.2">
      <c r="B13" s="14"/>
      <c r="C13" s="5" t="s">
        <v>700</v>
      </c>
      <c r="D13" s="5" t="s">
        <v>696</v>
      </c>
      <c r="E13" s="6" t="s">
        <v>2625</v>
      </c>
      <c r="F13" s="7" t="s">
        <v>2626</v>
      </c>
      <c r="G13" s="8" t="s">
        <v>985</v>
      </c>
      <c r="H13" s="9">
        <v>11.75</v>
      </c>
      <c r="I13" s="29"/>
      <c r="J13" s="30">
        <f>ROUND(I13*H13,2)</f>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2904</v>
      </c>
      <c r="F15" s="7" t="s">
        <v>2905</v>
      </c>
      <c r="G15" s="8" t="s">
        <v>985</v>
      </c>
      <c r="H15" s="9">
        <v>2.93</v>
      </c>
      <c r="I15" s="29"/>
      <c r="J15" s="30">
        <f>ROUND(I15*H15,2)</f>
        <v>0</v>
      </c>
      <c r="K15" s="10"/>
      <c r="L15" s="16"/>
    </row>
    <row r="16" spans="2:15" s="1" customFormat="1" ht="19.2" x14ac:dyDescent="0.2">
      <c r="B16" s="14"/>
      <c r="D16" s="24" t="s">
        <v>1555</v>
      </c>
      <c r="F16" s="25" t="s">
        <v>2906</v>
      </c>
      <c r="I16" s="45"/>
      <c r="K16" s="45"/>
      <c r="L16" s="16"/>
    </row>
    <row r="17" spans="2:12" s="1" customFormat="1" ht="11.4" x14ac:dyDescent="0.2">
      <c r="B17" s="14"/>
      <c r="C17" s="5" t="s">
        <v>706</v>
      </c>
      <c r="D17" s="5" t="s">
        <v>696</v>
      </c>
      <c r="E17" s="6" t="s">
        <v>2907</v>
      </c>
      <c r="F17" s="7" t="s">
        <v>2908</v>
      </c>
      <c r="G17" s="8" t="s">
        <v>985</v>
      </c>
      <c r="H17" s="9">
        <v>1.46</v>
      </c>
      <c r="I17" s="29"/>
      <c r="J17" s="30">
        <f>ROUND(I17*H17,2)</f>
        <v>0</v>
      </c>
      <c r="K17" s="10"/>
      <c r="L17" s="16"/>
    </row>
    <row r="18" spans="2:12" s="1" customFormat="1" ht="11.4" x14ac:dyDescent="0.2">
      <c r="B18" s="14"/>
      <c r="C18" s="5" t="s">
        <v>709</v>
      </c>
      <c r="D18" s="5" t="s">
        <v>696</v>
      </c>
      <c r="E18" s="6" t="s">
        <v>2909</v>
      </c>
      <c r="F18" s="7" t="s">
        <v>2910</v>
      </c>
      <c r="G18" s="8" t="s">
        <v>985</v>
      </c>
      <c r="H18" s="9">
        <v>5.86</v>
      </c>
      <c r="I18" s="29"/>
      <c r="J18" s="30">
        <f>ROUND(I18*H18,2)</f>
        <v>0</v>
      </c>
      <c r="K18" s="10"/>
      <c r="L18" s="16"/>
    </row>
    <row r="19" spans="2:12" s="1" customFormat="1" ht="11.4" x14ac:dyDescent="0.2">
      <c r="B19" s="14"/>
      <c r="C19" s="5" t="s">
        <v>712</v>
      </c>
      <c r="D19" s="5" t="s">
        <v>696</v>
      </c>
      <c r="E19" s="6" t="s">
        <v>2911</v>
      </c>
      <c r="F19" s="7" t="s">
        <v>2912</v>
      </c>
      <c r="G19" s="8" t="s">
        <v>1442</v>
      </c>
      <c r="H19" s="9">
        <v>26.84</v>
      </c>
      <c r="I19" s="29"/>
      <c r="J19" s="30">
        <f>ROUND(I19*H19,2)</f>
        <v>0</v>
      </c>
      <c r="K19" s="10"/>
      <c r="L19" s="16"/>
    </row>
    <row r="20" spans="2:12" s="1" customFormat="1" ht="11.4" x14ac:dyDescent="0.2">
      <c r="B20" s="14"/>
      <c r="C20" s="5" t="s">
        <v>715</v>
      </c>
      <c r="D20" s="5" t="s">
        <v>696</v>
      </c>
      <c r="E20" s="6" t="s">
        <v>2913</v>
      </c>
      <c r="F20" s="7" t="s">
        <v>2914</v>
      </c>
      <c r="G20" s="8" t="s">
        <v>1442</v>
      </c>
      <c r="H20" s="9">
        <v>26.84</v>
      </c>
      <c r="I20" s="29"/>
      <c r="J20" s="30">
        <f>ROUND(I20*H20,2)</f>
        <v>0</v>
      </c>
      <c r="K20" s="10"/>
      <c r="L20" s="16"/>
    </row>
    <row r="21" spans="2:12" s="1" customFormat="1" ht="22.8" x14ac:dyDescent="0.2">
      <c r="B21" s="14"/>
      <c r="C21" s="39" t="s">
        <v>718</v>
      </c>
      <c r="D21" s="39" t="s">
        <v>691</v>
      </c>
      <c r="E21" s="40" t="s">
        <v>2915</v>
      </c>
      <c r="F21" s="41" t="s">
        <v>2916</v>
      </c>
      <c r="G21" s="42" t="s">
        <v>1442</v>
      </c>
      <c r="H21" s="43">
        <v>18.36</v>
      </c>
      <c r="I21" s="29"/>
      <c r="J21" s="30">
        <f t="shared" ref="J21:J45" si="1">ROUND(I21*H21,2)</f>
        <v>0</v>
      </c>
      <c r="K21" s="10"/>
      <c r="L21" s="16"/>
    </row>
    <row r="22" spans="2:12" s="20" customFormat="1" ht="15"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6</v>
      </c>
      <c r="I23" s="29"/>
      <c r="J23" s="30">
        <f t="shared" si="1"/>
        <v>0</v>
      </c>
      <c r="K23" s="10"/>
      <c r="L23" s="16"/>
    </row>
    <row r="24" spans="2:12" s="1" customFormat="1" ht="22.8" x14ac:dyDescent="0.2">
      <c r="B24" s="14"/>
      <c r="C24" s="39" t="s">
        <v>724</v>
      </c>
      <c r="D24" s="39" t="s">
        <v>691</v>
      </c>
      <c r="E24" s="40" t="s">
        <v>2921</v>
      </c>
      <c r="F24" s="41" t="s">
        <v>2922</v>
      </c>
      <c r="G24" s="42" t="s">
        <v>733</v>
      </c>
      <c r="H24" s="43">
        <v>6</v>
      </c>
      <c r="I24" s="29"/>
      <c r="J24" s="30">
        <f t="shared" si="1"/>
        <v>0</v>
      </c>
      <c r="K24" s="10"/>
      <c r="L24" s="16"/>
    </row>
    <row r="25" spans="2:12" s="20" customFormat="1" ht="15" x14ac:dyDescent="0.25">
      <c r="B25" s="19"/>
      <c r="D25" s="21" t="s">
        <v>690</v>
      </c>
      <c r="E25" s="22" t="s">
        <v>2923</v>
      </c>
      <c r="F25" s="22" t="s">
        <v>2924</v>
      </c>
      <c r="I25" s="44"/>
      <c r="J25" s="23"/>
      <c r="K25" s="44"/>
      <c r="L25" s="36"/>
    </row>
    <row r="26" spans="2:12" s="1" customFormat="1" ht="11.4" x14ac:dyDescent="0.2">
      <c r="B26" s="14"/>
      <c r="C26" s="5" t="s">
        <v>727</v>
      </c>
      <c r="D26" s="5" t="s">
        <v>696</v>
      </c>
      <c r="E26" s="6" t="s">
        <v>2925</v>
      </c>
      <c r="F26" s="7" t="s">
        <v>2926</v>
      </c>
      <c r="G26" s="8" t="s">
        <v>1442</v>
      </c>
      <c r="H26" s="9">
        <v>33.340000000000003</v>
      </c>
      <c r="I26" s="29"/>
      <c r="J26" s="30">
        <f t="shared" si="1"/>
        <v>0</v>
      </c>
      <c r="K26" s="10"/>
      <c r="L26" s="16"/>
    </row>
    <row r="27" spans="2:12" s="1" customFormat="1" ht="11.4" x14ac:dyDescent="0.2">
      <c r="B27" s="14"/>
      <c r="C27" s="39" t="s">
        <v>730</v>
      </c>
      <c r="D27" s="39" t="s">
        <v>691</v>
      </c>
      <c r="E27" s="40" t="s">
        <v>2927</v>
      </c>
      <c r="F27" s="41" t="s">
        <v>2928</v>
      </c>
      <c r="G27" s="42" t="s">
        <v>1191</v>
      </c>
      <c r="H27" s="43">
        <v>1.2E-2</v>
      </c>
      <c r="I27" s="29"/>
      <c r="J27" s="30">
        <f t="shared" si="1"/>
        <v>0</v>
      </c>
      <c r="K27" s="10"/>
      <c r="L27" s="16"/>
    </row>
    <row r="28" spans="2:12" s="20" customFormat="1" ht="15" x14ac:dyDescent="0.25">
      <c r="B28" s="19"/>
      <c r="D28" s="21" t="s">
        <v>690</v>
      </c>
      <c r="E28" s="22" t="s">
        <v>2929</v>
      </c>
      <c r="F28" s="22" t="s">
        <v>2930</v>
      </c>
      <c r="I28" s="44"/>
      <c r="J28" s="23"/>
      <c r="K28" s="44"/>
      <c r="L28" s="36"/>
    </row>
    <row r="29" spans="2:12" s="1" customFormat="1" ht="11.4" x14ac:dyDescent="0.2">
      <c r="B29" s="14"/>
      <c r="C29" s="5" t="s">
        <v>734</v>
      </c>
      <c r="D29" s="5" t="s">
        <v>696</v>
      </c>
      <c r="E29" s="6" t="s">
        <v>2931</v>
      </c>
      <c r="F29" s="7" t="s">
        <v>2932</v>
      </c>
      <c r="G29" s="8" t="s">
        <v>2933</v>
      </c>
      <c r="H29" s="9">
        <v>2</v>
      </c>
      <c r="I29" s="29"/>
      <c r="J29" s="30">
        <f t="shared" si="1"/>
        <v>0</v>
      </c>
      <c r="K29" s="10"/>
      <c r="L29" s="16"/>
    </row>
    <row r="30" spans="2:12" s="1" customFormat="1" ht="22.8" x14ac:dyDescent="0.2">
      <c r="B30" s="14"/>
      <c r="C30" s="39" t="s">
        <v>737</v>
      </c>
      <c r="D30" s="39" t="s">
        <v>691</v>
      </c>
      <c r="E30" s="40" t="s">
        <v>2934</v>
      </c>
      <c r="F30" s="41" t="s">
        <v>2935</v>
      </c>
      <c r="G30" s="42" t="s">
        <v>733</v>
      </c>
      <c r="H30" s="43">
        <v>2</v>
      </c>
      <c r="I30" s="29"/>
      <c r="J30" s="30">
        <f t="shared" si="1"/>
        <v>0</v>
      </c>
      <c r="K30" s="10"/>
      <c r="L30" s="16"/>
    </row>
    <row r="31" spans="2:12" s="20" customFormat="1" ht="15" x14ac:dyDescent="0.25">
      <c r="B31" s="19"/>
      <c r="D31" s="21" t="s">
        <v>690</v>
      </c>
      <c r="E31" s="22" t="s">
        <v>2936</v>
      </c>
      <c r="F31" s="22" t="s">
        <v>2937</v>
      </c>
      <c r="I31" s="44"/>
      <c r="J31" s="23"/>
      <c r="K31" s="44"/>
      <c r="L31" s="36"/>
    </row>
    <row r="32" spans="2:12" s="1" customFormat="1" ht="11.4" x14ac:dyDescent="0.2">
      <c r="B32" s="14"/>
      <c r="C32" s="5" t="s">
        <v>740</v>
      </c>
      <c r="D32" s="5" t="s">
        <v>696</v>
      </c>
      <c r="E32" s="6" t="s">
        <v>2938</v>
      </c>
      <c r="F32" s="7" t="s">
        <v>2939</v>
      </c>
      <c r="G32" s="8" t="s">
        <v>1538</v>
      </c>
      <c r="H32" s="9">
        <v>1</v>
      </c>
      <c r="I32" s="29"/>
      <c r="J32" s="30">
        <f t="shared" si="1"/>
        <v>0</v>
      </c>
      <c r="K32" s="10"/>
      <c r="L32" s="16"/>
    </row>
    <row r="33" spans="2:12" s="1" customFormat="1" ht="22.8" x14ac:dyDescent="0.2">
      <c r="B33" s="14"/>
      <c r="C33" s="39" t="s">
        <v>743</v>
      </c>
      <c r="D33" s="39" t="s">
        <v>691</v>
      </c>
      <c r="E33" s="40" t="s">
        <v>2940</v>
      </c>
      <c r="F33" s="41" t="s">
        <v>2941</v>
      </c>
      <c r="G33" s="42" t="s">
        <v>733</v>
      </c>
      <c r="H33" s="43">
        <v>1</v>
      </c>
      <c r="I33" s="29"/>
      <c r="J33" s="30">
        <f t="shared" si="1"/>
        <v>0</v>
      </c>
      <c r="K33" s="10"/>
      <c r="L33" s="16"/>
    </row>
    <row r="34" spans="2:12" s="1" customFormat="1" ht="22.8" x14ac:dyDescent="0.2">
      <c r="B34" s="14"/>
      <c r="C34" s="39" t="s">
        <v>746</v>
      </c>
      <c r="D34" s="39" t="s">
        <v>691</v>
      </c>
      <c r="E34" s="40" t="s">
        <v>2942</v>
      </c>
      <c r="F34" s="41" t="s">
        <v>2943</v>
      </c>
      <c r="G34" s="42" t="s">
        <v>733</v>
      </c>
      <c r="H34" s="43">
        <v>1</v>
      </c>
      <c r="I34" s="29"/>
      <c r="J34" s="30">
        <f t="shared" si="1"/>
        <v>0</v>
      </c>
      <c r="K34" s="10"/>
      <c r="L34" s="16"/>
    </row>
    <row r="35" spans="2:12" s="20" customFormat="1" ht="15" x14ac:dyDescent="0.25">
      <c r="B35" s="19"/>
      <c r="D35" s="21" t="s">
        <v>690</v>
      </c>
      <c r="E35" s="22" t="s">
        <v>691</v>
      </c>
      <c r="F35" s="22" t="s">
        <v>692</v>
      </c>
      <c r="I35" s="44"/>
      <c r="J35" s="23"/>
      <c r="K35" s="44"/>
      <c r="L35" s="36"/>
    </row>
    <row r="36" spans="2:12" s="20" customFormat="1" ht="15" x14ac:dyDescent="0.25">
      <c r="B36" s="19"/>
      <c r="D36" s="21" t="s">
        <v>690</v>
      </c>
      <c r="E36" s="22" t="s">
        <v>1454</v>
      </c>
      <c r="F36" s="22" t="s">
        <v>1455</v>
      </c>
      <c r="I36" s="44"/>
      <c r="J36" s="23"/>
      <c r="K36" s="44"/>
      <c r="L36" s="36"/>
    </row>
    <row r="37" spans="2:12" s="1" customFormat="1" ht="11.4" x14ac:dyDescent="0.2">
      <c r="B37" s="14"/>
      <c r="C37" s="5" t="s">
        <v>749</v>
      </c>
      <c r="D37" s="5" t="s">
        <v>696</v>
      </c>
      <c r="E37" s="6" t="s">
        <v>2944</v>
      </c>
      <c r="F37" s="7" t="s">
        <v>2945</v>
      </c>
      <c r="G37" s="8" t="s">
        <v>699</v>
      </c>
      <c r="H37" s="9">
        <v>40</v>
      </c>
      <c r="I37" s="29"/>
      <c r="J37" s="30">
        <f t="shared" si="1"/>
        <v>0</v>
      </c>
      <c r="K37" s="10"/>
      <c r="L37" s="16"/>
    </row>
    <row r="38" spans="2:12" s="1" customFormat="1" ht="22.8" x14ac:dyDescent="0.2">
      <c r="B38" s="14"/>
      <c r="C38" s="39" t="s">
        <v>752</v>
      </c>
      <c r="D38" s="39" t="s">
        <v>691</v>
      </c>
      <c r="E38" s="40" t="s">
        <v>2946</v>
      </c>
      <c r="F38" s="41" t="s">
        <v>2947</v>
      </c>
      <c r="G38" s="42" t="s">
        <v>699</v>
      </c>
      <c r="H38" s="43">
        <v>40</v>
      </c>
      <c r="I38" s="29"/>
      <c r="J38" s="30">
        <f t="shared" si="1"/>
        <v>0</v>
      </c>
      <c r="K38" s="10"/>
      <c r="L38" s="16"/>
    </row>
    <row r="39" spans="2:12" s="1" customFormat="1" ht="11.4" x14ac:dyDescent="0.2">
      <c r="B39" s="14"/>
      <c r="C39" s="5" t="s">
        <v>755</v>
      </c>
      <c r="D39" s="5" t="s">
        <v>696</v>
      </c>
      <c r="E39" s="6" t="s">
        <v>2948</v>
      </c>
      <c r="F39" s="7" t="s">
        <v>2949</v>
      </c>
      <c r="G39" s="8" t="s">
        <v>699</v>
      </c>
      <c r="H39" s="9">
        <v>10</v>
      </c>
      <c r="I39" s="29"/>
      <c r="J39" s="30">
        <f t="shared" si="1"/>
        <v>0</v>
      </c>
      <c r="K39" s="10"/>
      <c r="L39" s="16"/>
    </row>
    <row r="40" spans="2:12" s="1" customFormat="1" ht="22.8" x14ac:dyDescent="0.2">
      <c r="B40" s="14"/>
      <c r="C40" s="39" t="s">
        <v>758</v>
      </c>
      <c r="D40" s="39" t="s">
        <v>691</v>
      </c>
      <c r="E40" s="40" t="s">
        <v>2950</v>
      </c>
      <c r="F40" s="41" t="s">
        <v>2951</v>
      </c>
      <c r="G40" s="42" t="s">
        <v>699</v>
      </c>
      <c r="H40" s="43">
        <v>10</v>
      </c>
      <c r="I40" s="29"/>
      <c r="J40" s="30">
        <f t="shared" si="1"/>
        <v>0</v>
      </c>
      <c r="K40" s="10"/>
      <c r="L40" s="16"/>
    </row>
    <row r="41" spans="2:12" s="1" customFormat="1" ht="11.4" x14ac:dyDescent="0.2">
      <c r="B41" s="14"/>
      <c r="C41" s="5" t="s">
        <v>761</v>
      </c>
      <c r="D41" s="5" t="s">
        <v>696</v>
      </c>
      <c r="E41" s="6" t="s">
        <v>2952</v>
      </c>
      <c r="F41" s="7" t="s">
        <v>2953</v>
      </c>
      <c r="G41" s="8" t="s">
        <v>733</v>
      </c>
      <c r="H41" s="9">
        <v>8</v>
      </c>
      <c r="I41" s="29"/>
      <c r="J41" s="30">
        <f t="shared" si="1"/>
        <v>0</v>
      </c>
      <c r="K41" s="10"/>
      <c r="L41" s="16"/>
    </row>
    <row r="42" spans="2:12" s="1" customFormat="1" ht="22.8" x14ac:dyDescent="0.2">
      <c r="B42" s="14"/>
      <c r="C42" s="39" t="s">
        <v>764</v>
      </c>
      <c r="D42" s="39" t="s">
        <v>691</v>
      </c>
      <c r="E42" s="40" t="s">
        <v>2954</v>
      </c>
      <c r="F42" s="41" t="s">
        <v>2955</v>
      </c>
      <c r="G42" s="42" t="s">
        <v>733</v>
      </c>
      <c r="H42" s="43">
        <v>8</v>
      </c>
      <c r="I42" s="29"/>
      <c r="J42" s="30">
        <f t="shared" si="1"/>
        <v>0</v>
      </c>
      <c r="K42" s="10"/>
      <c r="L42" s="16"/>
    </row>
    <row r="43" spans="2:12" s="1" customFormat="1" ht="11.4" x14ac:dyDescent="0.2">
      <c r="B43" s="14"/>
      <c r="C43" s="5" t="s">
        <v>767</v>
      </c>
      <c r="D43" s="5" t="s">
        <v>696</v>
      </c>
      <c r="E43" s="6" t="s">
        <v>2956</v>
      </c>
      <c r="F43" s="7" t="s">
        <v>2957</v>
      </c>
      <c r="G43" s="8" t="s">
        <v>733</v>
      </c>
      <c r="H43" s="9">
        <v>4</v>
      </c>
      <c r="I43" s="29"/>
      <c r="J43" s="30">
        <f t="shared" si="1"/>
        <v>0</v>
      </c>
      <c r="K43" s="10"/>
      <c r="L43" s="16"/>
    </row>
    <row r="44" spans="2:12" s="1" customFormat="1" ht="11.4" x14ac:dyDescent="0.2">
      <c r="B44" s="14"/>
      <c r="C44" s="39" t="s">
        <v>770</v>
      </c>
      <c r="D44" s="39" t="s">
        <v>691</v>
      </c>
      <c r="E44" s="40" t="s">
        <v>2958</v>
      </c>
      <c r="F44" s="41" t="s">
        <v>2959</v>
      </c>
      <c r="G44" s="42" t="s">
        <v>733</v>
      </c>
      <c r="H44" s="43">
        <v>4</v>
      </c>
      <c r="I44" s="29"/>
      <c r="J44" s="30">
        <f t="shared" si="1"/>
        <v>0</v>
      </c>
      <c r="K44" s="10"/>
      <c r="L44" s="16"/>
    </row>
    <row r="45" spans="2:12" s="1" customFormat="1" ht="11.4" x14ac:dyDescent="0.2">
      <c r="B45" s="14"/>
      <c r="C45" s="5" t="s">
        <v>773</v>
      </c>
      <c r="D45" s="5" t="s">
        <v>696</v>
      </c>
      <c r="E45" s="6" t="s">
        <v>2960</v>
      </c>
      <c r="F45" s="7" t="s">
        <v>2961</v>
      </c>
      <c r="G45" s="8" t="s">
        <v>733</v>
      </c>
      <c r="H45" s="9">
        <v>1</v>
      </c>
      <c r="I45" s="29"/>
      <c r="J45" s="30">
        <f t="shared" si="1"/>
        <v>0</v>
      </c>
      <c r="K45" s="10"/>
      <c r="L45" s="16"/>
    </row>
    <row r="46" spans="2:12" s="1" customFormat="1" ht="22.8" x14ac:dyDescent="0.2">
      <c r="B46" s="14"/>
      <c r="C46" s="39" t="s">
        <v>776</v>
      </c>
      <c r="D46" s="39" t="s">
        <v>691</v>
      </c>
      <c r="E46" s="40" t="s">
        <v>2962</v>
      </c>
      <c r="F46" s="41" t="s">
        <v>2963</v>
      </c>
      <c r="G46" s="42" t="s">
        <v>733</v>
      </c>
      <c r="H46" s="43">
        <v>1</v>
      </c>
      <c r="I46" s="29"/>
      <c r="J46" s="30">
        <f t="shared" si="0"/>
        <v>0</v>
      </c>
      <c r="K46" s="10"/>
      <c r="L46" s="16"/>
    </row>
    <row r="47" spans="2:12" s="20" customFormat="1" ht="11.4" x14ac:dyDescent="0.2">
      <c r="B47" s="19"/>
      <c r="C47" s="5" t="s">
        <v>779</v>
      </c>
      <c r="D47" s="5" t="s">
        <v>696</v>
      </c>
      <c r="E47" s="6" t="s">
        <v>2676</v>
      </c>
      <c r="F47" s="7" t="s">
        <v>2677</v>
      </c>
      <c r="G47" s="8" t="s">
        <v>733</v>
      </c>
      <c r="H47" s="9">
        <v>71</v>
      </c>
      <c r="I47" s="29"/>
      <c r="J47" s="30">
        <f t="shared" si="0"/>
        <v>0</v>
      </c>
      <c r="K47" s="10"/>
      <c r="L47" s="36"/>
    </row>
    <row r="48" spans="2:12" s="1" customFormat="1" ht="11.4" x14ac:dyDescent="0.2">
      <c r="B48" s="14"/>
      <c r="C48" s="5" t="s">
        <v>782</v>
      </c>
      <c r="D48" s="5" t="s">
        <v>696</v>
      </c>
      <c r="E48" s="6" t="s">
        <v>2678</v>
      </c>
      <c r="F48" s="7" t="s">
        <v>2679</v>
      </c>
      <c r="G48" s="8" t="s">
        <v>733</v>
      </c>
      <c r="H48" s="9">
        <v>25</v>
      </c>
      <c r="I48" s="29"/>
      <c r="J48" s="30">
        <f t="shared" si="0"/>
        <v>0</v>
      </c>
      <c r="K48" s="10"/>
      <c r="L48" s="16"/>
    </row>
    <row r="49" spans="2:12" s="1" customFormat="1" ht="11.4" x14ac:dyDescent="0.2">
      <c r="B49" s="14"/>
      <c r="C49" s="5" t="s">
        <v>785</v>
      </c>
      <c r="D49" s="5" t="s">
        <v>696</v>
      </c>
      <c r="E49" s="6" t="s">
        <v>2964</v>
      </c>
      <c r="F49" s="7" t="s">
        <v>2965</v>
      </c>
      <c r="G49" s="8" t="s">
        <v>733</v>
      </c>
      <c r="H49" s="9">
        <v>4</v>
      </c>
      <c r="I49" s="29"/>
      <c r="J49" s="30">
        <f t="shared" ref="J49:J56" si="2">ROUND(I49*H49,2)</f>
        <v>0</v>
      </c>
      <c r="K49" s="10"/>
      <c r="L49" s="16"/>
    </row>
    <row r="50" spans="2:12" s="1" customFormat="1" ht="11.4" x14ac:dyDescent="0.2">
      <c r="B50" s="14"/>
      <c r="C50" s="5" t="s">
        <v>788</v>
      </c>
      <c r="D50" s="5" t="s">
        <v>696</v>
      </c>
      <c r="E50" s="6" t="s">
        <v>2966</v>
      </c>
      <c r="F50" s="7" t="s">
        <v>2967</v>
      </c>
      <c r="G50" s="8" t="s">
        <v>733</v>
      </c>
      <c r="H50" s="9">
        <v>8</v>
      </c>
      <c r="I50" s="29"/>
      <c r="J50" s="30">
        <f t="shared" si="2"/>
        <v>0</v>
      </c>
      <c r="K50" s="10"/>
      <c r="L50" s="16"/>
    </row>
    <row r="51" spans="2:12" s="1" customFormat="1" ht="11.4" x14ac:dyDescent="0.2">
      <c r="B51" s="14"/>
      <c r="C51" s="5" t="s">
        <v>791</v>
      </c>
      <c r="D51" s="5" t="s">
        <v>696</v>
      </c>
      <c r="E51" s="6" t="s">
        <v>2968</v>
      </c>
      <c r="F51" s="7" t="s">
        <v>2969</v>
      </c>
      <c r="G51" s="8" t="s">
        <v>733</v>
      </c>
      <c r="H51" s="9">
        <v>8</v>
      </c>
      <c r="I51" s="29"/>
      <c r="J51" s="30">
        <f t="shared" si="2"/>
        <v>0</v>
      </c>
      <c r="K51" s="10"/>
      <c r="L51" s="16"/>
    </row>
    <row r="52" spans="2:12" s="1" customFormat="1" ht="11.4" x14ac:dyDescent="0.2">
      <c r="B52" s="14"/>
      <c r="C52" s="5" t="s">
        <v>794</v>
      </c>
      <c r="D52" s="5" t="s">
        <v>696</v>
      </c>
      <c r="E52" s="6" t="s">
        <v>2682</v>
      </c>
      <c r="F52" s="7" t="s">
        <v>2683</v>
      </c>
      <c r="G52" s="8" t="s">
        <v>733</v>
      </c>
      <c r="H52" s="9">
        <v>8</v>
      </c>
      <c r="I52" s="29"/>
      <c r="J52" s="30">
        <f t="shared" si="2"/>
        <v>0</v>
      </c>
      <c r="K52" s="10"/>
      <c r="L52" s="16"/>
    </row>
    <row r="53" spans="2:12" s="1" customFormat="1" ht="22.8" x14ac:dyDescent="0.2">
      <c r="B53" s="14"/>
      <c r="C53" s="5" t="s">
        <v>797</v>
      </c>
      <c r="D53" s="5" t="s">
        <v>696</v>
      </c>
      <c r="E53" s="6" t="s">
        <v>2970</v>
      </c>
      <c r="F53" s="7" t="s">
        <v>2971</v>
      </c>
      <c r="G53" s="8" t="s">
        <v>733</v>
      </c>
      <c r="H53" s="9">
        <v>1</v>
      </c>
      <c r="I53" s="29"/>
      <c r="J53" s="30">
        <f t="shared" si="2"/>
        <v>0</v>
      </c>
      <c r="K53" s="10"/>
      <c r="L53" s="16"/>
    </row>
    <row r="54" spans="2:12" s="1" customFormat="1" ht="22.8" x14ac:dyDescent="0.2">
      <c r="B54" s="14"/>
      <c r="C54" s="39" t="s">
        <v>800</v>
      </c>
      <c r="D54" s="39" t="s">
        <v>691</v>
      </c>
      <c r="E54" s="40" t="s">
        <v>2972</v>
      </c>
      <c r="F54" s="41" t="s">
        <v>2973</v>
      </c>
      <c r="G54" s="42" t="s">
        <v>733</v>
      </c>
      <c r="H54" s="43">
        <v>1</v>
      </c>
      <c r="I54" s="29"/>
      <c r="J54" s="30">
        <f t="shared" si="2"/>
        <v>0</v>
      </c>
      <c r="K54" s="10"/>
      <c r="L54" s="16"/>
    </row>
    <row r="55" spans="2:12" s="1" customFormat="1" ht="22.8" x14ac:dyDescent="0.2">
      <c r="B55" s="14"/>
      <c r="C55" s="5" t="s">
        <v>803</v>
      </c>
      <c r="D55" s="5" t="s">
        <v>696</v>
      </c>
      <c r="E55" s="6" t="s">
        <v>2974</v>
      </c>
      <c r="F55" s="7" t="s">
        <v>2975</v>
      </c>
      <c r="G55" s="8" t="s">
        <v>733</v>
      </c>
      <c r="H55" s="9">
        <v>2</v>
      </c>
      <c r="I55" s="29"/>
      <c r="J55" s="30">
        <f t="shared" si="2"/>
        <v>0</v>
      </c>
      <c r="K55" s="10"/>
      <c r="L55" s="16"/>
    </row>
    <row r="56" spans="2:12" s="1" customFormat="1" ht="22.8" x14ac:dyDescent="0.2">
      <c r="B56" s="14"/>
      <c r="C56" s="39" t="s">
        <v>806</v>
      </c>
      <c r="D56" s="39" t="s">
        <v>691</v>
      </c>
      <c r="E56" s="40" t="s">
        <v>2697</v>
      </c>
      <c r="F56" s="41" t="s">
        <v>2698</v>
      </c>
      <c r="G56" s="42" t="s">
        <v>733</v>
      </c>
      <c r="H56" s="43">
        <v>2</v>
      </c>
      <c r="I56" s="29"/>
      <c r="J56" s="30">
        <f t="shared" si="2"/>
        <v>0</v>
      </c>
      <c r="K56" s="10"/>
      <c r="L56" s="16"/>
    </row>
    <row r="57" spans="2:12" s="1" customFormat="1" ht="22.8" x14ac:dyDescent="0.2">
      <c r="B57" s="14"/>
      <c r="C57" s="5" t="s">
        <v>809</v>
      </c>
      <c r="D57" s="5" t="s">
        <v>696</v>
      </c>
      <c r="E57" s="6" t="s">
        <v>2976</v>
      </c>
      <c r="F57" s="7" t="s">
        <v>2977</v>
      </c>
      <c r="G57" s="8" t="s">
        <v>733</v>
      </c>
      <c r="H57" s="9">
        <v>2</v>
      </c>
      <c r="I57" s="29"/>
      <c r="J57" s="30">
        <f t="shared" ref="J57:J81" si="3">ROUND(I57*H57,2)</f>
        <v>0</v>
      </c>
      <c r="K57" s="10"/>
      <c r="L57" s="16"/>
    </row>
    <row r="58" spans="2:12" s="1" customFormat="1" ht="22.8" x14ac:dyDescent="0.2">
      <c r="B58" s="14"/>
      <c r="C58" s="39" t="s">
        <v>812</v>
      </c>
      <c r="D58" s="39" t="s">
        <v>691</v>
      </c>
      <c r="E58" s="40" t="s">
        <v>2978</v>
      </c>
      <c r="F58" s="41" t="s">
        <v>2979</v>
      </c>
      <c r="G58" s="42" t="s">
        <v>733</v>
      </c>
      <c r="H58" s="43">
        <v>2</v>
      </c>
      <c r="I58" s="29"/>
      <c r="J58" s="30">
        <f t="shared" si="3"/>
        <v>0</v>
      </c>
      <c r="K58" s="10"/>
      <c r="L58" s="16"/>
    </row>
    <row r="59" spans="2:12" s="1" customFormat="1" ht="22.8" x14ac:dyDescent="0.2">
      <c r="B59" s="14"/>
      <c r="C59" s="5" t="s">
        <v>815</v>
      </c>
      <c r="D59" s="5" t="s">
        <v>696</v>
      </c>
      <c r="E59" s="6" t="s">
        <v>2980</v>
      </c>
      <c r="F59" s="7" t="s">
        <v>2981</v>
      </c>
      <c r="G59" s="8" t="s">
        <v>733</v>
      </c>
      <c r="H59" s="9">
        <v>2</v>
      </c>
      <c r="I59" s="29"/>
      <c r="J59" s="30">
        <f t="shared" si="3"/>
        <v>0</v>
      </c>
      <c r="K59" s="10"/>
      <c r="L59" s="16"/>
    </row>
    <row r="60" spans="2:12" s="1" customFormat="1" ht="22.8" x14ac:dyDescent="0.2">
      <c r="B60" s="14"/>
      <c r="C60" s="39" t="s">
        <v>818</v>
      </c>
      <c r="D60" s="39" t="s">
        <v>691</v>
      </c>
      <c r="E60" s="40" t="s">
        <v>2982</v>
      </c>
      <c r="F60" s="41" t="s">
        <v>2983</v>
      </c>
      <c r="G60" s="42" t="s">
        <v>733</v>
      </c>
      <c r="H60" s="43">
        <v>2</v>
      </c>
      <c r="I60" s="29"/>
      <c r="J60" s="30">
        <f t="shared" si="3"/>
        <v>0</v>
      </c>
      <c r="K60" s="10"/>
      <c r="L60" s="16"/>
    </row>
    <row r="61" spans="2:12" s="1" customFormat="1" ht="22.8" x14ac:dyDescent="0.2">
      <c r="B61" s="14"/>
      <c r="C61" s="5" t="s">
        <v>822</v>
      </c>
      <c r="D61" s="5" t="s">
        <v>696</v>
      </c>
      <c r="E61" s="6" t="s">
        <v>2984</v>
      </c>
      <c r="F61" s="7" t="s">
        <v>2985</v>
      </c>
      <c r="G61" s="8" t="s">
        <v>733</v>
      </c>
      <c r="H61" s="9">
        <v>6</v>
      </c>
      <c r="I61" s="29"/>
      <c r="J61" s="30">
        <f t="shared" si="3"/>
        <v>0</v>
      </c>
      <c r="K61" s="10"/>
      <c r="L61" s="16"/>
    </row>
    <row r="62" spans="2:12" s="1" customFormat="1" ht="22.8" x14ac:dyDescent="0.2">
      <c r="B62" s="14"/>
      <c r="C62" s="39" t="s">
        <v>825</v>
      </c>
      <c r="D62" s="39" t="s">
        <v>691</v>
      </c>
      <c r="E62" s="40" t="s">
        <v>2986</v>
      </c>
      <c r="F62" s="41" t="s">
        <v>2987</v>
      </c>
      <c r="G62" s="42" t="s">
        <v>733</v>
      </c>
      <c r="H62" s="43">
        <v>6</v>
      </c>
      <c r="I62" s="29"/>
      <c r="J62" s="30">
        <f t="shared" si="3"/>
        <v>0</v>
      </c>
      <c r="K62" s="10"/>
      <c r="L62" s="16"/>
    </row>
    <row r="63" spans="2:12" s="1" customFormat="1" ht="11.4" x14ac:dyDescent="0.2">
      <c r="B63" s="14"/>
      <c r="C63" s="5" t="s">
        <v>829</v>
      </c>
      <c r="D63" s="5" t="s">
        <v>696</v>
      </c>
      <c r="E63" s="6" t="s">
        <v>2988</v>
      </c>
      <c r="F63" s="7" t="s">
        <v>2989</v>
      </c>
      <c r="G63" s="8" t="s">
        <v>733</v>
      </c>
      <c r="H63" s="9">
        <v>4</v>
      </c>
      <c r="I63" s="29"/>
      <c r="J63" s="30">
        <f t="shared" si="3"/>
        <v>0</v>
      </c>
      <c r="K63" s="10"/>
      <c r="L63" s="16"/>
    </row>
    <row r="64" spans="2:12" s="1" customFormat="1" ht="22.8" x14ac:dyDescent="0.2">
      <c r="B64" s="14"/>
      <c r="C64" s="39" t="s">
        <v>832</v>
      </c>
      <c r="D64" s="39" t="s">
        <v>691</v>
      </c>
      <c r="E64" s="40" t="s">
        <v>2990</v>
      </c>
      <c r="F64" s="41" t="s">
        <v>2991</v>
      </c>
      <c r="G64" s="42" t="s">
        <v>733</v>
      </c>
      <c r="H64" s="43">
        <v>4</v>
      </c>
      <c r="I64" s="29"/>
      <c r="J64" s="30">
        <f t="shared" si="3"/>
        <v>0</v>
      </c>
      <c r="K64" s="10"/>
      <c r="L64" s="16"/>
    </row>
    <row r="65" spans="2:12" s="1" customFormat="1" ht="11.4" x14ac:dyDescent="0.2">
      <c r="B65" s="14"/>
      <c r="C65" s="5" t="s">
        <v>835</v>
      </c>
      <c r="D65" s="5" t="s">
        <v>696</v>
      </c>
      <c r="E65" s="6" t="s">
        <v>2992</v>
      </c>
      <c r="F65" s="7" t="s">
        <v>2993</v>
      </c>
      <c r="G65" s="8" t="s">
        <v>733</v>
      </c>
      <c r="H65" s="9">
        <v>1</v>
      </c>
      <c r="I65" s="29"/>
      <c r="J65" s="30">
        <f t="shared" si="3"/>
        <v>0</v>
      </c>
      <c r="K65" s="10"/>
      <c r="L65" s="16"/>
    </row>
    <row r="66" spans="2:12" s="1" customFormat="1" ht="22.8" x14ac:dyDescent="0.2">
      <c r="B66" s="14"/>
      <c r="C66" s="39" t="s">
        <v>838</v>
      </c>
      <c r="D66" s="39" t="s">
        <v>691</v>
      </c>
      <c r="E66" s="40" t="s">
        <v>2994</v>
      </c>
      <c r="F66" s="41" t="s">
        <v>2995</v>
      </c>
      <c r="G66" s="42" t="s">
        <v>733</v>
      </c>
      <c r="H66" s="43">
        <v>1</v>
      </c>
      <c r="I66" s="29"/>
      <c r="J66" s="30">
        <f t="shared" si="3"/>
        <v>0</v>
      </c>
      <c r="K66" s="10"/>
      <c r="L66" s="16"/>
    </row>
    <row r="67" spans="2:12" s="1" customFormat="1" ht="11.4" x14ac:dyDescent="0.2">
      <c r="B67" s="14"/>
      <c r="C67" s="5" t="s">
        <v>841</v>
      </c>
      <c r="D67" s="5" t="s">
        <v>696</v>
      </c>
      <c r="E67" s="6" t="s">
        <v>2996</v>
      </c>
      <c r="F67" s="7" t="s">
        <v>2997</v>
      </c>
      <c r="G67" s="8" t="s">
        <v>733</v>
      </c>
      <c r="H67" s="9">
        <v>5</v>
      </c>
      <c r="I67" s="29"/>
      <c r="J67" s="30">
        <f t="shared" si="3"/>
        <v>0</v>
      </c>
      <c r="K67" s="10"/>
      <c r="L67" s="16"/>
    </row>
    <row r="68" spans="2:12" s="1" customFormat="1" ht="22.8" x14ac:dyDescent="0.2">
      <c r="B68" s="14"/>
      <c r="C68" s="39" t="s">
        <v>844</v>
      </c>
      <c r="D68" s="39" t="s">
        <v>691</v>
      </c>
      <c r="E68" s="40" t="s">
        <v>2998</v>
      </c>
      <c r="F68" s="41" t="s">
        <v>2999</v>
      </c>
      <c r="G68" s="42" t="s">
        <v>733</v>
      </c>
      <c r="H68" s="43">
        <v>5</v>
      </c>
      <c r="I68" s="29"/>
      <c r="J68" s="30">
        <f t="shared" si="3"/>
        <v>0</v>
      </c>
      <c r="K68" s="10"/>
      <c r="L68" s="16"/>
    </row>
    <row r="69" spans="2:12" s="1" customFormat="1" ht="22.8" x14ac:dyDescent="0.2">
      <c r="B69" s="14"/>
      <c r="C69" s="5" t="s">
        <v>847</v>
      </c>
      <c r="D69" s="5" t="s">
        <v>696</v>
      </c>
      <c r="E69" s="6" t="s">
        <v>3000</v>
      </c>
      <c r="F69" s="7" t="s">
        <v>3001</v>
      </c>
      <c r="G69" s="8" t="s">
        <v>733</v>
      </c>
      <c r="H69" s="9">
        <v>1</v>
      </c>
      <c r="I69" s="29"/>
      <c r="J69" s="30">
        <f t="shared" si="3"/>
        <v>0</v>
      </c>
      <c r="K69" s="10"/>
      <c r="L69" s="16"/>
    </row>
    <row r="70" spans="2:12" s="1" customFormat="1" ht="22.8" x14ac:dyDescent="0.2">
      <c r="B70" s="14"/>
      <c r="C70" s="39" t="s">
        <v>850</v>
      </c>
      <c r="D70" s="39" t="s">
        <v>691</v>
      </c>
      <c r="E70" s="40" t="s">
        <v>3002</v>
      </c>
      <c r="F70" s="41" t="s">
        <v>3003</v>
      </c>
      <c r="G70" s="42" t="s">
        <v>733</v>
      </c>
      <c r="H70" s="43">
        <v>1</v>
      </c>
      <c r="I70" s="29"/>
      <c r="J70" s="30">
        <f t="shared" si="3"/>
        <v>0</v>
      </c>
      <c r="K70" s="10"/>
      <c r="L70" s="16"/>
    </row>
    <row r="71" spans="2:12" s="1" customFormat="1" ht="11.4" x14ac:dyDescent="0.2">
      <c r="B71" s="14"/>
      <c r="C71" s="5" t="s">
        <v>853</v>
      </c>
      <c r="D71" s="5" t="s">
        <v>696</v>
      </c>
      <c r="E71" s="6" t="s">
        <v>2703</v>
      </c>
      <c r="F71" s="7" t="s">
        <v>2704</v>
      </c>
      <c r="G71" s="8" t="s">
        <v>733</v>
      </c>
      <c r="H71" s="9">
        <v>1</v>
      </c>
      <c r="I71" s="29"/>
      <c r="J71" s="30">
        <f t="shared" si="3"/>
        <v>0</v>
      </c>
      <c r="K71" s="10"/>
      <c r="L71" s="16"/>
    </row>
    <row r="72" spans="2:12" s="1" customFormat="1" ht="22.8" x14ac:dyDescent="0.2">
      <c r="B72" s="14"/>
      <c r="C72" s="39" t="s">
        <v>856</v>
      </c>
      <c r="D72" s="39" t="s">
        <v>691</v>
      </c>
      <c r="E72" s="40" t="s">
        <v>3004</v>
      </c>
      <c r="F72" s="41" t="s">
        <v>3005</v>
      </c>
      <c r="G72" s="42" t="s">
        <v>733</v>
      </c>
      <c r="H72" s="43">
        <v>3</v>
      </c>
      <c r="I72" s="29"/>
      <c r="J72" s="30">
        <f t="shared" si="3"/>
        <v>0</v>
      </c>
      <c r="K72" s="10"/>
      <c r="L72" s="16"/>
    </row>
    <row r="73" spans="2:12" s="1" customFormat="1" ht="22.8" x14ac:dyDescent="0.2">
      <c r="B73" s="14"/>
      <c r="C73" s="39" t="s">
        <v>859</v>
      </c>
      <c r="D73" s="39" t="s">
        <v>691</v>
      </c>
      <c r="E73" s="40" t="s">
        <v>3006</v>
      </c>
      <c r="F73" s="41" t="s">
        <v>3007</v>
      </c>
      <c r="G73" s="42" t="s">
        <v>733</v>
      </c>
      <c r="H73" s="43">
        <v>1</v>
      </c>
      <c r="I73" s="29"/>
      <c r="J73" s="30">
        <f t="shared" si="3"/>
        <v>0</v>
      </c>
      <c r="K73" s="10"/>
      <c r="L73" s="16"/>
    </row>
    <row r="74" spans="2:12" s="1" customFormat="1" ht="11.4" x14ac:dyDescent="0.2">
      <c r="B74" s="14"/>
      <c r="C74" s="5" t="s">
        <v>862</v>
      </c>
      <c r="D74" s="5" t="s">
        <v>696</v>
      </c>
      <c r="E74" s="6" t="s">
        <v>3008</v>
      </c>
      <c r="F74" s="7" t="s">
        <v>3009</v>
      </c>
      <c r="G74" s="8" t="s">
        <v>733</v>
      </c>
      <c r="H74" s="9">
        <v>3</v>
      </c>
      <c r="I74" s="29"/>
      <c r="J74" s="30">
        <f t="shared" si="3"/>
        <v>0</v>
      </c>
      <c r="K74" s="10"/>
      <c r="L74" s="16"/>
    </row>
    <row r="75" spans="2:12" s="1" customFormat="1" ht="22.8" x14ac:dyDescent="0.2">
      <c r="B75" s="14"/>
      <c r="C75" s="39" t="s">
        <v>865</v>
      </c>
      <c r="D75" s="39" t="s">
        <v>691</v>
      </c>
      <c r="E75" s="40" t="s">
        <v>3010</v>
      </c>
      <c r="F75" s="41" t="s">
        <v>3011</v>
      </c>
      <c r="G75" s="42" t="s">
        <v>733</v>
      </c>
      <c r="H75" s="43">
        <v>3</v>
      </c>
      <c r="I75" s="29"/>
      <c r="J75" s="30">
        <f t="shared" si="3"/>
        <v>0</v>
      </c>
      <c r="K75" s="10"/>
      <c r="L75" s="16"/>
    </row>
    <row r="76" spans="2:12" s="1" customFormat="1" ht="11.4" x14ac:dyDescent="0.2">
      <c r="B76" s="14"/>
      <c r="C76" s="5" t="s">
        <v>868</v>
      </c>
      <c r="D76" s="5" t="s">
        <v>696</v>
      </c>
      <c r="E76" s="6" t="s">
        <v>3012</v>
      </c>
      <c r="F76" s="7" t="s">
        <v>3013</v>
      </c>
      <c r="G76" s="8" t="s">
        <v>733</v>
      </c>
      <c r="H76" s="9">
        <v>1</v>
      </c>
      <c r="I76" s="29"/>
      <c r="J76" s="30">
        <f t="shared" si="3"/>
        <v>0</v>
      </c>
      <c r="K76" s="10"/>
      <c r="L76" s="16"/>
    </row>
    <row r="77" spans="2:12" s="1" customFormat="1" ht="22.8" x14ac:dyDescent="0.2">
      <c r="B77" s="14"/>
      <c r="C77" s="39" t="s">
        <v>871</v>
      </c>
      <c r="D77" s="39" t="s">
        <v>691</v>
      </c>
      <c r="E77" s="40" t="s">
        <v>3014</v>
      </c>
      <c r="F77" s="41" t="s">
        <v>3015</v>
      </c>
      <c r="G77" s="42" t="s">
        <v>733</v>
      </c>
      <c r="H77" s="43">
        <v>1</v>
      </c>
      <c r="I77" s="29"/>
      <c r="J77" s="30">
        <f t="shared" si="3"/>
        <v>0</v>
      </c>
      <c r="K77" s="10"/>
      <c r="L77" s="16"/>
    </row>
    <row r="78" spans="2:12" s="1" customFormat="1" ht="11.4" x14ac:dyDescent="0.2">
      <c r="B78" s="14"/>
      <c r="C78" s="5" t="s">
        <v>874</v>
      </c>
      <c r="D78" s="5" t="s">
        <v>696</v>
      </c>
      <c r="E78" s="6" t="s">
        <v>2729</v>
      </c>
      <c r="F78" s="7" t="s">
        <v>2730</v>
      </c>
      <c r="G78" s="8" t="s">
        <v>733</v>
      </c>
      <c r="H78" s="9">
        <v>1</v>
      </c>
      <c r="I78" s="29"/>
      <c r="J78" s="30">
        <f t="shared" si="3"/>
        <v>0</v>
      </c>
      <c r="K78" s="10"/>
      <c r="L78" s="16"/>
    </row>
    <row r="79" spans="2:12" s="1" customFormat="1" ht="22.8" x14ac:dyDescent="0.2">
      <c r="B79" s="14"/>
      <c r="C79" s="39" t="s">
        <v>877</v>
      </c>
      <c r="D79" s="39" t="s">
        <v>691</v>
      </c>
      <c r="E79" s="40" t="s">
        <v>3016</v>
      </c>
      <c r="F79" s="41" t="s">
        <v>3017</v>
      </c>
      <c r="G79" s="42" t="s">
        <v>733</v>
      </c>
      <c r="H79" s="43">
        <v>1</v>
      </c>
      <c r="I79" s="29"/>
      <c r="J79" s="30">
        <f t="shared" si="3"/>
        <v>0</v>
      </c>
      <c r="K79" s="10"/>
      <c r="L79" s="16"/>
    </row>
    <row r="80" spans="2:12" s="1" customFormat="1" ht="11.4" x14ac:dyDescent="0.2">
      <c r="B80" s="14"/>
      <c r="C80" s="5" t="s">
        <v>880</v>
      </c>
      <c r="D80" s="5" t="s">
        <v>696</v>
      </c>
      <c r="E80" s="6" t="s">
        <v>3018</v>
      </c>
      <c r="F80" s="7" t="s">
        <v>3019</v>
      </c>
      <c r="G80" s="8" t="s">
        <v>733</v>
      </c>
      <c r="H80" s="9">
        <v>3</v>
      </c>
      <c r="I80" s="29"/>
      <c r="J80" s="30">
        <f t="shared" si="3"/>
        <v>0</v>
      </c>
      <c r="K80" s="10"/>
      <c r="L80" s="16"/>
    </row>
    <row r="81" spans="2:12" s="1" customFormat="1" ht="22.8" x14ac:dyDescent="0.2">
      <c r="B81" s="14"/>
      <c r="C81" s="39" t="s">
        <v>883</v>
      </c>
      <c r="D81" s="39" t="s">
        <v>691</v>
      </c>
      <c r="E81" s="40" t="s">
        <v>3020</v>
      </c>
      <c r="F81" s="41" t="s">
        <v>3021</v>
      </c>
      <c r="G81" s="42" t="s">
        <v>733</v>
      </c>
      <c r="H81" s="43">
        <v>1</v>
      </c>
      <c r="I81" s="29"/>
      <c r="J81" s="30">
        <f t="shared" si="3"/>
        <v>0</v>
      </c>
      <c r="K81" s="10"/>
      <c r="L81" s="16"/>
    </row>
    <row r="82" spans="2:12" s="1" customFormat="1" ht="19.2" x14ac:dyDescent="0.2">
      <c r="B82" s="14"/>
      <c r="D82" s="24" t="s">
        <v>1555</v>
      </c>
      <c r="F82" s="25" t="s">
        <v>2739</v>
      </c>
      <c r="I82" s="45"/>
      <c r="K82" s="45"/>
      <c r="L82" s="16"/>
    </row>
    <row r="83" spans="2:12" s="1" customFormat="1" ht="11.4" x14ac:dyDescent="0.2">
      <c r="B83" s="14"/>
      <c r="C83" s="5" t="s">
        <v>886</v>
      </c>
      <c r="D83" s="5" t="s">
        <v>696</v>
      </c>
      <c r="E83" s="6" t="s">
        <v>3022</v>
      </c>
      <c r="F83" s="7" t="s">
        <v>3023</v>
      </c>
      <c r="G83" s="8" t="s">
        <v>733</v>
      </c>
      <c r="H83" s="9">
        <v>2</v>
      </c>
      <c r="I83" s="29"/>
      <c r="J83" s="30">
        <f t="shared" ref="J83:J97" si="4">ROUND(I83*H83,2)</f>
        <v>0</v>
      </c>
      <c r="K83" s="10"/>
      <c r="L83" s="16"/>
    </row>
    <row r="84" spans="2:12" s="1" customFormat="1" ht="22.8" x14ac:dyDescent="0.2">
      <c r="B84" s="14"/>
      <c r="C84" s="39" t="s">
        <v>889</v>
      </c>
      <c r="D84" s="39" t="s">
        <v>691</v>
      </c>
      <c r="E84" s="40" t="s">
        <v>3024</v>
      </c>
      <c r="F84" s="41" t="s">
        <v>3025</v>
      </c>
      <c r="G84" s="42" t="s">
        <v>733</v>
      </c>
      <c r="H84" s="43">
        <v>1</v>
      </c>
      <c r="I84" s="29"/>
      <c r="J84" s="30">
        <f t="shared" si="4"/>
        <v>0</v>
      </c>
      <c r="K84" s="10"/>
      <c r="L84" s="16"/>
    </row>
    <row r="85" spans="2:12" s="1" customFormat="1" ht="22.8" x14ac:dyDescent="0.2">
      <c r="B85" s="14"/>
      <c r="C85" s="39" t="s">
        <v>892</v>
      </c>
      <c r="D85" s="39" t="s">
        <v>691</v>
      </c>
      <c r="E85" s="40" t="s">
        <v>3026</v>
      </c>
      <c r="F85" s="41" t="s">
        <v>3027</v>
      </c>
      <c r="G85" s="42" t="s">
        <v>733</v>
      </c>
      <c r="H85" s="43">
        <v>1</v>
      </c>
      <c r="I85" s="29"/>
      <c r="J85" s="30">
        <f t="shared" si="4"/>
        <v>0</v>
      </c>
      <c r="K85" s="10"/>
      <c r="L85" s="16"/>
    </row>
    <row r="86" spans="2:12" s="1" customFormat="1" ht="11.4" x14ac:dyDescent="0.2">
      <c r="B86" s="14"/>
      <c r="C86" s="5" t="s">
        <v>895</v>
      </c>
      <c r="D86" s="5" t="s">
        <v>696</v>
      </c>
      <c r="E86" s="6" t="s">
        <v>2744</v>
      </c>
      <c r="F86" s="7" t="s">
        <v>2745</v>
      </c>
      <c r="G86" s="8" t="s">
        <v>733</v>
      </c>
      <c r="H86" s="9">
        <v>1</v>
      </c>
      <c r="I86" s="29"/>
      <c r="J86" s="30">
        <f t="shared" si="4"/>
        <v>0</v>
      </c>
      <c r="K86" s="10"/>
      <c r="L86" s="16"/>
    </row>
    <row r="87" spans="2:12" s="1" customFormat="1" ht="22.8" x14ac:dyDescent="0.2">
      <c r="B87" s="14"/>
      <c r="C87" s="39" t="s">
        <v>898</v>
      </c>
      <c r="D87" s="39" t="s">
        <v>691</v>
      </c>
      <c r="E87" s="40" t="s">
        <v>2746</v>
      </c>
      <c r="F87" s="41" t="s">
        <v>2747</v>
      </c>
      <c r="G87" s="42" t="s">
        <v>733</v>
      </c>
      <c r="H87" s="43">
        <v>1</v>
      </c>
      <c r="I87" s="29"/>
      <c r="J87" s="30">
        <f t="shared" si="4"/>
        <v>0</v>
      </c>
      <c r="K87" s="10"/>
      <c r="L87" s="16"/>
    </row>
    <row r="88" spans="2:12" s="1" customFormat="1" ht="11.4" x14ac:dyDescent="0.2">
      <c r="B88" s="14"/>
      <c r="C88" s="5" t="s">
        <v>901</v>
      </c>
      <c r="D88" s="5" t="s">
        <v>696</v>
      </c>
      <c r="E88" s="6" t="s">
        <v>3028</v>
      </c>
      <c r="F88" s="7" t="s">
        <v>3029</v>
      </c>
      <c r="G88" s="8" t="s">
        <v>733</v>
      </c>
      <c r="H88" s="9">
        <v>1</v>
      </c>
      <c r="I88" s="29"/>
      <c r="J88" s="30">
        <f t="shared" si="4"/>
        <v>0</v>
      </c>
      <c r="K88" s="10"/>
      <c r="L88" s="16"/>
    </row>
    <row r="89" spans="2:12" s="1" customFormat="1" ht="34.200000000000003" x14ac:dyDescent="0.2">
      <c r="B89" s="14"/>
      <c r="C89" s="39" t="s">
        <v>904</v>
      </c>
      <c r="D89" s="39" t="s">
        <v>691</v>
      </c>
      <c r="E89" s="40" t="s">
        <v>3030</v>
      </c>
      <c r="F89" s="41" t="s">
        <v>3031</v>
      </c>
      <c r="G89" s="42" t="s">
        <v>733</v>
      </c>
      <c r="H89" s="43">
        <v>1</v>
      </c>
      <c r="I89" s="29"/>
      <c r="J89" s="30">
        <f t="shared" si="4"/>
        <v>0</v>
      </c>
      <c r="K89" s="10"/>
      <c r="L89" s="16"/>
    </row>
    <row r="90" spans="2:12" s="1" customFormat="1" ht="11.4" x14ac:dyDescent="0.2">
      <c r="B90" s="14"/>
      <c r="C90" s="5" t="s">
        <v>907</v>
      </c>
      <c r="D90" s="5" t="s">
        <v>696</v>
      </c>
      <c r="E90" s="6" t="s">
        <v>3032</v>
      </c>
      <c r="F90" s="7" t="s">
        <v>3033</v>
      </c>
      <c r="G90" s="8" t="s">
        <v>733</v>
      </c>
      <c r="H90" s="9">
        <v>1</v>
      </c>
      <c r="I90" s="29"/>
      <c r="J90" s="30">
        <f t="shared" si="4"/>
        <v>0</v>
      </c>
      <c r="K90" s="10"/>
      <c r="L90" s="16"/>
    </row>
    <row r="91" spans="2:12" s="1" customFormat="1" ht="22.8" x14ac:dyDescent="0.2">
      <c r="B91" s="14"/>
      <c r="C91" s="39" t="s">
        <v>910</v>
      </c>
      <c r="D91" s="39" t="s">
        <v>691</v>
      </c>
      <c r="E91" s="40" t="s">
        <v>3034</v>
      </c>
      <c r="F91" s="41" t="s">
        <v>3035</v>
      </c>
      <c r="G91" s="42" t="s">
        <v>733</v>
      </c>
      <c r="H91" s="43">
        <v>1</v>
      </c>
      <c r="I91" s="29"/>
      <c r="J91" s="30">
        <f t="shared" si="4"/>
        <v>0</v>
      </c>
      <c r="K91" s="10"/>
      <c r="L91" s="16"/>
    </row>
    <row r="92" spans="2:12" s="1" customFormat="1" ht="11.4" x14ac:dyDescent="0.2">
      <c r="B92" s="14"/>
      <c r="C92" s="5" t="s">
        <v>913</v>
      </c>
      <c r="D92" s="5" t="s">
        <v>696</v>
      </c>
      <c r="E92" s="6" t="s">
        <v>3036</v>
      </c>
      <c r="F92" s="7" t="s">
        <v>3037</v>
      </c>
      <c r="G92" s="8" t="s">
        <v>733</v>
      </c>
      <c r="H92" s="9">
        <v>2</v>
      </c>
      <c r="I92" s="29"/>
      <c r="J92" s="30">
        <f t="shared" si="4"/>
        <v>0</v>
      </c>
      <c r="K92" s="10"/>
      <c r="L92" s="16"/>
    </row>
    <row r="93" spans="2:12" s="1" customFormat="1" ht="22.8" x14ac:dyDescent="0.2">
      <c r="B93" s="14"/>
      <c r="C93" s="39" t="s">
        <v>917</v>
      </c>
      <c r="D93" s="39" t="s">
        <v>691</v>
      </c>
      <c r="E93" s="40" t="s">
        <v>3038</v>
      </c>
      <c r="F93" s="41" t="s">
        <v>3039</v>
      </c>
      <c r="G93" s="42" t="s">
        <v>733</v>
      </c>
      <c r="H93" s="43">
        <v>2</v>
      </c>
      <c r="I93" s="29"/>
      <c r="J93" s="30">
        <f t="shared" si="4"/>
        <v>0</v>
      </c>
      <c r="K93" s="10"/>
      <c r="L93" s="16"/>
    </row>
    <row r="94" spans="2:12" s="1" customFormat="1" ht="11.4" x14ac:dyDescent="0.2">
      <c r="B94" s="14"/>
      <c r="C94" s="5" t="s">
        <v>920</v>
      </c>
      <c r="D94" s="5" t="s">
        <v>696</v>
      </c>
      <c r="E94" s="6" t="s">
        <v>3040</v>
      </c>
      <c r="F94" s="7" t="s">
        <v>3041</v>
      </c>
      <c r="G94" s="8" t="s">
        <v>733</v>
      </c>
      <c r="H94" s="9">
        <v>1</v>
      </c>
      <c r="I94" s="29"/>
      <c r="J94" s="30">
        <f t="shared" si="4"/>
        <v>0</v>
      </c>
      <c r="K94" s="10"/>
      <c r="L94" s="16"/>
    </row>
    <row r="95" spans="2:12" s="1" customFormat="1" ht="22.8" x14ac:dyDescent="0.2">
      <c r="B95" s="14"/>
      <c r="C95" s="39" t="s">
        <v>923</v>
      </c>
      <c r="D95" s="39" t="s">
        <v>691</v>
      </c>
      <c r="E95" s="40" t="s">
        <v>2750</v>
      </c>
      <c r="F95" s="41" t="s">
        <v>2751</v>
      </c>
      <c r="G95" s="42" t="s">
        <v>733</v>
      </c>
      <c r="H95" s="43">
        <v>1</v>
      </c>
      <c r="I95" s="29"/>
      <c r="J95" s="30">
        <f t="shared" si="4"/>
        <v>0</v>
      </c>
      <c r="K95" s="10"/>
      <c r="L95" s="16"/>
    </row>
    <row r="96" spans="2:12" s="1" customFormat="1" ht="11.4" x14ac:dyDescent="0.2">
      <c r="B96" s="14"/>
      <c r="C96" s="5" t="s">
        <v>926</v>
      </c>
      <c r="D96" s="5" t="s">
        <v>696</v>
      </c>
      <c r="E96" s="6" t="s">
        <v>3042</v>
      </c>
      <c r="F96" s="7" t="s">
        <v>3043</v>
      </c>
      <c r="G96" s="8" t="s">
        <v>733</v>
      </c>
      <c r="H96" s="9">
        <v>1</v>
      </c>
      <c r="I96" s="29"/>
      <c r="J96" s="30">
        <f t="shared" si="4"/>
        <v>0</v>
      </c>
      <c r="K96" s="10"/>
      <c r="L96" s="16"/>
    </row>
    <row r="97" spans="2:12" s="1" customFormat="1" ht="22.8" x14ac:dyDescent="0.2">
      <c r="B97" s="14"/>
      <c r="C97" s="39" t="s">
        <v>929</v>
      </c>
      <c r="D97" s="39" t="s">
        <v>691</v>
      </c>
      <c r="E97" s="40" t="s">
        <v>3044</v>
      </c>
      <c r="F97" s="41" t="s">
        <v>3045</v>
      </c>
      <c r="G97" s="42" t="s">
        <v>733</v>
      </c>
      <c r="H97" s="43">
        <v>1</v>
      </c>
      <c r="I97" s="29"/>
      <c r="J97" s="30">
        <f t="shared" si="4"/>
        <v>0</v>
      </c>
      <c r="K97" s="10"/>
      <c r="L97" s="16"/>
    </row>
    <row r="98" spans="2:12" s="1" customFormat="1" ht="19.2" x14ac:dyDescent="0.2">
      <c r="B98" s="14"/>
      <c r="D98" s="24" t="s">
        <v>1555</v>
      </c>
      <c r="F98" s="25" t="s">
        <v>3046</v>
      </c>
      <c r="I98" s="45"/>
      <c r="K98" s="45"/>
      <c r="L98" s="16"/>
    </row>
    <row r="99" spans="2:12" s="1" customFormat="1" ht="11.4" x14ac:dyDescent="0.2">
      <c r="B99" s="14"/>
      <c r="C99" s="5" t="s">
        <v>932</v>
      </c>
      <c r="D99" s="5" t="s">
        <v>696</v>
      </c>
      <c r="E99" s="6" t="s">
        <v>3047</v>
      </c>
      <c r="F99" s="7" t="s">
        <v>3048</v>
      </c>
      <c r="G99" s="8" t="s">
        <v>733</v>
      </c>
      <c r="H99" s="9">
        <v>9</v>
      </c>
      <c r="I99" s="29"/>
      <c r="J99" s="30">
        <f t="shared" ref="J99:J144" si="5">ROUND(I99*H99,2)</f>
        <v>0</v>
      </c>
      <c r="K99" s="10"/>
      <c r="L99" s="16"/>
    </row>
    <row r="100" spans="2:12" s="1" customFormat="1" ht="22.8" x14ac:dyDescent="0.2">
      <c r="B100" s="14"/>
      <c r="C100" s="39" t="s">
        <v>935</v>
      </c>
      <c r="D100" s="39" t="s">
        <v>691</v>
      </c>
      <c r="E100" s="40" t="s">
        <v>3049</v>
      </c>
      <c r="F100" s="41" t="s">
        <v>3050</v>
      </c>
      <c r="G100" s="42" t="s">
        <v>733</v>
      </c>
      <c r="H100" s="43">
        <v>7</v>
      </c>
      <c r="I100" s="29"/>
      <c r="J100" s="30">
        <f t="shared" si="5"/>
        <v>0</v>
      </c>
      <c r="K100" s="10"/>
      <c r="L100" s="16"/>
    </row>
    <row r="101" spans="2:12" s="1" customFormat="1" ht="11.4" x14ac:dyDescent="0.2">
      <c r="B101" s="14"/>
      <c r="C101" s="39" t="s">
        <v>938</v>
      </c>
      <c r="D101" s="39" t="s">
        <v>691</v>
      </c>
      <c r="E101" s="40" t="s">
        <v>3051</v>
      </c>
      <c r="F101" s="41" t="s">
        <v>3052</v>
      </c>
      <c r="G101" s="42" t="s">
        <v>733</v>
      </c>
      <c r="H101" s="43">
        <v>2</v>
      </c>
      <c r="I101" s="29"/>
      <c r="J101" s="30">
        <f t="shared" si="5"/>
        <v>0</v>
      </c>
      <c r="K101" s="10"/>
      <c r="L101" s="16"/>
    </row>
    <row r="102" spans="2:12" s="20" customFormat="1" ht="11.4" x14ac:dyDescent="0.2">
      <c r="B102" s="19"/>
      <c r="C102" s="5" t="s">
        <v>941</v>
      </c>
      <c r="D102" s="5" t="s">
        <v>696</v>
      </c>
      <c r="E102" s="6" t="s">
        <v>3053</v>
      </c>
      <c r="F102" s="7" t="s">
        <v>3054</v>
      </c>
      <c r="G102" s="8" t="s">
        <v>699</v>
      </c>
      <c r="H102" s="9">
        <v>20</v>
      </c>
      <c r="I102" s="29"/>
      <c r="J102" s="30">
        <f t="shared" si="5"/>
        <v>0</v>
      </c>
      <c r="K102" s="10"/>
      <c r="L102" s="36"/>
    </row>
    <row r="103" spans="2:12" s="1" customFormat="1" ht="22.8" x14ac:dyDescent="0.2">
      <c r="B103" s="14"/>
      <c r="C103" s="39" t="s">
        <v>944</v>
      </c>
      <c r="D103" s="39" t="s">
        <v>691</v>
      </c>
      <c r="E103" s="40" t="s">
        <v>3055</v>
      </c>
      <c r="F103" s="41" t="s">
        <v>3056</v>
      </c>
      <c r="G103" s="42" t="s">
        <v>828</v>
      </c>
      <c r="H103" s="43">
        <v>8</v>
      </c>
      <c r="I103" s="29"/>
      <c r="J103" s="30">
        <f t="shared" si="5"/>
        <v>0</v>
      </c>
      <c r="K103" s="10"/>
      <c r="L103" s="16"/>
    </row>
    <row r="104" spans="2:12" s="1" customFormat="1" ht="11.4" x14ac:dyDescent="0.2">
      <c r="B104" s="14"/>
      <c r="C104" s="5" t="s">
        <v>947</v>
      </c>
      <c r="D104" s="5" t="s">
        <v>696</v>
      </c>
      <c r="E104" s="6" t="s">
        <v>2760</v>
      </c>
      <c r="F104" s="7" t="s">
        <v>2761</v>
      </c>
      <c r="G104" s="8" t="s">
        <v>699</v>
      </c>
      <c r="H104" s="9">
        <v>5</v>
      </c>
      <c r="I104" s="29"/>
      <c r="J104" s="30">
        <f t="shared" si="5"/>
        <v>0</v>
      </c>
      <c r="K104" s="10"/>
      <c r="L104" s="16"/>
    </row>
    <row r="105" spans="2:12" s="1" customFormat="1" ht="22.8" x14ac:dyDescent="0.2">
      <c r="B105" s="14"/>
      <c r="C105" s="39" t="s">
        <v>950</v>
      </c>
      <c r="D105" s="39" t="s">
        <v>691</v>
      </c>
      <c r="E105" s="40" t="s">
        <v>2762</v>
      </c>
      <c r="F105" s="41" t="s">
        <v>2763</v>
      </c>
      <c r="G105" s="42" t="s">
        <v>828</v>
      </c>
      <c r="H105" s="43">
        <v>0.1</v>
      </c>
      <c r="I105" s="29"/>
      <c r="J105" s="30">
        <f t="shared" si="5"/>
        <v>0</v>
      </c>
      <c r="K105" s="10"/>
      <c r="L105" s="16"/>
    </row>
    <row r="106" spans="2:12" s="1" customFormat="1" ht="22.8" x14ac:dyDescent="0.2">
      <c r="B106" s="14"/>
      <c r="C106" s="39" t="s">
        <v>953</v>
      </c>
      <c r="D106" s="39" t="s">
        <v>691</v>
      </c>
      <c r="E106" s="40" t="s">
        <v>2646</v>
      </c>
      <c r="F106" s="41" t="s">
        <v>2647</v>
      </c>
      <c r="G106" s="42" t="s">
        <v>828</v>
      </c>
      <c r="H106" s="43">
        <v>2.5000000000000001E-2</v>
      </c>
      <c r="I106" s="29"/>
      <c r="J106" s="30">
        <f t="shared" si="5"/>
        <v>0</v>
      </c>
      <c r="K106" s="10"/>
      <c r="L106" s="16"/>
    </row>
    <row r="107" spans="2:12" s="1" customFormat="1" ht="11.4" x14ac:dyDescent="0.2">
      <c r="B107" s="14"/>
      <c r="C107" s="5" t="s">
        <v>956</v>
      </c>
      <c r="D107" s="5" t="s">
        <v>696</v>
      </c>
      <c r="E107" s="6" t="s">
        <v>2764</v>
      </c>
      <c r="F107" s="7" t="s">
        <v>2765</v>
      </c>
      <c r="G107" s="8" t="s">
        <v>699</v>
      </c>
      <c r="H107" s="9">
        <v>63.9</v>
      </c>
      <c r="I107" s="29"/>
      <c r="J107" s="30">
        <f t="shared" si="5"/>
        <v>0</v>
      </c>
      <c r="K107" s="10"/>
      <c r="L107" s="16"/>
    </row>
    <row r="108" spans="2:12" s="1" customFormat="1" ht="22.8" x14ac:dyDescent="0.2">
      <c r="B108" s="14"/>
      <c r="C108" s="39" t="s">
        <v>959</v>
      </c>
      <c r="D108" s="39" t="s">
        <v>691</v>
      </c>
      <c r="E108" s="40" t="s">
        <v>2766</v>
      </c>
      <c r="F108" s="41" t="s">
        <v>2767</v>
      </c>
      <c r="G108" s="42" t="s">
        <v>828</v>
      </c>
      <c r="H108" s="43">
        <v>60.704999999999998</v>
      </c>
      <c r="I108" s="29"/>
      <c r="J108" s="30">
        <f t="shared" si="5"/>
        <v>0</v>
      </c>
      <c r="K108" s="10"/>
      <c r="L108" s="16"/>
    </row>
    <row r="109" spans="2:12" s="1" customFormat="1" ht="11.4" x14ac:dyDescent="0.2">
      <c r="B109" s="14"/>
      <c r="C109" s="5" t="s">
        <v>962</v>
      </c>
      <c r="D109" s="5" t="s">
        <v>696</v>
      </c>
      <c r="E109" s="6" t="s">
        <v>3057</v>
      </c>
      <c r="F109" s="7" t="s">
        <v>3058</v>
      </c>
      <c r="G109" s="8" t="s">
        <v>699</v>
      </c>
      <c r="H109" s="9">
        <v>50</v>
      </c>
      <c r="I109" s="29"/>
      <c r="J109" s="30">
        <f t="shared" si="5"/>
        <v>0</v>
      </c>
      <c r="K109" s="10"/>
      <c r="L109" s="16"/>
    </row>
    <row r="110" spans="2:12" s="1" customFormat="1" ht="22.8" x14ac:dyDescent="0.2">
      <c r="B110" s="14"/>
      <c r="C110" s="39" t="s">
        <v>965</v>
      </c>
      <c r="D110" s="39" t="s">
        <v>691</v>
      </c>
      <c r="E110" s="40" t="s">
        <v>3059</v>
      </c>
      <c r="F110" s="41" t="s">
        <v>3060</v>
      </c>
      <c r="G110" s="42" t="s">
        <v>828</v>
      </c>
      <c r="H110" s="43">
        <v>47.5</v>
      </c>
      <c r="I110" s="29"/>
      <c r="J110" s="30">
        <f t="shared" si="5"/>
        <v>0</v>
      </c>
      <c r="K110" s="10"/>
      <c r="L110" s="16"/>
    </row>
    <row r="111" spans="2:12" s="1" customFormat="1" ht="11.4" x14ac:dyDescent="0.2">
      <c r="B111" s="14"/>
      <c r="C111" s="5" t="s">
        <v>968</v>
      </c>
      <c r="D111" s="5" t="s">
        <v>696</v>
      </c>
      <c r="E111" s="6" t="s">
        <v>3061</v>
      </c>
      <c r="F111" s="7" t="s">
        <v>3062</v>
      </c>
      <c r="G111" s="8" t="s">
        <v>699</v>
      </c>
      <c r="H111" s="9">
        <v>10</v>
      </c>
      <c r="I111" s="29"/>
      <c r="J111" s="30">
        <f t="shared" si="5"/>
        <v>0</v>
      </c>
      <c r="K111" s="10"/>
      <c r="L111" s="16"/>
    </row>
    <row r="112" spans="2:12" s="1" customFormat="1" ht="22.8" x14ac:dyDescent="0.2">
      <c r="B112" s="14"/>
      <c r="C112" s="39" t="s">
        <v>971</v>
      </c>
      <c r="D112" s="39" t="s">
        <v>691</v>
      </c>
      <c r="E112" s="40" t="s">
        <v>3063</v>
      </c>
      <c r="F112" s="41" t="s">
        <v>3064</v>
      </c>
      <c r="G112" s="42" t="s">
        <v>828</v>
      </c>
      <c r="H112" s="43">
        <v>6.25</v>
      </c>
      <c r="I112" s="29"/>
      <c r="J112" s="30">
        <f t="shared" si="5"/>
        <v>0</v>
      </c>
      <c r="K112" s="10"/>
      <c r="L112" s="16"/>
    </row>
    <row r="113" spans="2:12" s="1" customFormat="1" ht="11.4" x14ac:dyDescent="0.2">
      <c r="B113" s="14"/>
      <c r="C113" s="5" t="s">
        <v>974</v>
      </c>
      <c r="D113" s="5" t="s">
        <v>696</v>
      </c>
      <c r="E113" s="6" t="s">
        <v>3065</v>
      </c>
      <c r="F113" s="7" t="s">
        <v>3066</v>
      </c>
      <c r="G113" s="8" t="s">
        <v>733</v>
      </c>
      <c r="H113" s="9">
        <v>2</v>
      </c>
      <c r="I113" s="29"/>
      <c r="J113" s="30">
        <f t="shared" si="5"/>
        <v>0</v>
      </c>
      <c r="K113" s="10"/>
      <c r="L113" s="16"/>
    </row>
    <row r="114" spans="2:12" s="1" customFormat="1" ht="22.8" x14ac:dyDescent="0.2">
      <c r="B114" s="14"/>
      <c r="C114" s="39" t="s">
        <v>977</v>
      </c>
      <c r="D114" s="39" t="s">
        <v>691</v>
      </c>
      <c r="E114" s="40" t="s">
        <v>3067</v>
      </c>
      <c r="F114" s="41" t="s">
        <v>3068</v>
      </c>
      <c r="G114" s="42" t="s">
        <v>733</v>
      </c>
      <c r="H114" s="43">
        <v>1</v>
      </c>
      <c r="I114" s="29"/>
      <c r="J114" s="30">
        <f t="shared" si="5"/>
        <v>0</v>
      </c>
      <c r="K114" s="10"/>
      <c r="L114" s="16"/>
    </row>
    <row r="115" spans="2:12" s="1" customFormat="1" ht="22.8" x14ac:dyDescent="0.2">
      <c r="B115" s="14"/>
      <c r="C115" s="39" t="s">
        <v>982</v>
      </c>
      <c r="D115" s="39" t="s">
        <v>691</v>
      </c>
      <c r="E115" s="40" t="s">
        <v>3069</v>
      </c>
      <c r="F115" s="41" t="s">
        <v>3070</v>
      </c>
      <c r="G115" s="42" t="s">
        <v>733</v>
      </c>
      <c r="H115" s="43">
        <v>1</v>
      </c>
      <c r="I115" s="29"/>
      <c r="J115" s="30">
        <f t="shared" si="5"/>
        <v>0</v>
      </c>
      <c r="K115" s="10"/>
      <c r="L115" s="16"/>
    </row>
    <row r="116" spans="2:12" s="1" customFormat="1" ht="11.4" x14ac:dyDescent="0.2">
      <c r="B116" s="14"/>
      <c r="C116" s="5" t="s">
        <v>986</v>
      </c>
      <c r="D116" s="5" t="s">
        <v>696</v>
      </c>
      <c r="E116" s="6" t="s">
        <v>3071</v>
      </c>
      <c r="F116" s="7" t="s">
        <v>3072</v>
      </c>
      <c r="G116" s="8" t="s">
        <v>733</v>
      </c>
      <c r="H116" s="9">
        <v>15</v>
      </c>
      <c r="I116" s="29"/>
      <c r="J116" s="30">
        <f t="shared" si="5"/>
        <v>0</v>
      </c>
      <c r="K116" s="10"/>
      <c r="L116" s="16"/>
    </row>
    <row r="117" spans="2:12" s="1" customFormat="1" ht="22.8" x14ac:dyDescent="0.2">
      <c r="B117" s="14"/>
      <c r="C117" s="39" t="s">
        <v>989</v>
      </c>
      <c r="D117" s="39" t="s">
        <v>691</v>
      </c>
      <c r="E117" s="40" t="s">
        <v>3073</v>
      </c>
      <c r="F117" s="41" t="s">
        <v>3074</v>
      </c>
      <c r="G117" s="42" t="s">
        <v>733</v>
      </c>
      <c r="H117" s="43">
        <v>15</v>
      </c>
      <c r="I117" s="29"/>
      <c r="J117" s="30">
        <f t="shared" si="5"/>
        <v>0</v>
      </c>
      <c r="K117" s="10"/>
      <c r="L117" s="16"/>
    </row>
    <row r="118" spans="2:12" s="1" customFormat="1" ht="22.8" x14ac:dyDescent="0.2">
      <c r="B118" s="14"/>
      <c r="C118" s="39" t="s">
        <v>992</v>
      </c>
      <c r="D118" s="39" t="s">
        <v>691</v>
      </c>
      <c r="E118" s="40" t="s">
        <v>3075</v>
      </c>
      <c r="F118" s="41" t="s">
        <v>3076</v>
      </c>
      <c r="G118" s="42" t="s">
        <v>733</v>
      </c>
      <c r="H118" s="43">
        <v>15</v>
      </c>
      <c r="I118" s="29"/>
      <c r="J118" s="30">
        <f t="shared" si="5"/>
        <v>0</v>
      </c>
      <c r="K118" s="10"/>
      <c r="L118" s="16"/>
    </row>
    <row r="119" spans="2:12" s="1" customFormat="1" ht="11.4" x14ac:dyDescent="0.2">
      <c r="B119" s="14"/>
      <c r="C119" s="5" t="s">
        <v>995</v>
      </c>
      <c r="D119" s="5" t="s">
        <v>696</v>
      </c>
      <c r="E119" s="6" t="s">
        <v>3077</v>
      </c>
      <c r="F119" s="7" t="s">
        <v>3078</v>
      </c>
      <c r="G119" s="8" t="s">
        <v>733</v>
      </c>
      <c r="H119" s="9">
        <v>4</v>
      </c>
      <c r="I119" s="29"/>
      <c r="J119" s="30">
        <f t="shared" si="5"/>
        <v>0</v>
      </c>
      <c r="K119" s="10"/>
      <c r="L119" s="16"/>
    </row>
    <row r="120" spans="2:12" s="1" customFormat="1" ht="22.8" x14ac:dyDescent="0.2">
      <c r="B120" s="14"/>
      <c r="C120" s="39" t="s">
        <v>998</v>
      </c>
      <c r="D120" s="39" t="s">
        <v>691</v>
      </c>
      <c r="E120" s="40" t="s">
        <v>3079</v>
      </c>
      <c r="F120" s="41" t="s">
        <v>3080</v>
      </c>
      <c r="G120" s="42" t="s">
        <v>733</v>
      </c>
      <c r="H120" s="43">
        <v>4</v>
      </c>
      <c r="I120" s="29"/>
      <c r="J120" s="30">
        <f t="shared" si="5"/>
        <v>0</v>
      </c>
      <c r="K120" s="10"/>
      <c r="L120" s="16"/>
    </row>
    <row r="121" spans="2:12" s="1" customFormat="1" ht="22.8" x14ac:dyDescent="0.2">
      <c r="B121" s="14"/>
      <c r="C121" s="39" t="s">
        <v>1001</v>
      </c>
      <c r="D121" s="39" t="s">
        <v>691</v>
      </c>
      <c r="E121" s="40" t="s">
        <v>3081</v>
      </c>
      <c r="F121" s="41" t="s">
        <v>3082</v>
      </c>
      <c r="G121" s="42" t="s">
        <v>733</v>
      </c>
      <c r="H121" s="43">
        <v>4</v>
      </c>
      <c r="I121" s="29"/>
      <c r="J121" s="30">
        <f t="shared" si="5"/>
        <v>0</v>
      </c>
      <c r="K121" s="10"/>
      <c r="L121" s="16"/>
    </row>
    <row r="122" spans="2:12" s="1" customFormat="1" ht="11.4" x14ac:dyDescent="0.2">
      <c r="B122" s="14"/>
      <c r="C122" s="5" t="s">
        <v>1004</v>
      </c>
      <c r="D122" s="5" t="s">
        <v>696</v>
      </c>
      <c r="E122" s="6" t="s">
        <v>3083</v>
      </c>
      <c r="F122" s="7" t="s">
        <v>3084</v>
      </c>
      <c r="G122" s="8" t="s">
        <v>733</v>
      </c>
      <c r="H122" s="9">
        <v>1</v>
      </c>
      <c r="I122" s="29"/>
      <c r="J122" s="30">
        <f t="shared" si="5"/>
        <v>0</v>
      </c>
      <c r="K122" s="10"/>
      <c r="L122" s="16"/>
    </row>
    <row r="123" spans="2:12" s="1" customFormat="1" ht="22.8" x14ac:dyDescent="0.2">
      <c r="B123" s="14"/>
      <c r="C123" s="39" t="s">
        <v>1007</v>
      </c>
      <c r="D123" s="39" t="s">
        <v>691</v>
      </c>
      <c r="E123" s="40" t="s">
        <v>3085</v>
      </c>
      <c r="F123" s="41" t="s">
        <v>3086</v>
      </c>
      <c r="G123" s="42" t="s">
        <v>733</v>
      </c>
      <c r="H123" s="43">
        <v>1</v>
      </c>
      <c r="I123" s="29"/>
      <c r="J123" s="30">
        <f t="shared" si="5"/>
        <v>0</v>
      </c>
      <c r="K123" s="10"/>
      <c r="L123" s="16"/>
    </row>
    <row r="124" spans="2:12" s="1" customFormat="1" ht="11.4" x14ac:dyDescent="0.2">
      <c r="B124" s="14"/>
      <c r="C124" s="5" t="s">
        <v>1010</v>
      </c>
      <c r="D124" s="5" t="s">
        <v>696</v>
      </c>
      <c r="E124" s="6" t="s">
        <v>3087</v>
      </c>
      <c r="F124" s="7" t="s">
        <v>3088</v>
      </c>
      <c r="G124" s="8" t="s">
        <v>733</v>
      </c>
      <c r="H124" s="9">
        <v>1</v>
      </c>
      <c r="I124" s="29"/>
      <c r="J124" s="30">
        <f t="shared" si="5"/>
        <v>0</v>
      </c>
      <c r="K124" s="10"/>
      <c r="L124" s="16"/>
    </row>
    <row r="125" spans="2:12" s="1" customFormat="1" ht="22.8" x14ac:dyDescent="0.2">
      <c r="B125" s="14"/>
      <c r="C125" s="39" t="s">
        <v>1013</v>
      </c>
      <c r="D125" s="39" t="s">
        <v>691</v>
      </c>
      <c r="E125" s="40" t="s">
        <v>3089</v>
      </c>
      <c r="F125" s="41" t="s">
        <v>3090</v>
      </c>
      <c r="G125" s="42" t="s">
        <v>733</v>
      </c>
      <c r="H125" s="43">
        <v>1</v>
      </c>
      <c r="I125" s="29"/>
      <c r="J125" s="30">
        <f t="shared" si="5"/>
        <v>0</v>
      </c>
      <c r="K125" s="10"/>
      <c r="L125" s="16"/>
    </row>
    <row r="126" spans="2:12" s="1" customFormat="1" ht="11.4" x14ac:dyDescent="0.2">
      <c r="B126" s="14"/>
      <c r="C126" s="5" t="s">
        <v>1016</v>
      </c>
      <c r="D126" s="5" t="s">
        <v>696</v>
      </c>
      <c r="E126" s="6" t="s">
        <v>2768</v>
      </c>
      <c r="F126" s="7" t="s">
        <v>2769</v>
      </c>
      <c r="G126" s="8" t="s">
        <v>733</v>
      </c>
      <c r="H126" s="9">
        <v>2</v>
      </c>
      <c r="I126" s="29"/>
      <c r="J126" s="30">
        <f t="shared" si="5"/>
        <v>0</v>
      </c>
      <c r="K126" s="10"/>
      <c r="L126" s="16"/>
    </row>
    <row r="127" spans="2:12" s="1" customFormat="1" ht="22.8" x14ac:dyDescent="0.2">
      <c r="B127" s="14"/>
      <c r="C127" s="39" t="s">
        <v>1019</v>
      </c>
      <c r="D127" s="39" t="s">
        <v>691</v>
      </c>
      <c r="E127" s="40" t="s">
        <v>3091</v>
      </c>
      <c r="F127" s="41" t="s">
        <v>3092</v>
      </c>
      <c r="G127" s="42" t="s">
        <v>733</v>
      </c>
      <c r="H127" s="43">
        <v>2</v>
      </c>
      <c r="I127" s="29"/>
      <c r="J127" s="30">
        <f t="shared" si="5"/>
        <v>0</v>
      </c>
      <c r="K127" s="10"/>
      <c r="L127" s="16"/>
    </row>
    <row r="128" spans="2:12" s="1" customFormat="1" ht="11.4" x14ac:dyDescent="0.2">
      <c r="B128" s="14"/>
      <c r="C128" s="5" t="s">
        <v>1022</v>
      </c>
      <c r="D128" s="5" t="s">
        <v>696</v>
      </c>
      <c r="E128" s="6" t="s">
        <v>3093</v>
      </c>
      <c r="F128" s="7" t="s">
        <v>3094</v>
      </c>
      <c r="G128" s="8" t="s">
        <v>733</v>
      </c>
      <c r="H128" s="9">
        <v>1</v>
      </c>
      <c r="I128" s="29"/>
      <c r="J128" s="30">
        <f t="shared" si="5"/>
        <v>0</v>
      </c>
      <c r="K128" s="10"/>
      <c r="L128" s="16"/>
    </row>
    <row r="129" spans="2:12" s="1" customFormat="1" ht="22.8" x14ac:dyDescent="0.2">
      <c r="B129" s="14"/>
      <c r="C129" s="39" t="s">
        <v>2835</v>
      </c>
      <c r="D129" s="39" t="s">
        <v>691</v>
      </c>
      <c r="E129" s="40" t="s">
        <v>3095</v>
      </c>
      <c r="F129" s="41" t="s">
        <v>3096</v>
      </c>
      <c r="G129" s="42" t="s">
        <v>733</v>
      </c>
      <c r="H129" s="43">
        <v>1</v>
      </c>
      <c r="I129" s="29"/>
      <c r="J129" s="30">
        <f t="shared" si="5"/>
        <v>0</v>
      </c>
      <c r="K129" s="10"/>
      <c r="L129" s="16"/>
    </row>
    <row r="130" spans="2:12" s="1" customFormat="1" ht="11.4" x14ac:dyDescent="0.2">
      <c r="B130" s="14"/>
      <c r="C130" s="5" t="s">
        <v>2836</v>
      </c>
      <c r="D130" s="5" t="s">
        <v>696</v>
      </c>
      <c r="E130" s="6" t="s">
        <v>3097</v>
      </c>
      <c r="F130" s="7" t="s">
        <v>3098</v>
      </c>
      <c r="G130" s="8" t="s">
        <v>733</v>
      </c>
      <c r="H130" s="9">
        <v>6</v>
      </c>
      <c r="I130" s="29"/>
      <c r="J130" s="30">
        <f t="shared" si="5"/>
        <v>0</v>
      </c>
      <c r="K130" s="10"/>
      <c r="L130" s="16"/>
    </row>
    <row r="131" spans="2:12" s="1" customFormat="1" ht="22.8" x14ac:dyDescent="0.2">
      <c r="B131" s="14"/>
      <c r="C131" s="39" t="s">
        <v>2839</v>
      </c>
      <c r="D131" s="39" t="s">
        <v>691</v>
      </c>
      <c r="E131" s="40" t="s">
        <v>3099</v>
      </c>
      <c r="F131" s="41" t="s">
        <v>3100</v>
      </c>
      <c r="G131" s="42" t="s">
        <v>733</v>
      </c>
      <c r="H131" s="43">
        <v>6</v>
      </c>
      <c r="I131" s="29"/>
      <c r="J131" s="30">
        <f t="shared" si="5"/>
        <v>0</v>
      </c>
      <c r="K131" s="10"/>
      <c r="L131" s="16"/>
    </row>
    <row r="132" spans="2:12" s="1" customFormat="1" ht="11.4" x14ac:dyDescent="0.2">
      <c r="B132" s="14"/>
      <c r="C132" s="5" t="s">
        <v>2842</v>
      </c>
      <c r="D132" s="5" t="s">
        <v>696</v>
      </c>
      <c r="E132" s="6" t="s">
        <v>2772</v>
      </c>
      <c r="F132" s="7" t="s">
        <v>1843</v>
      </c>
      <c r="G132" s="8" t="s">
        <v>733</v>
      </c>
      <c r="H132" s="9">
        <v>40</v>
      </c>
      <c r="I132" s="29"/>
      <c r="J132" s="30">
        <f t="shared" si="5"/>
        <v>0</v>
      </c>
      <c r="K132" s="10"/>
      <c r="L132" s="16"/>
    </row>
    <row r="133" spans="2:12" s="1" customFormat="1" ht="22.8" x14ac:dyDescent="0.2">
      <c r="B133" s="14"/>
      <c r="C133" s="39" t="s">
        <v>3101</v>
      </c>
      <c r="D133" s="39" t="s">
        <v>691</v>
      </c>
      <c r="E133" s="40" t="s">
        <v>3102</v>
      </c>
      <c r="F133" s="41" t="s">
        <v>3103</v>
      </c>
      <c r="G133" s="42" t="s">
        <v>733</v>
      </c>
      <c r="H133" s="43">
        <v>40</v>
      </c>
      <c r="I133" s="29"/>
      <c r="J133" s="30">
        <f t="shared" si="5"/>
        <v>0</v>
      </c>
      <c r="K133" s="10"/>
      <c r="L133" s="16"/>
    </row>
    <row r="134" spans="2:12" s="1" customFormat="1" ht="11.4" x14ac:dyDescent="0.2">
      <c r="B134" s="14"/>
      <c r="C134" s="5" t="s">
        <v>3104</v>
      </c>
      <c r="D134" s="5" t="s">
        <v>696</v>
      </c>
      <c r="E134" s="6" t="s">
        <v>2775</v>
      </c>
      <c r="F134" s="7" t="s">
        <v>2776</v>
      </c>
      <c r="G134" s="8" t="s">
        <v>733</v>
      </c>
      <c r="H134" s="9">
        <v>2</v>
      </c>
      <c r="I134" s="29"/>
      <c r="J134" s="30">
        <f t="shared" si="5"/>
        <v>0</v>
      </c>
      <c r="K134" s="10"/>
      <c r="L134" s="16"/>
    </row>
    <row r="135" spans="2:12" s="1" customFormat="1" ht="22.8" x14ac:dyDescent="0.2">
      <c r="B135" s="14"/>
      <c r="C135" s="39" t="s">
        <v>3105</v>
      </c>
      <c r="D135" s="39" t="s">
        <v>691</v>
      </c>
      <c r="E135" s="40" t="s">
        <v>2777</v>
      </c>
      <c r="F135" s="41" t="s">
        <v>2778</v>
      </c>
      <c r="G135" s="42" t="s">
        <v>733</v>
      </c>
      <c r="H135" s="43">
        <v>2</v>
      </c>
      <c r="I135" s="29"/>
      <c r="J135" s="30">
        <f t="shared" si="5"/>
        <v>0</v>
      </c>
      <c r="K135" s="10"/>
      <c r="L135" s="16"/>
    </row>
    <row r="136" spans="2:12" s="1" customFormat="1" ht="11.4" x14ac:dyDescent="0.2">
      <c r="B136" s="14"/>
      <c r="C136" s="5" t="s">
        <v>3106</v>
      </c>
      <c r="D136" s="5" t="s">
        <v>696</v>
      </c>
      <c r="E136" s="6" t="s">
        <v>2779</v>
      </c>
      <c r="F136" s="7" t="s">
        <v>2780</v>
      </c>
      <c r="G136" s="8" t="s">
        <v>733</v>
      </c>
      <c r="H136" s="9">
        <v>9</v>
      </c>
      <c r="I136" s="29"/>
      <c r="J136" s="30">
        <f t="shared" si="5"/>
        <v>0</v>
      </c>
      <c r="K136" s="10"/>
      <c r="L136" s="16"/>
    </row>
    <row r="137" spans="2:12" s="1" customFormat="1" ht="22.8" x14ac:dyDescent="0.2">
      <c r="B137" s="14"/>
      <c r="C137" s="39" t="s">
        <v>3107</v>
      </c>
      <c r="D137" s="39" t="s">
        <v>691</v>
      </c>
      <c r="E137" s="40" t="s">
        <v>2781</v>
      </c>
      <c r="F137" s="41" t="s">
        <v>2782</v>
      </c>
      <c r="G137" s="42" t="s">
        <v>733</v>
      </c>
      <c r="H137" s="43">
        <v>9</v>
      </c>
      <c r="I137" s="29"/>
      <c r="J137" s="30">
        <f t="shared" si="5"/>
        <v>0</v>
      </c>
      <c r="K137" s="10"/>
      <c r="L137" s="16"/>
    </row>
    <row r="138" spans="2:12" s="1" customFormat="1" ht="11.4" x14ac:dyDescent="0.2">
      <c r="B138" s="14"/>
      <c r="C138" s="5" t="s">
        <v>3108</v>
      </c>
      <c r="D138" s="5" t="s">
        <v>696</v>
      </c>
      <c r="E138" s="6" t="s">
        <v>2783</v>
      </c>
      <c r="F138" s="7" t="s">
        <v>1847</v>
      </c>
      <c r="G138" s="8" t="s">
        <v>733</v>
      </c>
      <c r="H138" s="9">
        <v>2</v>
      </c>
      <c r="I138" s="29"/>
      <c r="J138" s="30">
        <f t="shared" si="5"/>
        <v>0</v>
      </c>
      <c r="K138" s="10"/>
      <c r="L138" s="16"/>
    </row>
    <row r="139" spans="2:12" s="1" customFormat="1" ht="22.8" x14ac:dyDescent="0.2">
      <c r="B139" s="14"/>
      <c r="C139" s="39" t="s">
        <v>3109</v>
      </c>
      <c r="D139" s="39" t="s">
        <v>691</v>
      </c>
      <c r="E139" s="40" t="s">
        <v>2784</v>
      </c>
      <c r="F139" s="41" t="s">
        <v>2785</v>
      </c>
      <c r="G139" s="42" t="s">
        <v>733</v>
      </c>
      <c r="H139" s="43">
        <v>2</v>
      </c>
      <c r="I139" s="29"/>
      <c r="J139" s="30">
        <f t="shared" si="5"/>
        <v>0</v>
      </c>
      <c r="K139" s="10"/>
      <c r="L139" s="16"/>
    </row>
    <row r="140" spans="2:12" s="1" customFormat="1" ht="11.4" x14ac:dyDescent="0.2">
      <c r="B140" s="14"/>
      <c r="C140" s="5" t="s">
        <v>3110</v>
      </c>
      <c r="D140" s="5" t="s">
        <v>696</v>
      </c>
      <c r="E140" s="6" t="s">
        <v>3111</v>
      </c>
      <c r="F140" s="7" t="s">
        <v>3112</v>
      </c>
      <c r="G140" s="8" t="s">
        <v>733</v>
      </c>
      <c r="H140" s="9">
        <v>2</v>
      </c>
      <c r="I140" s="29"/>
      <c r="J140" s="30">
        <f t="shared" si="5"/>
        <v>0</v>
      </c>
      <c r="K140" s="10"/>
      <c r="L140" s="16"/>
    </row>
    <row r="141" spans="2:12" s="1" customFormat="1" ht="22.8" x14ac:dyDescent="0.2">
      <c r="B141" s="14"/>
      <c r="C141" s="39" t="s">
        <v>3113</v>
      </c>
      <c r="D141" s="39" t="s">
        <v>691</v>
      </c>
      <c r="E141" s="40" t="s">
        <v>3114</v>
      </c>
      <c r="F141" s="41" t="s">
        <v>3115</v>
      </c>
      <c r="G141" s="42" t="s">
        <v>733</v>
      </c>
      <c r="H141" s="43">
        <v>2</v>
      </c>
      <c r="I141" s="29"/>
      <c r="J141" s="30">
        <f t="shared" si="5"/>
        <v>0</v>
      </c>
      <c r="K141" s="10"/>
      <c r="L141" s="16"/>
    </row>
    <row r="142" spans="2:12" s="1" customFormat="1" ht="11.4" x14ac:dyDescent="0.2">
      <c r="B142" s="14"/>
      <c r="C142" s="5" t="s">
        <v>3116</v>
      </c>
      <c r="D142" s="5" t="s">
        <v>696</v>
      </c>
      <c r="E142" s="6" t="s">
        <v>3117</v>
      </c>
      <c r="F142" s="7" t="s">
        <v>3118</v>
      </c>
      <c r="G142" s="8" t="s">
        <v>733</v>
      </c>
      <c r="H142" s="9">
        <v>2</v>
      </c>
      <c r="I142" s="29"/>
      <c r="J142" s="30">
        <f t="shared" si="5"/>
        <v>0</v>
      </c>
      <c r="K142" s="10"/>
      <c r="L142" s="16"/>
    </row>
    <row r="143" spans="2:12" s="1" customFormat="1" ht="22.8" x14ac:dyDescent="0.2">
      <c r="B143" s="14"/>
      <c r="C143" s="39" t="s">
        <v>3119</v>
      </c>
      <c r="D143" s="39" t="s">
        <v>691</v>
      </c>
      <c r="E143" s="40" t="s">
        <v>3120</v>
      </c>
      <c r="F143" s="41" t="s">
        <v>3121</v>
      </c>
      <c r="G143" s="42" t="s">
        <v>733</v>
      </c>
      <c r="H143" s="43">
        <v>2</v>
      </c>
      <c r="I143" s="29"/>
      <c r="J143" s="30">
        <f t="shared" si="5"/>
        <v>0</v>
      </c>
      <c r="K143" s="10"/>
      <c r="L143" s="16"/>
    </row>
    <row r="144" spans="2:12" s="1" customFormat="1" ht="11.4" x14ac:dyDescent="0.2">
      <c r="B144" s="14"/>
      <c r="C144" s="5" t="s">
        <v>3122</v>
      </c>
      <c r="D144" s="5" t="s">
        <v>696</v>
      </c>
      <c r="E144" s="6" t="s">
        <v>3123</v>
      </c>
      <c r="F144" s="7" t="s">
        <v>3124</v>
      </c>
      <c r="G144" s="8" t="s">
        <v>1538</v>
      </c>
      <c r="H144" s="9">
        <v>1</v>
      </c>
      <c r="I144" s="29"/>
      <c r="J144" s="30">
        <f t="shared" si="5"/>
        <v>0</v>
      </c>
      <c r="K144" s="10"/>
      <c r="L144" s="16"/>
    </row>
    <row r="145" spans="2:12" s="1" customFormat="1" ht="230.4" x14ac:dyDescent="0.2">
      <c r="B145" s="14"/>
      <c r="D145" s="24" t="s">
        <v>1555</v>
      </c>
      <c r="F145" s="25" t="s">
        <v>3125</v>
      </c>
      <c r="I145" s="45"/>
      <c r="K145" s="45"/>
      <c r="L145" s="16"/>
    </row>
    <row r="146" spans="2:12" s="20" customFormat="1" ht="11.4" x14ac:dyDescent="0.2">
      <c r="B146" s="19"/>
      <c r="C146" s="5" t="s">
        <v>3126</v>
      </c>
      <c r="D146" s="5" t="s">
        <v>696</v>
      </c>
      <c r="E146" s="6" t="s">
        <v>1821</v>
      </c>
      <c r="F146" s="7" t="s">
        <v>1822</v>
      </c>
      <c r="G146" s="8" t="s">
        <v>699</v>
      </c>
      <c r="H146" s="9">
        <v>40</v>
      </c>
      <c r="I146" s="29"/>
      <c r="J146" s="30">
        <f t="shared" ref="J146:J167" si="6">ROUND(I146*H146,2)</f>
        <v>0</v>
      </c>
      <c r="K146" s="10"/>
      <c r="L146" s="36"/>
    </row>
    <row r="147" spans="2:12" s="1" customFormat="1" ht="22.8" x14ac:dyDescent="0.2">
      <c r="B147" s="14"/>
      <c r="C147" s="39" t="s">
        <v>3127</v>
      </c>
      <c r="D147" s="39" t="s">
        <v>691</v>
      </c>
      <c r="E147" s="40" t="s">
        <v>1819</v>
      </c>
      <c r="F147" s="41" t="s">
        <v>1820</v>
      </c>
      <c r="G147" s="42" t="s">
        <v>699</v>
      </c>
      <c r="H147" s="43">
        <v>40</v>
      </c>
      <c r="I147" s="29"/>
      <c r="J147" s="30">
        <f t="shared" si="6"/>
        <v>0</v>
      </c>
      <c r="K147" s="10"/>
      <c r="L147" s="16"/>
    </row>
    <row r="148" spans="2:12" s="1" customFormat="1" ht="11.4" x14ac:dyDescent="0.2">
      <c r="B148" s="14"/>
      <c r="C148" s="5" t="s">
        <v>3128</v>
      </c>
      <c r="D148" s="5" t="s">
        <v>696</v>
      </c>
      <c r="E148" s="6" t="s">
        <v>1827</v>
      </c>
      <c r="F148" s="7" t="s">
        <v>1828</v>
      </c>
      <c r="G148" s="8" t="s">
        <v>699</v>
      </c>
      <c r="H148" s="9">
        <v>30</v>
      </c>
      <c r="I148" s="29"/>
      <c r="J148" s="30">
        <f t="shared" si="6"/>
        <v>0</v>
      </c>
      <c r="K148" s="10"/>
      <c r="L148" s="16"/>
    </row>
    <row r="149" spans="2:12" s="1" customFormat="1" ht="22.8" x14ac:dyDescent="0.2">
      <c r="B149" s="14"/>
      <c r="C149" s="39" t="s">
        <v>3129</v>
      </c>
      <c r="D149" s="39" t="s">
        <v>691</v>
      </c>
      <c r="E149" s="40" t="s">
        <v>3130</v>
      </c>
      <c r="F149" s="41" t="s">
        <v>3131</v>
      </c>
      <c r="G149" s="42" t="s">
        <v>699</v>
      </c>
      <c r="H149" s="43">
        <v>30</v>
      </c>
      <c r="I149" s="29"/>
      <c r="J149" s="30">
        <f t="shared" si="6"/>
        <v>0</v>
      </c>
      <c r="K149" s="10"/>
      <c r="L149" s="16"/>
    </row>
    <row r="150" spans="2:12" s="1" customFormat="1" ht="11.4" x14ac:dyDescent="0.2">
      <c r="B150" s="14"/>
      <c r="C150" s="5" t="s">
        <v>3132</v>
      </c>
      <c r="D150" s="5" t="s">
        <v>696</v>
      </c>
      <c r="E150" s="6" t="s">
        <v>3133</v>
      </c>
      <c r="F150" s="7" t="s">
        <v>3134</v>
      </c>
      <c r="G150" s="8" t="s">
        <v>699</v>
      </c>
      <c r="H150" s="9">
        <v>15</v>
      </c>
      <c r="I150" s="29"/>
      <c r="J150" s="30">
        <f t="shared" si="6"/>
        <v>0</v>
      </c>
      <c r="K150" s="10"/>
      <c r="L150" s="16"/>
    </row>
    <row r="151" spans="2:12" s="1" customFormat="1" ht="22.8" x14ac:dyDescent="0.2">
      <c r="B151" s="14"/>
      <c r="C151" s="39" t="s">
        <v>3135</v>
      </c>
      <c r="D151" s="39" t="s">
        <v>691</v>
      </c>
      <c r="E151" s="40" t="s">
        <v>3136</v>
      </c>
      <c r="F151" s="41" t="s">
        <v>3137</v>
      </c>
      <c r="G151" s="42" t="s">
        <v>699</v>
      </c>
      <c r="H151" s="43">
        <v>15</v>
      </c>
      <c r="I151" s="29"/>
      <c r="J151" s="30">
        <f t="shared" si="6"/>
        <v>0</v>
      </c>
      <c r="K151" s="10"/>
      <c r="L151" s="16"/>
    </row>
    <row r="152" spans="2:12" s="1" customFormat="1" ht="11.4" x14ac:dyDescent="0.2">
      <c r="B152" s="14"/>
      <c r="C152" s="5" t="s">
        <v>3138</v>
      </c>
      <c r="D152" s="5" t="s">
        <v>696</v>
      </c>
      <c r="E152" s="6" t="s">
        <v>2790</v>
      </c>
      <c r="F152" s="7" t="s">
        <v>2791</v>
      </c>
      <c r="G152" s="8" t="s">
        <v>699</v>
      </c>
      <c r="H152" s="9">
        <v>15</v>
      </c>
      <c r="I152" s="29"/>
      <c r="J152" s="30">
        <f t="shared" si="6"/>
        <v>0</v>
      </c>
      <c r="K152" s="10"/>
      <c r="L152" s="16"/>
    </row>
    <row r="153" spans="2:12" s="1" customFormat="1" ht="22.8" x14ac:dyDescent="0.2">
      <c r="B153" s="14"/>
      <c r="C153" s="39" t="s">
        <v>3139</v>
      </c>
      <c r="D153" s="39" t="s">
        <v>691</v>
      </c>
      <c r="E153" s="40" t="s">
        <v>2792</v>
      </c>
      <c r="F153" s="41" t="s">
        <v>2793</v>
      </c>
      <c r="G153" s="42" t="s">
        <v>699</v>
      </c>
      <c r="H153" s="43">
        <v>15</v>
      </c>
      <c r="I153" s="29"/>
      <c r="J153" s="30">
        <f t="shared" si="6"/>
        <v>0</v>
      </c>
      <c r="K153" s="10"/>
      <c r="L153" s="16"/>
    </row>
    <row r="154" spans="2:12" s="1" customFormat="1" ht="11.4" x14ac:dyDescent="0.2">
      <c r="B154" s="14"/>
      <c r="C154" s="5" t="s">
        <v>3140</v>
      </c>
      <c r="D154" s="5" t="s">
        <v>696</v>
      </c>
      <c r="E154" s="6" t="s">
        <v>2794</v>
      </c>
      <c r="F154" s="7" t="s">
        <v>2795</v>
      </c>
      <c r="G154" s="8" t="s">
        <v>699</v>
      </c>
      <c r="H154" s="9">
        <v>20</v>
      </c>
      <c r="I154" s="29"/>
      <c r="J154" s="30">
        <f t="shared" si="6"/>
        <v>0</v>
      </c>
      <c r="K154" s="10"/>
      <c r="L154" s="16"/>
    </row>
    <row r="155" spans="2:12" s="1" customFormat="1" ht="22.8" x14ac:dyDescent="0.2">
      <c r="B155" s="14"/>
      <c r="C155" s="39" t="s">
        <v>3141</v>
      </c>
      <c r="D155" s="39" t="s">
        <v>691</v>
      </c>
      <c r="E155" s="40" t="s">
        <v>2796</v>
      </c>
      <c r="F155" s="41" t="s">
        <v>2797</v>
      </c>
      <c r="G155" s="42" t="s">
        <v>699</v>
      </c>
      <c r="H155" s="43">
        <v>20</v>
      </c>
      <c r="I155" s="29"/>
      <c r="J155" s="30">
        <f t="shared" si="6"/>
        <v>0</v>
      </c>
      <c r="K155" s="10"/>
      <c r="L155" s="16"/>
    </row>
    <row r="156" spans="2:12" s="1" customFormat="1" ht="11.4" x14ac:dyDescent="0.2">
      <c r="B156" s="14"/>
      <c r="C156" s="5" t="s">
        <v>3142</v>
      </c>
      <c r="D156" s="5" t="s">
        <v>696</v>
      </c>
      <c r="E156" s="6" t="s">
        <v>3143</v>
      </c>
      <c r="F156" s="7" t="s">
        <v>3144</v>
      </c>
      <c r="G156" s="8" t="s">
        <v>699</v>
      </c>
      <c r="H156" s="9">
        <v>10</v>
      </c>
      <c r="I156" s="29"/>
      <c r="J156" s="30">
        <f t="shared" si="6"/>
        <v>0</v>
      </c>
      <c r="K156" s="10"/>
      <c r="L156" s="16"/>
    </row>
    <row r="157" spans="2:12" s="1" customFormat="1" ht="22.8" x14ac:dyDescent="0.2">
      <c r="B157" s="14"/>
      <c r="C157" s="39" t="s">
        <v>3145</v>
      </c>
      <c r="D157" s="39" t="s">
        <v>691</v>
      </c>
      <c r="E157" s="40" t="s">
        <v>3146</v>
      </c>
      <c r="F157" s="41" t="s">
        <v>3147</v>
      </c>
      <c r="G157" s="42" t="s">
        <v>699</v>
      </c>
      <c r="H157" s="43">
        <v>10</v>
      </c>
      <c r="I157" s="29"/>
      <c r="J157" s="30">
        <f t="shared" si="6"/>
        <v>0</v>
      </c>
      <c r="K157" s="10"/>
      <c r="L157" s="16"/>
    </row>
    <row r="158" spans="2:12" s="1" customFormat="1" ht="11.4" x14ac:dyDescent="0.2">
      <c r="B158" s="14"/>
      <c r="C158" s="5" t="s">
        <v>3148</v>
      </c>
      <c r="D158" s="5" t="s">
        <v>696</v>
      </c>
      <c r="E158" s="6" t="s">
        <v>3149</v>
      </c>
      <c r="F158" s="7" t="s">
        <v>3150</v>
      </c>
      <c r="G158" s="8" t="s">
        <v>699</v>
      </c>
      <c r="H158" s="9">
        <v>30</v>
      </c>
      <c r="I158" s="29"/>
      <c r="J158" s="30">
        <f t="shared" si="6"/>
        <v>0</v>
      </c>
      <c r="K158" s="10"/>
      <c r="L158" s="16"/>
    </row>
    <row r="159" spans="2:12" s="1" customFormat="1" ht="22.8" x14ac:dyDescent="0.2">
      <c r="B159" s="14"/>
      <c r="C159" s="39" t="s">
        <v>3151</v>
      </c>
      <c r="D159" s="39" t="s">
        <v>691</v>
      </c>
      <c r="E159" s="40" t="s">
        <v>3152</v>
      </c>
      <c r="F159" s="41" t="s">
        <v>3153</v>
      </c>
      <c r="G159" s="42" t="s">
        <v>699</v>
      </c>
      <c r="H159" s="43">
        <v>30</v>
      </c>
      <c r="I159" s="29"/>
      <c r="J159" s="30">
        <f t="shared" si="6"/>
        <v>0</v>
      </c>
      <c r="K159" s="10"/>
      <c r="L159" s="16"/>
    </row>
    <row r="160" spans="2:12" s="1" customFormat="1" ht="11.4" x14ac:dyDescent="0.2">
      <c r="B160" s="14"/>
      <c r="C160" s="5" t="s">
        <v>3154</v>
      </c>
      <c r="D160" s="5" t="s">
        <v>696</v>
      </c>
      <c r="E160" s="6" t="s">
        <v>3155</v>
      </c>
      <c r="F160" s="7" t="s">
        <v>3156</v>
      </c>
      <c r="G160" s="8" t="s">
        <v>699</v>
      </c>
      <c r="H160" s="9">
        <v>40</v>
      </c>
      <c r="I160" s="29"/>
      <c r="J160" s="30">
        <f t="shared" si="6"/>
        <v>0</v>
      </c>
      <c r="K160" s="10"/>
      <c r="L160" s="16"/>
    </row>
    <row r="161" spans="2:12" s="1" customFormat="1" ht="22.8" x14ac:dyDescent="0.2">
      <c r="B161" s="14"/>
      <c r="C161" s="39" t="s">
        <v>3157</v>
      </c>
      <c r="D161" s="39" t="s">
        <v>691</v>
      </c>
      <c r="E161" s="40" t="s">
        <v>3158</v>
      </c>
      <c r="F161" s="41" t="s">
        <v>3159</v>
      </c>
      <c r="G161" s="42" t="s">
        <v>699</v>
      </c>
      <c r="H161" s="43">
        <v>40</v>
      </c>
      <c r="I161" s="29"/>
      <c r="J161" s="30">
        <f t="shared" si="6"/>
        <v>0</v>
      </c>
      <c r="K161" s="10"/>
      <c r="L161" s="16"/>
    </row>
    <row r="162" spans="2:12" s="1" customFormat="1" ht="11.4" x14ac:dyDescent="0.2">
      <c r="B162" s="14"/>
      <c r="C162" s="5" t="s">
        <v>3160</v>
      </c>
      <c r="D162" s="5" t="s">
        <v>696</v>
      </c>
      <c r="E162" s="6" t="s">
        <v>3161</v>
      </c>
      <c r="F162" s="7" t="s">
        <v>3162</v>
      </c>
      <c r="G162" s="8" t="s">
        <v>699</v>
      </c>
      <c r="H162" s="9">
        <v>25</v>
      </c>
      <c r="I162" s="29"/>
      <c r="J162" s="30">
        <f t="shared" si="6"/>
        <v>0</v>
      </c>
      <c r="K162" s="10"/>
      <c r="L162" s="16"/>
    </row>
    <row r="163" spans="2:12" s="1" customFormat="1" ht="22.8" x14ac:dyDescent="0.2">
      <c r="B163" s="14"/>
      <c r="C163" s="39" t="s">
        <v>3163</v>
      </c>
      <c r="D163" s="39" t="s">
        <v>691</v>
      </c>
      <c r="E163" s="40" t="s">
        <v>3164</v>
      </c>
      <c r="F163" s="41" t="s">
        <v>3165</v>
      </c>
      <c r="G163" s="42" t="s">
        <v>699</v>
      </c>
      <c r="H163" s="43">
        <v>25</v>
      </c>
      <c r="I163" s="29"/>
      <c r="J163" s="30">
        <f t="shared" si="6"/>
        <v>0</v>
      </c>
      <c r="K163" s="10"/>
      <c r="L163" s="16"/>
    </row>
    <row r="164" spans="2:12" s="1" customFormat="1" ht="11.4" x14ac:dyDescent="0.2">
      <c r="B164" s="14"/>
      <c r="C164" s="5" t="s">
        <v>3166</v>
      </c>
      <c r="D164" s="5" t="s">
        <v>696</v>
      </c>
      <c r="E164" s="6" t="s">
        <v>3167</v>
      </c>
      <c r="F164" s="7" t="s">
        <v>3168</v>
      </c>
      <c r="G164" s="8" t="s">
        <v>699</v>
      </c>
      <c r="H164" s="9">
        <v>10</v>
      </c>
      <c r="I164" s="29"/>
      <c r="J164" s="30">
        <f t="shared" si="6"/>
        <v>0</v>
      </c>
      <c r="K164" s="10"/>
      <c r="L164" s="16"/>
    </row>
    <row r="165" spans="2:12" s="1" customFormat="1" ht="22.8" x14ac:dyDescent="0.2">
      <c r="B165" s="14"/>
      <c r="C165" s="39" t="s">
        <v>3169</v>
      </c>
      <c r="D165" s="39" t="s">
        <v>691</v>
      </c>
      <c r="E165" s="40" t="s">
        <v>3170</v>
      </c>
      <c r="F165" s="41" t="s">
        <v>3171</v>
      </c>
      <c r="G165" s="42" t="s">
        <v>699</v>
      </c>
      <c r="H165" s="43">
        <v>10</v>
      </c>
      <c r="I165" s="29"/>
      <c r="J165" s="30">
        <f t="shared" si="6"/>
        <v>0</v>
      </c>
      <c r="K165" s="10"/>
      <c r="L165" s="16"/>
    </row>
    <row r="166" spans="2:12" s="1" customFormat="1" ht="11.4" x14ac:dyDescent="0.2">
      <c r="B166" s="14"/>
      <c r="C166" s="5" t="s">
        <v>3172</v>
      </c>
      <c r="D166" s="5" t="s">
        <v>696</v>
      </c>
      <c r="E166" s="6" t="s">
        <v>3173</v>
      </c>
      <c r="F166" s="7" t="s">
        <v>3174</v>
      </c>
      <c r="G166" s="8" t="s">
        <v>699</v>
      </c>
      <c r="H166" s="9">
        <v>20</v>
      </c>
      <c r="I166" s="29"/>
      <c r="J166" s="30">
        <f t="shared" si="6"/>
        <v>0</v>
      </c>
      <c r="K166" s="10"/>
      <c r="L166" s="16"/>
    </row>
    <row r="167" spans="2:12" s="1" customFormat="1" ht="22.8" x14ac:dyDescent="0.2">
      <c r="B167" s="14"/>
      <c r="C167" s="39" t="s">
        <v>3175</v>
      </c>
      <c r="D167" s="39" t="s">
        <v>691</v>
      </c>
      <c r="E167" s="40" t="s">
        <v>3176</v>
      </c>
      <c r="F167" s="41" t="s">
        <v>3177</v>
      </c>
      <c r="G167" s="42" t="s">
        <v>699</v>
      </c>
      <c r="H167" s="43">
        <v>20</v>
      </c>
      <c r="I167" s="29"/>
      <c r="J167" s="30">
        <f t="shared" si="6"/>
        <v>0</v>
      </c>
      <c r="K167" s="10"/>
      <c r="L167" s="16"/>
    </row>
    <row r="168" spans="2:12" s="20" customFormat="1" ht="15" x14ac:dyDescent="0.25">
      <c r="B168" s="19"/>
      <c r="D168" s="21" t="s">
        <v>690</v>
      </c>
      <c r="E168" s="22" t="s">
        <v>693</v>
      </c>
      <c r="F168" s="22" t="s">
        <v>694</v>
      </c>
      <c r="I168" s="44"/>
      <c r="J168" s="23"/>
      <c r="K168" s="44"/>
      <c r="L168" s="36"/>
    </row>
    <row r="169" spans="2:12" s="1" customFormat="1" ht="11.4" x14ac:dyDescent="0.2">
      <c r="B169" s="14"/>
      <c r="C169" s="5" t="s">
        <v>3178</v>
      </c>
      <c r="D169" s="5" t="s">
        <v>696</v>
      </c>
      <c r="E169" s="6" t="s">
        <v>2814</v>
      </c>
      <c r="F169" s="7" t="s">
        <v>2815</v>
      </c>
      <c r="G169" s="8" t="s">
        <v>699</v>
      </c>
      <c r="H169" s="9">
        <v>10</v>
      </c>
      <c r="I169" s="29"/>
      <c r="J169" s="30">
        <f>ROUND(I169*H169,2)</f>
        <v>0</v>
      </c>
      <c r="K169" s="10"/>
      <c r="L169" s="16"/>
    </row>
    <row r="170" spans="2:12" s="1" customFormat="1" ht="22.8" x14ac:dyDescent="0.2">
      <c r="B170" s="14"/>
      <c r="C170" s="39" t="s">
        <v>3179</v>
      </c>
      <c r="D170" s="39" t="s">
        <v>691</v>
      </c>
      <c r="E170" s="40" t="s">
        <v>3180</v>
      </c>
      <c r="F170" s="41" t="s">
        <v>3181</v>
      </c>
      <c r="G170" s="42" t="s">
        <v>699</v>
      </c>
      <c r="H170" s="43">
        <v>10</v>
      </c>
      <c r="I170" s="29"/>
      <c r="J170" s="30">
        <f>ROUND(I170*H170,2)</f>
        <v>0</v>
      </c>
      <c r="K170" s="10"/>
      <c r="L170" s="16"/>
    </row>
    <row r="171" spans="2:12" s="20" customFormat="1" ht="15" x14ac:dyDescent="0.25">
      <c r="B171" s="19"/>
      <c r="D171" s="21" t="s">
        <v>690</v>
      </c>
      <c r="E171" s="22" t="s">
        <v>980</v>
      </c>
      <c r="F171" s="22" t="s">
        <v>2818</v>
      </c>
      <c r="I171" s="44"/>
      <c r="J171" s="23"/>
      <c r="K171" s="44"/>
      <c r="L171" s="36"/>
    </row>
    <row r="172" spans="2:12" s="1" customFormat="1" ht="11.4" x14ac:dyDescent="0.2">
      <c r="B172" s="14"/>
      <c r="C172" s="5" t="s">
        <v>3182</v>
      </c>
      <c r="D172" s="5" t="s">
        <v>696</v>
      </c>
      <c r="E172" s="6" t="s">
        <v>2820</v>
      </c>
      <c r="F172" s="7" t="s">
        <v>2821</v>
      </c>
      <c r="G172" s="8" t="s">
        <v>699</v>
      </c>
      <c r="H172" s="9">
        <v>15</v>
      </c>
      <c r="I172" s="29"/>
      <c r="J172" s="30">
        <f t="shared" ref="J172:J178" si="7">ROUND(I172*H172,2)</f>
        <v>0</v>
      </c>
      <c r="K172" s="10"/>
      <c r="L172" s="16"/>
    </row>
    <row r="173" spans="2:12" s="1" customFormat="1" ht="11.4" x14ac:dyDescent="0.2">
      <c r="B173" s="14"/>
      <c r="C173" s="5" t="s">
        <v>3183</v>
      </c>
      <c r="D173" s="5" t="s">
        <v>696</v>
      </c>
      <c r="E173" s="6" t="s">
        <v>2822</v>
      </c>
      <c r="F173" s="7" t="s">
        <v>2823</v>
      </c>
      <c r="G173" s="8" t="s">
        <v>699</v>
      </c>
      <c r="H173" s="9">
        <v>35</v>
      </c>
      <c r="I173" s="29"/>
      <c r="J173" s="30">
        <f t="shared" si="7"/>
        <v>0</v>
      </c>
      <c r="K173" s="10"/>
      <c r="L173" s="16"/>
    </row>
    <row r="174" spans="2:12" s="1" customFormat="1" ht="11.4" x14ac:dyDescent="0.2">
      <c r="B174" s="14"/>
      <c r="C174" s="5" t="s">
        <v>3184</v>
      </c>
      <c r="D174" s="5" t="s">
        <v>696</v>
      </c>
      <c r="E174" s="6" t="s">
        <v>3185</v>
      </c>
      <c r="F174" s="7" t="s">
        <v>2286</v>
      </c>
      <c r="G174" s="8" t="s">
        <v>699</v>
      </c>
      <c r="H174" s="9">
        <v>50</v>
      </c>
      <c r="I174" s="29"/>
      <c r="J174" s="30">
        <f t="shared" si="7"/>
        <v>0</v>
      </c>
      <c r="K174" s="10"/>
      <c r="L174" s="16"/>
    </row>
    <row r="175" spans="2:12" s="1" customFormat="1" ht="22.8" x14ac:dyDescent="0.2">
      <c r="B175" s="14"/>
      <c r="C175" s="39" t="s">
        <v>3186</v>
      </c>
      <c r="D175" s="39" t="s">
        <v>691</v>
      </c>
      <c r="E175" s="40" t="s">
        <v>2287</v>
      </c>
      <c r="F175" s="41" t="s">
        <v>2288</v>
      </c>
      <c r="G175" s="42" t="s">
        <v>1191</v>
      </c>
      <c r="H175" s="43">
        <v>5.2</v>
      </c>
      <c r="I175" s="29"/>
      <c r="J175" s="30">
        <f t="shared" si="7"/>
        <v>0</v>
      </c>
      <c r="K175" s="10"/>
      <c r="L175" s="16"/>
    </row>
    <row r="176" spans="2:12" s="1" customFormat="1" ht="11.4" x14ac:dyDescent="0.2">
      <c r="B176" s="14"/>
      <c r="C176" s="5" t="s">
        <v>3187</v>
      </c>
      <c r="D176" s="5" t="s">
        <v>696</v>
      </c>
      <c r="E176" s="6" t="s">
        <v>2897</v>
      </c>
      <c r="F176" s="7" t="s">
        <v>2898</v>
      </c>
      <c r="G176" s="8" t="s">
        <v>699</v>
      </c>
      <c r="H176" s="9">
        <v>15</v>
      </c>
      <c r="I176" s="29"/>
      <c r="J176" s="30">
        <f t="shared" si="7"/>
        <v>0</v>
      </c>
      <c r="K176" s="10"/>
      <c r="L176" s="16"/>
    </row>
    <row r="177" spans="2:12" s="1" customFormat="1" ht="11.4" x14ac:dyDescent="0.2">
      <c r="B177" s="14"/>
      <c r="C177" s="5" t="s">
        <v>3188</v>
      </c>
      <c r="D177" s="5" t="s">
        <v>696</v>
      </c>
      <c r="E177" s="6" t="s">
        <v>3189</v>
      </c>
      <c r="F177" s="7" t="s">
        <v>3190</v>
      </c>
      <c r="G177" s="8" t="s">
        <v>699</v>
      </c>
      <c r="H177" s="9">
        <v>35</v>
      </c>
      <c r="I177" s="29"/>
      <c r="J177" s="30">
        <f t="shared" si="7"/>
        <v>0</v>
      </c>
      <c r="K177" s="10"/>
      <c r="L177" s="16"/>
    </row>
    <row r="178" spans="2:12" s="1" customFormat="1" ht="11.4" x14ac:dyDescent="0.2">
      <c r="B178" s="14"/>
      <c r="C178" s="5" t="s">
        <v>3191</v>
      </c>
      <c r="D178" s="5" t="s">
        <v>696</v>
      </c>
      <c r="E178" s="6" t="s">
        <v>2837</v>
      </c>
      <c r="F178" s="7" t="s">
        <v>2838</v>
      </c>
      <c r="G178" s="8" t="s">
        <v>1442</v>
      </c>
      <c r="H178" s="9">
        <v>17.5</v>
      </c>
      <c r="I178" s="29"/>
      <c r="J178" s="30">
        <f t="shared" si="7"/>
        <v>0</v>
      </c>
      <c r="K178" s="10"/>
      <c r="L178" s="16"/>
    </row>
    <row r="179" spans="2:12" s="20" customFormat="1" ht="15" x14ac:dyDescent="0.25">
      <c r="B179" s="19"/>
      <c r="D179" s="21" t="s">
        <v>690</v>
      </c>
      <c r="E179" s="22" t="s">
        <v>1476</v>
      </c>
      <c r="F179" s="22" t="s">
        <v>1477</v>
      </c>
      <c r="I179" s="44"/>
      <c r="J179" s="23"/>
      <c r="K179" s="44"/>
      <c r="L179" s="36"/>
    </row>
    <row r="180" spans="2:12" s="1" customFormat="1" ht="22.8" x14ac:dyDescent="0.2">
      <c r="B180" s="14"/>
      <c r="C180" s="5" t="s">
        <v>3192</v>
      </c>
      <c r="D180" s="5" t="s">
        <v>696</v>
      </c>
      <c r="E180" s="6" t="s">
        <v>2840</v>
      </c>
      <c r="F180" s="7" t="s">
        <v>2900</v>
      </c>
      <c r="G180" s="8" t="s">
        <v>1480</v>
      </c>
      <c r="H180" s="9">
        <v>40</v>
      </c>
      <c r="I180" s="29"/>
      <c r="J180" s="30">
        <f>ROUND(I180*H180,2)</f>
        <v>0</v>
      </c>
      <c r="K180" s="10"/>
      <c r="L180" s="16"/>
    </row>
    <row r="181" spans="2:12" s="1" customFormat="1" ht="22.8" x14ac:dyDescent="0.2">
      <c r="B181" s="14"/>
      <c r="C181" s="5" t="s">
        <v>3193</v>
      </c>
      <c r="D181" s="5" t="s">
        <v>696</v>
      </c>
      <c r="E181" s="6" t="s">
        <v>2843</v>
      </c>
      <c r="F181" s="7" t="s">
        <v>2844</v>
      </c>
      <c r="G181" s="8" t="s">
        <v>1480</v>
      </c>
      <c r="H181" s="9">
        <v>40</v>
      </c>
      <c r="I181" s="29"/>
      <c r="J181" s="30">
        <f>ROUND(I181*H181,2)</f>
        <v>0</v>
      </c>
      <c r="K181" s="10"/>
      <c r="L181" s="16"/>
    </row>
    <row r="182" spans="2:12" s="1" customFormat="1" ht="22.95" customHeight="1" x14ac:dyDescent="0.3">
      <c r="B182" s="14"/>
      <c r="C182" s="18" t="s">
        <v>677</v>
      </c>
      <c r="J182" s="31">
        <f>SUM(J12:J181)</f>
        <v>0</v>
      </c>
      <c r="L182" s="16"/>
    </row>
    <row r="183" spans="2:12" s="1" customFormat="1" ht="6.9" customHeight="1" x14ac:dyDescent="0.2">
      <c r="B183" s="26"/>
      <c r="C183" s="27"/>
      <c r="D183" s="27"/>
      <c r="E183" s="27"/>
      <c r="F183" s="27"/>
      <c r="G183" s="27"/>
      <c r="H183" s="27"/>
      <c r="I183" s="27"/>
      <c r="J183" s="27"/>
      <c r="K183" s="27"/>
      <c r="L183" s="28"/>
    </row>
    <row r="185" spans="2:12" x14ac:dyDescent="0.2">
      <c r="J185" s="37"/>
    </row>
    <row r="186" spans="2:12" x14ac:dyDescent="0.2">
      <c r="H186" s="38"/>
    </row>
  </sheetData>
  <sheetProtection algorithmName="SHA-512" hashValue="2uwHzW2QSGOM4B4WRKZ4PDSZS8uDeemlStIzxxYNq+gDDPNsCENLhm/V9P1CGNroQ/4JTAvJ1BDAI58p1jS7IA==" saltValue="6uiltbvtO41vqErWAFVJ9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82" xr:uid="{81F421D2-D0FB-4FE1-8794-753ED929A18A}">
      <formula1>ROUND(I11,2)</formula1>
    </dataValidation>
  </dataValidations>
  <hyperlinks>
    <hyperlink ref="O4" location="'Rek. obj.'!A1" display="*späť na Rek. obj." xr:uid="{648D64EE-0943-4E4B-81FA-2134EF7E730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DD7AC-3E9B-4843-B578-F1E387BEFAE0}">
  <sheetPr>
    <tabColor rgb="FF00B0F0"/>
    <pageSetUpPr fitToPage="1"/>
  </sheetPr>
  <dimension ref="B1:O10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3194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2929</v>
      </c>
      <c r="F11" s="22" t="s">
        <v>2930</v>
      </c>
      <c r="J11" s="23"/>
      <c r="L11" s="36"/>
    </row>
    <row r="12" spans="2:15" s="1" customFormat="1" ht="11.4" x14ac:dyDescent="0.2">
      <c r="B12" s="14"/>
      <c r="C12" s="5" t="s">
        <v>695</v>
      </c>
      <c r="D12" s="5" t="s">
        <v>696</v>
      </c>
      <c r="E12" s="6" t="s">
        <v>2931</v>
      </c>
      <c r="F12" s="7" t="s">
        <v>2932</v>
      </c>
      <c r="G12" s="8" t="s">
        <v>2933</v>
      </c>
      <c r="H12" s="9">
        <v>2</v>
      </c>
      <c r="I12" s="29"/>
      <c r="J12" s="30">
        <f t="shared" ref="J12:J15" si="0">ROUND(I12*H12,2)</f>
        <v>0</v>
      </c>
      <c r="K12" s="10"/>
      <c r="L12" s="16"/>
    </row>
    <row r="13" spans="2:15" s="1" customFormat="1" ht="22.8" x14ac:dyDescent="0.2">
      <c r="B13" s="14"/>
      <c r="C13" s="39" t="s">
        <v>700</v>
      </c>
      <c r="D13" s="39" t="s">
        <v>691</v>
      </c>
      <c r="E13" s="40" t="s">
        <v>2934</v>
      </c>
      <c r="F13" s="41" t="s">
        <v>2935</v>
      </c>
      <c r="G13" s="42" t="s">
        <v>733</v>
      </c>
      <c r="H13" s="43">
        <v>2</v>
      </c>
      <c r="I13" s="29"/>
      <c r="J13" s="30">
        <f t="shared" si="0"/>
        <v>0</v>
      </c>
      <c r="K13" s="10"/>
      <c r="L13" s="16"/>
    </row>
    <row r="14" spans="2:15" s="20" customFormat="1" ht="15" x14ac:dyDescent="0.25">
      <c r="B14" s="19"/>
      <c r="D14" s="21" t="s">
        <v>690</v>
      </c>
      <c r="E14" s="22" t="s">
        <v>2936</v>
      </c>
      <c r="F14" s="22" t="s">
        <v>2937</v>
      </c>
      <c r="I14" s="44"/>
      <c r="J14" s="23"/>
      <c r="K14" s="44"/>
      <c r="L14" s="36"/>
    </row>
    <row r="15" spans="2:15" s="1" customFormat="1" ht="11.4" x14ac:dyDescent="0.2">
      <c r="B15" s="14"/>
      <c r="C15" s="5" t="s">
        <v>703</v>
      </c>
      <c r="D15" s="5" t="s">
        <v>696</v>
      </c>
      <c r="E15" s="6" t="s">
        <v>2938</v>
      </c>
      <c r="F15" s="7" t="s">
        <v>2939</v>
      </c>
      <c r="G15" s="8" t="s">
        <v>1538</v>
      </c>
      <c r="H15" s="9">
        <v>1</v>
      </c>
      <c r="I15" s="29"/>
      <c r="J15" s="30">
        <f t="shared" si="0"/>
        <v>0</v>
      </c>
      <c r="K15" s="10"/>
      <c r="L15" s="16"/>
    </row>
    <row r="16" spans="2:15" s="1" customFormat="1" ht="22.8" x14ac:dyDescent="0.2">
      <c r="B16" s="14"/>
      <c r="C16" s="39" t="s">
        <v>706</v>
      </c>
      <c r="D16" s="39" t="s">
        <v>691</v>
      </c>
      <c r="E16" s="40" t="s">
        <v>2940</v>
      </c>
      <c r="F16" s="41" t="s">
        <v>2941</v>
      </c>
      <c r="G16" s="42" t="s">
        <v>733</v>
      </c>
      <c r="H16" s="43">
        <v>1</v>
      </c>
      <c r="I16" s="29"/>
      <c r="J16" s="30">
        <f>ROUND(I16*H16,2)</f>
        <v>0</v>
      </c>
      <c r="K16" s="10"/>
      <c r="L16" s="16"/>
    </row>
    <row r="17" spans="2:12" s="1" customFormat="1" ht="22.8" x14ac:dyDescent="0.2">
      <c r="B17" s="14"/>
      <c r="C17" s="39" t="s">
        <v>709</v>
      </c>
      <c r="D17" s="39" t="s">
        <v>691</v>
      </c>
      <c r="E17" s="40" t="s">
        <v>2942</v>
      </c>
      <c r="F17" s="41" t="s">
        <v>2943</v>
      </c>
      <c r="G17" s="42" t="s">
        <v>733</v>
      </c>
      <c r="H17" s="43">
        <v>1</v>
      </c>
      <c r="I17" s="29"/>
      <c r="J17" s="30">
        <f t="shared" ref="J17:J41" si="1">ROUND(I17*H17,2)</f>
        <v>0</v>
      </c>
      <c r="K17" s="10"/>
      <c r="L17" s="16"/>
    </row>
    <row r="18" spans="2:12" s="20" customFormat="1" ht="15" x14ac:dyDescent="0.25">
      <c r="B18" s="19"/>
      <c r="D18" s="21" t="s">
        <v>690</v>
      </c>
      <c r="E18" s="22" t="s">
        <v>691</v>
      </c>
      <c r="F18" s="22" t="s">
        <v>692</v>
      </c>
      <c r="I18" s="44"/>
      <c r="J18" s="23"/>
      <c r="K18" s="44"/>
      <c r="L18" s="36"/>
    </row>
    <row r="19" spans="2:12" s="20" customFormat="1" ht="15" x14ac:dyDescent="0.25">
      <c r="B19" s="19"/>
      <c r="D19" s="21" t="s">
        <v>690</v>
      </c>
      <c r="E19" s="22" t="s">
        <v>1454</v>
      </c>
      <c r="F19" s="22" t="s">
        <v>1455</v>
      </c>
      <c r="I19" s="44"/>
      <c r="J19" s="23"/>
      <c r="K19" s="44"/>
      <c r="L19" s="36"/>
    </row>
    <row r="20" spans="2:12" s="1" customFormat="1" ht="11.4" x14ac:dyDescent="0.2">
      <c r="B20" s="14"/>
      <c r="C20" s="5" t="s">
        <v>712</v>
      </c>
      <c r="D20" s="5" t="s">
        <v>696</v>
      </c>
      <c r="E20" s="6" t="s">
        <v>2960</v>
      </c>
      <c r="F20" s="7" t="s">
        <v>2961</v>
      </c>
      <c r="G20" s="8" t="s">
        <v>733</v>
      </c>
      <c r="H20" s="9">
        <v>1</v>
      </c>
      <c r="I20" s="29"/>
      <c r="J20" s="30">
        <f t="shared" si="1"/>
        <v>0</v>
      </c>
      <c r="K20" s="10"/>
      <c r="L20" s="16"/>
    </row>
    <row r="21" spans="2:12" s="1" customFormat="1" ht="22.8" x14ac:dyDescent="0.2">
      <c r="B21" s="14"/>
      <c r="C21" s="39" t="s">
        <v>715</v>
      </c>
      <c r="D21" s="39" t="s">
        <v>691</v>
      </c>
      <c r="E21" s="40" t="s">
        <v>2962</v>
      </c>
      <c r="F21" s="41" t="s">
        <v>2963</v>
      </c>
      <c r="G21" s="42" t="s">
        <v>733</v>
      </c>
      <c r="H21" s="43">
        <v>1</v>
      </c>
      <c r="I21" s="29"/>
      <c r="J21" s="30">
        <f t="shared" si="1"/>
        <v>0</v>
      </c>
      <c r="K21" s="10"/>
      <c r="L21" s="16"/>
    </row>
    <row r="22" spans="2:12" s="1" customFormat="1" ht="11.4" x14ac:dyDescent="0.2">
      <c r="B22" s="14"/>
      <c r="C22" s="5" t="s">
        <v>718</v>
      </c>
      <c r="D22" s="5" t="s">
        <v>696</v>
      </c>
      <c r="E22" s="6" t="s">
        <v>2676</v>
      </c>
      <c r="F22" s="7" t="s">
        <v>2677</v>
      </c>
      <c r="G22" s="8" t="s">
        <v>733</v>
      </c>
      <c r="H22" s="9">
        <v>62</v>
      </c>
      <c r="I22" s="29"/>
      <c r="J22" s="30">
        <f t="shared" si="1"/>
        <v>0</v>
      </c>
      <c r="K22" s="10"/>
      <c r="L22" s="16"/>
    </row>
    <row r="23" spans="2:12" s="1" customFormat="1" ht="11.4" x14ac:dyDescent="0.2">
      <c r="B23" s="14"/>
      <c r="C23" s="5" t="s">
        <v>721</v>
      </c>
      <c r="D23" s="5" t="s">
        <v>696</v>
      </c>
      <c r="E23" s="6" t="s">
        <v>2678</v>
      </c>
      <c r="F23" s="7" t="s">
        <v>2679</v>
      </c>
      <c r="G23" s="8" t="s">
        <v>733</v>
      </c>
      <c r="H23" s="9">
        <v>25</v>
      </c>
      <c r="I23" s="29"/>
      <c r="J23" s="30">
        <f t="shared" si="1"/>
        <v>0</v>
      </c>
      <c r="K23" s="10"/>
      <c r="L23" s="16"/>
    </row>
    <row r="24" spans="2:12" s="1" customFormat="1" ht="11.4" x14ac:dyDescent="0.2">
      <c r="B24" s="14"/>
      <c r="C24" s="5" t="s">
        <v>724</v>
      </c>
      <c r="D24" s="5" t="s">
        <v>696</v>
      </c>
      <c r="E24" s="6" t="s">
        <v>2964</v>
      </c>
      <c r="F24" s="7" t="s">
        <v>2965</v>
      </c>
      <c r="G24" s="8" t="s">
        <v>733</v>
      </c>
      <c r="H24" s="9">
        <v>10</v>
      </c>
      <c r="I24" s="29"/>
      <c r="J24" s="30">
        <f t="shared" si="1"/>
        <v>0</v>
      </c>
      <c r="K24" s="10"/>
      <c r="L24" s="16"/>
    </row>
    <row r="25" spans="2:12" s="1" customFormat="1" ht="22.8" x14ac:dyDescent="0.2">
      <c r="B25" s="14"/>
      <c r="C25" s="39" t="s">
        <v>727</v>
      </c>
      <c r="D25" s="39" t="s">
        <v>691</v>
      </c>
      <c r="E25" s="40" t="s">
        <v>3195</v>
      </c>
      <c r="F25" s="41" t="s">
        <v>3196</v>
      </c>
      <c r="G25" s="42" t="s">
        <v>733</v>
      </c>
      <c r="H25" s="43">
        <v>10</v>
      </c>
      <c r="I25" s="29"/>
      <c r="J25" s="30">
        <f t="shared" si="1"/>
        <v>0</v>
      </c>
      <c r="K25" s="10"/>
      <c r="L25" s="16"/>
    </row>
    <row r="26" spans="2:12" s="1" customFormat="1" ht="11.4" x14ac:dyDescent="0.2">
      <c r="B26" s="14"/>
      <c r="C26" s="5" t="s">
        <v>730</v>
      </c>
      <c r="D26" s="5" t="s">
        <v>696</v>
      </c>
      <c r="E26" s="6" t="s">
        <v>3197</v>
      </c>
      <c r="F26" s="7" t="s">
        <v>3198</v>
      </c>
      <c r="G26" s="8" t="s">
        <v>733</v>
      </c>
      <c r="H26" s="9">
        <v>4</v>
      </c>
      <c r="I26" s="29"/>
      <c r="J26" s="30">
        <f t="shared" si="1"/>
        <v>0</v>
      </c>
      <c r="K26" s="10"/>
      <c r="L26" s="16"/>
    </row>
    <row r="27" spans="2:12" s="1" customFormat="1" ht="11.4" x14ac:dyDescent="0.2">
      <c r="B27" s="14"/>
      <c r="C27" s="5" t="s">
        <v>734</v>
      </c>
      <c r="D27" s="5" t="s">
        <v>696</v>
      </c>
      <c r="E27" s="6" t="s">
        <v>2680</v>
      </c>
      <c r="F27" s="7" t="s">
        <v>2681</v>
      </c>
      <c r="G27" s="8" t="s">
        <v>733</v>
      </c>
      <c r="H27" s="9">
        <v>12</v>
      </c>
      <c r="I27" s="29"/>
      <c r="J27" s="30">
        <f t="shared" si="1"/>
        <v>0</v>
      </c>
      <c r="K27" s="10"/>
      <c r="L27" s="16"/>
    </row>
    <row r="28" spans="2:12" s="1" customFormat="1" ht="11.4" x14ac:dyDescent="0.2">
      <c r="B28" s="14"/>
      <c r="C28" s="5" t="s">
        <v>737</v>
      </c>
      <c r="D28" s="5" t="s">
        <v>696</v>
      </c>
      <c r="E28" s="6" t="s">
        <v>2682</v>
      </c>
      <c r="F28" s="7" t="s">
        <v>2683</v>
      </c>
      <c r="G28" s="8" t="s">
        <v>733</v>
      </c>
      <c r="H28" s="9">
        <v>20</v>
      </c>
      <c r="I28" s="29"/>
      <c r="J28" s="30">
        <f t="shared" si="1"/>
        <v>0</v>
      </c>
      <c r="K28" s="10"/>
      <c r="L28" s="16"/>
    </row>
    <row r="29" spans="2:12" s="1" customFormat="1" ht="22.8" x14ac:dyDescent="0.2">
      <c r="B29" s="14"/>
      <c r="C29" s="5" t="s">
        <v>740</v>
      </c>
      <c r="D29" s="5" t="s">
        <v>696</v>
      </c>
      <c r="E29" s="6" t="s">
        <v>2970</v>
      </c>
      <c r="F29" s="7" t="s">
        <v>2971</v>
      </c>
      <c r="G29" s="8" t="s">
        <v>733</v>
      </c>
      <c r="H29" s="9">
        <v>1</v>
      </c>
      <c r="I29" s="29"/>
      <c r="J29" s="30">
        <f t="shared" si="1"/>
        <v>0</v>
      </c>
      <c r="K29" s="10"/>
      <c r="L29" s="16"/>
    </row>
    <row r="30" spans="2:12" s="1" customFormat="1" ht="22.8" x14ac:dyDescent="0.2">
      <c r="B30" s="14"/>
      <c r="C30" s="39" t="s">
        <v>743</v>
      </c>
      <c r="D30" s="39" t="s">
        <v>691</v>
      </c>
      <c r="E30" s="40" t="s">
        <v>2972</v>
      </c>
      <c r="F30" s="41" t="s">
        <v>2973</v>
      </c>
      <c r="G30" s="42" t="s">
        <v>733</v>
      </c>
      <c r="H30" s="43">
        <v>1</v>
      </c>
      <c r="I30" s="29"/>
      <c r="J30" s="30">
        <f t="shared" si="1"/>
        <v>0</v>
      </c>
      <c r="K30" s="10"/>
      <c r="L30" s="16"/>
    </row>
    <row r="31" spans="2:12" s="1" customFormat="1" ht="22.8" x14ac:dyDescent="0.2">
      <c r="B31" s="14"/>
      <c r="C31" s="5" t="s">
        <v>746</v>
      </c>
      <c r="D31" s="5" t="s">
        <v>696</v>
      </c>
      <c r="E31" s="6" t="s">
        <v>2974</v>
      </c>
      <c r="F31" s="7" t="s">
        <v>2975</v>
      </c>
      <c r="G31" s="8" t="s">
        <v>733</v>
      </c>
      <c r="H31" s="9">
        <v>3</v>
      </c>
      <c r="I31" s="29"/>
      <c r="J31" s="30">
        <f t="shared" si="1"/>
        <v>0</v>
      </c>
      <c r="K31" s="10"/>
      <c r="L31" s="16"/>
    </row>
    <row r="32" spans="2:12" s="1" customFormat="1" ht="22.8" x14ac:dyDescent="0.2">
      <c r="B32" s="14"/>
      <c r="C32" s="39" t="s">
        <v>749</v>
      </c>
      <c r="D32" s="39" t="s">
        <v>691</v>
      </c>
      <c r="E32" s="40" t="s">
        <v>2697</v>
      </c>
      <c r="F32" s="41" t="s">
        <v>2698</v>
      </c>
      <c r="G32" s="42" t="s">
        <v>733</v>
      </c>
      <c r="H32" s="43">
        <v>3</v>
      </c>
      <c r="I32" s="29"/>
      <c r="J32" s="30">
        <f t="shared" si="1"/>
        <v>0</v>
      </c>
      <c r="K32" s="10"/>
      <c r="L32" s="16"/>
    </row>
    <row r="33" spans="2:12" s="1" customFormat="1" ht="22.8" x14ac:dyDescent="0.2">
      <c r="B33" s="14"/>
      <c r="C33" s="5" t="s">
        <v>752</v>
      </c>
      <c r="D33" s="5" t="s">
        <v>696</v>
      </c>
      <c r="E33" s="6" t="s">
        <v>2980</v>
      </c>
      <c r="F33" s="7" t="s">
        <v>2981</v>
      </c>
      <c r="G33" s="8" t="s">
        <v>733</v>
      </c>
      <c r="H33" s="9">
        <v>6</v>
      </c>
      <c r="I33" s="29"/>
      <c r="J33" s="30">
        <f t="shared" si="1"/>
        <v>0</v>
      </c>
      <c r="K33" s="10"/>
      <c r="L33" s="16"/>
    </row>
    <row r="34" spans="2:12" s="1" customFormat="1" ht="22.8" x14ac:dyDescent="0.2">
      <c r="B34" s="14"/>
      <c r="C34" s="39" t="s">
        <v>755</v>
      </c>
      <c r="D34" s="39" t="s">
        <v>691</v>
      </c>
      <c r="E34" s="40" t="s">
        <v>2982</v>
      </c>
      <c r="F34" s="41" t="s">
        <v>2983</v>
      </c>
      <c r="G34" s="42" t="s">
        <v>733</v>
      </c>
      <c r="H34" s="43">
        <v>6</v>
      </c>
      <c r="I34" s="29"/>
      <c r="J34" s="30">
        <f t="shared" si="1"/>
        <v>0</v>
      </c>
      <c r="K34" s="10"/>
      <c r="L34" s="16"/>
    </row>
    <row r="35" spans="2:12" s="1" customFormat="1" ht="22.8" x14ac:dyDescent="0.2">
      <c r="B35" s="14"/>
      <c r="C35" s="5" t="s">
        <v>758</v>
      </c>
      <c r="D35" s="5" t="s">
        <v>696</v>
      </c>
      <c r="E35" s="6" t="s">
        <v>2984</v>
      </c>
      <c r="F35" s="7" t="s">
        <v>2985</v>
      </c>
      <c r="G35" s="8" t="s">
        <v>733</v>
      </c>
      <c r="H35" s="9">
        <v>6</v>
      </c>
      <c r="I35" s="29"/>
      <c r="J35" s="30">
        <f t="shared" si="1"/>
        <v>0</v>
      </c>
      <c r="K35" s="10"/>
      <c r="L35" s="16"/>
    </row>
    <row r="36" spans="2:12" s="1" customFormat="1" ht="22.8" x14ac:dyDescent="0.2">
      <c r="B36" s="14"/>
      <c r="C36" s="39" t="s">
        <v>761</v>
      </c>
      <c r="D36" s="39" t="s">
        <v>691</v>
      </c>
      <c r="E36" s="40" t="s">
        <v>2986</v>
      </c>
      <c r="F36" s="41" t="s">
        <v>2987</v>
      </c>
      <c r="G36" s="42" t="s">
        <v>733</v>
      </c>
      <c r="H36" s="43">
        <v>6</v>
      </c>
      <c r="I36" s="29"/>
      <c r="J36" s="30">
        <f t="shared" si="1"/>
        <v>0</v>
      </c>
      <c r="K36" s="10"/>
      <c r="L36" s="16"/>
    </row>
    <row r="37" spans="2:12" s="1" customFormat="1" ht="11.4" x14ac:dyDescent="0.2">
      <c r="B37" s="14"/>
      <c r="C37" s="5" t="s">
        <v>764</v>
      </c>
      <c r="D37" s="5" t="s">
        <v>696</v>
      </c>
      <c r="E37" s="6" t="s">
        <v>2992</v>
      </c>
      <c r="F37" s="7" t="s">
        <v>2993</v>
      </c>
      <c r="G37" s="8" t="s">
        <v>733</v>
      </c>
      <c r="H37" s="9">
        <v>1</v>
      </c>
      <c r="I37" s="29"/>
      <c r="J37" s="30">
        <f t="shared" si="1"/>
        <v>0</v>
      </c>
      <c r="K37" s="10"/>
      <c r="L37" s="16"/>
    </row>
    <row r="38" spans="2:12" s="1" customFormat="1" ht="22.8" x14ac:dyDescent="0.2">
      <c r="B38" s="14"/>
      <c r="C38" s="39" t="s">
        <v>767</v>
      </c>
      <c r="D38" s="39" t="s">
        <v>691</v>
      </c>
      <c r="E38" s="40" t="s">
        <v>3199</v>
      </c>
      <c r="F38" s="41" t="s">
        <v>2995</v>
      </c>
      <c r="G38" s="42" t="s">
        <v>733</v>
      </c>
      <c r="H38" s="43">
        <v>1</v>
      </c>
      <c r="I38" s="29"/>
      <c r="J38" s="30">
        <f t="shared" si="1"/>
        <v>0</v>
      </c>
      <c r="K38" s="10"/>
      <c r="L38" s="16"/>
    </row>
    <row r="39" spans="2:12" s="1" customFormat="1" ht="11.4" x14ac:dyDescent="0.2">
      <c r="B39" s="14"/>
      <c r="C39" s="5" t="s">
        <v>770</v>
      </c>
      <c r="D39" s="5" t="s">
        <v>696</v>
      </c>
      <c r="E39" s="6" t="s">
        <v>2703</v>
      </c>
      <c r="F39" s="7" t="s">
        <v>2704</v>
      </c>
      <c r="G39" s="8" t="s">
        <v>733</v>
      </c>
      <c r="H39" s="9">
        <v>1</v>
      </c>
      <c r="I39" s="29"/>
      <c r="J39" s="30">
        <f t="shared" si="1"/>
        <v>0</v>
      </c>
      <c r="K39" s="10"/>
      <c r="L39" s="16"/>
    </row>
    <row r="40" spans="2:12" s="1" customFormat="1" ht="22.8" x14ac:dyDescent="0.2">
      <c r="B40" s="14"/>
      <c r="C40" s="39" t="s">
        <v>773</v>
      </c>
      <c r="D40" s="39" t="s">
        <v>691</v>
      </c>
      <c r="E40" s="40" t="s">
        <v>3004</v>
      </c>
      <c r="F40" s="41" t="s">
        <v>3005</v>
      </c>
      <c r="G40" s="42" t="s">
        <v>733</v>
      </c>
      <c r="H40" s="43">
        <v>3</v>
      </c>
      <c r="I40" s="29"/>
      <c r="J40" s="30">
        <f t="shared" si="1"/>
        <v>0</v>
      </c>
      <c r="K40" s="10"/>
      <c r="L40" s="16"/>
    </row>
    <row r="41" spans="2:12" s="1" customFormat="1" ht="22.8" x14ac:dyDescent="0.2">
      <c r="B41" s="14"/>
      <c r="C41" s="39" t="s">
        <v>776</v>
      </c>
      <c r="D41" s="39" t="s">
        <v>691</v>
      </c>
      <c r="E41" s="40" t="s">
        <v>3006</v>
      </c>
      <c r="F41" s="41" t="s">
        <v>3007</v>
      </c>
      <c r="G41" s="42" t="s">
        <v>733</v>
      </c>
      <c r="H41" s="43">
        <v>1</v>
      </c>
      <c r="I41" s="29"/>
      <c r="J41" s="30">
        <f t="shared" si="1"/>
        <v>0</v>
      </c>
      <c r="K41" s="10"/>
      <c r="L41" s="16"/>
    </row>
    <row r="42" spans="2:12" s="1" customFormat="1" ht="11.4" x14ac:dyDescent="0.2">
      <c r="B42" s="14"/>
      <c r="C42" s="5" t="s">
        <v>779</v>
      </c>
      <c r="D42" s="5" t="s">
        <v>696</v>
      </c>
      <c r="E42" s="6" t="s">
        <v>3200</v>
      </c>
      <c r="F42" s="7" t="s">
        <v>3201</v>
      </c>
      <c r="G42" s="8" t="s">
        <v>733</v>
      </c>
      <c r="H42" s="9">
        <v>3</v>
      </c>
      <c r="I42" s="29"/>
      <c r="J42" s="30">
        <f t="shared" ref="J42:J49" si="2">ROUND(I42*H42,2)</f>
        <v>0</v>
      </c>
      <c r="K42" s="10"/>
      <c r="L42" s="16"/>
    </row>
    <row r="43" spans="2:12" s="1" customFormat="1" ht="22.8" x14ac:dyDescent="0.2">
      <c r="B43" s="14"/>
      <c r="C43" s="39" t="s">
        <v>782</v>
      </c>
      <c r="D43" s="39" t="s">
        <v>691</v>
      </c>
      <c r="E43" s="40" t="s">
        <v>3202</v>
      </c>
      <c r="F43" s="41" t="s">
        <v>3203</v>
      </c>
      <c r="G43" s="42" t="s">
        <v>733</v>
      </c>
      <c r="H43" s="43">
        <v>3</v>
      </c>
      <c r="I43" s="29"/>
      <c r="J43" s="30">
        <f t="shared" si="2"/>
        <v>0</v>
      </c>
      <c r="K43" s="10"/>
      <c r="L43" s="16"/>
    </row>
    <row r="44" spans="2:12" s="1" customFormat="1" ht="11.4" x14ac:dyDescent="0.2">
      <c r="B44" s="14"/>
      <c r="C44" s="5" t="s">
        <v>785</v>
      </c>
      <c r="D44" s="5" t="s">
        <v>696</v>
      </c>
      <c r="E44" s="6" t="s">
        <v>3012</v>
      </c>
      <c r="F44" s="7" t="s">
        <v>3013</v>
      </c>
      <c r="G44" s="8" t="s">
        <v>733</v>
      </c>
      <c r="H44" s="9">
        <v>1</v>
      </c>
      <c r="I44" s="29"/>
      <c r="J44" s="30">
        <f t="shared" si="2"/>
        <v>0</v>
      </c>
      <c r="K44" s="10"/>
      <c r="L44" s="16"/>
    </row>
    <row r="45" spans="2:12" s="1" customFormat="1" ht="22.8" x14ac:dyDescent="0.2">
      <c r="B45" s="14"/>
      <c r="C45" s="39" t="s">
        <v>788</v>
      </c>
      <c r="D45" s="39" t="s">
        <v>691</v>
      </c>
      <c r="E45" s="40" t="s">
        <v>3014</v>
      </c>
      <c r="F45" s="41" t="s">
        <v>3015</v>
      </c>
      <c r="G45" s="42" t="s">
        <v>733</v>
      </c>
      <c r="H45" s="43">
        <v>1</v>
      </c>
      <c r="I45" s="29"/>
      <c r="J45" s="30">
        <f t="shared" si="2"/>
        <v>0</v>
      </c>
      <c r="K45" s="10"/>
      <c r="L45" s="16"/>
    </row>
    <row r="46" spans="2:12" s="1" customFormat="1" ht="11.4" x14ac:dyDescent="0.2">
      <c r="B46" s="14"/>
      <c r="C46" s="5" t="s">
        <v>791</v>
      </c>
      <c r="D46" s="5" t="s">
        <v>696</v>
      </c>
      <c r="E46" s="6" t="s">
        <v>2729</v>
      </c>
      <c r="F46" s="7" t="s">
        <v>2730</v>
      </c>
      <c r="G46" s="8" t="s">
        <v>733</v>
      </c>
      <c r="H46" s="9">
        <v>1</v>
      </c>
      <c r="I46" s="29"/>
      <c r="J46" s="30">
        <f t="shared" si="2"/>
        <v>0</v>
      </c>
      <c r="K46" s="10"/>
      <c r="L46" s="16"/>
    </row>
    <row r="47" spans="2:12" s="1" customFormat="1" ht="22.8" x14ac:dyDescent="0.2">
      <c r="B47" s="14"/>
      <c r="C47" s="39" t="s">
        <v>794</v>
      </c>
      <c r="D47" s="39" t="s">
        <v>691</v>
      </c>
      <c r="E47" s="40" t="s">
        <v>3016</v>
      </c>
      <c r="F47" s="41" t="s">
        <v>3017</v>
      </c>
      <c r="G47" s="42" t="s">
        <v>733</v>
      </c>
      <c r="H47" s="43">
        <v>1</v>
      </c>
      <c r="I47" s="29"/>
      <c r="J47" s="30">
        <f t="shared" si="2"/>
        <v>0</v>
      </c>
      <c r="K47" s="10"/>
      <c r="L47" s="16"/>
    </row>
    <row r="48" spans="2:12" s="1" customFormat="1" ht="11.4" x14ac:dyDescent="0.2">
      <c r="B48" s="14"/>
      <c r="C48" s="5" t="s">
        <v>797</v>
      </c>
      <c r="D48" s="5" t="s">
        <v>696</v>
      </c>
      <c r="E48" s="6" t="s">
        <v>3204</v>
      </c>
      <c r="F48" s="7" t="s">
        <v>3205</v>
      </c>
      <c r="G48" s="8" t="s">
        <v>733</v>
      </c>
      <c r="H48" s="9">
        <v>1</v>
      </c>
      <c r="I48" s="29"/>
      <c r="J48" s="30">
        <f t="shared" si="2"/>
        <v>0</v>
      </c>
      <c r="K48" s="10"/>
      <c r="L48" s="16"/>
    </row>
    <row r="49" spans="2:12" s="1" customFormat="1" ht="22.8" x14ac:dyDescent="0.2">
      <c r="B49" s="14"/>
      <c r="C49" s="39" t="s">
        <v>800</v>
      </c>
      <c r="D49" s="39" t="s">
        <v>691</v>
      </c>
      <c r="E49" s="40" t="s">
        <v>3020</v>
      </c>
      <c r="F49" s="41" t="s">
        <v>3206</v>
      </c>
      <c r="G49" s="42" t="s">
        <v>733</v>
      </c>
      <c r="H49" s="43">
        <v>1</v>
      </c>
      <c r="I49" s="29"/>
      <c r="J49" s="30">
        <f t="shared" si="2"/>
        <v>0</v>
      </c>
      <c r="K49" s="10"/>
      <c r="L49" s="16"/>
    </row>
    <row r="50" spans="2:12" s="1" customFormat="1" ht="19.2" x14ac:dyDescent="0.2">
      <c r="B50" s="14"/>
      <c r="D50" s="24" t="s">
        <v>1555</v>
      </c>
      <c r="F50" s="25" t="s">
        <v>2739</v>
      </c>
      <c r="I50" s="45"/>
      <c r="K50" s="45"/>
      <c r="L50" s="16"/>
    </row>
    <row r="51" spans="2:12" s="1" customFormat="1" ht="11.4" x14ac:dyDescent="0.2">
      <c r="B51" s="14"/>
      <c r="C51" s="5" t="s">
        <v>803</v>
      </c>
      <c r="D51" s="5" t="s">
        <v>696</v>
      </c>
      <c r="E51" s="6" t="s">
        <v>3022</v>
      </c>
      <c r="F51" s="7" t="s">
        <v>3023</v>
      </c>
      <c r="G51" s="8" t="s">
        <v>733</v>
      </c>
      <c r="H51" s="9">
        <v>2</v>
      </c>
      <c r="I51" s="29"/>
      <c r="J51" s="30">
        <f t="shared" ref="J51:J63" si="3">ROUND(I51*H51,2)</f>
        <v>0</v>
      </c>
      <c r="K51" s="10"/>
      <c r="L51" s="16"/>
    </row>
    <row r="52" spans="2:12" s="1" customFormat="1" ht="22.8" x14ac:dyDescent="0.2">
      <c r="B52" s="14"/>
      <c r="C52" s="39" t="s">
        <v>806</v>
      </c>
      <c r="D52" s="39" t="s">
        <v>691</v>
      </c>
      <c r="E52" s="40" t="s">
        <v>3024</v>
      </c>
      <c r="F52" s="41" t="s">
        <v>3025</v>
      </c>
      <c r="G52" s="42" t="s">
        <v>733</v>
      </c>
      <c r="H52" s="43">
        <v>1</v>
      </c>
      <c r="I52" s="29"/>
      <c r="J52" s="30">
        <f t="shared" si="3"/>
        <v>0</v>
      </c>
      <c r="K52" s="10"/>
      <c r="L52" s="16"/>
    </row>
    <row r="53" spans="2:12" s="1" customFormat="1" ht="22.8" x14ac:dyDescent="0.2">
      <c r="B53" s="14"/>
      <c r="C53" s="39" t="s">
        <v>809</v>
      </c>
      <c r="D53" s="39" t="s">
        <v>691</v>
      </c>
      <c r="E53" s="40" t="s">
        <v>3026</v>
      </c>
      <c r="F53" s="41" t="s">
        <v>3027</v>
      </c>
      <c r="G53" s="42" t="s">
        <v>733</v>
      </c>
      <c r="H53" s="43">
        <v>1</v>
      </c>
      <c r="I53" s="29"/>
      <c r="J53" s="30">
        <f t="shared" si="3"/>
        <v>0</v>
      </c>
      <c r="K53" s="10"/>
      <c r="L53" s="16"/>
    </row>
    <row r="54" spans="2:12" s="1" customFormat="1" ht="11.4" x14ac:dyDescent="0.2">
      <c r="B54" s="14"/>
      <c r="C54" s="5" t="s">
        <v>812</v>
      </c>
      <c r="D54" s="5" t="s">
        <v>696</v>
      </c>
      <c r="E54" s="6" t="s">
        <v>2744</v>
      </c>
      <c r="F54" s="7" t="s">
        <v>2745</v>
      </c>
      <c r="G54" s="8" t="s">
        <v>733</v>
      </c>
      <c r="H54" s="9">
        <v>1</v>
      </c>
      <c r="I54" s="29"/>
      <c r="J54" s="30">
        <f t="shared" si="3"/>
        <v>0</v>
      </c>
      <c r="K54" s="10"/>
      <c r="L54" s="16"/>
    </row>
    <row r="55" spans="2:12" s="1" customFormat="1" ht="22.8" x14ac:dyDescent="0.2">
      <c r="B55" s="14"/>
      <c r="C55" s="39" t="s">
        <v>815</v>
      </c>
      <c r="D55" s="39" t="s">
        <v>691</v>
      </c>
      <c r="E55" s="40" t="s">
        <v>2746</v>
      </c>
      <c r="F55" s="41" t="s">
        <v>2747</v>
      </c>
      <c r="G55" s="42" t="s">
        <v>733</v>
      </c>
      <c r="H55" s="43">
        <v>1</v>
      </c>
      <c r="I55" s="29"/>
      <c r="J55" s="30">
        <f t="shared" si="3"/>
        <v>0</v>
      </c>
      <c r="K55" s="10"/>
      <c r="L55" s="16"/>
    </row>
    <row r="56" spans="2:12" s="1" customFormat="1" ht="11.4" x14ac:dyDescent="0.2">
      <c r="B56" s="14"/>
      <c r="C56" s="5" t="s">
        <v>818</v>
      </c>
      <c r="D56" s="5" t="s">
        <v>696</v>
      </c>
      <c r="E56" s="6" t="s">
        <v>3028</v>
      </c>
      <c r="F56" s="7" t="s">
        <v>3029</v>
      </c>
      <c r="G56" s="8" t="s">
        <v>733</v>
      </c>
      <c r="H56" s="9">
        <v>1</v>
      </c>
      <c r="I56" s="29"/>
      <c r="J56" s="30">
        <f t="shared" si="3"/>
        <v>0</v>
      </c>
      <c r="K56" s="10"/>
      <c r="L56" s="16"/>
    </row>
    <row r="57" spans="2:12" s="1" customFormat="1" ht="34.200000000000003" x14ac:dyDescent="0.2">
      <c r="B57" s="14"/>
      <c r="C57" s="39" t="s">
        <v>822</v>
      </c>
      <c r="D57" s="39" t="s">
        <v>691</v>
      </c>
      <c r="E57" s="40" t="s">
        <v>3030</v>
      </c>
      <c r="F57" s="41" t="s">
        <v>3031</v>
      </c>
      <c r="G57" s="42" t="s">
        <v>733</v>
      </c>
      <c r="H57" s="43">
        <v>1</v>
      </c>
      <c r="I57" s="29"/>
      <c r="J57" s="30">
        <f t="shared" si="3"/>
        <v>0</v>
      </c>
      <c r="K57" s="10"/>
      <c r="L57" s="16"/>
    </row>
    <row r="58" spans="2:12" s="1" customFormat="1" ht="11.4" x14ac:dyDescent="0.2">
      <c r="B58" s="14"/>
      <c r="C58" s="5" t="s">
        <v>825</v>
      </c>
      <c r="D58" s="5" t="s">
        <v>696</v>
      </c>
      <c r="E58" s="6" t="s">
        <v>3036</v>
      </c>
      <c r="F58" s="7" t="s">
        <v>3037</v>
      </c>
      <c r="G58" s="8" t="s">
        <v>733</v>
      </c>
      <c r="H58" s="9">
        <v>1</v>
      </c>
      <c r="I58" s="29"/>
      <c r="J58" s="30">
        <f t="shared" si="3"/>
        <v>0</v>
      </c>
      <c r="K58" s="10"/>
      <c r="L58" s="16"/>
    </row>
    <row r="59" spans="2:12" s="1" customFormat="1" ht="22.8" x14ac:dyDescent="0.2">
      <c r="B59" s="14"/>
      <c r="C59" s="39" t="s">
        <v>829</v>
      </c>
      <c r="D59" s="39" t="s">
        <v>691</v>
      </c>
      <c r="E59" s="40" t="s">
        <v>3038</v>
      </c>
      <c r="F59" s="41" t="s">
        <v>3039</v>
      </c>
      <c r="G59" s="42" t="s">
        <v>733</v>
      </c>
      <c r="H59" s="43">
        <v>1</v>
      </c>
      <c r="I59" s="29"/>
      <c r="J59" s="30">
        <f t="shared" si="3"/>
        <v>0</v>
      </c>
      <c r="K59" s="10"/>
      <c r="L59" s="16"/>
    </row>
    <row r="60" spans="2:12" s="1" customFormat="1" ht="11.4" x14ac:dyDescent="0.2">
      <c r="B60" s="14"/>
      <c r="C60" s="5" t="s">
        <v>832</v>
      </c>
      <c r="D60" s="5" t="s">
        <v>696</v>
      </c>
      <c r="E60" s="6" t="s">
        <v>3040</v>
      </c>
      <c r="F60" s="7" t="s">
        <v>3041</v>
      </c>
      <c r="G60" s="8" t="s">
        <v>733</v>
      </c>
      <c r="H60" s="9">
        <v>1</v>
      </c>
      <c r="I60" s="29"/>
      <c r="J60" s="30">
        <f t="shared" si="3"/>
        <v>0</v>
      </c>
      <c r="K60" s="10"/>
      <c r="L60" s="16"/>
    </row>
    <row r="61" spans="2:12" s="1" customFormat="1" ht="22.8" x14ac:dyDescent="0.2">
      <c r="B61" s="14"/>
      <c r="C61" s="39" t="s">
        <v>835</v>
      </c>
      <c r="D61" s="39" t="s">
        <v>691</v>
      </c>
      <c r="E61" s="40" t="s">
        <v>2750</v>
      </c>
      <c r="F61" s="41" t="s">
        <v>2751</v>
      </c>
      <c r="G61" s="42" t="s">
        <v>733</v>
      </c>
      <c r="H61" s="43">
        <v>1</v>
      </c>
      <c r="I61" s="29"/>
      <c r="J61" s="30">
        <f t="shared" si="3"/>
        <v>0</v>
      </c>
      <c r="K61" s="10"/>
      <c r="L61" s="16"/>
    </row>
    <row r="62" spans="2:12" s="1" customFormat="1" ht="11.4" x14ac:dyDescent="0.2">
      <c r="B62" s="14"/>
      <c r="C62" s="5" t="s">
        <v>838</v>
      </c>
      <c r="D62" s="5" t="s">
        <v>696</v>
      </c>
      <c r="E62" s="6" t="s">
        <v>3042</v>
      </c>
      <c r="F62" s="7" t="s">
        <v>3043</v>
      </c>
      <c r="G62" s="8" t="s">
        <v>733</v>
      </c>
      <c r="H62" s="9">
        <v>1</v>
      </c>
      <c r="I62" s="29"/>
      <c r="J62" s="30">
        <f t="shared" si="3"/>
        <v>0</v>
      </c>
      <c r="K62" s="10"/>
      <c r="L62" s="16"/>
    </row>
    <row r="63" spans="2:12" s="1" customFormat="1" ht="22.8" x14ac:dyDescent="0.2">
      <c r="B63" s="14"/>
      <c r="C63" s="39" t="s">
        <v>841</v>
      </c>
      <c r="D63" s="39" t="s">
        <v>691</v>
      </c>
      <c r="E63" s="40" t="s">
        <v>3044</v>
      </c>
      <c r="F63" s="41" t="s">
        <v>3045</v>
      </c>
      <c r="G63" s="42" t="s">
        <v>733</v>
      </c>
      <c r="H63" s="43">
        <v>1</v>
      </c>
      <c r="I63" s="29"/>
      <c r="J63" s="30">
        <f t="shared" si="3"/>
        <v>0</v>
      </c>
      <c r="K63" s="10"/>
      <c r="L63" s="16"/>
    </row>
    <row r="64" spans="2:12" s="1" customFormat="1" ht="19.2" x14ac:dyDescent="0.2">
      <c r="B64" s="14"/>
      <c r="D64" s="24" t="s">
        <v>1555</v>
      </c>
      <c r="F64" s="25" t="s">
        <v>3046</v>
      </c>
      <c r="I64" s="45"/>
      <c r="K64" s="45"/>
      <c r="L64" s="16"/>
    </row>
    <row r="65" spans="2:12" s="1" customFormat="1" ht="11.4" x14ac:dyDescent="0.2">
      <c r="B65" s="14"/>
      <c r="C65" s="5" t="s">
        <v>844</v>
      </c>
      <c r="D65" s="5" t="s">
        <v>696</v>
      </c>
      <c r="E65" s="6" t="s">
        <v>2764</v>
      </c>
      <c r="F65" s="7" t="s">
        <v>2765</v>
      </c>
      <c r="G65" s="8" t="s">
        <v>699</v>
      </c>
      <c r="H65" s="9">
        <v>45.42</v>
      </c>
      <c r="I65" s="29"/>
      <c r="J65" s="30">
        <f>ROUND(I65*H65,2)</f>
        <v>0</v>
      </c>
      <c r="K65" s="10"/>
      <c r="L65" s="16"/>
    </row>
    <row r="66" spans="2:12" s="1" customFormat="1" ht="22.8" x14ac:dyDescent="0.2">
      <c r="B66" s="14"/>
      <c r="C66" s="39" t="s">
        <v>847</v>
      </c>
      <c r="D66" s="39" t="s">
        <v>691</v>
      </c>
      <c r="E66" s="40" t="s">
        <v>2766</v>
      </c>
      <c r="F66" s="41" t="s">
        <v>3207</v>
      </c>
      <c r="G66" s="42" t="s">
        <v>828</v>
      </c>
      <c r="H66" s="43">
        <v>43.149000000000001</v>
      </c>
      <c r="I66" s="29"/>
      <c r="J66" s="30">
        <f>ROUND(I66*H66,2)</f>
        <v>0</v>
      </c>
      <c r="K66" s="10"/>
      <c r="L66" s="16"/>
    </row>
    <row r="67" spans="2:12" s="1" customFormat="1" ht="11.4" x14ac:dyDescent="0.2">
      <c r="B67" s="14"/>
      <c r="C67" s="5" t="s">
        <v>850</v>
      </c>
      <c r="D67" s="5" t="s">
        <v>696</v>
      </c>
      <c r="E67" s="6" t="s">
        <v>2772</v>
      </c>
      <c r="F67" s="7" t="s">
        <v>1843</v>
      </c>
      <c r="G67" s="8" t="s">
        <v>733</v>
      </c>
      <c r="H67" s="9">
        <v>45</v>
      </c>
      <c r="I67" s="29"/>
      <c r="J67" s="30">
        <f>ROUND(I67*H67,2)</f>
        <v>0</v>
      </c>
      <c r="K67" s="10"/>
      <c r="L67" s="16"/>
    </row>
    <row r="68" spans="2:12" s="1" customFormat="1" ht="22.8" x14ac:dyDescent="0.2">
      <c r="B68" s="14"/>
      <c r="C68" s="39" t="s">
        <v>853</v>
      </c>
      <c r="D68" s="39" t="s">
        <v>691</v>
      </c>
      <c r="E68" s="40" t="s">
        <v>3208</v>
      </c>
      <c r="F68" s="41" t="s">
        <v>3209</v>
      </c>
      <c r="G68" s="42" t="s">
        <v>733</v>
      </c>
      <c r="H68" s="43">
        <v>45</v>
      </c>
      <c r="I68" s="29"/>
      <c r="J68" s="30">
        <f>ROUND(I68*H68,2)</f>
        <v>0</v>
      </c>
      <c r="K68" s="10"/>
      <c r="L68" s="16"/>
    </row>
    <row r="69" spans="2:12" s="1" customFormat="1" ht="11.4" x14ac:dyDescent="0.2">
      <c r="B69" s="14"/>
      <c r="C69" s="5" t="s">
        <v>856</v>
      </c>
      <c r="D69" s="5" t="s">
        <v>696</v>
      </c>
      <c r="E69" s="6" t="s">
        <v>3123</v>
      </c>
      <c r="F69" s="7" t="s">
        <v>3124</v>
      </c>
      <c r="G69" s="8" t="s">
        <v>1538</v>
      </c>
      <c r="H69" s="9">
        <v>1</v>
      </c>
      <c r="I69" s="29"/>
      <c r="J69" s="30">
        <f>ROUND(I69*H69,2)</f>
        <v>0</v>
      </c>
      <c r="K69" s="10"/>
      <c r="L69" s="16"/>
    </row>
    <row r="70" spans="2:12" s="1" customFormat="1" ht="230.4" x14ac:dyDescent="0.2">
      <c r="B70" s="14"/>
      <c r="D70" s="24" t="s">
        <v>1555</v>
      </c>
      <c r="F70" s="25" t="s">
        <v>3125</v>
      </c>
      <c r="I70" s="45"/>
      <c r="K70" s="45"/>
      <c r="L70" s="16"/>
    </row>
    <row r="71" spans="2:12" s="1" customFormat="1" ht="11.4" x14ac:dyDescent="0.2">
      <c r="B71" s="14"/>
      <c r="C71" s="5" t="s">
        <v>859</v>
      </c>
      <c r="D71" s="5" t="s">
        <v>696</v>
      </c>
      <c r="E71" s="6" t="s">
        <v>1821</v>
      </c>
      <c r="F71" s="7" t="s">
        <v>1822</v>
      </c>
      <c r="G71" s="8" t="s">
        <v>699</v>
      </c>
      <c r="H71" s="9">
        <v>20</v>
      </c>
      <c r="I71" s="29"/>
      <c r="J71" s="30">
        <f t="shared" ref="J71:J92" si="4">ROUND(I71*H71,2)</f>
        <v>0</v>
      </c>
      <c r="K71" s="10"/>
      <c r="L71" s="16"/>
    </row>
    <row r="72" spans="2:12" s="1" customFormat="1" ht="22.8" x14ac:dyDescent="0.2">
      <c r="B72" s="14"/>
      <c r="C72" s="39" t="s">
        <v>862</v>
      </c>
      <c r="D72" s="39" t="s">
        <v>691</v>
      </c>
      <c r="E72" s="40" t="s">
        <v>1819</v>
      </c>
      <c r="F72" s="41" t="s">
        <v>1820</v>
      </c>
      <c r="G72" s="42" t="s">
        <v>699</v>
      </c>
      <c r="H72" s="43">
        <v>20</v>
      </c>
      <c r="I72" s="29"/>
      <c r="J72" s="30">
        <f t="shared" si="4"/>
        <v>0</v>
      </c>
      <c r="K72" s="10"/>
      <c r="L72" s="16"/>
    </row>
    <row r="73" spans="2:12" s="1" customFormat="1" ht="11.4" x14ac:dyDescent="0.2">
      <c r="B73" s="14"/>
      <c r="C73" s="5" t="s">
        <v>865</v>
      </c>
      <c r="D73" s="5" t="s">
        <v>696</v>
      </c>
      <c r="E73" s="6" t="s">
        <v>2790</v>
      </c>
      <c r="F73" s="7" t="s">
        <v>2791</v>
      </c>
      <c r="G73" s="8" t="s">
        <v>699</v>
      </c>
      <c r="H73" s="9">
        <v>10</v>
      </c>
      <c r="I73" s="29"/>
      <c r="J73" s="30">
        <f t="shared" si="4"/>
        <v>0</v>
      </c>
      <c r="K73" s="10"/>
      <c r="L73" s="16"/>
    </row>
    <row r="74" spans="2:12" s="1" customFormat="1" ht="22.8" x14ac:dyDescent="0.2">
      <c r="B74" s="14"/>
      <c r="C74" s="39" t="s">
        <v>868</v>
      </c>
      <c r="D74" s="39" t="s">
        <v>691</v>
      </c>
      <c r="E74" s="40" t="s">
        <v>2792</v>
      </c>
      <c r="F74" s="41" t="s">
        <v>2793</v>
      </c>
      <c r="G74" s="42" t="s">
        <v>699</v>
      </c>
      <c r="H74" s="43">
        <v>10</v>
      </c>
      <c r="I74" s="29"/>
      <c r="J74" s="30">
        <f t="shared" si="4"/>
        <v>0</v>
      </c>
      <c r="K74" s="10"/>
      <c r="L74" s="16"/>
    </row>
    <row r="75" spans="2:12" s="1" customFormat="1" ht="11.4" x14ac:dyDescent="0.2">
      <c r="B75" s="14"/>
      <c r="C75" s="5" t="s">
        <v>871</v>
      </c>
      <c r="D75" s="5" t="s">
        <v>696</v>
      </c>
      <c r="E75" s="6" t="s">
        <v>2794</v>
      </c>
      <c r="F75" s="7" t="s">
        <v>2795</v>
      </c>
      <c r="G75" s="8" t="s">
        <v>699</v>
      </c>
      <c r="H75" s="9">
        <v>10</v>
      </c>
      <c r="I75" s="29"/>
      <c r="J75" s="30">
        <f t="shared" si="4"/>
        <v>0</v>
      </c>
      <c r="K75" s="10"/>
      <c r="L75" s="16"/>
    </row>
    <row r="76" spans="2:12" s="1" customFormat="1" ht="22.8" x14ac:dyDescent="0.2">
      <c r="B76" s="14"/>
      <c r="C76" s="39" t="s">
        <v>874</v>
      </c>
      <c r="D76" s="39" t="s">
        <v>691</v>
      </c>
      <c r="E76" s="40" t="s">
        <v>2796</v>
      </c>
      <c r="F76" s="41" t="s">
        <v>2797</v>
      </c>
      <c r="G76" s="42" t="s">
        <v>699</v>
      </c>
      <c r="H76" s="43">
        <v>10</v>
      </c>
      <c r="I76" s="29"/>
      <c r="J76" s="30">
        <f t="shared" si="4"/>
        <v>0</v>
      </c>
      <c r="K76" s="10"/>
      <c r="L76" s="16"/>
    </row>
    <row r="77" spans="2:12" s="1" customFormat="1" ht="11.4" x14ac:dyDescent="0.2">
      <c r="B77" s="14"/>
      <c r="C77" s="5" t="s">
        <v>877</v>
      </c>
      <c r="D77" s="5" t="s">
        <v>696</v>
      </c>
      <c r="E77" s="6" t="s">
        <v>3143</v>
      </c>
      <c r="F77" s="7" t="s">
        <v>3144</v>
      </c>
      <c r="G77" s="8" t="s">
        <v>699</v>
      </c>
      <c r="H77" s="9">
        <v>10</v>
      </c>
      <c r="I77" s="29"/>
      <c r="J77" s="30">
        <f t="shared" si="4"/>
        <v>0</v>
      </c>
      <c r="K77" s="10"/>
      <c r="L77" s="16"/>
    </row>
    <row r="78" spans="2:12" s="1" customFormat="1" ht="22.8" x14ac:dyDescent="0.2">
      <c r="B78" s="14"/>
      <c r="C78" s="39" t="s">
        <v>880</v>
      </c>
      <c r="D78" s="39" t="s">
        <v>691</v>
      </c>
      <c r="E78" s="40" t="s">
        <v>3146</v>
      </c>
      <c r="F78" s="41" t="s">
        <v>3147</v>
      </c>
      <c r="G78" s="42" t="s">
        <v>699</v>
      </c>
      <c r="H78" s="43">
        <v>10</v>
      </c>
      <c r="I78" s="29"/>
      <c r="J78" s="30">
        <f t="shared" si="4"/>
        <v>0</v>
      </c>
      <c r="K78" s="10"/>
      <c r="L78" s="16"/>
    </row>
    <row r="79" spans="2:12" s="1" customFormat="1" ht="11.4" x14ac:dyDescent="0.2">
      <c r="B79" s="14"/>
      <c r="C79" s="5" t="s">
        <v>883</v>
      </c>
      <c r="D79" s="5" t="s">
        <v>696</v>
      </c>
      <c r="E79" s="6" t="s">
        <v>3210</v>
      </c>
      <c r="F79" s="7" t="s">
        <v>3211</v>
      </c>
      <c r="G79" s="8" t="s">
        <v>699</v>
      </c>
      <c r="H79" s="9">
        <v>10</v>
      </c>
      <c r="I79" s="29"/>
      <c r="J79" s="30">
        <f t="shared" si="4"/>
        <v>0</v>
      </c>
      <c r="K79" s="10"/>
      <c r="L79" s="16"/>
    </row>
    <row r="80" spans="2:12" s="1" customFormat="1" ht="22.8" x14ac:dyDescent="0.2">
      <c r="B80" s="14"/>
      <c r="C80" s="39" t="s">
        <v>886</v>
      </c>
      <c r="D80" s="39" t="s">
        <v>691</v>
      </c>
      <c r="E80" s="40" t="s">
        <v>3212</v>
      </c>
      <c r="F80" s="41" t="s">
        <v>3213</v>
      </c>
      <c r="G80" s="42" t="s">
        <v>699</v>
      </c>
      <c r="H80" s="43">
        <v>10</v>
      </c>
      <c r="I80" s="29"/>
      <c r="J80" s="30">
        <f t="shared" si="4"/>
        <v>0</v>
      </c>
      <c r="K80" s="10"/>
      <c r="L80" s="16"/>
    </row>
    <row r="81" spans="2:12" s="1" customFormat="1" ht="11.4" x14ac:dyDescent="0.2">
      <c r="B81" s="14"/>
      <c r="C81" s="5" t="s">
        <v>889</v>
      </c>
      <c r="D81" s="5" t="s">
        <v>696</v>
      </c>
      <c r="E81" s="6" t="s">
        <v>3214</v>
      </c>
      <c r="F81" s="7" t="s">
        <v>3215</v>
      </c>
      <c r="G81" s="8" t="s">
        <v>699</v>
      </c>
      <c r="H81" s="9">
        <v>15</v>
      </c>
      <c r="I81" s="29"/>
      <c r="J81" s="30">
        <f t="shared" si="4"/>
        <v>0</v>
      </c>
      <c r="K81" s="10"/>
      <c r="L81" s="16"/>
    </row>
    <row r="82" spans="2:12" s="1" customFormat="1" ht="22.8" x14ac:dyDescent="0.2">
      <c r="B82" s="14"/>
      <c r="C82" s="39" t="s">
        <v>892</v>
      </c>
      <c r="D82" s="39" t="s">
        <v>691</v>
      </c>
      <c r="E82" s="40" t="s">
        <v>3216</v>
      </c>
      <c r="F82" s="41" t="s">
        <v>3217</v>
      </c>
      <c r="G82" s="42" t="s">
        <v>699</v>
      </c>
      <c r="H82" s="43">
        <v>15</v>
      </c>
      <c r="I82" s="29"/>
      <c r="J82" s="30">
        <f t="shared" si="4"/>
        <v>0</v>
      </c>
      <c r="K82" s="10"/>
      <c r="L82" s="16"/>
    </row>
    <row r="83" spans="2:12" s="1" customFormat="1" ht="11.4" x14ac:dyDescent="0.2">
      <c r="B83" s="14"/>
      <c r="C83" s="5" t="s">
        <v>895</v>
      </c>
      <c r="D83" s="5" t="s">
        <v>696</v>
      </c>
      <c r="E83" s="6" t="s">
        <v>2802</v>
      </c>
      <c r="F83" s="7" t="s">
        <v>2803</v>
      </c>
      <c r="G83" s="8" t="s">
        <v>699</v>
      </c>
      <c r="H83" s="9">
        <v>60</v>
      </c>
      <c r="I83" s="29"/>
      <c r="J83" s="30">
        <f t="shared" si="4"/>
        <v>0</v>
      </c>
      <c r="K83" s="10"/>
      <c r="L83" s="16"/>
    </row>
    <row r="84" spans="2:12" s="1" customFormat="1" ht="22.8" x14ac:dyDescent="0.2">
      <c r="B84" s="14"/>
      <c r="C84" s="39" t="s">
        <v>898</v>
      </c>
      <c r="D84" s="39" t="s">
        <v>691</v>
      </c>
      <c r="E84" s="40" t="s">
        <v>2804</v>
      </c>
      <c r="F84" s="41" t="s">
        <v>2805</v>
      </c>
      <c r="G84" s="42" t="s">
        <v>699</v>
      </c>
      <c r="H84" s="43">
        <v>60</v>
      </c>
      <c r="I84" s="29"/>
      <c r="J84" s="30">
        <f t="shared" si="4"/>
        <v>0</v>
      </c>
      <c r="K84" s="10"/>
      <c r="L84" s="16"/>
    </row>
    <row r="85" spans="2:12" s="1" customFormat="1" ht="11.4" x14ac:dyDescent="0.2">
      <c r="B85" s="14"/>
      <c r="C85" s="5" t="s">
        <v>901</v>
      </c>
      <c r="D85" s="5" t="s">
        <v>696</v>
      </c>
      <c r="E85" s="6" t="s">
        <v>3155</v>
      </c>
      <c r="F85" s="7" t="s">
        <v>3156</v>
      </c>
      <c r="G85" s="8" t="s">
        <v>699</v>
      </c>
      <c r="H85" s="9">
        <v>45</v>
      </c>
      <c r="I85" s="29"/>
      <c r="J85" s="30">
        <f t="shared" si="4"/>
        <v>0</v>
      </c>
      <c r="K85" s="10"/>
      <c r="L85" s="16"/>
    </row>
    <row r="86" spans="2:12" s="1" customFormat="1" ht="22.8" x14ac:dyDescent="0.2">
      <c r="B86" s="14"/>
      <c r="C86" s="39" t="s">
        <v>904</v>
      </c>
      <c r="D86" s="39" t="s">
        <v>691</v>
      </c>
      <c r="E86" s="40" t="s">
        <v>3158</v>
      </c>
      <c r="F86" s="41" t="s">
        <v>3159</v>
      </c>
      <c r="G86" s="42" t="s">
        <v>699</v>
      </c>
      <c r="H86" s="43">
        <v>45</v>
      </c>
      <c r="I86" s="29"/>
      <c r="J86" s="30">
        <f t="shared" si="4"/>
        <v>0</v>
      </c>
      <c r="K86" s="10"/>
      <c r="L86" s="16"/>
    </row>
    <row r="87" spans="2:12" s="1" customFormat="1" ht="11.4" x14ac:dyDescent="0.2">
      <c r="B87" s="14"/>
      <c r="C87" s="5" t="s">
        <v>907</v>
      </c>
      <c r="D87" s="5" t="s">
        <v>696</v>
      </c>
      <c r="E87" s="6" t="s">
        <v>3161</v>
      </c>
      <c r="F87" s="7" t="s">
        <v>3162</v>
      </c>
      <c r="G87" s="8" t="s">
        <v>699</v>
      </c>
      <c r="H87" s="9">
        <v>20</v>
      </c>
      <c r="I87" s="29"/>
      <c r="J87" s="30">
        <f t="shared" si="4"/>
        <v>0</v>
      </c>
      <c r="K87" s="10"/>
      <c r="L87" s="16"/>
    </row>
    <row r="88" spans="2:12" s="1" customFormat="1" ht="22.8" x14ac:dyDescent="0.2">
      <c r="B88" s="14"/>
      <c r="C88" s="39" t="s">
        <v>910</v>
      </c>
      <c r="D88" s="39" t="s">
        <v>691</v>
      </c>
      <c r="E88" s="40" t="s">
        <v>3164</v>
      </c>
      <c r="F88" s="41" t="s">
        <v>3165</v>
      </c>
      <c r="G88" s="42" t="s">
        <v>699</v>
      </c>
      <c r="H88" s="43">
        <v>20</v>
      </c>
      <c r="I88" s="29"/>
      <c r="J88" s="30">
        <f t="shared" si="4"/>
        <v>0</v>
      </c>
      <c r="K88" s="10"/>
      <c r="L88" s="16"/>
    </row>
    <row r="89" spans="2:12" s="1" customFormat="1" ht="11.4" x14ac:dyDescent="0.2">
      <c r="B89" s="14"/>
      <c r="C89" s="5" t="s">
        <v>913</v>
      </c>
      <c r="D89" s="5" t="s">
        <v>696</v>
      </c>
      <c r="E89" s="6" t="s">
        <v>3167</v>
      </c>
      <c r="F89" s="7" t="s">
        <v>3168</v>
      </c>
      <c r="G89" s="8" t="s">
        <v>699</v>
      </c>
      <c r="H89" s="9">
        <v>10</v>
      </c>
      <c r="I89" s="29"/>
      <c r="J89" s="30">
        <f t="shared" si="4"/>
        <v>0</v>
      </c>
      <c r="K89" s="10"/>
      <c r="L89" s="16"/>
    </row>
    <row r="90" spans="2:12" s="1" customFormat="1" ht="22.8" x14ac:dyDescent="0.2">
      <c r="B90" s="14"/>
      <c r="C90" s="39" t="s">
        <v>917</v>
      </c>
      <c r="D90" s="39" t="s">
        <v>691</v>
      </c>
      <c r="E90" s="40" t="s">
        <v>3170</v>
      </c>
      <c r="F90" s="41" t="s">
        <v>3171</v>
      </c>
      <c r="G90" s="42" t="s">
        <v>699</v>
      </c>
      <c r="H90" s="43">
        <v>10</v>
      </c>
      <c r="I90" s="29"/>
      <c r="J90" s="30">
        <f t="shared" si="4"/>
        <v>0</v>
      </c>
      <c r="K90" s="10"/>
      <c r="L90" s="16"/>
    </row>
    <row r="91" spans="2:12" s="1" customFormat="1" ht="11.4" x14ac:dyDescent="0.2">
      <c r="B91" s="14"/>
      <c r="C91" s="5" t="s">
        <v>920</v>
      </c>
      <c r="D91" s="5" t="s">
        <v>696</v>
      </c>
      <c r="E91" s="6" t="s">
        <v>3218</v>
      </c>
      <c r="F91" s="7" t="s">
        <v>3219</v>
      </c>
      <c r="G91" s="8" t="s">
        <v>699</v>
      </c>
      <c r="H91" s="9">
        <v>15</v>
      </c>
      <c r="I91" s="29"/>
      <c r="J91" s="30">
        <f t="shared" si="4"/>
        <v>0</v>
      </c>
      <c r="K91" s="10"/>
      <c r="L91" s="16"/>
    </row>
    <row r="92" spans="2:12" s="1" customFormat="1" ht="22.8" x14ac:dyDescent="0.2">
      <c r="B92" s="14"/>
      <c r="C92" s="39" t="s">
        <v>923</v>
      </c>
      <c r="D92" s="39" t="s">
        <v>691</v>
      </c>
      <c r="E92" s="40" t="s">
        <v>3220</v>
      </c>
      <c r="F92" s="41" t="s">
        <v>3221</v>
      </c>
      <c r="G92" s="42" t="s">
        <v>699</v>
      </c>
      <c r="H92" s="43">
        <v>15</v>
      </c>
      <c r="I92" s="29"/>
      <c r="J92" s="30">
        <f t="shared" si="4"/>
        <v>0</v>
      </c>
      <c r="K92" s="10"/>
      <c r="L92" s="16"/>
    </row>
    <row r="93" spans="2:12" s="20" customFormat="1" ht="15" x14ac:dyDescent="0.25">
      <c r="B93" s="19"/>
      <c r="D93" s="21" t="s">
        <v>690</v>
      </c>
      <c r="E93" s="22" t="s">
        <v>693</v>
      </c>
      <c r="F93" s="22" t="s">
        <v>694</v>
      </c>
      <c r="I93" s="44"/>
      <c r="J93" s="23"/>
      <c r="K93" s="44"/>
      <c r="L93" s="36"/>
    </row>
    <row r="94" spans="2:12" s="1" customFormat="1" ht="11.4" x14ac:dyDescent="0.2">
      <c r="B94" s="14"/>
      <c r="C94" s="5" t="s">
        <v>926</v>
      </c>
      <c r="D94" s="5" t="s">
        <v>696</v>
      </c>
      <c r="E94" s="6" t="s">
        <v>2814</v>
      </c>
      <c r="F94" s="7" t="s">
        <v>2815</v>
      </c>
      <c r="G94" s="8" t="s">
        <v>699</v>
      </c>
      <c r="H94" s="9">
        <v>10</v>
      </c>
      <c r="I94" s="29"/>
      <c r="J94" s="30">
        <f>ROUND(I94*H94,2)</f>
        <v>0</v>
      </c>
      <c r="K94" s="10"/>
      <c r="L94" s="16"/>
    </row>
    <row r="95" spans="2:12" s="1" customFormat="1" ht="22.8" x14ac:dyDescent="0.2">
      <c r="B95" s="14"/>
      <c r="C95" s="39" t="s">
        <v>929</v>
      </c>
      <c r="D95" s="39" t="s">
        <v>691</v>
      </c>
      <c r="E95" s="40" t="s">
        <v>3180</v>
      </c>
      <c r="F95" s="41" t="s">
        <v>3181</v>
      </c>
      <c r="G95" s="42" t="s">
        <v>699</v>
      </c>
      <c r="H95" s="43">
        <v>10</v>
      </c>
      <c r="I95" s="29"/>
      <c r="J95" s="30">
        <f>ROUND(I95*H95,2)</f>
        <v>0</v>
      </c>
      <c r="K95" s="10"/>
      <c r="L95" s="16"/>
    </row>
    <row r="96" spans="2:12" s="20" customFormat="1" ht="15" x14ac:dyDescent="0.25">
      <c r="B96" s="19"/>
      <c r="D96" s="21" t="s">
        <v>690</v>
      </c>
      <c r="E96" s="22" t="s">
        <v>1476</v>
      </c>
      <c r="F96" s="22" t="s">
        <v>1477</v>
      </c>
      <c r="I96" s="44"/>
      <c r="J96" s="23"/>
      <c r="K96" s="44"/>
      <c r="L96" s="36"/>
    </row>
    <row r="97" spans="2:12" s="1" customFormat="1" ht="22.8" x14ac:dyDescent="0.2">
      <c r="B97" s="14"/>
      <c r="C97" s="5" t="s">
        <v>932</v>
      </c>
      <c r="D97" s="5" t="s">
        <v>696</v>
      </c>
      <c r="E97" s="6" t="s">
        <v>2840</v>
      </c>
      <c r="F97" s="7" t="s">
        <v>2900</v>
      </c>
      <c r="G97" s="8" t="s">
        <v>1480</v>
      </c>
      <c r="H97" s="9">
        <v>40</v>
      </c>
      <c r="I97" s="29"/>
      <c r="J97" s="30">
        <f>ROUND(I97*H97,2)</f>
        <v>0</v>
      </c>
      <c r="K97" s="10"/>
      <c r="L97" s="16"/>
    </row>
    <row r="98" spans="2:12" s="1" customFormat="1" ht="22.8" x14ac:dyDescent="0.2">
      <c r="B98" s="14"/>
      <c r="C98" s="5" t="s">
        <v>935</v>
      </c>
      <c r="D98" s="5" t="s">
        <v>696</v>
      </c>
      <c r="E98" s="6" t="s">
        <v>2843</v>
      </c>
      <c r="F98" s="7" t="s">
        <v>2844</v>
      </c>
      <c r="G98" s="8" t="s">
        <v>1480</v>
      </c>
      <c r="H98" s="9">
        <v>40</v>
      </c>
      <c r="I98" s="29"/>
      <c r="J98" s="30">
        <f>ROUND(I98*H98,2)</f>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wJCjZJo0pC/P5Dk795xLfFNejIi10rCmQMWkwa8Dje52EYcs0yEYw4tL9onSWugQslPLXEecHtWRKM1YpOzcmA==" saltValue="d/81uytv4tF7KM9H/JCkg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8FE637F2-36B9-4967-86A0-C17EF915EBE5}">
      <formula1>ROUND(I11,2)</formula1>
    </dataValidation>
  </dataValidations>
  <hyperlinks>
    <hyperlink ref="O4" location="'Rek. obj.'!A1" display="*späť na Rek. obj." xr:uid="{961002E1-FFB3-44D7-A0B3-2119263A08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C1C7-CA97-42BB-8605-088FABC6A96F}">
  <sheetPr>
    <tabColor rgb="FF00B0F0"/>
    <pageSetUpPr fitToPage="1"/>
  </sheetPr>
  <dimension ref="B1:O19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5" t="s">
        <v>3222</v>
      </c>
      <c r="F8" s="125"/>
      <c r="G8" s="125"/>
      <c r="H8" s="125"/>
      <c r="I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39.93</v>
      </c>
      <c r="I12" s="29"/>
      <c r="J12" s="30">
        <f t="shared" ref="J12:J50" si="0">ROUND(I12*H12,2)</f>
        <v>0</v>
      </c>
      <c r="K12" s="10"/>
      <c r="L12" s="16"/>
    </row>
    <row r="13" spans="2:15" s="1" customFormat="1" ht="11.4" x14ac:dyDescent="0.2">
      <c r="B13" s="14"/>
      <c r="C13" s="5" t="s">
        <v>700</v>
      </c>
      <c r="D13" s="5" t="s">
        <v>696</v>
      </c>
      <c r="E13" s="6" t="s">
        <v>2625</v>
      </c>
      <c r="F13" s="30" t="s">
        <v>2626</v>
      </c>
      <c r="G13" s="8" t="s">
        <v>985</v>
      </c>
      <c r="H13" s="9">
        <v>11.75</v>
      </c>
      <c r="I13" s="29"/>
      <c r="J13" s="30">
        <f>ROUND(I13*H13,2)</f>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2904</v>
      </c>
      <c r="F15" s="7" t="s">
        <v>2905</v>
      </c>
      <c r="G15" s="8" t="s">
        <v>985</v>
      </c>
      <c r="H15" s="9">
        <v>2.93</v>
      </c>
      <c r="I15" s="29"/>
      <c r="J15" s="30">
        <f>ROUND(I15*H15,2)</f>
        <v>0</v>
      </c>
      <c r="K15" s="10"/>
      <c r="L15" s="16"/>
    </row>
    <row r="16" spans="2:15" s="1" customFormat="1" ht="19.2" x14ac:dyDescent="0.2">
      <c r="B16" s="14"/>
      <c r="D16" s="24" t="s">
        <v>1555</v>
      </c>
      <c r="F16" s="25" t="s">
        <v>2906</v>
      </c>
      <c r="I16" s="45"/>
      <c r="K16" s="45"/>
      <c r="L16" s="16"/>
    </row>
    <row r="17" spans="2:12" s="1" customFormat="1" ht="11.4" x14ac:dyDescent="0.2">
      <c r="B17" s="14"/>
      <c r="C17" s="5" t="s">
        <v>706</v>
      </c>
      <c r="D17" s="5" t="s">
        <v>696</v>
      </c>
      <c r="E17" s="6" t="s">
        <v>2907</v>
      </c>
      <c r="F17" s="7" t="s">
        <v>2908</v>
      </c>
      <c r="G17" s="8" t="s">
        <v>985</v>
      </c>
      <c r="H17" s="9">
        <v>1.46</v>
      </c>
      <c r="I17" s="29"/>
      <c r="J17" s="30">
        <f>ROUND(I17*H17,2)</f>
        <v>0</v>
      </c>
      <c r="K17" s="10"/>
      <c r="L17" s="16"/>
    </row>
    <row r="18" spans="2:12" s="1" customFormat="1" ht="11.4" x14ac:dyDescent="0.2">
      <c r="B18" s="14"/>
      <c r="C18" s="5" t="s">
        <v>709</v>
      </c>
      <c r="D18" s="5" t="s">
        <v>696</v>
      </c>
      <c r="E18" s="6" t="s">
        <v>2909</v>
      </c>
      <c r="F18" s="7" t="s">
        <v>2910</v>
      </c>
      <c r="G18" s="8" t="s">
        <v>985</v>
      </c>
      <c r="H18" s="9">
        <v>5.86</v>
      </c>
      <c r="I18" s="29"/>
      <c r="J18" s="30">
        <f>ROUND(I18*H18,2)</f>
        <v>0</v>
      </c>
      <c r="K18" s="10"/>
      <c r="L18" s="16"/>
    </row>
    <row r="19" spans="2:12" s="1" customFormat="1" ht="11.4" x14ac:dyDescent="0.2">
      <c r="B19" s="14"/>
      <c r="C19" s="5" t="s">
        <v>712</v>
      </c>
      <c r="D19" s="5" t="s">
        <v>696</v>
      </c>
      <c r="E19" s="6" t="s">
        <v>2911</v>
      </c>
      <c r="F19" s="7" t="s">
        <v>2912</v>
      </c>
      <c r="G19" s="8" t="s">
        <v>1442</v>
      </c>
      <c r="H19" s="9">
        <v>26.84</v>
      </c>
      <c r="I19" s="29"/>
      <c r="J19" s="30">
        <f>ROUND(I19*H19,2)</f>
        <v>0</v>
      </c>
      <c r="K19" s="10"/>
      <c r="L19" s="16"/>
    </row>
    <row r="20" spans="2:12" s="1" customFormat="1" ht="11.4" x14ac:dyDescent="0.2">
      <c r="B20" s="14"/>
      <c r="C20" s="5" t="s">
        <v>715</v>
      </c>
      <c r="D20" s="5" t="s">
        <v>696</v>
      </c>
      <c r="E20" s="6" t="s">
        <v>2913</v>
      </c>
      <c r="F20" s="7" t="s">
        <v>2914</v>
      </c>
      <c r="G20" s="8" t="s">
        <v>1442</v>
      </c>
      <c r="H20" s="9">
        <v>26.84</v>
      </c>
      <c r="I20" s="29"/>
      <c r="J20" s="30">
        <f>ROUND(I20*H20,2)</f>
        <v>0</v>
      </c>
      <c r="K20" s="10"/>
      <c r="L20" s="16"/>
    </row>
    <row r="21" spans="2:12" s="1" customFormat="1" ht="22.8" x14ac:dyDescent="0.2">
      <c r="B21" s="14"/>
      <c r="C21" s="39" t="s">
        <v>718</v>
      </c>
      <c r="D21" s="39" t="s">
        <v>691</v>
      </c>
      <c r="E21" s="40" t="s">
        <v>2915</v>
      </c>
      <c r="F21" s="41" t="s">
        <v>2916</v>
      </c>
      <c r="G21" s="42" t="s">
        <v>1442</v>
      </c>
      <c r="H21" s="43">
        <v>18.36</v>
      </c>
      <c r="I21" s="29"/>
      <c r="J21" s="30">
        <f t="shared" ref="J21:J47" si="1">ROUND(I21*H21,2)</f>
        <v>0</v>
      </c>
      <c r="K21" s="10"/>
      <c r="L21" s="16"/>
    </row>
    <row r="22" spans="2:12" s="20" customFormat="1" ht="15"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6</v>
      </c>
      <c r="I23" s="29"/>
      <c r="J23" s="30">
        <f t="shared" si="1"/>
        <v>0</v>
      </c>
      <c r="K23" s="10"/>
      <c r="L23" s="16"/>
    </row>
    <row r="24" spans="2:12" s="1" customFormat="1" ht="22.8" x14ac:dyDescent="0.2">
      <c r="B24" s="14"/>
      <c r="C24" s="39" t="s">
        <v>724</v>
      </c>
      <c r="D24" s="39" t="s">
        <v>691</v>
      </c>
      <c r="E24" s="40" t="s">
        <v>2921</v>
      </c>
      <c r="F24" s="41" t="s">
        <v>2922</v>
      </c>
      <c r="G24" s="42" t="s">
        <v>733</v>
      </c>
      <c r="H24" s="43">
        <v>6</v>
      </c>
      <c r="I24" s="29"/>
      <c r="J24" s="30">
        <f t="shared" si="1"/>
        <v>0</v>
      </c>
      <c r="K24" s="10"/>
      <c r="L24" s="16"/>
    </row>
    <row r="25" spans="2:12" s="20" customFormat="1" ht="15" x14ac:dyDescent="0.25">
      <c r="B25" s="19"/>
      <c r="D25" s="21" t="s">
        <v>690</v>
      </c>
      <c r="E25" s="22" t="s">
        <v>2923</v>
      </c>
      <c r="F25" s="22" t="s">
        <v>2924</v>
      </c>
      <c r="I25" s="44"/>
      <c r="J25" s="23"/>
      <c r="K25" s="44"/>
      <c r="L25" s="36"/>
    </row>
    <row r="26" spans="2:12" s="1" customFormat="1" ht="11.4" x14ac:dyDescent="0.2">
      <c r="B26" s="14"/>
      <c r="C26" s="5" t="s">
        <v>727</v>
      </c>
      <c r="D26" s="5" t="s">
        <v>696</v>
      </c>
      <c r="E26" s="6" t="s">
        <v>2925</v>
      </c>
      <c r="F26" s="7" t="s">
        <v>2926</v>
      </c>
      <c r="G26" s="8" t="s">
        <v>1442</v>
      </c>
      <c r="H26" s="9">
        <v>33.340000000000003</v>
      </c>
      <c r="I26" s="29"/>
      <c r="J26" s="30">
        <f t="shared" si="1"/>
        <v>0</v>
      </c>
      <c r="K26" s="10"/>
      <c r="L26" s="16"/>
    </row>
    <row r="27" spans="2:12" s="1" customFormat="1" ht="11.4" x14ac:dyDescent="0.2">
      <c r="B27" s="14"/>
      <c r="C27" s="39" t="s">
        <v>730</v>
      </c>
      <c r="D27" s="39" t="s">
        <v>691</v>
      </c>
      <c r="E27" s="40" t="s">
        <v>2927</v>
      </c>
      <c r="F27" s="41" t="s">
        <v>2928</v>
      </c>
      <c r="G27" s="42" t="s">
        <v>1191</v>
      </c>
      <c r="H27" s="43">
        <v>1.2E-2</v>
      </c>
      <c r="I27" s="29"/>
      <c r="J27" s="30">
        <f t="shared" si="1"/>
        <v>0</v>
      </c>
      <c r="K27" s="10"/>
      <c r="L27" s="16"/>
    </row>
    <row r="28" spans="2:12" s="20" customFormat="1" ht="15" x14ac:dyDescent="0.25">
      <c r="B28" s="19"/>
      <c r="D28" s="21" t="s">
        <v>690</v>
      </c>
      <c r="E28" s="22" t="s">
        <v>2929</v>
      </c>
      <c r="F28" s="22" t="s">
        <v>2930</v>
      </c>
      <c r="I28" s="44"/>
      <c r="J28" s="23"/>
      <c r="K28" s="44"/>
      <c r="L28" s="36"/>
    </row>
    <row r="29" spans="2:12" s="1" customFormat="1" ht="11.4" x14ac:dyDescent="0.2">
      <c r="B29" s="14"/>
      <c r="C29" s="5" t="s">
        <v>734</v>
      </c>
      <c r="D29" s="5" t="s">
        <v>696</v>
      </c>
      <c r="E29" s="6" t="s">
        <v>2931</v>
      </c>
      <c r="F29" s="7" t="s">
        <v>2932</v>
      </c>
      <c r="G29" s="8" t="s">
        <v>2933</v>
      </c>
      <c r="H29" s="9">
        <v>2</v>
      </c>
      <c r="I29" s="29"/>
      <c r="J29" s="30">
        <f t="shared" si="1"/>
        <v>0</v>
      </c>
      <c r="K29" s="10"/>
      <c r="L29" s="16"/>
    </row>
    <row r="30" spans="2:12" s="1" customFormat="1" ht="22.8" x14ac:dyDescent="0.2">
      <c r="B30" s="14"/>
      <c r="C30" s="39" t="s">
        <v>737</v>
      </c>
      <c r="D30" s="39" t="s">
        <v>691</v>
      </c>
      <c r="E30" s="40" t="s">
        <v>2934</v>
      </c>
      <c r="F30" s="41" t="s">
        <v>2935</v>
      </c>
      <c r="G30" s="42" t="s">
        <v>733</v>
      </c>
      <c r="H30" s="43">
        <v>2</v>
      </c>
      <c r="I30" s="29"/>
      <c r="J30" s="30">
        <f t="shared" si="1"/>
        <v>0</v>
      </c>
      <c r="K30" s="10"/>
      <c r="L30" s="16"/>
    </row>
    <row r="31" spans="2:12" s="20" customFormat="1" ht="15" x14ac:dyDescent="0.25">
      <c r="B31" s="19"/>
      <c r="D31" s="21" t="s">
        <v>690</v>
      </c>
      <c r="E31" s="22" t="s">
        <v>2936</v>
      </c>
      <c r="F31" s="22" t="s">
        <v>2937</v>
      </c>
      <c r="I31" s="44"/>
      <c r="J31" s="23"/>
      <c r="K31" s="44"/>
      <c r="L31" s="36"/>
    </row>
    <row r="32" spans="2:12" s="1" customFormat="1" ht="11.4" x14ac:dyDescent="0.2">
      <c r="B32" s="14"/>
      <c r="C32" s="5" t="s">
        <v>740</v>
      </c>
      <c r="D32" s="5" t="s">
        <v>696</v>
      </c>
      <c r="E32" s="6" t="s">
        <v>2938</v>
      </c>
      <c r="F32" s="7" t="s">
        <v>2939</v>
      </c>
      <c r="G32" s="8" t="s">
        <v>1538</v>
      </c>
      <c r="H32" s="9">
        <v>1</v>
      </c>
      <c r="I32" s="29"/>
      <c r="J32" s="30">
        <f t="shared" si="1"/>
        <v>0</v>
      </c>
      <c r="K32" s="10"/>
      <c r="L32" s="16"/>
    </row>
    <row r="33" spans="2:12" s="1" customFormat="1" ht="22.8" x14ac:dyDescent="0.2">
      <c r="B33" s="14"/>
      <c r="C33" s="39" t="s">
        <v>743</v>
      </c>
      <c r="D33" s="39" t="s">
        <v>691</v>
      </c>
      <c r="E33" s="40" t="s">
        <v>2940</v>
      </c>
      <c r="F33" s="41" t="s">
        <v>2941</v>
      </c>
      <c r="G33" s="42" t="s">
        <v>733</v>
      </c>
      <c r="H33" s="43">
        <v>1</v>
      </c>
      <c r="I33" s="29"/>
      <c r="J33" s="30">
        <f t="shared" si="1"/>
        <v>0</v>
      </c>
      <c r="K33" s="10"/>
      <c r="L33" s="16"/>
    </row>
    <row r="34" spans="2:12" s="1" customFormat="1" ht="22.8" x14ac:dyDescent="0.2">
      <c r="B34" s="14"/>
      <c r="C34" s="39" t="s">
        <v>746</v>
      </c>
      <c r="D34" s="39" t="s">
        <v>691</v>
      </c>
      <c r="E34" s="40" t="s">
        <v>2942</v>
      </c>
      <c r="F34" s="41" t="s">
        <v>2943</v>
      </c>
      <c r="G34" s="42" t="s">
        <v>733</v>
      </c>
      <c r="H34" s="43">
        <v>1</v>
      </c>
      <c r="I34" s="29"/>
      <c r="J34" s="30">
        <f t="shared" si="1"/>
        <v>0</v>
      </c>
      <c r="K34" s="10"/>
      <c r="L34" s="16"/>
    </row>
    <row r="35" spans="2:12" s="20" customFormat="1" ht="15" x14ac:dyDescent="0.25">
      <c r="B35" s="19"/>
      <c r="D35" s="21" t="s">
        <v>690</v>
      </c>
      <c r="E35" s="22" t="s">
        <v>691</v>
      </c>
      <c r="F35" s="22" t="s">
        <v>692</v>
      </c>
      <c r="I35" s="44"/>
      <c r="J35" s="23"/>
      <c r="K35" s="44"/>
      <c r="L35" s="36"/>
    </row>
    <row r="36" spans="2:12" s="20" customFormat="1" ht="15" x14ac:dyDescent="0.25">
      <c r="B36" s="19"/>
      <c r="D36" s="21" t="s">
        <v>690</v>
      </c>
      <c r="E36" s="22" t="s">
        <v>1454</v>
      </c>
      <c r="F36" s="22" t="s">
        <v>1455</v>
      </c>
      <c r="I36" s="44"/>
      <c r="J36" s="23"/>
      <c r="K36" s="44"/>
      <c r="L36" s="36"/>
    </row>
    <row r="37" spans="2:12" s="1" customFormat="1" ht="11.4" x14ac:dyDescent="0.2">
      <c r="B37" s="14"/>
      <c r="C37" s="5" t="s">
        <v>749</v>
      </c>
      <c r="D37" s="5" t="s">
        <v>696</v>
      </c>
      <c r="E37" s="6" t="s">
        <v>2944</v>
      </c>
      <c r="F37" s="7" t="s">
        <v>2945</v>
      </c>
      <c r="G37" s="8" t="s">
        <v>699</v>
      </c>
      <c r="H37" s="9">
        <v>40</v>
      </c>
      <c r="I37" s="29"/>
      <c r="J37" s="30">
        <f t="shared" si="1"/>
        <v>0</v>
      </c>
      <c r="K37" s="10"/>
      <c r="L37" s="16"/>
    </row>
    <row r="38" spans="2:12" s="1" customFormat="1" ht="22.8" x14ac:dyDescent="0.2">
      <c r="B38" s="14"/>
      <c r="C38" s="39" t="s">
        <v>752</v>
      </c>
      <c r="D38" s="39" t="s">
        <v>691</v>
      </c>
      <c r="E38" s="40" t="s">
        <v>2946</v>
      </c>
      <c r="F38" s="41" t="s">
        <v>2947</v>
      </c>
      <c r="G38" s="42" t="s">
        <v>699</v>
      </c>
      <c r="H38" s="43">
        <v>40</v>
      </c>
      <c r="I38" s="29"/>
      <c r="J38" s="30">
        <f t="shared" si="1"/>
        <v>0</v>
      </c>
      <c r="K38" s="10"/>
      <c r="L38" s="16"/>
    </row>
    <row r="39" spans="2:12" s="1" customFormat="1" ht="11.4" x14ac:dyDescent="0.2">
      <c r="B39" s="14"/>
      <c r="C39" s="5" t="s">
        <v>755</v>
      </c>
      <c r="D39" s="5" t="s">
        <v>696</v>
      </c>
      <c r="E39" s="6" t="s">
        <v>2948</v>
      </c>
      <c r="F39" s="7" t="s">
        <v>2949</v>
      </c>
      <c r="G39" s="8" t="s">
        <v>699</v>
      </c>
      <c r="H39" s="9">
        <v>10</v>
      </c>
      <c r="I39" s="29"/>
      <c r="J39" s="30">
        <f t="shared" si="1"/>
        <v>0</v>
      </c>
      <c r="K39" s="10"/>
      <c r="L39" s="16"/>
    </row>
    <row r="40" spans="2:12" s="1" customFormat="1" ht="22.8" x14ac:dyDescent="0.2">
      <c r="B40" s="14"/>
      <c r="C40" s="39" t="s">
        <v>758</v>
      </c>
      <c r="D40" s="39" t="s">
        <v>691</v>
      </c>
      <c r="E40" s="40" t="s">
        <v>2950</v>
      </c>
      <c r="F40" s="41" t="s">
        <v>2951</v>
      </c>
      <c r="G40" s="42" t="s">
        <v>699</v>
      </c>
      <c r="H40" s="43">
        <v>10</v>
      </c>
      <c r="I40" s="29"/>
      <c r="J40" s="30">
        <f t="shared" si="1"/>
        <v>0</v>
      </c>
      <c r="K40" s="10"/>
      <c r="L40" s="16"/>
    </row>
    <row r="41" spans="2:12" s="1" customFormat="1" ht="11.4" x14ac:dyDescent="0.2">
      <c r="B41" s="14"/>
      <c r="C41" s="5" t="s">
        <v>761</v>
      </c>
      <c r="D41" s="5" t="s">
        <v>696</v>
      </c>
      <c r="E41" s="6" t="s">
        <v>2952</v>
      </c>
      <c r="F41" s="7" t="s">
        <v>2953</v>
      </c>
      <c r="G41" s="8" t="s">
        <v>733</v>
      </c>
      <c r="H41" s="9">
        <v>8</v>
      </c>
      <c r="I41" s="29"/>
      <c r="J41" s="30">
        <f t="shared" si="1"/>
        <v>0</v>
      </c>
      <c r="K41" s="10"/>
      <c r="L41" s="16"/>
    </row>
    <row r="42" spans="2:12" s="1" customFormat="1" ht="22.8" x14ac:dyDescent="0.2">
      <c r="B42" s="14"/>
      <c r="C42" s="39" t="s">
        <v>764</v>
      </c>
      <c r="D42" s="39" t="s">
        <v>691</v>
      </c>
      <c r="E42" s="40" t="s">
        <v>2954</v>
      </c>
      <c r="F42" s="41" t="s">
        <v>2955</v>
      </c>
      <c r="G42" s="42" t="s">
        <v>733</v>
      </c>
      <c r="H42" s="43">
        <v>8</v>
      </c>
      <c r="I42" s="29"/>
      <c r="J42" s="30">
        <f t="shared" si="1"/>
        <v>0</v>
      </c>
      <c r="K42" s="10"/>
      <c r="L42" s="16"/>
    </row>
    <row r="43" spans="2:12" s="1" customFormat="1" ht="11.4" x14ac:dyDescent="0.2">
      <c r="B43" s="14"/>
      <c r="C43" s="5" t="s">
        <v>767</v>
      </c>
      <c r="D43" s="5" t="s">
        <v>696</v>
      </c>
      <c r="E43" s="6" t="s">
        <v>2956</v>
      </c>
      <c r="F43" s="7" t="s">
        <v>2957</v>
      </c>
      <c r="G43" s="8" t="s">
        <v>733</v>
      </c>
      <c r="H43" s="9">
        <v>4</v>
      </c>
      <c r="I43" s="29"/>
      <c r="J43" s="30">
        <f t="shared" si="1"/>
        <v>0</v>
      </c>
      <c r="K43" s="10"/>
      <c r="L43" s="16"/>
    </row>
    <row r="44" spans="2:12" s="1" customFormat="1" ht="11.4" x14ac:dyDescent="0.2">
      <c r="B44" s="14"/>
      <c r="C44" s="39" t="s">
        <v>770</v>
      </c>
      <c r="D44" s="39" t="s">
        <v>691</v>
      </c>
      <c r="E44" s="40" t="s">
        <v>2958</v>
      </c>
      <c r="F44" s="41" t="s">
        <v>2959</v>
      </c>
      <c r="G44" s="42" t="s">
        <v>733</v>
      </c>
      <c r="H44" s="43">
        <v>4</v>
      </c>
      <c r="I44" s="29"/>
      <c r="J44" s="30">
        <f t="shared" si="1"/>
        <v>0</v>
      </c>
      <c r="K44" s="10"/>
      <c r="L44" s="16"/>
    </row>
    <row r="45" spans="2:12" s="1" customFormat="1" ht="11.4" x14ac:dyDescent="0.2">
      <c r="B45" s="14"/>
      <c r="C45" s="5" t="s">
        <v>773</v>
      </c>
      <c r="D45" s="5" t="s">
        <v>696</v>
      </c>
      <c r="E45" s="6" t="s">
        <v>2960</v>
      </c>
      <c r="F45" s="7" t="s">
        <v>2961</v>
      </c>
      <c r="G45" s="8" t="s">
        <v>733</v>
      </c>
      <c r="H45" s="9">
        <v>1</v>
      </c>
      <c r="I45" s="29"/>
      <c r="J45" s="30">
        <f t="shared" si="1"/>
        <v>0</v>
      </c>
      <c r="K45" s="10"/>
      <c r="L45" s="16"/>
    </row>
    <row r="46" spans="2:12" s="1" customFormat="1" ht="22.8" x14ac:dyDescent="0.2">
      <c r="B46" s="14"/>
      <c r="C46" s="39" t="s">
        <v>776</v>
      </c>
      <c r="D46" s="39" t="s">
        <v>691</v>
      </c>
      <c r="E46" s="40" t="s">
        <v>2962</v>
      </c>
      <c r="F46" s="41" t="s">
        <v>2963</v>
      </c>
      <c r="G46" s="42" t="s">
        <v>733</v>
      </c>
      <c r="H46" s="43">
        <v>1</v>
      </c>
      <c r="I46" s="29"/>
      <c r="J46" s="30">
        <f t="shared" si="1"/>
        <v>0</v>
      </c>
      <c r="K46" s="10"/>
      <c r="L46" s="16"/>
    </row>
    <row r="47" spans="2:12" s="1" customFormat="1" ht="11.4" x14ac:dyDescent="0.2">
      <c r="B47" s="14"/>
      <c r="C47" s="5" t="s">
        <v>779</v>
      </c>
      <c r="D47" s="5" t="s">
        <v>696</v>
      </c>
      <c r="E47" s="6" t="s">
        <v>2676</v>
      </c>
      <c r="F47" s="7" t="s">
        <v>2677</v>
      </c>
      <c r="G47" s="8" t="s">
        <v>733</v>
      </c>
      <c r="H47" s="9">
        <v>71</v>
      </c>
      <c r="I47" s="29"/>
      <c r="J47" s="30">
        <f t="shared" si="1"/>
        <v>0</v>
      </c>
      <c r="K47" s="10"/>
      <c r="L47" s="16"/>
    </row>
    <row r="48" spans="2:12" s="1" customFormat="1" ht="11.4" x14ac:dyDescent="0.2">
      <c r="B48" s="14"/>
      <c r="C48" s="5" t="s">
        <v>782</v>
      </c>
      <c r="D48" s="5" t="s">
        <v>696</v>
      </c>
      <c r="E48" s="6" t="s">
        <v>2678</v>
      </c>
      <c r="F48" s="30" t="s">
        <v>2679</v>
      </c>
      <c r="G48" s="8" t="s">
        <v>733</v>
      </c>
      <c r="H48" s="9">
        <v>25</v>
      </c>
      <c r="I48" s="29"/>
      <c r="J48" s="30">
        <f t="shared" si="0"/>
        <v>0</v>
      </c>
      <c r="K48" s="10"/>
      <c r="L48" s="16"/>
    </row>
    <row r="49" spans="2:12" s="20" customFormat="1" ht="11.4" x14ac:dyDescent="0.2">
      <c r="B49" s="19"/>
      <c r="C49" s="5" t="s">
        <v>785</v>
      </c>
      <c r="D49" s="5" t="s">
        <v>696</v>
      </c>
      <c r="E49" s="6" t="s">
        <v>2964</v>
      </c>
      <c r="F49" s="7" t="s">
        <v>2965</v>
      </c>
      <c r="G49" s="8" t="s">
        <v>733</v>
      </c>
      <c r="H49" s="9">
        <v>4</v>
      </c>
      <c r="I49" s="29"/>
      <c r="J49" s="30">
        <f t="shared" si="0"/>
        <v>0</v>
      </c>
      <c r="K49" s="10"/>
      <c r="L49" s="36"/>
    </row>
    <row r="50" spans="2:12" s="1" customFormat="1" ht="11.4" x14ac:dyDescent="0.2">
      <c r="B50" s="14"/>
      <c r="C50" s="5" t="s">
        <v>788</v>
      </c>
      <c r="D50" s="5" t="s">
        <v>696</v>
      </c>
      <c r="E50" s="6" t="s">
        <v>2966</v>
      </c>
      <c r="F50" s="7" t="s">
        <v>2967</v>
      </c>
      <c r="G50" s="8" t="s">
        <v>733</v>
      </c>
      <c r="H50" s="9">
        <v>8</v>
      </c>
      <c r="I50" s="29"/>
      <c r="J50" s="30">
        <f t="shared" si="0"/>
        <v>0</v>
      </c>
      <c r="K50" s="10"/>
      <c r="L50" s="16"/>
    </row>
    <row r="51" spans="2:12" s="1" customFormat="1" ht="11.4" x14ac:dyDescent="0.2">
      <c r="B51" s="14"/>
      <c r="C51" s="5" t="s">
        <v>791</v>
      </c>
      <c r="D51" s="5" t="s">
        <v>696</v>
      </c>
      <c r="E51" s="6" t="s">
        <v>2968</v>
      </c>
      <c r="F51" s="7" t="s">
        <v>2969</v>
      </c>
      <c r="G51" s="8" t="s">
        <v>733</v>
      </c>
      <c r="H51" s="9">
        <v>8</v>
      </c>
      <c r="I51" s="29"/>
      <c r="J51" s="30">
        <f t="shared" ref="J51:J56" si="2">ROUND(I51*H51,2)</f>
        <v>0</v>
      </c>
      <c r="K51" s="10"/>
      <c r="L51" s="16"/>
    </row>
    <row r="52" spans="2:12" s="1" customFormat="1" ht="11.4" x14ac:dyDescent="0.2">
      <c r="B52" s="14"/>
      <c r="C52" s="5" t="s">
        <v>794</v>
      </c>
      <c r="D52" s="5" t="s">
        <v>696</v>
      </c>
      <c r="E52" s="6" t="s">
        <v>2682</v>
      </c>
      <c r="F52" s="7" t="s">
        <v>2683</v>
      </c>
      <c r="G52" s="8" t="s">
        <v>733</v>
      </c>
      <c r="H52" s="9">
        <v>8</v>
      </c>
      <c r="I52" s="29"/>
      <c r="J52" s="30">
        <f t="shared" si="2"/>
        <v>0</v>
      </c>
      <c r="K52" s="10"/>
      <c r="L52" s="16"/>
    </row>
    <row r="53" spans="2:12" s="1" customFormat="1" ht="22.8" x14ac:dyDescent="0.2">
      <c r="B53" s="14"/>
      <c r="C53" s="5" t="s">
        <v>797</v>
      </c>
      <c r="D53" s="5" t="s">
        <v>696</v>
      </c>
      <c r="E53" s="6" t="s">
        <v>2970</v>
      </c>
      <c r="F53" s="7" t="s">
        <v>2971</v>
      </c>
      <c r="G53" s="8" t="s">
        <v>733</v>
      </c>
      <c r="H53" s="9">
        <v>1</v>
      </c>
      <c r="I53" s="29"/>
      <c r="J53" s="30">
        <f t="shared" si="2"/>
        <v>0</v>
      </c>
      <c r="K53" s="10"/>
      <c r="L53" s="16"/>
    </row>
    <row r="54" spans="2:12" s="1" customFormat="1" ht="22.8" x14ac:dyDescent="0.2">
      <c r="B54" s="14"/>
      <c r="C54" s="39" t="s">
        <v>800</v>
      </c>
      <c r="D54" s="39" t="s">
        <v>691</v>
      </c>
      <c r="E54" s="40" t="s">
        <v>2972</v>
      </c>
      <c r="F54" s="41" t="s">
        <v>2973</v>
      </c>
      <c r="G54" s="42" t="s">
        <v>733</v>
      </c>
      <c r="H54" s="43">
        <v>1</v>
      </c>
      <c r="I54" s="29"/>
      <c r="J54" s="30">
        <f t="shared" si="2"/>
        <v>0</v>
      </c>
      <c r="K54" s="10"/>
      <c r="L54" s="16"/>
    </row>
    <row r="55" spans="2:12" s="1" customFormat="1" ht="22.8" x14ac:dyDescent="0.2">
      <c r="B55" s="14"/>
      <c r="C55" s="5" t="s">
        <v>803</v>
      </c>
      <c r="D55" s="5" t="s">
        <v>696</v>
      </c>
      <c r="E55" s="6" t="s">
        <v>2974</v>
      </c>
      <c r="F55" s="7" t="s">
        <v>2975</v>
      </c>
      <c r="G55" s="8" t="s">
        <v>733</v>
      </c>
      <c r="H55" s="9">
        <v>2</v>
      </c>
      <c r="I55" s="29"/>
      <c r="J55" s="30">
        <f t="shared" si="2"/>
        <v>0</v>
      </c>
      <c r="K55" s="10"/>
      <c r="L55" s="16"/>
    </row>
    <row r="56" spans="2:12" s="1" customFormat="1" ht="22.8" x14ac:dyDescent="0.2">
      <c r="B56" s="14"/>
      <c r="C56" s="39" t="s">
        <v>806</v>
      </c>
      <c r="D56" s="39" t="s">
        <v>691</v>
      </c>
      <c r="E56" s="40" t="s">
        <v>2697</v>
      </c>
      <c r="F56" s="41" t="s">
        <v>2698</v>
      </c>
      <c r="G56" s="42" t="s">
        <v>733</v>
      </c>
      <c r="H56" s="43">
        <v>2</v>
      </c>
      <c r="I56" s="29"/>
      <c r="J56" s="30">
        <f t="shared" si="2"/>
        <v>0</v>
      </c>
      <c r="K56" s="10"/>
      <c r="L56" s="16"/>
    </row>
    <row r="57" spans="2:12" s="1" customFormat="1" ht="11.4" x14ac:dyDescent="0.2">
      <c r="B57" s="14"/>
      <c r="C57" s="5" t="s">
        <v>809</v>
      </c>
      <c r="D57" s="5" t="s">
        <v>696</v>
      </c>
      <c r="E57" s="6" t="s">
        <v>2976</v>
      </c>
      <c r="F57" s="30" t="s">
        <v>2977</v>
      </c>
      <c r="G57" s="8" t="s">
        <v>733</v>
      </c>
      <c r="H57" s="9">
        <v>2</v>
      </c>
      <c r="I57" s="29"/>
      <c r="J57" s="30">
        <f t="shared" ref="J57:J81" si="3">ROUND(I57*H57,2)</f>
        <v>0</v>
      </c>
      <c r="K57" s="10"/>
      <c r="L57" s="16"/>
    </row>
    <row r="58" spans="2:12" s="1" customFormat="1" ht="22.8" x14ac:dyDescent="0.2">
      <c r="B58" s="14"/>
      <c r="C58" s="39" t="s">
        <v>812</v>
      </c>
      <c r="D58" s="39" t="s">
        <v>691</v>
      </c>
      <c r="E58" s="40" t="s">
        <v>2978</v>
      </c>
      <c r="F58" s="41" t="s">
        <v>2979</v>
      </c>
      <c r="G58" s="42" t="s">
        <v>733</v>
      </c>
      <c r="H58" s="43">
        <v>2</v>
      </c>
      <c r="I58" s="29"/>
      <c r="J58" s="30">
        <f t="shared" si="3"/>
        <v>0</v>
      </c>
      <c r="K58" s="10"/>
      <c r="L58" s="16"/>
    </row>
    <row r="59" spans="2:12" s="1" customFormat="1" ht="22.8" x14ac:dyDescent="0.2">
      <c r="B59" s="14"/>
      <c r="C59" s="5" t="s">
        <v>815</v>
      </c>
      <c r="D59" s="5" t="s">
        <v>696</v>
      </c>
      <c r="E59" s="6" t="s">
        <v>2980</v>
      </c>
      <c r="F59" s="7" t="s">
        <v>2981</v>
      </c>
      <c r="G59" s="8" t="s">
        <v>733</v>
      </c>
      <c r="H59" s="9">
        <v>2</v>
      </c>
      <c r="I59" s="29"/>
      <c r="J59" s="30">
        <f t="shared" si="3"/>
        <v>0</v>
      </c>
      <c r="K59" s="10"/>
      <c r="L59" s="16"/>
    </row>
    <row r="60" spans="2:12" s="1" customFormat="1" ht="22.8" x14ac:dyDescent="0.2">
      <c r="B60" s="14"/>
      <c r="C60" s="39" t="s">
        <v>818</v>
      </c>
      <c r="D60" s="39" t="s">
        <v>691</v>
      </c>
      <c r="E60" s="40" t="s">
        <v>2982</v>
      </c>
      <c r="F60" s="41" t="s">
        <v>2983</v>
      </c>
      <c r="G60" s="42" t="s">
        <v>733</v>
      </c>
      <c r="H60" s="43">
        <v>2</v>
      </c>
      <c r="I60" s="29"/>
      <c r="J60" s="30">
        <f t="shared" si="3"/>
        <v>0</v>
      </c>
      <c r="K60" s="10"/>
      <c r="L60" s="16"/>
    </row>
    <row r="61" spans="2:12" s="1" customFormat="1" ht="22.8" x14ac:dyDescent="0.2">
      <c r="B61" s="14"/>
      <c r="C61" s="5" t="s">
        <v>822</v>
      </c>
      <c r="D61" s="5" t="s">
        <v>696</v>
      </c>
      <c r="E61" s="6" t="s">
        <v>2984</v>
      </c>
      <c r="F61" s="7" t="s">
        <v>2985</v>
      </c>
      <c r="G61" s="8" t="s">
        <v>733</v>
      </c>
      <c r="H61" s="9">
        <v>6</v>
      </c>
      <c r="I61" s="29"/>
      <c r="J61" s="30">
        <f t="shared" si="3"/>
        <v>0</v>
      </c>
      <c r="K61" s="10"/>
      <c r="L61" s="16"/>
    </row>
    <row r="62" spans="2:12" s="1" customFormat="1" ht="22.8" x14ac:dyDescent="0.2">
      <c r="B62" s="14"/>
      <c r="C62" s="39" t="s">
        <v>825</v>
      </c>
      <c r="D62" s="39" t="s">
        <v>691</v>
      </c>
      <c r="E62" s="40" t="s">
        <v>2986</v>
      </c>
      <c r="F62" s="41" t="s">
        <v>2987</v>
      </c>
      <c r="G62" s="42" t="s">
        <v>733</v>
      </c>
      <c r="H62" s="43">
        <v>6</v>
      </c>
      <c r="I62" s="29"/>
      <c r="J62" s="30">
        <f t="shared" si="3"/>
        <v>0</v>
      </c>
      <c r="K62" s="10"/>
      <c r="L62" s="16"/>
    </row>
    <row r="63" spans="2:12" s="1" customFormat="1" ht="11.4" x14ac:dyDescent="0.2">
      <c r="B63" s="14"/>
      <c r="C63" s="5" t="s">
        <v>829</v>
      </c>
      <c r="D63" s="5" t="s">
        <v>696</v>
      </c>
      <c r="E63" s="6" t="s">
        <v>2988</v>
      </c>
      <c r="F63" s="7" t="s">
        <v>2989</v>
      </c>
      <c r="G63" s="8" t="s">
        <v>733</v>
      </c>
      <c r="H63" s="9">
        <v>4</v>
      </c>
      <c r="I63" s="29"/>
      <c r="J63" s="30">
        <f t="shared" si="3"/>
        <v>0</v>
      </c>
      <c r="K63" s="10"/>
      <c r="L63" s="16"/>
    </row>
    <row r="64" spans="2:12" s="1" customFormat="1" ht="22.8" x14ac:dyDescent="0.2">
      <c r="B64" s="14"/>
      <c r="C64" s="39" t="s">
        <v>832</v>
      </c>
      <c r="D64" s="39" t="s">
        <v>691</v>
      </c>
      <c r="E64" s="40" t="s">
        <v>2990</v>
      </c>
      <c r="F64" s="41" t="s">
        <v>2991</v>
      </c>
      <c r="G64" s="42" t="s">
        <v>733</v>
      </c>
      <c r="H64" s="43">
        <v>4</v>
      </c>
      <c r="I64" s="29"/>
      <c r="J64" s="30">
        <f t="shared" si="3"/>
        <v>0</v>
      </c>
      <c r="K64" s="10"/>
      <c r="L64" s="16"/>
    </row>
    <row r="65" spans="2:12" s="1" customFormat="1" ht="11.4" x14ac:dyDescent="0.2">
      <c r="B65" s="14"/>
      <c r="C65" s="5" t="s">
        <v>835</v>
      </c>
      <c r="D65" s="5" t="s">
        <v>696</v>
      </c>
      <c r="E65" s="6" t="s">
        <v>2992</v>
      </c>
      <c r="F65" s="7" t="s">
        <v>2993</v>
      </c>
      <c r="G65" s="8" t="s">
        <v>733</v>
      </c>
      <c r="H65" s="9">
        <v>1</v>
      </c>
      <c r="I65" s="29"/>
      <c r="J65" s="30">
        <f t="shared" si="3"/>
        <v>0</v>
      </c>
      <c r="K65" s="10"/>
      <c r="L65" s="16"/>
    </row>
    <row r="66" spans="2:12" s="1" customFormat="1" ht="22.8" x14ac:dyDescent="0.2">
      <c r="B66" s="14"/>
      <c r="C66" s="39" t="s">
        <v>838</v>
      </c>
      <c r="D66" s="39" t="s">
        <v>691</v>
      </c>
      <c r="E66" s="40" t="s">
        <v>2994</v>
      </c>
      <c r="F66" s="41" t="s">
        <v>2995</v>
      </c>
      <c r="G66" s="42" t="s">
        <v>733</v>
      </c>
      <c r="H66" s="43">
        <v>1</v>
      </c>
      <c r="I66" s="29"/>
      <c r="J66" s="30">
        <f t="shared" si="3"/>
        <v>0</v>
      </c>
      <c r="K66" s="10"/>
      <c r="L66" s="16"/>
    </row>
    <row r="67" spans="2:12" s="1" customFormat="1" ht="11.4" x14ac:dyDescent="0.2">
      <c r="B67" s="14"/>
      <c r="C67" s="5" t="s">
        <v>841</v>
      </c>
      <c r="D67" s="5" t="s">
        <v>696</v>
      </c>
      <c r="E67" s="6" t="s">
        <v>2996</v>
      </c>
      <c r="F67" s="7" t="s">
        <v>2997</v>
      </c>
      <c r="G67" s="8" t="s">
        <v>733</v>
      </c>
      <c r="H67" s="9">
        <v>5</v>
      </c>
      <c r="I67" s="29"/>
      <c r="J67" s="30">
        <f t="shared" si="3"/>
        <v>0</v>
      </c>
      <c r="K67" s="10"/>
      <c r="L67" s="16"/>
    </row>
    <row r="68" spans="2:12" s="1" customFormat="1" ht="22.8" x14ac:dyDescent="0.2">
      <c r="B68" s="14"/>
      <c r="C68" s="39" t="s">
        <v>844</v>
      </c>
      <c r="D68" s="39" t="s">
        <v>691</v>
      </c>
      <c r="E68" s="40" t="s">
        <v>2998</v>
      </c>
      <c r="F68" s="41" t="s">
        <v>2999</v>
      </c>
      <c r="G68" s="42" t="s">
        <v>733</v>
      </c>
      <c r="H68" s="43">
        <v>5</v>
      </c>
      <c r="I68" s="29"/>
      <c r="J68" s="30">
        <f t="shared" si="3"/>
        <v>0</v>
      </c>
      <c r="K68" s="10"/>
      <c r="L68" s="16"/>
    </row>
    <row r="69" spans="2:12" s="1" customFormat="1" ht="22.8" x14ac:dyDescent="0.2">
      <c r="B69" s="14"/>
      <c r="C69" s="5" t="s">
        <v>847</v>
      </c>
      <c r="D69" s="5" t="s">
        <v>696</v>
      </c>
      <c r="E69" s="6" t="s">
        <v>3000</v>
      </c>
      <c r="F69" s="7" t="s">
        <v>3001</v>
      </c>
      <c r="G69" s="8" t="s">
        <v>733</v>
      </c>
      <c r="H69" s="9">
        <v>1</v>
      </c>
      <c r="I69" s="29"/>
      <c r="J69" s="30">
        <f t="shared" si="3"/>
        <v>0</v>
      </c>
      <c r="K69" s="10"/>
      <c r="L69" s="16"/>
    </row>
    <row r="70" spans="2:12" s="1" customFormat="1" ht="22.8" x14ac:dyDescent="0.2">
      <c r="B70" s="14"/>
      <c r="C70" s="39" t="s">
        <v>850</v>
      </c>
      <c r="D70" s="39" t="s">
        <v>691</v>
      </c>
      <c r="E70" s="40" t="s">
        <v>3002</v>
      </c>
      <c r="F70" s="41" t="s">
        <v>3003</v>
      </c>
      <c r="G70" s="42" t="s">
        <v>733</v>
      </c>
      <c r="H70" s="43">
        <v>1</v>
      </c>
      <c r="I70" s="29"/>
      <c r="J70" s="30">
        <f t="shared" si="3"/>
        <v>0</v>
      </c>
      <c r="K70" s="10"/>
      <c r="L70" s="16"/>
    </row>
    <row r="71" spans="2:12" s="1" customFormat="1" ht="11.4" x14ac:dyDescent="0.2">
      <c r="B71" s="14"/>
      <c r="C71" s="5" t="s">
        <v>853</v>
      </c>
      <c r="D71" s="5" t="s">
        <v>696</v>
      </c>
      <c r="E71" s="6" t="s">
        <v>2703</v>
      </c>
      <c r="F71" s="7" t="s">
        <v>2704</v>
      </c>
      <c r="G71" s="8" t="s">
        <v>733</v>
      </c>
      <c r="H71" s="9">
        <v>1</v>
      </c>
      <c r="I71" s="29"/>
      <c r="J71" s="30">
        <f t="shared" si="3"/>
        <v>0</v>
      </c>
      <c r="K71" s="10"/>
      <c r="L71" s="16"/>
    </row>
    <row r="72" spans="2:12" s="1" customFormat="1" ht="22.8" x14ac:dyDescent="0.2">
      <c r="B72" s="14"/>
      <c r="C72" s="39" t="s">
        <v>856</v>
      </c>
      <c r="D72" s="39" t="s">
        <v>691</v>
      </c>
      <c r="E72" s="40" t="s">
        <v>3004</v>
      </c>
      <c r="F72" s="41" t="s">
        <v>3005</v>
      </c>
      <c r="G72" s="42" t="s">
        <v>733</v>
      </c>
      <c r="H72" s="43">
        <v>3</v>
      </c>
      <c r="I72" s="29"/>
      <c r="J72" s="30">
        <f t="shared" si="3"/>
        <v>0</v>
      </c>
      <c r="K72" s="10"/>
      <c r="L72" s="16"/>
    </row>
    <row r="73" spans="2:12" s="1" customFormat="1" ht="22.8" x14ac:dyDescent="0.2">
      <c r="B73" s="14"/>
      <c r="C73" s="39" t="s">
        <v>859</v>
      </c>
      <c r="D73" s="39" t="s">
        <v>691</v>
      </c>
      <c r="E73" s="40" t="s">
        <v>3006</v>
      </c>
      <c r="F73" s="41" t="s">
        <v>3007</v>
      </c>
      <c r="G73" s="42" t="s">
        <v>733</v>
      </c>
      <c r="H73" s="43">
        <v>1</v>
      </c>
      <c r="I73" s="29"/>
      <c r="J73" s="30">
        <f t="shared" si="3"/>
        <v>0</v>
      </c>
      <c r="K73" s="10"/>
      <c r="L73" s="16"/>
    </row>
    <row r="74" spans="2:12" s="1" customFormat="1" ht="11.4" x14ac:dyDescent="0.2">
      <c r="B74" s="14"/>
      <c r="C74" s="5" t="s">
        <v>862</v>
      </c>
      <c r="D74" s="5" t="s">
        <v>696</v>
      </c>
      <c r="E74" s="6" t="s">
        <v>3008</v>
      </c>
      <c r="F74" s="7" t="s">
        <v>3009</v>
      </c>
      <c r="G74" s="8" t="s">
        <v>733</v>
      </c>
      <c r="H74" s="9">
        <v>3</v>
      </c>
      <c r="I74" s="29"/>
      <c r="J74" s="30">
        <f t="shared" si="3"/>
        <v>0</v>
      </c>
      <c r="K74" s="10"/>
      <c r="L74" s="16"/>
    </row>
    <row r="75" spans="2:12" s="1" customFormat="1" ht="22.8" x14ac:dyDescent="0.2">
      <c r="B75" s="14"/>
      <c r="C75" s="39" t="s">
        <v>865</v>
      </c>
      <c r="D75" s="39" t="s">
        <v>691</v>
      </c>
      <c r="E75" s="40" t="s">
        <v>3010</v>
      </c>
      <c r="F75" s="41" t="s">
        <v>3011</v>
      </c>
      <c r="G75" s="42" t="s">
        <v>733</v>
      </c>
      <c r="H75" s="43">
        <v>3</v>
      </c>
      <c r="I75" s="29"/>
      <c r="J75" s="30">
        <f t="shared" si="3"/>
        <v>0</v>
      </c>
      <c r="K75" s="10"/>
      <c r="L75" s="16"/>
    </row>
    <row r="76" spans="2:12" s="1" customFormat="1" ht="11.4" x14ac:dyDescent="0.2">
      <c r="B76" s="14"/>
      <c r="C76" s="5" t="s">
        <v>868</v>
      </c>
      <c r="D76" s="5" t="s">
        <v>696</v>
      </c>
      <c r="E76" s="6" t="s">
        <v>3012</v>
      </c>
      <c r="F76" s="7" t="s">
        <v>3013</v>
      </c>
      <c r="G76" s="8" t="s">
        <v>733</v>
      </c>
      <c r="H76" s="9">
        <v>1</v>
      </c>
      <c r="I76" s="29"/>
      <c r="J76" s="30">
        <f t="shared" si="3"/>
        <v>0</v>
      </c>
      <c r="K76" s="10"/>
      <c r="L76" s="16"/>
    </row>
    <row r="77" spans="2:12" s="1" customFormat="1" ht="22.8" x14ac:dyDescent="0.2">
      <c r="B77" s="14"/>
      <c r="C77" s="39" t="s">
        <v>871</v>
      </c>
      <c r="D77" s="39" t="s">
        <v>691</v>
      </c>
      <c r="E77" s="40" t="s">
        <v>3014</v>
      </c>
      <c r="F77" s="41" t="s">
        <v>3015</v>
      </c>
      <c r="G77" s="42" t="s">
        <v>733</v>
      </c>
      <c r="H77" s="43">
        <v>1</v>
      </c>
      <c r="I77" s="29"/>
      <c r="J77" s="30">
        <f t="shared" si="3"/>
        <v>0</v>
      </c>
      <c r="K77" s="10"/>
      <c r="L77" s="16"/>
    </row>
    <row r="78" spans="2:12" s="1" customFormat="1" ht="11.4" x14ac:dyDescent="0.2">
      <c r="B78" s="14"/>
      <c r="C78" s="5" t="s">
        <v>874</v>
      </c>
      <c r="D78" s="5" t="s">
        <v>696</v>
      </c>
      <c r="E78" s="6" t="s">
        <v>2729</v>
      </c>
      <c r="F78" s="7" t="s">
        <v>2730</v>
      </c>
      <c r="G78" s="8" t="s">
        <v>733</v>
      </c>
      <c r="H78" s="9">
        <v>1</v>
      </c>
      <c r="I78" s="29"/>
      <c r="J78" s="30">
        <f t="shared" si="3"/>
        <v>0</v>
      </c>
      <c r="K78" s="10"/>
      <c r="L78" s="16"/>
    </row>
    <row r="79" spans="2:12" s="1" customFormat="1" ht="22.8" x14ac:dyDescent="0.2">
      <c r="B79" s="14"/>
      <c r="C79" s="39" t="s">
        <v>877</v>
      </c>
      <c r="D79" s="39" t="s">
        <v>691</v>
      </c>
      <c r="E79" s="40" t="s">
        <v>3016</v>
      </c>
      <c r="F79" s="41" t="s">
        <v>3017</v>
      </c>
      <c r="G79" s="42" t="s">
        <v>733</v>
      </c>
      <c r="H79" s="43">
        <v>1</v>
      </c>
      <c r="I79" s="29"/>
      <c r="J79" s="30">
        <f t="shared" si="3"/>
        <v>0</v>
      </c>
      <c r="K79" s="10"/>
      <c r="L79" s="16"/>
    </row>
    <row r="80" spans="2:12" s="1" customFormat="1" ht="11.4" x14ac:dyDescent="0.2">
      <c r="B80" s="14"/>
      <c r="C80" s="5" t="s">
        <v>880</v>
      </c>
      <c r="D80" s="5" t="s">
        <v>696</v>
      </c>
      <c r="E80" s="6" t="s">
        <v>3018</v>
      </c>
      <c r="F80" s="7" t="s">
        <v>3019</v>
      </c>
      <c r="G80" s="8" t="s">
        <v>733</v>
      </c>
      <c r="H80" s="9">
        <v>3</v>
      </c>
      <c r="I80" s="29"/>
      <c r="J80" s="30">
        <f t="shared" si="3"/>
        <v>0</v>
      </c>
      <c r="K80" s="10"/>
      <c r="L80" s="16"/>
    </row>
    <row r="81" spans="2:12" s="1" customFormat="1" ht="22.8" x14ac:dyDescent="0.2">
      <c r="B81" s="14"/>
      <c r="C81" s="39" t="s">
        <v>883</v>
      </c>
      <c r="D81" s="39" t="s">
        <v>691</v>
      </c>
      <c r="E81" s="40" t="s">
        <v>3020</v>
      </c>
      <c r="F81" s="41" t="s">
        <v>3021</v>
      </c>
      <c r="G81" s="42" t="s">
        <v>733</v>
      </c>
      <c r="H81" s="43">
        <v>1</v>
      </c>
      <c r="I81" s="29"/>
      <c r="J81" s="30">
        <f t="shared" si="3"/>
        <v>0</v>
      </c>
      <c r="K81" s="10"/>
      <c r="L81" s="16"/>
    </row>
    <row r="82" spans="2:12" s="1" customFormat="1" ht="19.2" x14ac:dyDescent="0.2">
      <c r="B82" s="14"/>
      <c r="D82" s="24" t="s">
        <v>1555</v>
      </c>
      <c r="F82" s="25" t="s">
        <v>2739</v>
      </c>
      <c r="I82" s="45"/>
      <c r="K82" s="45"/>
      <c r="L82" s="16"/>
    </row>
    <row r="83" spans="2:12" s="1" customFormat="1" ht="11.4" x14ac:dyDescent="0.2">
      <c r="B83" s="14"/>
      <c r="C83" s="5" t="s">
        <v>886</v>
      </c>
      <c r="D83" s="5" t="s">
        <v>696</v>
      </c>
      <c r="E83" s="6" t="s">
        <v>3022</v>
      </c>
      <c r="F83" s="7" t="s">
        <v>3023</v>
      </c>
      <c r="G83" s="8" t="s">
        <v>733</v>
      </c>
      <c r="H83" s="9">
        <v>2</v>
      </c>
      <c r="I83" s="29"/>
      <c r="J83" s="30">
        <f t="shared" ref="J83:J97" si="4">ROUND(I83*H83,2)</f>
        <v>0</v>
      </c>
      <c r="K83" s="10"/>
      <c r="L83" s="16"/>
    </row>
    <row r="84" spans="2:12" s="1" customFormat="1" ht="22.8" x14ac:dyDescent="0.2">
      <c r="B84" s="14"/>
      <c r="C84" s="39" t="s">
        <v>889</v>
      </c>
      <c r="D84" s="39" t="s">
        <v>691</v>
      </c>
      <c r="E84" s="40" t="s">
        <v>3024</v>
      </c>
      <c r="F84" s="41" t="s">
        <v>3025</v>
      </c>
      <c r="G84" s="42" t="s">
        <v>733</v>
      </c>
      <c r="H84" s="43">
        <v>1</v>
      </c>
      <c r="I84" s="29"/>
      <c r="J84" s="30">
        <f t="shared" si="4"/>
        <v>0</v>
      </c>
      <c r="K84" s="10"/>
      <c r="L84" s="16"/>
    </row>
    <row r="85" spans="2:12" s="1" customFormat="1" ht="22.8" x14ac:dyDescent="0.2">
      <c r="B85" s="14"/>
      <c r="C85" s="39" t="s">
        <v>892</v>
      </c>
      <c r="D85" s="39" t="s">
        <v>691</v>
      </c>
      <c r="E85" s="40" t="s">
        <v>3026</v>
      </c>
      <c r="F85" s="41" t="s">
        <v>3027</v>
      </c>
      <c r="G85" s="42" t="s">
        <v>733</v>
      </c>
      <c r="H85" s="43">
        <v>1</v>
      </c>
      <c r="I85" s="29"/>
      <c r="J85" s="30">
        <f t="shared" si="4"/>
        <v>0</v>
      </c>
      <c r="K85" s="10"/>
      <c r="L85" s="16"/>
    </row>
    <row r="86" spans="2:12" s="1" customFormat="1" ht="11.4" x14ac:dyDescent="0.2">
      <c r="B86" s="14"/>
      <c r="C86" s="5" t="s">
        <v>895</v>
      </c>
      <c r="D86" s="5" t="s">
        <v>696</v>
      </c>
      <c r="E86" s="6" t="s">
        <v>2744</v>
      </c>
      <c r="F86" s="7" t="s">
        <v>2745</v>
      </c>
      <c r="G86" s="8" t="s">
        <v>733</v>
      </c>
      <c r="H86" s="9">
        <v>1</v>
      </c>
      <c r="I86" s="29"/>
      <c r="J86" s="30">
        <f t="shared" si="4"/>
        <v>0</v>
      </c>
      <c r="K86" s="10"/>
      <c r="L86" s="16"/>
    </row>
    <row r="87" spans="2:12" s="1" customFormat="1" ht="22.8" x14ac:dyDescent="0.2">
      <c r="B87" s="14"/>
      <c r="C87" s="39" t="s">
        <v>898</v>
      </c>
      <c r="D87" s="39" t="s">
        <v>691</v>
      </c>
      <c r="E87" s="40" t="s">
        <v>2746</v>
      </c>
      <c r="F87" s="41" t="s">
        <v>2747</v>
      </c>
      <c r="G87" s="42" t="s">
        <v>733</v>
      </c>
      <c r="H87" s="43">
        <v>1</v>
      </c>
      <c r="I87" s="29"/>
      <c r="J87" s="30">
        <f t="shared" si="4"/>
        <v>0</v>
      </c>
      <c r="K87" s="10"/>
      <c r="L87" s="16"/>
    </row>
    <row r="88" spans="2:12" s="1" customFormat="1" ht="11.4" x14ac:dyDescent="0.2">
      <c r="B88" s="14"/>
      <c r="C88" s="5" t="s">
        <v>901</v>
      </c>
      <c r="D88" s="5" t="s">
        <v>696</v>
      </c>
      <c r="E88" s="6" t="s">
        <v>3028</v>
      </c>
      <c r="F88" s="7" t="s">
        <v>3029</v>
      </c>
      <c r="G88" s="8" t="s">
        <v>733</v>
      </c>
      <c r="H88" s="9">
        <v>1</v>
      </c>
      <c r="I88" s="29"/>
      <c r="J88" s="30">
        <f t="shared" si="4"/>
        <v>0</v>
      </c>
      <c r="K88" s="10"/>
      <c r="L88" s="16"/>
    </row>
    <row r="89" spans="2:12" s="1" customFormat="1" ht="34.200000000000003" x14ac:dyDescent="0.2">
      <c r="B89" s="14"/>
      <c r="C89" s="39" t="s">
        <v>904</v>
      </c>
      <c r="D89" s="39" t="s">
        <v>691</v>
      </c>
      <c r="E89" s="40" t="s">
        <v>3030</v>
      </c>
      <c r="F89" s="41" t="s">
        <v>3031</v>
      </c>
      <c r="G89" s="42" t="s">
        <v>733</v>
      </c>
      <c r="H89" s="43">
        <v>1</v>
      </c>
      <c r="I89" s="29"/>
      <c r="J89" s="30">
        <f t="shared" si="4"/>
        <v>0</v>
      </c>
      <c r="K89" s="10"/>
      <c r="L89" s="16"/>
    </row>
    <row r="90" spans="2:12" s="1" customFormat="1" ht="11.4" x14ac:dyDescent="0.2">
      <c r="B90" s="14"/>
      <c r="C90" s="5" t="s">
        <v>907</v>
      </c>
      <c r="D90" s="5" t="s">
        <v>696</v>
      </c>
      <c r="E90" s="6" t="s">
        <v>3032</v>
      </c>
      <c r="F90" s="7" t="s">
        <v>3033</v>
      </c>
      <c r="G90" s="8" t="s">
        <v>733</v>
      </c>
      <c r="H90" s="9">
        <v>1</v>
      </c>
      <c r="I90" s="29"/>
      <c r="J90" s="30">
        <f t="shared" si="4"/>
        <v>0</v>
      </c>
      <c r="K90" s="10"/>
      <c r="L90" s="16"/>
    </row>
    <row r="91" spans="2:12" s="1" customFormat="1" ht="22.8" x14ac:dyDescent="0.2">
      <c r="B91" s="14"/>
      <c r="C91" s="39" t="s">
        <v>910</v>
      </c>
      <c r="D91" s="39" t="s">
        <v>691</v>
      </c>
      <c r="E91" s="40" t="s">
        <v>3034</v>
      </c>
      <c r="F91" s="41" t="s">
        <v>3035</v>
      </c>
      <c r="G91" s="42" t="s">
        <v>733</v>
      </c>
      <c r="H91" s="43">
        <v>1</v>
      </c>
      <c r="I91" s="29"/>
      <c r="J91" s="30">
        <f t="shared" si="4"/>
        <v>0</v>
      </c>
      <c r="K91" s="10"/>
      <c r="L91" s="16"/>
    </row>
    <row r="92" spans="2:12" s="1" customFormat="1" ht="11.4" x14ac:dyDescent="0.2">
      <c r="B92" s="14"/>
      <c r="C92" s="5" t="s">
        <v>913</v>
      </c>
      <c r="D92" s="5" t="s">
        <v>696</v>
      </c>
      <c r="E92" s="6" t="s">
        <v>3036</v>
      </c>
      <c r="F92" s="30" t="s">
        <v>3037</v>
      </c>
      <c r="G92" s="8" t="s">
        <v>733</v>
      </c>
      <c r="H92" s="9">
        <v>2</v>
      </c>
      <c r="I92" s="29"/>
      <c r="J92" s="30">
        <f t="shared" si="4"/>
        <v>0</v>
      </c>
      <c r="K92" s="10"/>
      <c r="L92" s="16"/>
    </row>
    <row r="93" spans="2:12" s="1" customFormat="1" ht="22.8" x14ac:dyDescent="0.2">
      <c r="B93" s="14"/>
      <c r="C93" s="39" t="s">
        <v>917</v>
      </c>
      <c r="D93" s="39" t="s">
        <v>691</v>
      </c>
      <c r="E93" s="40" t="s">
        <v>3038</v>
      </c>
      <c r="F93" s="41" t="s">
        <v>3039</v>
      </c>
      <c r="G93" s="42" t="s">
        <v>733</v>
      </c>
      <c r="H93" s="43">
        <v>2</v>
      </c>
      <c r="I93" s="29"/>
      <c r="J93" s="30">
        <f t="shared" si="4"/>
        <v>0</v>
      </c>
      <c r="K93" s="10"/>
      <c r="L93" s="16"/>
    </row>
    <row r="94" spans="2:12" s="1" customFormat="1" ht="11.4" x14ac:dyDescent="0.2">
      <c r="B94" s="14"/>
      <c r="C94" s="5" t="s">
        <v>920</v>
      </c>
      <c r="D94" s="5" t="s">
        <v>696</v>
      </c>
      <c r="E94" s="6" t="s">
        <v>3040</v>
      </c>
      <c r="F94" s="7" t="s">
        <v>3223</v>
      </c>
      <c r="G94" s="8" t="s">
        <v>733</v>
      </c>
      <c r="H94" s="9">
        <v>1</v>
      </c>
      <c r="I94" s="29"/>
      <c r="J94" s="30">
        <f t="shared" si="4"/>
        <v>0</v>
      </c>
      <c r="K94" s="10"/>
      <c r="L94" s="16"/>
    </row>
    <row r="95" spans="2:12" s="1" customFormat="1" ht="22.8" x14ac:dyDescent="0.2">
      <c r="B95" s="14"/>
      <c r="C95" s="39" t="s">
        <v>923</v>
      </c>
      <c r="D95" s="39" t="s">
        <v>691</v>
      </c>
      <c r="E95" s="40" t="s">
        <v>2750</v>
      </c>
      <c r="F95" s="41" t="s">
        <v>2751</v>
      </c>
      <c r="G95" s="42" t="s">
        <v>733</v>
      </c>
      <c r="H95" s="43">
        <v>1</v>
      </c>
      <c r="I95" s="29"/>
      <c r="J95" s="30">
        <f t="shared" si="4"/>
        <v>0</v>
      </c>
      <c r="K95" s="10"/>
      <c r="L95" s="16"/>
    </row>
    <row r="96" spans="2:12" s="1" customFormat="1" ht="11.4" x14ac:dyDescent="0.2">
      <c r="B96" s="14"/>
      <c r="C96" s="5" t="s">
        <v>926</v>
      </c>
      <c r="D96" s="5" t="s">
        <v>696</v>
      </c>
      <c r="E96" s="6" t="s">
        <v>3042</v>
      </c>
      <c r="F96" s="7" t="s">
        <v>3043</v>
      </c>
      <c r="G96" s="8" t="s">
        <v>733</v>
      </c>
      <c r="H96" s="9">
        <v>1</v>
      </c>
      <c r="I96" s="29"/>
      <c r="J96" s="30">
        <f t="shared" si="4"/>
        <v>0</v>
      </c>
      <c r="K96" s="10"/>
      <c r="L96" s="16"/>
    </row>
    <row r="97" spans="2:12" s="1" customFormat="1" ht="22.8" x14ac:dyDescent="0.2">
      <c r="B97" s="14"/>
      <c r="C97" s="39" t="s">
        <v>929</v>
      </c>
      <c r="D97" s="39" t="s">
        <v>691</v>
      </c>
      <c r="E97" s="40" t="s">
        <v>3044</v>
      </c>
      <c r="F97" s="41" t="s">
        <v>3045</v>
      </c>
      <c r="G97" s="42" t="s">
        <v>733</v>
      </c>
      <c r="H97" s="43">
        <v>1</v>
      </c>
      <c r="I97" s="29"/>
      <c r="J97" s="30">
        <f t="shared" si="4"/>
        <v>0</v>
      </c>
      <c r="K97" s="10"/>
      <c r="L97" s="16"/>
    </row>
    <row r="98" spans="2:12" s="1" customFormat="1" ht="19.2" x14ac:dyDescent="0.2">
      <c r="B98" s="14"/>
      <c r="D98" s="24" t="s">
        <v>1555</v>
      </c>
      <c r="F98" s="25" t="s">
        <v>3046</v>
      </c>
      <c r="I98" s="45"/>
      <c r="K98" s="45"/>
      <c r="L98" s="16"/>
    </row>
    <row r="99" spans="2:12" s="1" customFormat="1" ht="11.4" x14ac:dyDescent="0.2">
      <c r="B99" s="14"/>
      <c r="C99" s="5" t="s">
        <v>932</v>
      </c>
      <c r="D99" s="5" t="s">
        <v>696</v>
      </c>
      <c r="E99" s="6" t="s">
        <v>3047</v>
      </c>
      <c r="F99" s="7" t="s">
        <v>3048</v>
      </c>
      <c r="G99" s="8" t="s">
        <v>733</v>
      </c>
      <c r="H99" s="9">
        <v>9</v>
      </c>
      <c r="I99" s="29"/>
      <c r="J99" s="30">
        <f t="shared" ref="J99:J130" si="5">ROUND(I99*H99,2)</f>
        <v>0</v>
      </c>
      <c r="K99" s="10"/>
      <c r="L99" s="16"/>
    </row>
    <row r="100" spans="2:12" s="1" customFormat="1" ht="22.8" x14ac:dyDescent="0.2">
      <c r="B100" s="14"/>
      <c r="C100" s="39" t="s">
        <v>935</v>
      </c>
      <c r="D100" s="39" t="s">
        <v>691</v>
      </c>
      <c r="E100" s="40" t="s">
        <v>3224</v>
      </c>
      <c r="F100" s="41" t="s">
        <v>3050</v>
      </c>
      <c r="G100" s="42" t="s">
        <v>733</v>
      </c>
      <c r="H100" s="43">
        <v>7</v>
      </c>
      <c r="I100" s="29"/>
      <c r="J100" s="30">
        <f t="shared" si="5"/>
        <v>0</v>
      </c>
      <c r="K100" s="10"/>
      <c r="L100" s="16"/>
    </row>
    <row r="101" spans="2:12" s="1" customFormat="1" ht="11.4" x14ac:dyDescent="0.2">
      <c r="B101" s="14"/>
      <c r="C101" s="39" t="s">
        <v>938</v>
      </c>
      <c r="D101" s="39" t="s">
        <v>691</v>
      </c>
      <c r="E101" s="40" t="s">
        <v>3051</v>
      </c>
      <c r="F101" s="41" t="s">
        <v>3052</v>
      </c>
      <c r="G101" s="42" t="s">
        <v>733</v>
      </c>
      <c r="H101" s="43">
        <v>2</v>
      </c>
      <c r="I101" s="29"/>
      <c r="J101" s="30">
        <f t="shared" si="5"/>
        <v>0</v>
      </c>
      <c r="K101" s="10"/>
      <c r="L101" s="16"/>
    </row>
    <row r="102" spans="2:12" s="20" customFormat="1" ht="11.4" x14ac:dyDescent="0.2">
      <c r="B102" s="19"/>
      <c r="C102" s="5" t="s">
        <v>941</v>
      </c>
      <c r="D102" s="5" t="s">
        <v>696</v>
      </c>
      <c r="E102" s="6" t="s">
        <v>3053</v>
      </c>
      <c r="F102" s="7" t="s">
        <v>3054</v>
      </c>
      <c r="G102" s="8" t="s">
        <v>699</v>
      </c>
      <c r="H102" s="9">
        <v>20</v>
      </c>
      <c r="I102" s="29"/>
      <c r="J102" s="30">
        <f t="shared" si="5"/>
        <v>0</v>
      </c>
      <c r="K102" s="10"/>
      <c r="L102" s="36"/>
    </row>
    <row r="103" spans="2:12" s="1" customFormat="1" ht="22.8" x14ac:dyDescent="0.2">
      <c r="B103" s="14"/>
      <c r="C103" s="39" t="s">
        <v>944</v>
      </c>
      <c r="D103" s="39" t="s">
        <v>691</v>
      </c>
      <c r="E103" s="40" t="s">
        <v>3055</v>
      </c>
      <c r="F103" s="41" t="s">
        <v>3056</v>
      </c>
      <c r="G103" s="42" t="s">
        <v>828</v>
      </c>
      <c r="H103" s="43">
        <v>8</v>
      </c>
      <c r="I103" s="29"/>
      <c r="J103" s="30">
        <f t="shared" si="5"/>
        <v>0</v>
      </c>
      <c r="K103" s="10"/>
      <c r="L103" s="16"/>
    </row>
    <row r="104" spans="2:12" s="1" customFormat="1" ht="11.4" x14ac:dyDescent="0.2">
      <c r="B104" s="14"/>
      <c r="C104" s="5" t="s">
        <v>947</v>
      </c>
      <c r="D104" s="5" t="s">
        <v>696</v>
      </c>
      <c r="E104" s="6" t="s">
        <v>2760</v>
      </c>
      <c r="F104" s="7" t="s">
        <v>2761</v>
      </c>
      <c r="G104" s="8" t="s">
        <v>699</v>
      </c>
      <c r="H104" s="9">
        <v>5</v>
      </c>
      <c r="I104" s="29"/>
      <c r="J104" s="30">
        <f t="shared" si="5"/>
        <v>0</v>
      </c>
      <c r="K104" s="10"/>
      <c r="L104" s="16"/>
    </row>
    <row r="105" spans="2:12" s="1" customFormat="1" ht="22.8" x14ac:dyDescent="0.2">
      <c r="B105" s="14"/>
      <c r="C105" s="39" t="s">
        <v>950</v>
      </c>
      <c r="D105" s="39" t="s">
        <v>691</v>
      </c>
      <c r="E105" s="40" t="s">
        <v>2762</v>
      </c>
      <c r="F105" s="41" t="s">
        <v>2763</v>
      </c>
      <c r="G105" s="42" t="s">
        <v>828</v>
      </c>
      <c r="H105" s="43">
        <v>0.1</v>
      </c>
      <c r="I105" s="29"/>
      <c r="J105" s="30">
        <f t="shared" si="5"/>
        <v>0</v>
      </c>
      <c r="K105" s="10"/>
      <c r="L105" s="16"/>
    </row>
    <row r="106" spans="2:12" s="1" customFormat="1" ht="22.8" x14ac:dyDescent="0.2">
      <c r="B106" s="14"/>
      <c r="C106" s="39" t="s">
        <v>953</v>
      </c>
      <c r="D106" s="39" t="s">
        <v>691</v>
      </c>
      <c r="E106" s="40" t="s">
        <v>2646</v>
      </c>
      <c r="F106" s="41" t="s">
        <v>2647</v>
      </c>
      <c r="G106" s="42" t="s">
        <v>828</v>
      </c>
      <c r="H106" s="43">
        <v>2.5000000000000001E-2</v>
      </c>
      <c r="I106" s="29"/>
      <c r="J106" s="30">
        <f t="shared" si="5"/>
        <v>0</v>
      </c>
      <c r="K106" s="10"/>
      <c r="L106" s="16"/>
    </row>
    <row r="107" spans="2:12" s="1" customFormat="1" ht="11.4" x14ac:dyDescent="0.2">
      <c r="B107" s="14"/>
      <c r="C107" s="5" t="s">
        <v>956</v>
      </c>
      <c r="D107" s="5" t="s">
        <v>696</v>
      </c>
      <c r="E107" s="6" t="s">
        <v>2764</v>
      </c>
      <c r="F107" s="7" t="s">
        <v>2765</v>
      </c>
      <c r="G107" s="8" t="s">
        <v>699</v>
      </c>
      <c r="H107" s="9">
        <v>102.929</v>
      </c>
      <c r="I107" s="29"/>
      <c r="J107" s="30">
        <f t="shared" si="5"/>
        <v>0</v>
      </c>
      <c r="K107" s="10"/>
      <c r="L107" s="16"/>
    </row>
    <row r="108" spans="2:12" s="1" customFormat="1" ht="22.8" x14ac:dyDescent="0.2">
      <c r="B108" s="14"/>
      <c r="C108" s="39" t="s">
        <v>959</v>
      </c>
      <c r="D108" s="39" t="s">
        <v>691</v>
      </c>
      <c r="E108" s="40" t="s">
        <v>2766</v>
      </c>
      <c r="F108" s="41" t="s">
        <v>2767</v>
      </c>
      <c r="G108" s="42" t="s">
        <v>828</v>
      </c>
      <c r="H108" s="43">
        <v>97.783000000000001</v>
      </c>
      <c r="I108" s="29"/>
      <c r="J108" s="30">
        <f t="shared" si="5"/>
        <v>0</v>
      </c>
      <c r="K108" s="10"/>
      <c r="L108" s="16"/>
    </row>
    <row r="109" spans="2:12" s="1" customFormat="1" ht="11.4" x14ac:dyDescent="0.2">
      <c r="B109" s="14"/>
      <c r="C109" s="5" t="s">
        <v>962</v>
      </c>
      <c r="D109" s="5" t="s">
        <v>696</v>
      </c>
      <c r="E109" s="6" t="s">
        <v>3057</v>
      </c>
      <c r="F109" s="7" t="s">
        <v>3058</v>
      </c>
      <c r="G109" s="8" t="s">
        <v>699</v>
      </c>
      <c r="H109" s="9">
        <v>40</v>
      </c>
      <c r="I109" s="29"/>
      <c r="J109" s="30">
        <f t="shared" si="5"/>
        <v>0</v>
      </c>
      <c r="K109" s="10"/>
      <c r="L109" s="16"/>
    </row>
    <row r="110" spans="2:12" s="1" customFormat="1" ht="22.8" x14ac:dyDescent="0.2">
      <c r="B110" s="14"/>
      <c r="C110" s="39" t="s">
        <v>965</v>
      </c>
      <c r="D110" s="39" t="s">
        <v>691</v>
      </c>
      <c r="E110" s="40" t="s">
        <v>3059</v>
      </c>
      <c r="F110" s="41" t="s">
        <v>3060</v>
      </c>
      <c r="G110" s="42" t="s">
        <v>828</v>
      </c>
      <c r="H110" s="43">
        <v>38</v>
      </c>
      <c r="I110" s="29"/>
      <c r="J110" s="30">
        <f t="shared" si="5"/>
        <v>0</v>
      </c>
      <c r="K110" s="10"/>
      <c r="L110" s="16"/>
    </row>
    <row r="111" spans="2:12" s="1" customFormat="1" ht="11.4" x14ac:dyDescent="0.2">
      <c r="B111" s="14"/>
      <c r="C111" s="5" t="s">
        <v>968</v>
      </c>
      <c r="D111" s="5" t="s">
        <v>696</v>
      </c>
      <c r="E111" s="6" t="s">
        <v>3061</v>
      </c>
      <c r="F111" s="7" t="s">
        <v>3062</v>
      </c>
      <c r="G111" s="8" t="s">
        <v>699</v>
      </c>
      <c r="H111" s="9">
        <v>10</v>
      </c>
      <c r="I111" s="29"/>
      <c r="J111" s="30">
        <f t="shared" si="5"/>
        <v>0</v>
      </c>
      <c r="K111" s="10"/>
      <c r="L111" s="16"/>
    </row>
    <row r="112" spans="2:12" s="1" customFormat="1" ht="22.8" x14ac:dyDescent="0.2">
      <c r="B112" s="14"/>
      <c r="C112" s="39" t="s">
        <v>971</v>
      </c>
      <c r="D112" s="39" t="s">
        <v>691</v>
      </c>
      <c r="E112" s="40" t="s">
        <v>3063</v>
      </c>
      <c r="F112" s="41" t="s">
        <v>3064</v>
      </c>
      <c r="G112" s="42" t="s">
        <v>828</v>
      </c>
      <c r="H112" s="43">
        <v>6.25</v>
      </c>
      <c r="I112" s="29"/>
      <c r="J112" s="30">
        <f t="shared" si="5"/>
        <v>0</v>
      </c>
      <c r="K112" s="10"/>
      <c r="L112" s="16"/>
    </row>
    <row r="113" spans="2:12" s="1" customFormat="1" ht="11.4" x14ac:dyDescent="0.2">
      <c r="B113" s="14"/>
      <c r="C113" s="5" t="s">
        <v>974</v>
      </c>
      <c r="D113" s="5" t="s">
        <v>696</v>
      </c>
      <c r="E113" s="6" t="s">
        <v>3065</v>
      </c>
      <c r="F113" s="7" t="s">
        <v>3066</v>
      </c>
      <c r="G113" s="8" t="s">
        <v>733</v>
      </c>
      <c r="H113" s="9">
        <v>2</v>
      </c>
      <c r="I113" s="29"/>
      <c r="J113" s="30">
        <f t="shared" si="5"/>
        <v>0</v>
      </c>
      <c r="K113" s="10"/>
      <c r="L113" s="16"/>
    </row>
    <row r="114" spans="2:12" s="1" customFormat="1" ht="22.8" x14ac:dyDescent="0.2">
      <c r="B114" s="14"/>
      <c r="C114" s="39" t="s">
        <v>977</v>
      </c>
      <c r="D114" s="39" t="s">
        <v>691</v>
      </c>
      <c r="E114" s="40" t="s">
        <v>3067</v>
      </c>
      <c r="F114" s="41" t="s">
        <v>3068</v>
      </c>
      <c r="G114" s="42" t="s">
        <v>733</v>
      </c>
      <c r="H114" s="43">
        <v>1</v>
      </c>
      <c r="I114" s="29"/>
      <c r="J114" s="30">
        <f t="shared" si="5"/>
        <v>0</v>
      </c>
      <c r="K114" s="10"/>
      <c r="L114" s="16"/>
    </row>
    <row r="115" spans="2:12" s="1" customFormat="1" ht="22.8" x14ac:dyDescent="0.2">
      <c r="B115" s="14"/>
      <c r="C115" s="39" t="s">
        <v>982</v>
      </c>
      <c r="D115" s="39" t="s">
        <v>691</v>
      </c>
      <c r="E115" s="40" t="s">
        <v>3069</v>
      </c>
      <c r="F115" s="41" t="s">
        <v>3070</v>
      </c>
      <c r="G115" s="42" t="s">
        <v>733</v>
      </c>
      <c r="H115" s="43">
        <v>1</v>
      </c>
      <c r="I115" s="29"/>
      <c r="J115" s="30">
        <f t="shared" si="5"/>
        <v>0</v>
      </c>
      <c r="K115" s="10"/>
      <c r="L115" s="16"/>
    </row>
    <row r="116" spans="2:12" s="1" customFormat="1" ht="11.4" x14ac:dyDescent="0.2">
      <c r="B116" s="14"/>
      <c r="C116" s="5" t="s">
        <v>986</v>
      </c>
      <c r="D116" s="5" t="s">
        <v>696</v>
      </c>
      <c r="E116" s="6" t="s">
        <v>3071</v>
      </c>
      <c r="F116" s="7" t="s">
        <v>3072</v>
      </c>
      <c r="G116" s="8" t="s">
        <v>733</v>
      </c>
      <c r="H116" s="9">
        <v>15</v>
      </c>
      <c r="I116" s="29"/>
      <c r="J116" s="30">
        <f t="shared" si="5"/>
        <v>0</v>
      </c>
      <c r="K116" s="10"/>
      <c r="L116" s="16"/>
    </row>
    <row r="117" spans="2:12" s="1" customFormat="1" ht="22.8" x14ac:dyDescent="0.2">
      <c r="B117" s="14"/>
      <c r="C117" s="39" t="s">
        <v>989</v>
      </c>
      <c r="D117" s="39" t="s">
        <v>691</v>
      </c>
      <c r="E117" s="40" t="s">
        <v>3073</v>
      </c>
      <c r="F117" s="41" t="s">
        <v>3074</v>
      </c>
      <c r="G117" s="42" t="s">
        <v>733</v>
      </c>
      <c r="H117" s="43">
        <v>15</v>
      </c>
      <c r="I117" s="29"/>
      <c r="J117" s="30">
        <f t="shared" si="5"/>
        <v>0</v>
      </c>
      <c r="K117" s="10"/>
      <c r="L117" s="16"/>
    </row>
    <row r="118" spans="2:12" s="1" customFormat="1" ht="22.8" x14ac:dyDescent="0.2">
      <c r="B118" s="14"/>
      <c r="C118" s="39" t="s">
        <v>992</v>
      </c>
      <c r="D118" s="39" t="s">
        <v>691</v>
      </c>
      <c r="E118" s="40" t="s">
        <v>3075</v>
      </c>
      <c r="F118" s="41" t="s">
        <v>3076</v>
      </c>
      <c r="G118" s="42" t="s">
        <v>733</v>
      </c>
      <c r="H118" s="43">
        <v>15</v>
      </c>
      <c r="I118" s="29"/>
      <c r="J118" s="30">
        <f t="shared" si="5"/>
        <v>0</v>
      </c>
      <c r="K118" s="10"/>
      <c r="L118" s="16"/>
    </row>
    <row r="119" spans="2:12" s="1" customFormat="1" ht="11.4" x14ac:dyDescent="0.2">
      <c r="B119" s="14"/>
      <c r="C119" s="5" t="s">
        <v>995</v>
      </c>
      <c r="D119" s="5" t="s">
        <v>696</v>
      </c>
      <c r="E119" s="6" t="s">
        <v>3077</v>
      </c>
      <c r="F119" s="7" t="s">
        <v>3078</v>
      </c>
      <c r="G119" s="8" t="s">
        <v>733</v>
      </c>
      <c r="H119" s="9">
        <v>4</v>
      </c>
      <c r="I119" s="29"/>
      <c r="J119" s="30">
        <f t="shared" si="5"/>
        <v>0</v>
      </c>
      <c r="K119" s="10"/>
      <c r="L119" s="16"/>
    </row>
    <row r="120" spans="2:12" s="1" customFormat="1" ht="22.8" x14ac:dyDescent="0.2">
      <c r="B120" s="14"/>
      <c r="C120" s="39" t="s">
        <v>998</v>
      </c>
      <c r="D120" s="39" t="s">
        <v>691</v>
      </c>
      <c r="E120" s="40" t="s">
        <v>3079</v>
      </c>
      <c r="F120" s="41" t="s">
        <v>3080</v>
      </c>
      <c r="G120" s="42" t="s">
        <v>733</v>
      </c>
      <c r="H120" s="43">
        <v>4</v>
      </c>
      <c r="I120" s="29"/>
      <c r="J120" s="30">
        <f t="shared" si="5"/>
        <v>0</v>
      </c>
      <c r="K120" s="10"/>
      <c r="L120" s="16"/>
    </row>
    <row r="121" spans="2:12" s="1" customFormat="1" ht="22.8" x14ac:dyDescent="0.2">
      <c r="B121" s="14"/>
      <c r="C121" s="39" t="s">
        <v>1001</v>
      </c>
      <c r="D121" s="39" t="s">
        <v>691</v>
      </c>
      <c r="E121" s="40" t="s">
        <v>3081</v>
      </c>
      <c r="F121" s="41" t="s">
        <v>3082</v>
      </c>
      <c r="G121" s="42" t="s">
        <v>733</v>
      </c>
      <c r="H121" s="43">
        <v>4</v>
      </c>
      <c r="I121" s="29"/>
      <c r="J121" s="30">
        <f t="shared" si="5"/>
        <v>0</v>
      </c>
      <c r="K121" s="10"/>
      <c r="L121" s="16"/>
    </row>
    <row r="122" spans="2:12" s="1" customFormat="1" ht="11.4" x14ac:dyDescent="0.2">
      <c r="B122" s="14"/>
      <c r="C122" s="5" t="s">
        <v>1004</v>
      </c>
      <c r="D122" s="5" t="s">
        <v>696</v>
      </c>
      <c r="E122" s="6" t="s">
        <v>3083</v>
      </c>
      <c r="F122" s="7" t="s">
        <v>3084</v>
      </c>
      <c r="G122" s="8" t="s">
        <v>733</v>
      </c>
      <c r="H122" s="9">
        <v>1</v>
      </c>
      <c r="I122" s="29"/>
      <c r="J122" s="30">
        <f t="shared" si="5"/>
        <v>0</v>
      </c>
      <c r="K122" s="10"/>
      <c r="L122" s="16"/>
    </row>
    <row r="123" spans="2:12" s="1" customFormat="1" ht="22.8" x14ac:dyDescent="0.2">
      <c r="B123" s="14"/>
      <c r="C123" s="39" t="s">
        <v>1007</v>
      </c>
      <c r="D123" s="39" t="s">
        <v>691</v>
      </c>
      <c r="E123" s="40" t="s">
        <v>3085</v>
      </c>
      <c r="F123" s="41" t="s">
        <v>3086</v>
      </c>
      <c r="G123" s="42" t="s">
        <v>733</v>
      </c>
      <c r="H123" s="43">
        <v>1</v>
      </c>
      <c r="I123" s="29"/>
      <c r="J123" s="30">
        <f t="shared" si="5"/>
        <v>0</v>
      </c>
      <c r="K123" s="10"/>
      <c r="L123" s="16"/>
    </row>
    <row r="124" spans="2:12" s="1" customFormat="1" ht="11.4" x14ac:dyDescent="0.2">
      <c r="B124" s="14"/>
      <c r="C124" s="5" t="s">
        <v>1010</v>
      </c>
      <c r="D124" s="5" t="s">
        <v>696</v>
      </c>
      <c r="E124" s="6" t="s">
        <v>3087</v>
      </c>
      <c r="F124" s="7" t="s">
        <v>3088</v>
      </c>
      <c r="G124" s="8" t="s">
        <v>733</v>
      </c>
      <c r="H124" s="9">
        <v>1</v>
      </c>
      <c r="I124" s="29"/>
      <c r="J124" s="30">
        <f t="shared" si="5"/>
        <v>0</v>
      </c>
      <c r="K124" s="10"/>
      <c r="L124" s="16"/>
    </row>
    <row r="125" spans="2:12" s="1" customFormat="1" ht="22.8" x14ac:dyDescent="0.2">
      <c r="B125" s="14"/>
      <c r="C125" s="39" t="s">
        <v>1013</v>
      </c>
      <c r="D125" s="39" t="s">
        <v>691</v>
      </c>
      <c r="E125" s="40" t="s">
        <v>3089</v>
      </c>
      <c r="F125" s="41" t="s">
        <v>3090</v>
      </c>
      <c r="G125" s="42" t="s">
        <v>733</v>
      </c>
      <c r="H125" s="43">
        <v>1</v>
      </c>
      <c r="I125" s="29"/>
      <c r="J125" s="30">
        <f t="shared" si="5"/>
        <v>0</v>
      </c>
      <c r="K125" s="10"/>
      <c r="L125" s="16"/>
    </row>
    <row r="126" spans="2:12" s="1" customFormat="1" ht="11.4" x14ac:dyDescent="0.2">
      <c r="B126" s="14"/>
      <c r="C126" s="5" t="s">
        <v>1016</v>
      </c>
      <c r="D126" s="5" t="s">
        <v>696</v>
      </c>
      <c r="E126" s="6" t="s">
        <v>2768</v>
      </c>
      <c r="F126" s="7" t="s">
        <v>2769</v>
      </c>
      <c r="G126" s="8" t="s">
        <v>733</v>
      </c>
      <c r="H126" s="9">
        <v>22</v>
      </c>
      <c r="I126" s="29"/>
      <c r="J126" s="30">
        <f t="shared" si="5"/>
        <v>0</v>
      </c>
      <c r="K126" s="10"/>
      <c r="L126" s="16"/>
    </row>
    <row r="127" spans="2:12" s="1" customFormat="1" ht="22.8" x14ac:dyDescent="0.2">
      <c r="B127" s="14"/>
      <c r="C127" s="39" t="s">
        <v>1019</v>
      </c>
      <c r="D127" s="39" t="s">
        <v>691</v>
      </c>
      <c r="E127" s="40" t="s">
        <v>3091</v>
      </c>
      <c r="F127" s="41" t="s">
        <v>3092</v>
      </c>
      <c r="G127" s="42" t="s">
        <v>733</v>
      </c>
      <c r="H127" s="43">
        <v>2</v>
      </c>
      <c r="I127" s="29"/>
      <c r="J127" s="30">
        <f t="shared" si="5"/>
        <v>0</v>
      </c>
      <c r="K127" s="10"/>
      <c r="L127" s="16"/>
    </row>
    <row r="128" spans="2:12" s="1" customFormat="1" ht="22.8" x14ac:dyDescent="0.2">
      <c r="B128" s="14"/>
      <c r="C128" s="39" t="s">
        <v>1022</v>
      </c>
      <c r="D128" s="39" t="s">
        <v>691</v>
      </c>
      <c r="E128" s="40" t="s">
        <v>2770</v>
      </c>
      <c r="F128" s="41" t="s">
        <v>2771</v>
      </c>
      <c r="G128" s="42" t="s">
        <v>733</v>
      </c>
      <c r="H128" s="43">
        <v>20</v>
      </c>
      <c r="I128" s="29"/>
      <c r="J128" s="30">
        <f t="shared" si="5"/>
        <v>0</v>
      </c>
      <c r="K128" s="10"/>
      <c r="L128" s="16"/>
    </row>
    <row r="129" spans="2:12" s="1" customFormat="1" ht="11.4" x14ac:dyDescent="0.2">
      <c r="B129" s="14"/>
      <c r="C129" s="5" t="s">
        <v>2835</v>
      </c>
      <c r="D129" s="5" t="s">
        <v>696</v>
      </c>
      <c r="E129" s="6" t="s">
        <v>3093</v>
      </c>
      <c r="F129" s="7" t="s">
        <v>3094</v>
      </c>
      <c r="G129" s="8" t="s">
        <v>733</v>
      </c>
      <c r="H129" s="9">
        <v>1</v>
      </c>
      <c r="I129" s="29"/>
      <c r="J129" s="30">
        <f t="shared" si="5"/>
        <v>0</v>
      </c>
      <c r="K129" s="10"/>
      <c r="L129" s="16"/>
    </row>
    <row r="130" spans="2:12" s="1" customFormat="1" ht="22.8" x14ac:dyDescent="0.2">
      <c r="B130" s="14"/>
      <c r="C130" s="39" t="s">
        <v>2836</v>
      </c>
      <c r="D130" s="39" t="s">
        <v>691</v>
      </c>
      <c r="E130" s="40" t="s">
        <v>3095</v>
      </c>
      <c r="F130" s="41" t="s">
        <v>3096</v>
      </c>
      <c r="G130" s="42" t="s">
        <v>733</v>
      </c>
      <c r="H130" s="43">
        <v>1</v>
      </c>
      <c r="I130" s="29"/>
      <c r="J130" s="30">
        <f t="shared" si="5"/>
        <v>0</v>
      </c>
      <c r="K130" s="10"/>
      <c r="L130" s="16"/>
    </row>
    <row r="131" spans="2:12" s="1" customFormat="1" ht="11.4" x14ac:dyDescent="0.2">
      <c r="B131" s="14"/>
      <c r="C131" s="5" t="s">
        <v>2839</v>
      </c>
      <c r="D131" s="5" t="s">
        <v>696</v>
      </c>
      <c r="E131" s="6" t="s">
        <v>3097</v>
      </c>
      <c r="F131" s="7" t="s">
        <v>3098</v>
      </c>
      <c r="G131" s="8" t="s">
        <v>733</v>
      </c>
      <c r="H131" s="9">
        <v>6</v>
      </c>
      <c r="I131" s="29"/>
      <c r="J131" s="30">
        <f t="shared" ref="J131:J147" si="6">ROUND(I131*H131,2)</f>
        <v>0</v>
      </c>
      <c r="K131" s="10"/>
      <c r="L131" s="16"/>
    </row>
    <row r="132" spans="2:12" s="1" customFormat="1" ht="22.8" x14ac:dyDescent="0.2">
      <c r="B132" s="14"/>
      <c r="C132" s="39" t="s">
        <v>2842</v>
      </c>
      <c r="D132" s="39" t="s">
        <v>691</v>
      </c>
      <c r="E132" s="40" t="s">
        <v>3099</v>
      </c>
      <c r="F132" s="41" t="s">
        <v>3100</v>
      </c>
      <c r="G132" s="42" t="s">
        <v>733</v>
      </c>
      <c r="H132" s="43">
        <v>6</v>
      </c>
      <c r="I132" s="29"/>
      <c r="J132" s="30">
        <f t="shared" si="6"/>
        <v>0</v>
      </c>
      <c r="K132" s="10"/>
      <c r="L132" s="16"/>
    </row>
    <row r="133" spans="2:12" s="1" customFormat="1" ht="11.4" x14ac:dyDescent="0.2">
      <c r="B133" s="14"/>
      <c r="C133" s="5" t="s">
        <v>3101</v>
      </c>
      <c r="D133" s="5" t="s">
        <v>696</v>
      </c>
      <c r="E133" s="6" t="s">
        <v>2772</v>
      </c>
      <c r="F133" s="7" t="s">
        <v>1843</v>
      </c>
      <c r="G133" s="8" t="s">
        <v>733</v>
      </c>
      <c r="H133" s="9">
        <v>30</v>
      </c>
      <c r="I133" s="29"/>
      <c r="J133" s="30">
        <f t="shared" si="6"/>
        <v>0</v>
      </c>
      <c r="K133" s="10"/>
      <c r="L133" s="16"/>
    </row>
    <row r="134" spans="2:12" s="1" customFormat="1" ht="22.8" x14ac:dyDescent="0.2">
      <c r="B134" s="14"/>
      <c r="C134" s="39" t="s">
        <v>3104</v>
      </c>
      <c r="D134" s="39" t="s">
        <v>691</v>
      </c>
      <c r="E134" s="40" t="s">
        <v>3102</v>
      </c>
      <c r="F134" s="41" t="s">
        <v>3225</v>
      </c>
      <c r="G134" s="42" t="s">
        <v>733</v>
      </c>
      <c r="H134" s="43">
        <v>30</v>
      </c>
      <c r="I134" s="29"/>
      <c r="J134" s="30">
        <f t="shared" si="6"/>
        <v>0</v>
      </c>
      <c r="K134" s="10"/>
      <c r="L134" s="16"/>
    </row>
    <row r="135" spans="2:12" s="1" customFormat="1" ht="11.4" x14ac:dyDescent="0.2">
      <c r="B135" s="14"/>
      <c r="C135" s="5" t="s">
        <v>3105</v>
      </c>
      <c r="D135" s="5" t="s">
        <v>696</v>
      </c>
      <c r="E135" s="6" t="s">
        <v>2775</v>
      </c>
      <c r="F135" s="7" t="s">
        <v>2776</v>
      </c>
      <c r="G135" s="8" t="s">
        <v>733</v>
      </c>
      <c r="H135" s="9">
        <v>4</v>
      </c>
      <c r="I135" s="29"/>
      <c r="J135" s="30">
        <f t="shared" si="6"/>
        <v>0</v>
      </c>
      <c r="K135" s="10"/>
      <c r="L135" s="16"/>
    </row>
    <row r="136" spans="2:12" s="1" customFormat="1" ht="22.8" x14ac:dyDescent="0.2">
      <c r="B136" s="14"/>
      <c r="C136" s="39" t="s">
        <v>3106</v>
      </c>
      <c r="D136" s="39" t="s">
        <v>691</v>
      </c>
      <c r="E136" s="40" t="s">
        <v>2777</v>
      </c>
      <c r="F136" s="41" t="s">
        <v>2778</v>
      </c>
      <c r="G136" s="42" t="s">
        <v>733</v>
      </c>
      <c r="H136" s="43">
        <v>4</v>
      </c>
      <c r="I136" s="29"/>
      <c r="J136" s="30">
        <f t="shared" si="6"/>
        <v>0</v>
      </c>
      <c r="K136" s="10"/>
      <c r="L136" s="16"/>
    </row>
    <row r="137" spans="2:12" s="20" customFormat="1" ht="11.4" x14ac:dyDescent="0.2">
      <c r="B137" s="19"/>
      <c r="C137" s="5" t="s">
        <v>3107</v>
      </c>
      <c r="D137" s="5" t="s">
        <v>696</v>
      </c>
      <c r="E137" s="6" t="s">
        <v>2779</v>
      </c>
      <c r="F137" s="7" t="s">
        <v>2780</v>
      </c>
      <c r="G137" s="8" t="s">
        <v>733</v>
      </c>
      <c r="H137" s="9">
        <v>9</v>
      </c>
      <c r="I137" s="29"/>
      <c r="J137" s="30">
        <f t="shared" si="6"/>
        <v>0</v>
      </c>
      <c r="K137" s="10"/>
      <c r="L137" s="36"/>
    </row>
    <row r="138" spans="2:12" s="1" customFormat="1" ht="22.8" x14ac:dyDescent="0.2">
      <c r="B138" s="14"/>
      <c r="C138" s="39" t="s">
        <v>3108</v>
      </c>
      <c r="D138" s="39" t="s">
        <v>691</v>
      </c>
      <c r="E138" s="40" t="s">
        <v>2781</v>
      </c>
      <c r="F138" s="41" t="s">
        <v>2782</v>
      </c>
      <c r="G138" s="42" t="s">
        <v>733</v>
      </c>
      <c r="H138" s="43">
        <v>9</v>
      </c>
      <c r="I138" s="29"/>
      <c r="J138" s="30">
        <f t="shared" si="6"/>
        <v>0</v>
      </c>
      <c r="K138" s="10"/>
      <c r="L138" s="16"/>
    </row>
    <row r="139" spans="2:12" s="1" customFormat="1" ht="11.4" x14ac:dyDescent="0.2">
      <c r="B139" s="14"/>
      <c r="C139" s="5" t="s">
        <v>3109</v>
      </c>
      <c r="D139" s="5" t="s">
        <v>696</v>
      </c>
      <c r="E139" s="6" t="s">
        <v>2783</v>
      </c>
      <c r="F139" s="7" t="s">
        <v>1847</v>
      </c>
      <c r="G139" s="8" t="s">
        <v>733</v>
      </c>
      <c r="H139" s="9">
        <v>2</v>
      </c>
      <c r="I139" s="29"/>
      <c r="J139" s="30">
        <f t="shared" si="6"/>
        <v>0</v>
      </c>
      <c r="K139" s="10"/>
      <c r="L139" s="16"/>
    </row>
    <row r="140" spans="2:12" s="1" customFormat="1" ht="22.8" x14ac:dyDescent="0.2">
      <c r="B140" s="14"/>
      <c r="C140" s="39" t="s">
        <v>3110</v>
      </c>
      <c r="D140" s="39" t="s">
        <v>691</v>
      </c>
      <c r="E140" s="40" t="s">
        <v>2784</v>
      </c>
      <c r="F140" s="41" t="s">
        <v>2785</v>
      </c>
      <c r="G140" s="42" t="s">
        <v>733</v>
      </c>
      <c r="H140" s="43">
        <v>2</v>
      </c>
      <c r="I140" s="29"/>
      <c r="J140" s="30">
        <f t="shared" si="6"/>
        <v>0</v>
      </c>
      <c r="K140" s="10"/>
      <c r="L140" s="16"/>
    </row>
    <row r="141" spans="2:12" s="1" customFormat="1" ht="11.4" x14ac:dyDescent="0.2">
      <c r="B141" s="14"/>
      <c r="C141" s="5" t="s">
        <v>3113</v>
      </c>
      <c r="D141" s="5" t="s">
        <v>696</v>
      </c>
      <c r="E141" s="6" t="s">
        <v>3111</v>
      </c>
      <c r="F141" s="7" t="s">
        <v>3112</v>
      </c>
      <c r="G141" s="8" t="s">
        <v>733</v>
      </c>
      <c r="H141" s="9">
        <v>2</v>
      </c>
      <c r="I141" s="29"/>
      <c r="J141" s="30">
        <f t="shared" si="6"/>
        <v>0</v>
      </c>
      <c r="K141" s="10"/>
      <c r="L141" s="16"/>
    </row>
    <row r="142" spans="2:12" s="1" customFormat="1" ht="22.8" x14ac:dyDescent="0.2">
      <c r="B142" s="14"/>
      <c r="C142" s="39" t="s">
        <v>3116</v>
      </c>
      <c r="D142" s="39" t="s">
        <v>691</v>
      </c>
      <c r="E142" s="40" t="s">
        <v>3114</v>
      </c>
      <c r="F142" s="41" t="s">
        <v>3115</v>
      </c>
      <c r="G142" s="42" t="s">
        <v>733</v>
      </c>
      <c r="H142" s="43">
        <v>2</v>
      </c>
      <c r="I142" s="29"/>
      <c r="J142" s="30">
        <f t="shared" si="6"/>
        <v>0</v>
      </c>
      <c r="K142" s="10"/>
      <c r="L142" s="16"/>
    </row>
    <row r="143" spans="2:12" s="1" customFormat="1" ht="11.4" x14ac:dyDescent="0.2">
      <c r="B143" s="14"/>
      <c r="C143" s="5" t="s">
        <v>3119</v>
      </c>
      <c r="D143" s="5" t="s">
        <v>696</v>
      </c>
      <c r="E143" s="6" t="s">
        <v>3117</v>
      </c>
      <c r="F143" s="7" t="s">
        <v>3118</v>
      </c>
      <c r="G143" s="8" t="s">
        <v>733</v>
      </c>
      <c r="H143" s="9">
        <v>2</v>
      </c>
      <c r="I143" s="29"/>
      <c r="J143" s="30">
        <f t="shared" si="6"/>
        <v>0</v>
      </c>
      <c r="K143" s="10"/>
      <c r="L143" s="16"/>
    </row>
    <row r="144" spans="2:12" s="1" customFormat="1" ht="22.8" x14ac:dyDescent="0.2">
      <c r="B144" s="14"/>
      <c r="C144" s="39" t="s">
        <v>3122</v>
      </c>
      <c r="D144" s="39" t="s">
        <v>691</v>
      </c>
      <c r="E144" s="40" t="s">
        <v>3120</v>
      </c>
      <c r="F144" s="41" t="s">
        <v>3121</v>
      </c>
      <c r="G144" s="42" t="s">
        <v>733</v>
      </c>
      <c r="H144" s="43">
        <v>2</v>
      </c>
      <c r="I144" s="29"/>
      <c r="J144" s="30">
        <f t="shared" si="6"/>
        <v>0</v>
      </c>
      <c r="K144" s="10"/>
      <c r="L144" s="16"/>
    </row>
    <row r="145" spans="2:12" s="1" customFormat="1" ht="11.4" x14ac:dyDescent="0.2">
      <c r="B145" s="14"/>
      <c r="C145" s="5" t="s">
        <v>3126</v>
      </c>
      <c r="D145" s="5" t="s">
        <v>696</v>
      </c>
      <c r="E145" s="6" t="s">
        <v>2786</v>
      </c>
      <c r="F145" s="30" t="s">
        <v>2787</v>
      </c>
      <c r="G145" s="8" t="s">
        <v>699</v>
      </c>
      <c r="H145" s="9">
        <v>40</v>
      </c>
      <c r="I145" s="29"/>
      <c r="J145" s="30">
        <f t="shared" si="6"/>
        <v>0</v>
      </c>
      <c r="K145" s="10"/>
      <c r="L145" s="16"/>
    </row>
    <row r="146" spans="2:12" s="1" customFormat="1" ht="22.8" x14ac:dyDescent="0.2">
      <c r="B146" s="14"/>
      <c r="C146" s="39" t="s">
        <v>3127</v>
      </c>
      <c r="D146" s="39" t="s">
        <v>691</v>
      </c>
      <c r="E146" s="40" t="s">
        <v>2788</v>
      </c>
      <c r="F146" s="41" t="s">
        <v>2789</v>
      </c>
      <c r="G146" s="42" t="s">
        <v>733</v>
      </c>
      <c r="H146" s="43">
        <v>20</v>
      </c>
      <c r="I146" s="29"/>
      <c r="J146" s="30">
        <f t="shared" si="6"/>
        <v>0</v>
      </c>
      <c r="K146" s="10"/>
      <c r="L146" s="16"/>
    </row>
    <row r="147" spans="2:12" s="1" customFormat="1" ht="11.4" x14ac:dyDescent="0.2">
      <c r="B147" s="14"/>
      <c r="C147" s="5" t="s">
        <v>3128</v>
      </c>
      <c r="D147" s="5" t="s">
        <v>696</v>
      </c>
      <c r="E147" s="6" t="s">
        <v>3123</v>
      </c>
      <c r="F147" s="7" t="s">
        <v>3124</v>
      </c>
      <c r="G147" s="8" t="s">
        <v>1538</v>
      </c>
      <c r="H147" s="9">
        <v>1</v>
      </c>
      <c r="I147" s="29"/>
      <c r="J147" s="30">
        <f t="shared" si="6"/>
        <v>0</v>
      </c>
      <c r="K147" s="10"/>
      <c r="L147" s="16"/>
    </row>
    <row r="148" spans="2:12" s="1" customFormat="1" ht="230.4" x14ac:dyDescent="0.2">
      <c r="B148" s="14"/>
      <c r="D148" s="24" t="s">
        <v>1555</v>
      </c>
      <c r="F148" s="25" t="s">
        <v>3125</v>
      </c>
      <c r="I148" s="45"/>
      <c r="K148" s="45"/>
      <c r="L148" s="16"/>
    </row>
    <row r="149" spans="2:12" s="1" customFormat="1" ht="11.4" x14ac:dyDescent="0.2">
      <c r="B149" s="14"/>
      <c r="C149" s="5" t="s">
        <v>3129</v>
      </c>
      <c r="D149" s="5" t="s">
        <v>696</v>
      </c>
      <c r="E149" s="6" t="s">
        <v>1821</v>
      </c>
      <c r="F149" s="7" t="s">
        <v>1822</v>
      </c>
      <c r="G149" s="8" t="s">
        <v>699</v>
      </c>
      <c r="H149" s="9">
        <v>40</v>
      </c>
      <c r="I149" s="29"/>
      <c r="J149" s="30">
        <f t="shared" ref="J149:J174" si="7">ROUND(I149*H149,2)</f>
        <v>0</v>
      </c>
      <c r="K149" s="10"/>
      <c r="L149" s="16"/>
    </row>
    <row r="150" spans="2:12" s="1" customFormat="1" ht="22.8" x14ac:dyDescent="0.2">
      <c r="B150" s="14"/>
      <c r="C150" s="39" t="s">
        <v>3132</v>
      </c>
      <c r="D150" s="39" t="s">
        <v>691</v>
      </c>
      <c r="E150" s="40" t="s">
        <v>1819</v>
      </c>
      <c r="F150" s="41" t="s">
        <v>1820</v>
      </c>
      <c r="G150" s="42" t="s">
        <v>699</v>
      </c>
      <c r="H150" s="43">
        <v>40</v>
      </c>
      <c r="I150" s="29"/>
      <c r="J150" s="30">
        <f t="shared" si="7"/>
        <v>0</v>
      </c>
      <c r="K150" s="10"/>
      <c r="L150" s="16"/>
    </row>
    <row r="151" spans="2:12" s="1" customFormat="1" ht="11.4" x14ac:dyDescent="0.2">
      <c r="B151" s="14"/>
      <c r="C151" s="5" t="s">
        <v>3135</v>
      </c>
      <c r="D151" s="5" t="s">
        <v>696</v>
      </c>
      <c r="E151" s="6" t="s">
        <v>1827</v>
      </c>
      <c r="F151" s="7" t="s">
        <v>1828</v>
      </c>
      <c r="G151" s="8" t="s">
        <v>699</v>
      </c>
      <c r="H151" s="9">
        <v>30</v>
      </c>
      <c r="I151" s="29"/>
      <c r="J151" s="30">
        <f t="shared" si="7"/>
        <v>0</v>
      </c>
      <c r="K151" s="10"/>
      <c r="L151" s="16"/>
    </row>
    <row r="152" spans="2:12" s="1" customFormat="1" ht="22.8" x14ac:dyDescent="0.2">
      <c r="B152" s="14"/>
      <c r="C152" s="39" t="s">
        <v>3138</v>
      </c>
      <c r="D152" s="39" t="s">
        <v>691</v>
      </c>
      <c r="E152" s="40" t="s">
        <v>3130</v>
      </c>
      <c r="F152" s="41" t="s">
        <v>1826</v>
      </c>
      <c r="G152" s="42" t="s">
        <v>699</v>
      </c>
      <c r="H152" s="43">
        <v>30</v>
      </c>
      <c r="I152" s="29"/>
      <c r="J152" s="30">
        <f t="shared" si="7"/>
        <v>0</v>
      </c>
      <c r="K152" s="10"/>
      <c r="L152" s="16"/>
    </row>
    <row r="153" spans="2:12" s="1" customFormat="1" ht="11.4" x14ac:dyDescent="0.2">
      <c r="B153" s="14"/>
      <c r="C153" s="5" t="s">
        <v>3139</v>
      </c>
      <c r="D153" s="5" t="s">
        <v>696</v>
      </c>
      <c r="E153" s="6" t="s">
        <v>3133</v>
      </c>
      <c r="F153" s="7" t="s">
        <v>3134</v>
      </c>
      <c r="G153" s="8" t="s">
        <v>699</v>
      </c>
      <c r="H153" s="9">
        <v>15</v>
      </c>
      <c r="I153" s="29"/>
      <c r="J153" s="30">
        <f t="shared" si="7"/>
        <v>0</v>
      </c>
      <c r="K153" s="10"/>
      <c r="L153" s="16"/>
    </row>
    <row r="154" spans="2:12" s="1" customFormat="1" ht="22.8" x14ac:dyDescent="0.2">
      <c r="B154" s="14"/>
      <c r="C154" s="39" t="s">
        <v>3140</v>
      </c>
      <c r="D154" s="39" t="s">
        <v>691</v>
      </c>
      <c r="E154" s="40" t="s">
        <v>3136</v>
      </c>
      <c r="F154" s="41" t="s">
        <v>3226</v>
      </c>
      <c r="G154" s="42" t="s">
        <v>699</v>
      </c>
      <c r="H154" s="43">
        <v>15</v>
      </c>
      <c r="I154" s="29"/>
      <c r="J154" s="30">
        <f t="shared" si="7"/>
        <v>0</v>
      </c>
      <c r="K154" s="10"/>
      <c r="L154" s="16"/>
    </row>
    <row r="155" spans="2:12" s="1" customFormat="1" ht="11.4" x14ac:dyDescent="0.2">
      <c r="B155" s="14"/>
      <c r="C155" s="5" t="s">
        <v>3141</v>
      </c>
      <c r="D155" s="5" t="s">
        <v>696</v>
      </c>
      <c r="E155" s="6" t="s">
        <v>2790</v>
      </c>
      <c r="F155" s="7" t="s">
        <v>2791</v>
      </c>
      <c r="G155" s="8" t="s">
        <v>699</v>
      </c>
      <c r="H155" s="9">
        <v>15</v>
      </c>
      <c r="I155" s="29"/>
      <c r="J155" s="30">
        <f t="shared" si="7"/>
        <v>0</v>
      </c>
      <c r="K155" s="10"/>
      <c r="L155" s="16"/>
    </row>
    <row r="156" spans="2:12" s="1" customFormat="1" ht="22.8" x14ac:dyDescent="0.2">
      <c r="B156" s="14"/>
      <c r="C156" s="39" t="s">
        <v>3142</v>
      </c>
      <c r="D156" s="39" t="s">
        <v>691</v>
      </c>
      <c r="E156" s="40" t="s">
        <v>2792</v>
      </c>
      <c r="F156" s="41" t="s">
        <v>2793</v>
      </c>
      <c r="G156" s="42" t="s">
        <v>699</v>
      </c>
      <c r="H156" s="43">
        <v>15</v>
      </c>
      <c r="I156" s="29"/>
      <c r="J156" s="30">
        <f t="shared" si="7"/>
        <v>0</v>
      </c>
      <c r="K156" s="10"/>
      <c r="L156" s="16"/>
    </row>
    <row r="157" spans="2:12" s="1" customFormat="1" ht="11.4" x14ac:dyDescent="0.2">
      <c r="B157" s="14"/>
      <c r="C157" s="5" t="s">
        <v>3145</v>
      </c>
      <c r="D157" s="5" t="s">
        <v>696</v>
      </c>
      <c r="E157" s="6" t="s">
        <v>2794</v>
      </c>
      <c r="F157" s="7" t="s">
        <v>2795</v>
      </c>
      <c r="G157" s="8" t="s">
        <v>699</v>
      </c>
      <c r="H157" s="9">
        <v>20</v>
      </c>
      <c r="I157" s="29"/>
      <c r="J157" s="30">
        <f t="shared" si="7"/>
        <v>0</v>
      </c>
      <c r="K157" s="10"/>
      <c r="L157" s="16"/>
    </row>
    <row r="158" spans="2:12" s="1" customFormat="1" ht="22.8" x14ac:dyDescent="0.2">
      <c r="B158" s="14"/>
      <c r="C158" s="39" t="s">
        <v>3148</v>
      </c>
      <c r="D158" s="39" t="s">
        <v>691</v>
      </c>
      <c r="E158" s="40" t="s">
        <v>2796</v>
      </c>
      <c r="F158" s="41" t="s">
        <v>2797</v>
      </c>
      <c r="G158" s="42" t="s">
        <v>699</v>
      </c>
      <c r="H158" s="43">
        <v>20</v>
      </c>
      <c r="I158" s="29"/>
      <c r="J158" s="30">
        <f t="shared" si="7"/>
        <v>0</v>
      </c>
      <c r="K158" s="10"/>
      <c r="L158" s="16"/>
    </row>
    <row r="159" spans="2:12" s="1" customFormat="1" ht="11.4" x14ac:dyDescent="0.2">
      <c r="B159" s="14"/>
      <c r="C159" s="5" t="s">
        <v>3151</v>
      </c>
      <c r="D159" s="5" t="s">
        <v>696</v>
      </c>
      <c r="E159" s="6" t="s">
        <v>3143</v>
      </c>
      <c r="F159" s="7" t="s">
        <v>3144</v>
      </c>
      <c r="G159" s="8" t="s">
        <v>699</v>
      </c>
      <c r="H159" s="9">
        <v>10</v>
      </c>
      <c r="I159" s="29"/>
      <c r="J159" s="30">
        <f t="shared" si="7"/>
        <v>0</v>
      </c>
      <c r="K159" s="10"/>
      <c r="L159" s="16"/>
    </row>
    <row r="160" spans="2:12" s="1" customFormat="1" ht="22.8" x14ac:dyDescent="0.2">
      <c r="B160" s="14"/>
      <c r="C160" s="39" t="s">
        <v>3154</v>
      </c>
      <c r="D160" s="39" t="s">
        <v>691</v>
      </c>
      <c r="E160" s="40" t="s">
        <v>3146</v>
      </c>
      <c r="F160" s="41" t="s">
        <v>3147</v>
      </c>
      <c r="G160" s="42" t="s">
        <v>699</v>
      </c>
      <c r="H160" s="43">
        <v>10</v>
      </c>
      <c r="I160" s="29"/>
      <c r="J160" s="30">
        <f t="shared" si="7"/>
        <v>0</v>
      </c>
      <c r="K160" s="10"/>
      <c r="L160" s="16"/>
    </row>
    <row r="161" spans="2:12" s="1" customFormat="1" ht="11.4" x14ac:dyDescent="0.2">
      <c r="B161" s="14"/>
      <c r="C161" s="5" t="s">
        <v>3157</v>
      </c>
      <c r="D161" s="5" t="s">
        <v>696</v>
      </c>
      <c r="E161" s="6" t="s">
        <v>3210</v>
      </c>
      <c r="F161" s="7" t="s">
        <v>3211</v>
      </c>
      <c r="G161" s="8" t="s">
        <v>699</v>
      </c>
      <c r="H161" s="9">
        <v>10</v>
      </c>
      <c r="I161" s="29"/>
      <c r="J161" s="30">
        <f t="shared" si="7"/>
        <v>0</v>
      </c>
      <c r="K161" s="10"/>
      <c r="L161" s="16"/>
    </row>
    <row r="162" spans="2:12" s="1" customFormat="1" ht="22.8" x14ac:dyDescent="0.2">
      <c r="B162" s="14"/>
      <c r="C162" s="39" t="s">
        <v>3160</v>
      </c>
      <c r="D162" s="39" t="s">
        <v>691</v>
      </c>
      <c r="E162" s="40" t="s">
        <v>3212</v>
      </c>
      <c r="F162" s="41" t="s">
        <v>3213</v>
      </c>
      <c r="G162" s="42" t="s">
        <v>699</v>
      </c>
      <c r="H162" s="43">
        <v>10</v>
      </c>
      <c r="I162" s="29"/>
      <c r="J162" s="30">
        <f t="shared" si="7"/>
        <v>0</v>
      </c>
      <c r="K162" s="10"/>
      <c r="L162" s="16"/>
    </row>
    <row r="163" spans="2:12" s="1" customFormat="1" ht="11.4" x14ac:dyDescent="0.2">
      <c r="B163" s="14"/>
      <c r="C163" s="5" t="s">
        <v>3163</v>
      </c>
      <c r="D163" s="5" t="s">
        <v>696</v>
      </c>
      <c r="E163" s="6" t="s">
        <v>3214</v>
      </c>
      <c r="F163" s="7" t="s">
        <v>3215</v>
      </c>
      <c r="G163" s="8" t="s">
        <v>699</v>
      </c>
      <c r="H163" s="9">
        <v>15</v>
      </c>
      <c r="I163" s="29"/>
      <c r="J163" s="30">
        <f t="shared" si="7"/>
        <v>0</v>
      </c>
      <c r="K163" s="10"/>
      <c r="L163" s="16"/>
    </row>
    <row r="164" spans="2:12" s="1" customFormat="1" ht="22.8" x14ac:dyDescent="0.2">
      <c r="B164" s="14"/>
      <c r="C164" s="39" t="s">
        <v>3166</v>
      </c>
      <c r="D164" s="39" t="s">
        <v>691</v>
      </c>
      <c r="E164" s="40" t="s">
        <v>3216</v>
      </c>
      <c r="F164" s="41" t="s">
        <v>3217</v>
      </c>
      <c r="G164" s="42" t="s">
        <v>699</v>
      </c>
      <c r="H164" s="43">
        <v>15</v>
      </c>
      <c r="I164" s="29"/>
      <c r="J164" s="30">
        <f t="shared" si="7"/>
        <v>0</v>
      </c>
      <c r="K164" s="10"/>
      <c r="L164" s="16"/>
    </row>
    <row r="165" spans="2:12" s="1" customFormat="1" ht="11.4" x14ac:dyDescent="0.2">
      <c r="B165" s="14"/>
      <c r="C165" s="5" t="s">
        <v>3169</v>
      </c>
      <c r="D165" s="5" t="s">
        <v>696</v>
      </c>
      <c r="E165" s="6" t="s">
        <v>3149</v>
      </c>
      <c r="F165" s="7" t="s">
        <v>3150</v>
      </c>
      <c r="G165" s="8" t="s">
        <v>699</v>
      </c>
      <c r="H165" s="9">
        <v>30</v>
      </c>
      <c r="I165" s="29"/>
      <c r="J165" s="30">
        <f t="shared" si="7"/>
        <v>0</v>
      </c>
      <c r="K165" s="10"/>
      <c r="L165" s="16"/>
    </row>
    <row r="166" spans="2:12" s="1" customFormat="1" ht="22.8" x14ac:dyDescent="0.2">
      <c r="B166" s="14"/>
      <c r="C166" s="39" t="s">
        <v>3172</v>
      </c>
      <c r="D166" s="39" t="s">
        <v>691</v>
      </c>
      <c r="E166" s="40" t="s">
        <v>3152</v>
      </c>
      <c r="F166" s="41" t="s">
        <v>3153</v>
      </c>
      <c r="G166" s="42" t="s">
        <v>699</v>
      </c>
      <c r="H166" s="43">
        <v>30</v>
      </c>
      <c r="I166" s="29"/>
      <c r="J166" s="30">
        <f t="shared" si="7"/>
        <v>0</v>
      </c>
      <c r="K166" s="10"/>
      <c r="L166" s="16"/>
    </row>
    <row r="167" spans="2:12" s="1" customFormat="1" ht="11.4" x14ac:dyDescent="0.2">
      <c r="B167" s="14"/>
      <c r="C167" s="5" t="s">
        <v>3175</v>
      </c>
      <c r="D167" s="5" t="s">
        <v>696</v>
      </c>
      <c r="E167" s="6" t="s">
        <v>3155</v>
      </c>
      <c r="F167" s="7" t="s">
        <v>3156</v>
      </c>
      <c r="G167" s="8" t="s">
        <v>699</v>
      </c>
      <c r="H167" s="9">
        <v>40</v>
      </c>
      <c r="I167" s="29"/>
      <c r="J167" s="30">
        <f t="shared" si="7"/>
        <v>0</v>
      </c>
      <c r="K167" s="10"/>
      <c r="L167" s="16"/>
    </row>
    <row r="168" spans="2:12" s="1" customFormat="1" ht="22.8" x14ac:dyDescent="0.2">
      <c r="B168" s="14"/>
      <c r="C168" s="39" t="s">
        <v>3178</v>
      </c>
      <c r="D168" s="39" t="s">
        <v>691</v>
      </c>
      <c r="E168" s="40" t="s">
        <v>3158</v>
      </c>
      <c r="F168" s="41" t="s">
        <v>3159</v>
      </c>
      <c r="G168" s="42" t="s">
        <v>699</v>
      </c>
      <c r="H168" s="43">
        <v>40</v>
      </c>
      <c r="I168" s="29"/>
      <c r="J168" s="30">
        <f t="shared" si="7"/>
        <v>0</v>
      </c>
      <c r="K168" s="10"/>
      <c r="L168" s="16"/>
    </row>
    <row r="169" spans="2:12" s="1" customFormat="1" ht="11.4" x14ac:dyDescent="0.2">
      <c r="B169" s="14"/>
      <c r="C169" s="5" t="s">
        <v>3179</v>
      </c>
      <c r="D169" s="5" t="s">
        <v>696</v>
      </c>
      <c r="E169" s="6" t="s">
        <v>3161</v>
      </c>
      <c r="F169" s="7" t="s">
        <v>3162</v>
      </c>
      <c r="G169" s="8" t="s">
        <v>699</v>
      </c>
      <c r="H169" s="9">
        <v>25</v>
      </c>
      <c r="I169" s="29"/>
      <c r="J169" s="30">
        <f t="shared" si="7"/>
        <v>0</v>
      </c>
      <c r="K169" s="10"/>
      <c r="L169" s="16"/>
    </row>
    <row r="170" spans="2:12" s="1" customFormat="1" ht="22.8" x14ac:dyDescent="0.2">
      <c r="B170" s="14"/>
      <c r="C170" s="39" t="s">
        <v>3182</v>
      </c>
      <c r="D170" s="39" t="s">
        <v>691</v>
      </c>
      <c r="E170" s="40" t="s">
        <v>3164</v>
      </c>
      <c r="F170" s="41" t="s">
        <v>3165</v>
      </c>
      <c r="G170" s="42" t="s">
        <v>699</v>
      </c>
      <c r="H170" s="43">
        <v>25</v>
      </c>
      <c r="I170" s="29"/>
      <c r="J170" s="30">
        <f t="shared" si="7"/>
        <v>0</v>
      </c>
      <c r="K170" s="10"/>
      <c r="L170" s="16"/>
    </row>
    <row r="171" spans="2:12" s="1" customFormat="1" ht="11.4" x14ac:dyDescent="0.2">
      <c r="B171" s="14"/>
      <c r="C171" s="5" t="s">
        <v>3183</v>
      </c>
      <c r="D171" s="5" t="s">
        <v>696</v>
      </c>
      <c r="E171" s="6" t="s">
        <v>3167</v>
      </c>
      <c r="F171" s="7" t="s">
        <v>3168</v>
      </c>
      <c r="G171" s="8" t="s">
        <v>699</v>
      </c>
      <c r="H171" s="9">
        <v>10</v>
      </c>
      <c r="I171" s="29"/>
      <c r="J171" s="30">
        <f t="shared" si="7"/>
        <v>0</v>
      </c>
      <c r="K171" s="10"/>
      <c r="L171" s="16"/>
    </row>
    <row r="172" spans="2:12" s="1" customFormat="1" ht="22.8" x14ac:dyDescent="0.2">
      <c r="B172" s="14"/>
      <c r="C172" s="39" t="s">
        <v>3184</v>
      </c>
      <c r="D172" s="39" t="s">
        <v>691</v>
      </c>
      <c r="E172" s="40" t="s">
        <v>3170</v>
      </c>
      <c r="F172" s="41" t="s">
        <v>3171</v>
      </c>
      <c r="G172" s="42" t="s">
        <v>699</v>
      </c>
      <c r="H172" s="43">
        <v>10</v>
      </c>
      <c r="I172" s="29"/>
      <c r="J172" s="30">
        <f t="shared" si="7"/>
        <v>0</v>
      </c>
      <c r="K172" s="10"/>
      <c r="L172" s="16"/>
    </row>
    <row r="173" spans="2:12" s="1" customFormat="1" ht="11.4" x14ac:dyDescent="0.2">
      <c r="B173" s="14"/>
      <c r="C173" s="5" t="s">
        <v>3186</v>
      </c>
      <c r="D173" s="5" t="s">
        <v>696</v>
      </c>
      <c r="E173" s="6" t="s">
        <v>3173</v>
      </c>
      <c r="F173" s="7" t="s">
        <v>3174</v>
      </c>
      <c r="G173" s="8" t="s">
        <v>699</v>
      </c>
      <c r="H173" s="9">
        <v>30</v>
      </c>
      <c r="I173" s="29"/>
      <c r="J173" s="30">
        <f t="shared" si="7"/>
        <v>0</v>
      </c>
      <c r="K173" s="10"/>
      <c r="L173" s="16"/>
    </row>
    <row r="174" spans="2:12" s="1" customFormat="1" ht="22.8" x14ac:dyDescent="0.2">
      <c r="B174" s="14"/>
      <c r="C174" s="39" t="s">
        <v>3187</v>
      </c>
      <c r="D174" s="39" t="s">
        <v>691</v>
      </c>
      <c r="E174" s="40" t="s">
        <v>3176</v>
      </c>
      <c r="F174" s="41" t="s">
        <v>3177</v>
      </c>
      <c r="G174" s="42" t="s">
        <v>699</v>
      </c>
      <c r="H174" s="43">
        <v>30</v>
      </c>
      <c r="I174" s="29"/>
      <c r="J174" s="30">
        <f t="shared" si="7"/>
        <v>0</v>
      </c>
      <c r="K174" s="10"/>
      <c r="L174" s="16"/>
    </row>
    <row r="175" spans="2:12" s="20" customFormat="1" ht="15" x14ac:dyDescent="0.25">
      <c r="B175" s="19"/>
      <c r="D175" s="21" t="s">
        <v>690</v>
      </c>
      <c r="E175" s="22" t="s">
        <v>693</v>
      </c>
      <c r="F175" s="22" t="s">
        <v>694</v>
      </c>
      <c r="I175" s="44"/>
      <c r="J175" s="23"/>
      <c r="K175" s="44"/>
      <c r="L175" s="36"/>
    </row>
    <row r="176" spans="2:12" s="1" customFormat="1" ht="11.4" x14ac:dyDescent="0.2">
      <c r="B176" s="14"/>
      <c r="C176" s="5" t="s">
        <v>3188</v>
      </c>
      <c r="D176" s="5" t="s">
        <v>696</v>
      </c>
      <c r="E176" s="6" t="s">
        <v>2814</v>
      </c>
      <c r="F176" s="7" t="s">
        <v>2815</v>
      </c>
      <c r="G176" s="8" t="s">
        <v>699</v>
      </c>
      <c r="H176" s="9">
        <v>10</v>
      </c>
      <c r="I176" s="29"/>
      <c r="J176" s="30">
        <f>ROUND(I176*H176,2)</f>
        <v>0</v>
      </c>
      <c r="K176" s="10"/>
      <c r="L176" s="16"/>
    </row>
    <row r="177" spans="2:12" s="1" customFormat="1" ht="22.8" x14ac:dyDescent="0.2">
      <c r="B177" s="14"/>
      <c r="C177" s="39" t="s">
        <v>3191</v>
      </c>
      <c r="D177" s="39" t="s">
        <v>691</v>
      </c>
      <c r="E177" s="40" t="s">
        <v>3180</v>
      </c>
      <c r="F177" s="41" t="s">
        <v>3181</v>
      </c>
      <c r="G177" s="42" t="s">
        <v>699</v>
      </c>
      <c r="H177" s="43">
        <v>10</v>
      </c>
      <c r="I177" s="29"/>
      <c r="J177" s="30">
        <f>ROUND(I177*H177,2)</f>
        <v>0</v>
      </c>
      <c r="K177" s="10"/>
      <c r="L177" s="16"/>
    </row>
    <row r="178" spans="2:12" s="20" customFormat="1" ht="15" x14ac:dyDescent="0.25">
      <c r="B178" s="19"/>
      <c r="D178" s="21" t="s">
        <v>690</v>
      </c>
      <c r="E178" s="22" t="s">
        <v>980</v>
      </c>
      <c r="F178" s="22" t="s">
        <v>2818</v>
      </c>
      <c r="I178" s="44"/>
      <c r="J178" s="23"/>
      <c r="K178" s="44"/>
      <c r="L178" s="36"/>
    </row>
    <row r="179" spans="2:12" s="1" customFormat="1" ht="11.4" x14ac:dyDescent="0.2">
      <c r="B179" s="14"/>
      <c r="C179" s="5" t="s">
        <v>3192</v>
      </c>
      <c r="D179" s="5" t="s">
        <v>696</v>
      </c>
      <c r="E179" s="6" t="s">
        <v>2820</v>
      </c>
      <c r="F179" s="7" t="s">
        <v>2821</v>
      </c>
      <c r="G179" s="8" t="s">
        <v>699</v>
      </c>
      <c r="H179" s="9">
        <v>15</v>
      </c>
      <c r="I179" s="29"/>
      <c r="J179" s="30">
        <f t="shared" ref="J179:J185" si="8">ROUND(I179*H179,2)</f>
        <v>0</v>
      </c>
      <c r="K179" s="10"/>
      <c r="L179" s="16"/>
    </row>
    <row r="180" spans="2:12" s="1" customFormat="1" ht="11.4" x14ac:dyDescent="0.2">
      <c r="B180" s="14"/>
      <c r="C180" s="5" t="s">
        <v>3193</v>
      </c>
      <c r="D180" s="5" t="s">
        <v>696</v>
      </c>
      <c r="E180" s="6" t="s">
        <v>2822</v>
      </c>
      <c r="F180" s="30" t="s">
        <v>2823</v>
      </c>
      <c r="G180" s="8" t="s">
        <v>699</v>
      </c>
      <c r="H180" s="9">
        <v>35</v>
      </c>
      <c r="I180" s="29"/>
      <c r="J180" s="30">
        <f t="shared" si="8"/>
        <v>0</v>
      </c>
      <c r="K180" s="10"/>
      <c r="L180" s="16"/>
    </row>
    <row r="181" spans="2:12" s="20" customFormat="1" ht="11.4" x14ac:dyDescent="0.2">
      <c r="B181" s="19"/>
      <c r="C181" s="5" t="s">
        <v>3227</v>
      </c>
      <c r="D181" s="5" t="s">
        <v>696</v>
      </c>
      <c r="E181" s="6" t="s">
        <v>3185</v>
      </c>
      <c r="F181" s="7" t="s">
        <v>2286</v>
      </c>
      <c r="G181" s="8" t="s">
        <v>699</v>
      </c>
      <c r="H181" s="9">
        <v>50</v>
      </c>
      <c r="I181" s="29"/>
      <c r="J181" s="30">
        <f t="shared" si="8"/>
        <v>0</v>
      </c>
      <c r="K181" s="10"/>
      <c r="L181" s="36"/>
    </row>
    <row r="182" spans="2:12" s="1" customFormat="1" ht="22.8" x14ac:dyDescent="0.2">
      <c r="B182" s="14"/>
      <c r="C182" s="39" t="s">
        <v>3228</v>
      </c>
      <c r="D182" s="39" t="s">
        <v>691</v>
      </c>
      <c r="E182" s="40" t="s">
        <v>2287</v>
      </c>
      <c r="F182" s="41" t="s">
        <v>2288</v>
      </c>
      <c r="G182" s="42" t="s">
        <v>1191</v>
      </c>
      <c r="H182" s="43">
        <v>5.2</v>
      </c>
      <c r="I182" s="29"/>
      <c r="J182" s="30">
        <f t="shared" si="8"/>
        <v>0</v>
      </c>
      <c r="K182" s="10"/>
      <c r="L182" s="16"/>
    </row>
    <row r="183" spans="2:12" s="1" customFormat="1" ht="11.4" x14ac:dyDescent="0.2">
      <c r="B183" s="14"/>
      <c r="C183" s="5" t="s">
        <v>3229</v>
      </c>
      <c r="D183" s="5" t="s">
        <v>696</v>
      </c>
      <c r="E183" s="6" t="s">
        <v>2897</v>
      </c>
      <c r="F183" s="7" t="s">
        <v>2898</v>
      </c>
      <c r="G183" s="8" t="s">
        <v>699</v>
      </c>
      <c r="H183" s="9">
        <v>15</v>
      </c>
      <c r="I183" s="29"/>
      <c r="J183" s="30">
        <f t="shared" si="8"/>
        <v>0</v>
      </c>
      <c r="K183" s="10"/>
      <c r="L183" s="16"/>
    </row>
    <row r="184" spans="2:12" s="1" customFormat="1" ht="11.4" x14ac:dyDescent="0.2">
      <c r="B184" s="14"/>
      <c r="C184" s="5" t="s">
        <v>3230</v>
      </c>
      <c r="D184" s="5" t="s">
        <v>696</v>
      </c>
      <c r="E184" s="6" t="s">
        <v>3189</v>
      </c>
      <c r="F184" s="7" t="s">
        <v>3190</v>
      </c>
      <c r="G184" s="8" t="s">
        <v>699</v>
      </c>
      <c r="H184" s="9">
        <v>35</v>
      </c>
      <c r="I184" s="29"/>
      <c r="J184" s="30">
        <f t="shared" si="8"/>
        <v>0</v>
      </c>
      <c r="K184" s="10"/>
      <c r="L184" s="16"/>
    </row>
    <row r="185" spans="2:12" s="1" customFormat="1" ht="11.4" x14ac:dyDescent="0.2">
      <c r="B185" s="14"/>
      <c r="C185" s="5" t="s">
        <v>3231</v>
      </c>
      <c r="D185" s="5" t="s">
        <v>696</v>
      </c>
      <c r="E185" s="6" t="s">
        <v>2837</v>
      </c>
      <c r="F185" s="7" t="s">
        <v>2838</v>
      </c>
      <c r="G185" s="8" t="s">
        <v>1442</v>
      </c>
      <c r="H185" s="9">
        <v>17.5</v>
      </c>
      <c r="I185" s="29"/>
      <c r="J185" s="30">
        <f t="shared" si="8"/>
        <v>0</v>
      </c>
      <c r="K185" s="10"/>
      <c r="L185" s="16"/>
    </row>
    <row r="186" spans="2:12" s="20" customFormat="1" ht="15" x14ac:dyDescent="0.25">
      <c r="B186" s="19"/>
      <c r="D186" s="21" t="s">
        <v>690</v>
      </c>
      <c r="E186" s="22" t="s">
        <v>1476</v>
      </c>
      <c r="F186" s="22" t="s">
        <v>1477</v>
      </c>
      <c r="I186" s="44"/>
      <c r="J186" s="23"/>
      <c r="K186" s="44"/>
      <c r="L186" s="36"/>
    </row>
    <row r="187" spans="2:12" s="1" customFormat="1" ht="22.8" x14ac:dyDescent="0.2">
      <c r="B187" s="14"/>
      <c r="C187" s="5" t="s">
        <v>3232</v>
      </c>
      <c r="D187" s="5" t="s">
        <v>696</v>
      </c>
      <c r="E187" s="6" t="s">
        <v>2840</v>
      </c>
      <c r="F187" s="7" t="s">
        <v>2900</v>
      </c>
      <c r="G187" s="8" t="s">
        <v>1480</v>
      </c>
      <c r="H187" s="9">
        <v>40</v>
      </c>
      <c r="I187" s="29"/>
      <c r="J187" s="30">
        <f>ROUND(I187*H187,2)</f>
        <v>0</v>
      </c>
      <c r="K187" s="10"/>
      <c r="L187" s="16"/>
    </row>
    <row r="188" spans="2:12" s="1" customFormat="1" ht="22.8" x14ac:dyDescent="0.2">
      <c r="B188" s="14"/>
      <c r="C188" s="5" t="s">
        <v>3233</v>
      </c>
      <c r="D188" s="5" t="s">
        <v>696</v>
      </c>
      <c r="E188" s="6" t="s">
        <v>2843</v>
      </c>
      <c r="F188" s="7" t="s">
        <v>2844</v>
      </c>
      <c r="G188" s="8" t="s">
        <v>1480</v>
      </c>
      <c r="H188" s="9">
        <v>40</v>
      </c>
      <c r="I188" s="29"/>
      <c r="J188" s="30">
        <f>ROUND(I188*H188,2)</f>
        <v>0</v>
      </c>
      <c r="K188" s="10"/>
      <c r="L188" s="16"/>
    </row>
    <row r="189" spans="2:12" s="1" customFormat="1" ht="22.95" customHeight="1" x14ac:dyDescent="0.3">
      <c r="B189" s="14"/>
      <c r="C189" s="18" t="s">
        <v>677</v>
      </c>
      <c r="J189" s="31">
        <f>SUM(J12:J188)</f>
        <v>0</v>
      </c>
      <c r="L189" s="16"/>
    </row>
    <row r="190" spans="2:12" s="1" customFormat="1" ht="6.9"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tsHNxFC5OeL0VymhVIxc8N9kpp4NKOJ09848i+wQ3efp6d5kmf9faVpWILS9NPgI1ybztslb/ETv9rp/enPvGw==" saltValue="PR239JU/ZfKcf5996NY1xQ=="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189" xr:uid="{FD0BABB7-F5D8-4A51-AC5C-CF9A9A4BCC83}">
      <formula1>ROUND(I11,2)</formula1>
    </dataValidation>
  </dataValidations>
  <hyperlinks>
    <hyperlink ref="O4" location="'Rek. obj.'!A1" display="*späť na Rek. obj." xr:uid="{8054E638-4BE4-4211-82DF-B21EC748C3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6D9DF-5EB9-45C8-9226-104C86A1BA4E}">
  <sheetPr>
    <tabColor rgb="FF00B0F0"/>
    <pageSetUpPr fitToPage="1"/>
  </sheetPr>
  <dimension ref="B1:O215"/>
  <sheetViews>
    <sheetView showGridLines="0" zoomScaleNormal="100" workbookViewId="0">
      <pane ySplit="9" topLeftCell="A18"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3234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706</v>
      </c>
      <c r="F11" s="22" t="s">
        <v>3235</v>
      </c>
      <c r="J11" s="23"/>
      <c r="L11" s="36"/>
    </row>
    <row r="12" spans="2:15" s="1" customFormat="1" ht="11.4" x14ac:dyDescent="0.2">
      <c r="B12" s="14"/>
      <c r="C12" s="5" t="s">
        <v>695</v>
      </c>
      <c r="D12" s="5" t="s">
        <v>696</v>
      </c>
      <c r="E12" s="6" t="s">
        <v>3236</v>
      </c>
      <c r="F12" s="7" t="s">
        <v>3237</v>
      </c>
      <c r="G12" s="8" t="s">
        <v>1442</v>
      </c>
      <c r="H12" s="9">
        <v>0.27200000000000002</v>
      </c>
      <c r="I12" s="29"/>
      <c r="J12" s="30">
        <f t="shared" ref="J12" si="0">ROUND(I12*H12,2)</f>
        <v>0</v>
      </c>
      <c r="K12" s="10"/>
      <c r="L12" s="16"/>
    </row>
    <row r="13" spans="2:15" s="1" customFormat="1" ht="22.8" x14ac:dyDescent="0.2">
      <c r="B13" s="14"/>
      <c r="C13" s="39" t="s">
        <v>700</v>
      </c>
      <c r="D13" s="39" t="s">
        <v>691</v>
      </c>
      <c r="E13" s="40" t="s">
        <v>3238</v>
      </c>
      <c r="F13" s="41" t="s">
        <v>3239</v>
      </c>
      <c r="G13" s="42" t="s">
        <v>985</v>
      </c>
      <c r="H13" s="43">
        <v>5.3999999999999999E-2</v>
      </c>
      <c r="I13" s="29"/>
      <c r="J13" s="30">
        <f t="shared" ref="J13:J110" si="1">ROUND(I13*H13,2)</f>
        <v>0</v>
      </c>
      <c r="K13" s="10"/>
      <c r="L13" s="16"/>
    </row>
    <row r="14" spans="2:15" s="20" customFormat="1" ht="25.95" customHeight="1" x14ac:dyDescent="0.25">
      <c r="B14" s="19"/>
      <c r="D14" s="21" t="s">
        <v>690</v>
      </c>
      <c r="E14" s="22" t="s">
        <v>709</v>
      </c>
      <c r="F14" s="22" t="s">
        <v>3240</v>
      </c>
      <c r="I14" s="44"/>
      <c r="J14" s="23"/>
      <c r="K14" s="44"/>
      <c r="L14" s="36"/>
    </row>
    <row r="15" spans="2:15" s="1" customFormat="1" ht="11.4" x14ac:dyDescent="0.2">
      <c r="B15" s="14"/>
      <c r="C15" s="5" t="s">
        <v>703</v>
      </c>
      <c r="D15" s="5" t="s">
        <v>696</v>
      </c>
      <c r="E15" s="6" t="s">
        <v>3241</v>
      </c>
      <c r="F15" s="7" t="s">
        <v>3242</v>
      </c>
      <c r="G15" s="8" t="s">
        <v>1442</v>
      </c>
      <c r="H15" s="9">
        <v>73</v>
      </c>
      <c r="I15" s="29"/>
      <c r="J15" s="30">
        <f t="shared" si="1"/>
        <v>0</v>
      </c>
      <c r="K15" s="10"/>
      <c r="L15" s="16"/>
    </row>
    <row r="16" spans="2:15" s="1" customFormat="1" ht="22.8" x14ac:dyDescent="0.2">
      <c r="B16" s="14"/>
      <c r="C16" s="5" t="s">
        <v>706</v>
      </c>
      <c r="D16" s="5" t="s">
        <v>696</v>
      </c>
      <c r="E16" s="6" t="s">
        <v>3243</v>
      </c>
      <c r="F16" s="7" t="s">
        <v>3244</v>
      </c>
      <c r="G16" s="8" t="s">
        <v>1442</v>
      </c>
      <c r="H16" s="9">
        <v>73</v>
      </c>
      <c r="I16" s="29"/>
      <c r="J16" s="30">
        <f t="shared" si="1"/>
        <v>0</v>
      </c>
      <c r="K16" s="10"/>
      <c r="L16" s="16"/>
    </row>
    <row r="17" spans="2:12" s="1" customFormat="1" ht="11.4" x14ac:dyDescent="0.2">
      <c r="B17" s="14"/>
      <c r="C17" s="5" t="s">
        <v>709</v>
      </c>
      <c r="D17" s="5" t="s">
        <v>696</v>
      </c>
      <c r="E17" s="6" t="s">
        <v>3245</v>
      </c>
      <c r="F17" s="7" t="s">
        <v>3246</v>
      </c>
      <c r="G17" s="8" t="s">
        <v>1442</v>
      </c>
      <c r="H17" s="9">
        <v>73</v>
      </c>
      <c r="I17" s="29"/>
      <c r="J17" s="30">
        <f t="shared" si="1"/>
        <v>0</v>
      </c>
      <c r="K17" s="10"/>
      <c r="L17" s="16"/>
    </row>
    <row r="18" spans="2:12" s="1" customFormat="1" ht="22.8" x14ac:dyDescent="0.2">
      <c r="B18" s="14"/>
      <c r="C18" s="5" t="s">
        <v>712</v>
      </c>
      <c r="D18" s="5" t="s">
        <v>696</v>
      </c>
      <c r="E18" s="6" t="s">
        <v>3247</v>
      </c>
      <c r="F18" s="7" t="s">
        <v>3248</v>
      </c>
      <c r="G18" s="8" t="s">
        <v>1442</v>
      </c>
      <c r="H18" s="9">
        <v>73</v>
      </c>
      <c r="I18" s="29"/>
      <c r="J18" s="30">
        <f t="shared" si="1"/>
        <v>0</v>
      </c>
      <c r="K18" s="10"/>
      <c r="L18" s="16"/>
    </row>
    <row r="19" spans="2:12" s="20" customFormat="1" ht="25.95" customHeight="1" x14ac:dyDescent="0.25">
      <c r="B19" s="19"/>
      <c r="D19" s="21" t="s">
        <v>690</v>
      </c>
      <c r="E19" s="22" t="s">
        <v>721</v>
      </c>
      <c r="F19" s="22" t="s">
        <v>1188</v>
      </c>
      <c r="I19" s="44"/>
      <c r="J19" s="23"/>
      <c r="K19" s="44"/>
      <c r="L19" s="36"/>
    </row>
    <row r="20" spans="2:12" s="1" customFormat="1" ht="22.8" x14ac:dyDescent="0.2">
      <c r="B20" s="14"/>
      <c r="C20" s="5" t="s">
        <v>715</v>
      </c>
      <c r="D20" s="5" t="s">
        <v>696</v>
      </c>
      <c r="E20" s="6" t="s">
        <v>3249</v>
      </c>
      <c r="F20" s="7" t="s">
        <v>3250</v>
      </c>
      <c r="G20" s="8" t="s">
        <v>699</v>
      </c>
      <c r="H20" s="9">
        <v>6</v>
      </c>
      <c r="I20" s="29"/>
      <c r="J20" s="30">
        <f t="shared" si="1"/>
        <v>0</v>
      </c>
      <c r="K20" s="10"/>
      <c r="L20" s="16"/>
    </row>
    <row r="21" spans="2:12" s="1" customFormat="1" ht="22.8" x14ac:dyDescent="0.2">
      <c r="B21" s="14"/>
      <c r="C21" s="39" t="s">
        <v>718</v>
      </c>
      <c r="D21" s="39" t="s">
        <v>691</v>
      </c>
      <c r="E21" s="40" t="s">
        <v>3251</v>
      </c>
      <c r="F21" s="41" t="s">
        <v>3252</v>
      </c>
      <c r="G21" s="42" t="s">
        <v>733</v>
      </c>
      <c r="H21" s="43">
        <v>6</v>
      </c>
      <c r="I21" s="29"/>
      <c r="J21" s="30">
        <f t="shared" si="1"/>
        <v>0</v>
      </c>
      <c r="K21" s="10"/>
      <c r="L21" s="16"/>
    </row>
    <row r="22" spans="2:12" s="20" customFormat="1" ht="25.95" customHeight="1"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4</v>
      </c>
      <c r="I23" s="29"/>
      <c r="J23" s="30">
        <f t="shared" si="1"/>
        <v>0</v>
      </c>
      <c r="K23" s="10"/>
      <c r="L23" s="16"/>
    </row>
    <row r="24" spans="2:12" s="1" customFormat="1" ht="22.8" x14ac:dyDescent="0.2">
      <c r="B24" s="14"/>
      <c r="C24" s="39" t="s">
        <v>724</v>
      </c>
      <c r="D24" s="39" t="s">
        <v>691</v>
      </c>
      <c r="E24" s="40" t="s">
        <v>2921</v>
      </c>
      <c r="F24" s="41" t="s">
        <v>2922</v>
      </c>
      <c r="G24" s="42" t="s">
        <v>733</v>
      </c>
      <c r="H24" s="43">
        <v>4</v>
      </c>
      <c r="I24" s="29"/>
      <c r="J24" s="30">
        <f t="shared" si="1"/>
        <v>0</v>
      </c>
      <c r="K24" s="10"/>
      <c r="L24" s="16"/>
    </row>
    <row r="25" spans="2:12" s="20" customFormat="1" ht="25.95" customHeight="1" x14ac:dyDescent="0.25">
      <c r="B25" s="19"/>
      <c r="D25" s="21" t="s">
        <v>690</v>
      </c>
      <c r="E25" s="22" t="s">
        <v>2929</v>
      </c>
      <c r="F25" s="22" t="s">
        <v>2930</v>
      </c>
      <c r="I25" s="44"/>
      <c r="J25" s="23"/>
      <c r="K25" s="44"/>
      <c r="L25" s="36"/>
    </row>
    <row r="26" spans="2:12" s="1" customFormat="1" ht="11.4" x14ac:dyDescent="0.2">
      <c r="B26" s="14"/>
      <c r="C26" s="5" t="s">
        <v>727</v>
      </c>
      <c r="D26" s="5" t="s">
        <v>696</v>
      </c>
      <c r="E26" s="6" t="s">
        <v>2931</v>
      </c>
      <c r="F26" s="7" t="s">
        <v>2932</v>
      </c>
      <c r="G26" s="8" t="s">
        <v>2933</v>
      </c>
      <c r="H26" s="9">
        <v>2</v>
      </c>
      <c r="I26" s="29"/>
      <c r="J26" s="30">
        <f t="shared" si="1"/>
        <v>0</v>
      </c>
      <c r="K26" s="10"/>
      <c r="L26" s="16"/>
    </row>
    <row r="27" spans="2:12" s="1" customFormat="1" ht="22.8" x14ac:dyDescent="0.2">
      <c r="B27" s="14"/>
      <c r="C27" s="39" t="s">
        <v>730</v>
      </c>
      <c r="D27" s="39" t="s">
        <v>691</v>
      </c>
      <c r="E27" s="40" t="s">
        <v>2934</v>
      </c>
      <c r="F27" s="41" t="s">
        <v>2935</v>
      </c>
      <c r="G27" s="42" t="s">
        <v>733</v>
      </c>
      <c r="H27" s="43">
        <v>2</v>
      </c>
      <c r="I27" s="29"/>
      <c r="J27" s="30">
        <f t="shared" si="1"/>
        <v>0</v>
      </c>
      <c r="K27" s="10"/>
      <c r="L27" s="16"/>
    </row>
    <row r="28" spans="2:12" s="20" customFormat="1" ht="25.95" customHeight="1" x14ac:dyDescent="0.25">
      <c r="B28" s="19"/>
      <c r="D28" s="21" t="s">
        <v>690</v>
      </c>
      <c r="E28" s="22" t="s">
        <v>2936</v>
      </c>
      <c r="F28" s="22" t="s">
        <v>2937</v>
      </c>
      <c r="I28" s="44"/>
      <c r="J28" s="23"/>
      <c r="K28" s="44"/>
      <c r="L28" s="36"/>
    </row>
    <row r="29" spans="2:12" s="1" customFormat="1" ht="11.4" x14ac:dyDescent="0.2">
      <c r="B29" s="14"/>
      <c r="C29" s="5" t="s">
        <v>734</v>
      </c>
      <c r="D29" s="5" t="s">
        <v>696</v>
      </c>
      <c r="E29" s="6" t="s">
        <v>2938</v>
      </c>
      <c r="F29" s="7" t="s">
        <v>2939</v>
      </c>
      <c r="G29" s="8" t="s">
        <v>1538</v>
      </c>
      <c r="H29" s="9">
        <v>1</v>
      </c>
      <c r="I29" s="29"/>
      <c r="J29" s="30">
        <f t="shared" si="1"/>
        <v>0</v>
      </c>
      <c r="K29" s="10"/>
      <c r="L29" s="16"/>
    </row>
    <row r="30" spans="2:12" s="1" customFormat="1" ht="22.8" x14ac:dyDescent="0.2">
      <c r="B30" s="14"/>
      <c r="C30" s="39" t="s">
        <v>737</v>
      </c>
      <c r="D30" s="39" t="s">
        <v>691</v>
      </c>
      <c r="E30" s="40" t="s">
        <v>2940</v>
      </c>
      <c r="F30" s="41" t="s">
        <v>2941</v>
      </c>
      <c r="G30" s="42" t="s">
        <v>733</v>
      </c>
      <c r="H30" s="43">
        <v>1</v>
      </c>
      <c r="I30" s="29"/>
      <c r="J30" s="30">
        <f t="shared" si="1"/>
        <v>0</v>
      </c>
      <c r="K30" s="10"/>
      <c r="L30" s="16"/>
    </row>
    <row r="31" spans="2:12" s="1" customFormat="1" ht="22.8" x14ac:dyDescent="0.2">
      <c r="B31" s="14"/>
      <c r="C31" s="39" t="s">
        <v>740</v>
      </c>
      <c r="D31" s="39" t="s">
        <v>691</v>
      </c>
      <c r="E31" s="40" t="s">
        <v>2942</v>
      </c>
      <c r="F31" s="41" t="s">
        <v>2943</v>
      </c>
      <c r="G31" s="42" t="s">
        <v>733</v>
      </c>
      <c r="H31" s="43">
        <v>1</v>
      </c>
      <c r="I31" s="29"/>
      <c r="J31" s="30">
        <f t="shared" si="1"/>
        <v>0</v>
      </c>
      <c r="K31" s="10"/>
      <c r="L31" s="16"/>
    </row>
    <row r="32" spans="2:12" s="20" customFormat="1" ht="25.95" customHeight="1" x14ac:dyDescent="0.25">
      <c r="B32" s="19"/>
      <c r="D32" s="21" t="s">
        <v>690</v>
      </c>
      <c r="E32" s="22" t="s">
        <v>691</v>
      </c>
      <c r="F32" s="22" t="s">
        <v>692</v>
      </c>
      <c r="I32" s="44"/>
      <c r="J32" s="23"/>
      <c r="K32" s="44"/>
      <c r="L32" s="36"/>
    </row>
    <row r="33" spans="2:12" s="20" customFormat="1" ht="25.95" customHeight="1" x14ac:dyDescent="0.25">
      <c r="B33" s="19"/>
      <c r="D33" s="21" t="s">
        <v>690</v>
      </c>
      <c r="E33" s="22" t="s">
        <v>1454</v>
      </c>
      <c r="F33" s="22" t="s">
        <v>1455</v>
      </c>
      <c r="I33" s="44"/>
      <c r="J33" s="23"/>
      <c r="K33" s="44"/>
      <c r="L33" s="36"/>
    </row>
    <row r="34" spans="2:12" s="1" customFormat="1" ht="11.4" x14ac:dyDescent="0.2">
      <c r="B34" s="14"/>
      <c r="C34" s="5" t="s">
        <v>743</v>
      </c>
      <c r="D34" s="5" t="s">
        <v>696</v>
      </c>
      <c r="E34" s="6" t="s">
        <v>2944</v>
      </c>
      <c r="F34" s="7" t="s">
        <v>2945</v>
      </c>
      <c r="G34" s="8" t="s">
        <v>699</v>
      </c>
      <c r="H34" s="9">
        <v>30</v>
      </c>
      <c r="I34" s="29"/>
      <c r="J34" s="30">
        <f t="shared" si="1"/>
        <v>0</v>
      </c>
      <c r="K34" s="10"/>
      <c r="L34" s="16"/>
    </row>
    <row r="35" spans="2:12" s="1" customFormat="1" ht="22.8" x14ac:dyDescent="0.2">
      <c r="B35" s="14"/>
      <c r="C35" s="39" t="s">
        <v>746</v>
      </c>
      <c r="D35" s="39" t="s">
        <v>691</v>
      </c>
      <c r="E35" s="40" t="s">
        <v>2946</v>
      </c>
      <c r="F35" s="41" t="s">
        <v>2947</v>
      </c>
      <c r="G35" s="42" t="s">
        <v>699</v>
      </c>
      <c r="H35" s="43">
        <v>30</v>
      </c>
      <c r="I35" s="29"/>
      <c r="J35" s="30">
        <f t="shared" si="1"/>
        <v>0</v>
      </c>
      <c r="K35" s="10"/>
      <c r="L35" s="16"/>
    </row>
    <row r="36" spans="2:12" s="1" customFormat="1" ht="11.4" x14ac:dyDescent="0.2">
      <c r="B36" s="14"/>
      <c r="C36" s="5" t="s">
        <v>749</v>
      </c>
      <c r="D36" s="5" t="s">
        <v>696</v>
      </c>
      <c r="E36" s="6" t="s">
        <v>2948</v>
      </c>
      <c r="F36" s="7" t="s">
        <v>2949</v>
      </c>
      <c r="G36" s="8" t="s">
        <v>699</v>
      </c>
      <c r="H36" s="9">
        <v>10</v>
      </c>
      <c r="I36" s="29"/>
      <c r="J36" s="30">
        <f t="shared" si="1"/>
        <v>0</v>
      </c>
      <c r="K36" s="10"/>
      <c r="L36" s="16"/>
    </row>
    <row r="37" spans="2:12" s="1" customFormat="1" ht="22.8" x14ac:dyDescent="0.2">
      <c r="B37" s="14"/>
      <c r="C37" s="39" t="s">
        <v>752</v>
      </c>
      <c r="D37" s="39" t="s">
        <v>691</v>
      </c>
      <c r="E37" s="40" t="s">
        <v>2950</v>
      </c>
      <c r="F37" s="41" t="s">
        <v>2951</v>
      </c>
      <c r="G37" s="42" t="s">
        <v>699</v>
      </c>
      <c r="H37" s="43">
        <v>10</v>
      </c>
      <c r="I37" s="29"/>
      <c r="J37" s="30">
        <f t="shared" si="1"/>
        <v>0</v>
      </c>
      <c r="K37" s="10"/>
      <c r="L37" s="16"/>
    </row>
    <row r="38" spans="2:12" s="1" customFormat="1" ht="11.4" x14ac:dyDescent="0.2">
      <c r="B38" s="14"/>
      <c r="C38" s="5" t="s">
        <v>755</v>
      </c>
      <c r="D38" s="5" t="s">
        <v>696</v>
      </c>
      <c r="E38" s="6" t="s">
        <v>2952</v>
      </c>
      <c r="F38" s="7" t="s">
        <v>2953</v>
      </c>
      <c r="G38" s="8" t="s">
        <v>733</v>
      </c>
      <c r="H38" s="9">
        <v>9</v>
      </c>
      <c r="I38" s="29"/>
      <c r="J38" s="30">
        <f t="shared" si="1"/>
        <v>0</v>
      </c>
      <c r="K38" s="10"/>
      <c r="L38" s="16"/>
    </row>
    <row r="39" spans="2:12" s="1" customFormat="1" ht="22.8" x14ac:dyDescent="0.2">
      <c r="B39" s="14"/>
      <c r="C39" s="39" t="s">
        <v>758</v>
      </c>
      <c r="D39" s="39" t="s">
        <v>691</v>
      </c>
      <c r="E39" s="40" t="s">
        <v>2954</v>
      </c>
      <c r="F39" s="41" t="s">
        <v>2955</v>
      </c>
      <c r="G39" s="42" t="s">
        <v>733</v>
      </c>
      <c r="H39" s="43">
        <v>9</v>
      </c>
      <c r="I39" s="29"/>
      <c r="J39" s="30">
        <f t="shared" si="1"/>
        <v>0</v>
      </c>
      <c r="K39" s="10"/>
      <c r="L39" s="16"/>
    </row>
    <row r="40" spans="2:12" s="1" customFormat="1" ht="11.4" x14ac:dyDescent="0.2">
      <c r="B40" s="14"/>
      <c r="C40" s="5" t="s">
        <v>761</v>
      </c>
      <c r="D40" s="5" t="s">
        <v>696</v>
      </c>
      <c r="E40" s="6" t="s">
        <v>2956</v>
      </c>
      <c r="F40" s="7" t="s">
        <v>2957</v>
      </c>
      <c r="G40" s="8" t="s">
        <v>733</v>
      </c>
      <c r="H40" s="9">
        <v>5</v>
      </c>
      <c r="I40" s="29"/>
      <c r="J40" s="30">
        <f t="shared" si="1"/>
        <v>0</v>
      </c>
      <c r="K40" s="10"/>
      <c r="L40" s="16"/>
    </row>
    <row r="41" spans="2:12" s="1" customFormat="1" ht="11.4" x14ac:dyDescent="0.2">
      <c r="B41" s="14"/>
      <c r="C41" s="39" t="s">
        <v>764</v>
      </c>
      <c r="D41" s="39" t="s">
        <v>691</v>
      </c>
      <c r="E41" s="40" t="s">
        <v>2958</v>
      </c>
      <c r="F41" s="41" t="s">
        <v>2959</v>
      </c>
      <c r="G41" s="42" t="s">
        <v>733</v>
      </c>
      <c r="H41" s="43">
        <v>5</v>
      </c>
      <c r="I41" s="29"/>
      <c r="J41" s="30">
        <f t="shared" si="1"/>
        <v>0</v>
      </c>
      <c r="K41" s="10"/>
      <c r="L41" s="16"/>
    </row>
    <row r="42" spans="2:12" s="1" customFormat="1" ht="11.4" x14ac:dyDescent="0.2">
      <c r="B42" s="14"/>
      <c r="C42" s="5" t="s">
        <v>767</v>
      </c>
      <c r="D42" s="5" t="s">
        <v>696</v>
      </c>
      <c r="E42" s="6" t="s">
        <v>2960</v>
      </c>
      <c r="F42" s="7" t="s">
        <v>2961</v>
      </c>
      <c r="G42" s="8" t="s">
        <v>733</v>
      </c>
      <c r="H42" s="9">
        <v>2</v>
      </c>
      <c r="I42" s="29"/>
      <c r="J42" s="30">
        <f t="shared" si="1"/>
        <v>0</v>
      </c>
      <c r="K42" s="10"/>
      <c r="L42" s="16"/>
    </row>
    <row r="43" spans="2:12" s="1" customFormat="1" ht="22.8" x14ac:dyDescent="0.2">
      <c r="B43" s="14"/>
      <c r="C43" s="39" t="s">
        <v>770</v>
      </c>
      <c r="D43" s="39" t="s">
        <v>691</v>
      </c>
      <c r="E43" s="40" t="s">
        <v>2962</v>
      </c>
      <c r="F43" s="41" t="s">
        <v>2963</v>
      </c>
      <c r="G43" s="42" t="s">
        <v>733</v>
      </c>
      <c r="H43" s="43">
        <v>2</v>
      </c>
      <c r="I43" s="29"/>
      <c r="J43" s="30">
        <f t="shared" si="1"/>
        <v>0</v>
      </c>
      <c r="K43" s="10"/>
      <c r="L43" s="16"/>
    </row>
    <row r="44" spans="2:12" s="1" customFormat="1" ht="11.4" x14ac:dyDescent="0.2">
      <c r="B44" s="14"/>
      <c r="C44" s="5" t="s">
        <v>773</v>
      </c>
      <c r="D44" s="5" t="s">
        <v>696</v>
      </c>
      <c r="E44" s="6" t="s">
        <v>2676</v>
      </c>
      <c r="F44" s="7" t="s">
        <v>2677</v>
      </c>
      <c r="G44" s="8" t="s">
        <v>733</v>
      </c>
      <c r="H44" s="9">
        <v>152</v>
      </c>
      <c r="I44" s="29"/>
      <c r="J44" s="30">
        <f t="shared" si="1"/>
        <v>0</v>
      </c>
      <c r="K44" s="10"/>
      <c r="L44" s="16"/>
    </row>
    <row r="45" spans="2:12" s="1" customFormat="1" ht="11.4" x14ac:dyDescent="0.2">
      <c r="B45" s="14"/>
      <c r="C45" s="5" t="s">
        <v>776</v>
      </c>
      <c r="D45" s="5" t="s">
        <v>696</v>
      </c>
      <c r="E45" s="6" t="s">
        <v>2678</v>
      </c>
      <c r="F45" s="7" t="s">
        <v>2679</v>
      </c>
      <c r="G45" s="8" t="s">
        <v>733</v>
      </c>
      <c r="H45" s="9">
        <v>65</v>
      </c>
      <c r="I45" s="29"/>
      <c r="J45" s="30">
        <f t="shared" si="1"/>
        <v>0</v>
      </c>
      <c r="K45" s="10"/>
      <c r="L45" s="16"/>
    </row>
    <row r="46" spans="2:12" s="1" customFormat="1" ht="11.4" x14ac:dyDescent="0.2">
      <c r="B46" s="14"/>
      <c r="C46" s="5" t="s">
        <v>779</v>
      </c>
      <c r="D46" s="5" t="s">
        <v>696</v>
      </c>
      <c r="E46" s="6" t="s">
        <v>2680</v>
      </c>
      <c r="F46" s="7" t="s">
        <v>2681</v>
      </c>
      <c r="G46" s="8" t="s">
        <v>733</v>
      </c>
      <c r="H46" s="9">
        <v>12</v>
      </c>
      <c r="I46" s="29"/>
      <c r="J46" s="30">
        <f t="shared" si="1"/>
        <v>0</v>
      </c>
      <c r="K46" s="10"/>
      <c r="L46" s="16"/>
    </row>
    <row r="47" spans="2:12" s="1" customFormat="1" ht="11.4" x14ac:dyDescent="0.2">
      <c r="B47" s="14"/>
      <c r="C47" s="5" t="s">
        <v>782</v>
      </c>
      <c r="D47" s="5" t="s">
        <v>696</v>
      </c>
      <c r="E47" s="6" t="s">
        <v>3253</v>
      </c>
      <c r="F47" s="7" t="s">
        <v>3254</v>
      </c>
      <c r="G47" s="8" t="s">
        <v>733</v>
      </c>
      <c r="H47" s="9">
        <v>4</v>
      </c>
      <c r="I47" s="29"/>
      <c r="J47" s="30">
        <f t="shared" si="1"/>
        <v>0</v>
      </c>
      <c r="K47" s="10"/>
      <c r="L47" s="16"/>
    </row>
    <row r="48" spans="2:12" s="1" customFormat="1" ht="11.4" x14ac:dyDescent="0.2">
      <c r="B48" s="14"/>
      <c r="C48" s="5" t="s">
        <v>785</v>
      </c>
      <c r="D48" s="5" t="s">
        <v>696</v>
      </c>
      <c r="E48" s="6" t="s">
        <v>2968</v>
      </c>
      <c r="F48" s="7" t="s">
        <v>2969</v>
      </c>
      <c r="G48" s="8" t="s">
        <v>733</v>
      </c>
      <c r="H48" s="9">
        <v>4</v>
      </c>
      <c r="I48" s="29"/>
      <c r="J48" s="30">
        <f t="shared" si="1"/>
        <v>0</v>
      </c>
      <c r="K48" s="10"/>
      <c r="L48" s="16"/>
    </row>
    <row r="49" spans="2:12" s="1" customFormat="1" ht="11.4" x14ac:dyDescent="0.2">
      <c r="B49" s="14"/>
      <c r="C49" s="5" t="s">
        <v>788</v>
      </c>
      <c r="D49" s="5" t="s">
        <v>696</v>
      </c>
      <c r="E49" s="6" t="s">
        <v>3255</v>
      </c>
      <c r="F49" s="7" t="s">
        <v>3256</v>
      </c>
      <c r="G49" s="8" t="s">
        <v>733</v>
      </c>
      <c r="H49" s="9">
        <v>16</v>
      </c>
      <c r="I49" s="29"/>
      <c r="J49" s="30">
        <f t="shared" si="1"/>
        <v>0</v>
      </c>
      <c r="K49" s="10"/>
      <c r="L49" s="16"/>
    </row>
    <row r="50" spans="2:12" s="1" customFormat="1" ht="11.4" x14ac:dyDescent="0.2">
      <c r="B50" s="14"/>
      <c r="C50" s="5" t="s">
        <v>791</v>
      </c>
      <c r="D50" s="5" t="s">
        <v>696</v>
      </c>
      <c r="E50" s="6" t="s">
        <v>2682</v>
      </c>
      <c r="F50" s="7" t="s">
        <v>2683</v>
      </c>
      <c r="G50" s="8" t="s">
        <v>733</v>
      </c>
      <c r="H50" s="9">
        <v>84</v>
      </c>
      <c r="I50" s="29"/>
      <c r="J50" s="30">
        <f t="shared" si="1"/>
        <v>0</v>
      </c>
      <c r="K50" s="10"/>
      <c r="L50" s="16"/>
    </row>
    <row r="51" spans="2:12" s="1" customFormat="1" ht="22.8" x14ac:dyDescent="0.2">
      <c r="B51" s="14"/>
      <c r="C51" s="5" t="s">
        <v>794</v>
      </c>
      <c r="D51" s="5" t="s">
        <v>696</v>
      </c>
      <c r="E51" s="6" t="s">
        <v>2974</v>
      </c>
      <c r="F51" s="7" t="s">
        <v>2975</v>
      </c>
      <c r="G51" s="8" t="s">
        <v>733</v>
      </c>
      <c r="H51" s="9">
        <v>4</v>
      </c>
      <c r="I51" s="29"/>
      <c r="J51" s="30">
        <f t="shared" si="1"/>
        <v>0</v>
      </c>
      <c r="K51" s="10"/>
      <c r="L51" s="16"/>
    </row>
    <row r="52" spans="2:12" s="1" customFormat="1" ht="22.8" x14ac:dyDescent="0.2">
      <c r="B52" s="14"/>
      <c r="C52" s="39" t="s">
        <v>797</v>
      </c>
      <c r="D52" s="39" t="s">
        <v>691</v>
      </c>
      <c r="E52" s="40" t="s">
        <v>2697</v>
      </c>
      <c r="F52" s="41" t="s">
        <v>2698</v>
      </c>
      <c r="G52" s="42" t="s">
        <v>733</v>
      </c>
      <c r="H52" s="43">
        <v>4</v>
      </c>
      <c r="I52" s="29"/>
      <c r="J52" s="30">
        <f t="shared" si="1"/>
        <v>0</v>
      </c>
      <c r="K52" s="10"/>
      <c r="L52" s="16"/>
    </row>
    <row r="53" spans="2:12" s="1" customFormat="1" ht="22.8" x14ac:dyDescent="0.2">
      <c r="B53" s="14"/>
      <c r="C53" s="5" t="s">
        <v>800</v>
      </c>
      <c r="D53" s="5" t="s">
        <v>696</v>
      </c>
      <c r="E53" s="6" t="s">
        <v>2976</v>
      </c>
      <c r="F53" s="7" t="s">
        <v>2977</v>
      </c>
      <c r="G53" s="8" t="s">
        <v>733</v>
      </c>
      <c r="H53" s="9">
        <v>5</v>
      </c>
      <c r="I53" s="29"/>
      <c r="J53" s="30">
        <f t="shared" si="1"/>
        <v>0</v>
      </c>
      <c r="K53" s="10"/>
      <c r="L53" s="16"/>
    </row>
    <row r="54" spans="2:12" s="1" customFormat="1" ht="22.8" x14ac:dyDescent="0.2">
      <c r="B54" s="14"/>
      <c r="C54" s="39" t="s">
        <v>803</v>
      </c>
      <c r="D54" s="39" t="s">
        <v>691</v>
      </c>
      <c r="E54" s="40" t="s">
        <v>2978</v>
      </c>
      <c r="F54" s="41" t="s">
        <v>2979</v>
      </c>
      <c r="G54" s="42" t="s">
        <v>733</v>
      </c>
      <c r="H54" s="43">
        <v>5</v>
      </c>
      <c r="I54" s="29"/>
      <c r="J54" s="30">
        <f t="shared" si="1"/>
        <v>0</v>
      </c>
      <c r="K54" s="10"/>
      <c r="L54" s="16"/>
    </row>
    <row r="55" spans="2:12" s="1" customFormat="1" ht="24.75" customHeight="1" x14ac:dyDescent="0.2">
      <c r="B55" s="14"/>
      <c r="C55" s="5" t="s">
        <v>806</v>
      </c>
      <c r="D55" s="5" t="s">
        <v>696</v>
      </c>
      <c r="E55" s="6" t="s">
        <v>2980</v>
      </c>
      <c r="F55" s="7" t="s">
        <v>2981</v>
      </c>
      <c r="G55" s="8" t="s">
        <v>733</v>
      </c>
      <c r="H55" s="9">
        <v>21</v>
      </c>
      <c r="I55" s="29"/>
      <c r="J55" s="30">
        <f t="shared" si="1"/>
        <v>0</v>
      </c>
      <c r="K55" s="10"/>
      <c r="L55" s="16"/>
    </row>
    <row r="56" spans="2:12" s="1" customFormat="1" ht="22.8" x14ac:dyDescent="0.2">
      <c r="B56" s="14"/>
      <c r="C56" s="39" t="s">
        <v>809</v>
      </c>
      <c r="D56" s="39" t="s">
        <v>691</v>
      </c>
      <c r="E56" s="40" t="s">
        <v>2982</v>
      </c>
      <c r="F56" s="41" t="s">
        <v>2983</v>
      </c>
      <c r="G56" s="42" t="s">
        <v>733</v>
      </c>
      <c r="H56" s="43">
        <v>21</v>
      </c>
      <c r="I56" s="29"/>
      <c r="J56" s="30">
        <f t="shared" si="1"/>
        <v>0</v>
      </c>
      <c r="K56" s="10"/>
      <c r="L56" s="16"/>
    </row>
    <row r="57" spans="2:12" s="1" customFormat="1" ht="22.8" x14ac:dyDescent="0.2">
      <c r="B57" s="14"/>
      <c r="C57" s="5" t="s">
        <v>812</v>
      </c>
      <c r="D57" s="5" t="s">
        <v>696</v>
      </c>
      <c r="E57" s="6" t="s">
        <v>2984</v>
      </c>
      <c r="F57" s="7" t="s">
        <v>2985</v>
      </c>
      <c r="G57" s="8" t="s">
        <v>733</v>
      </c>
      <c r="H57" s="9">
        <v>12</v>
      </c>
      <c r="I57" s="29"/>
      <c r="J57" s="30">
        <f t="shared" si="1"/>
        <v>0</v>
      </c>
      <c r="K57" s="10"/>
      <c r="L57" s="16"/>
    </row>
    <row r="58" spans="2:12" s="1" customFormat="1" ht="22.8" x14ac:dyDescent="0.2">
      <c r="B58" s="14"/>
      <c r="C58" s="39" t="s">
        <v>815</v>
      </c>
      <c r="D58" s="39" t="s">
        <v>691</v>
      </c>
      <c r="E58" s="40" t="s">
        <v>2986</v>
      </c>
      <c r="F58" s="41" t="s">
        <v>2987</v>
      </c>
      <c r="G58" s="42" t="s">
        <v>733</v>
      </c>
      <c r="H58" s="43">
        <v>12</v>
      </c>
      <c r="I58" s="29"/>
      <c r="J58" s="30">
        <f t="shared" si="1"/>
        <v>0</v>
      </c>
      <c r="K58" s="10"/>
      <c r="L58" s="16"/>
    </row>
    <row r="59" spans="2:12" s="1" customFormat="1" ht="11.4" x14ac:dyDescent="0.2">
      <c r="B59" s="14"/>
      <c r="C59" s="5" t="s">
        <v>818</v>
      </c>
      <c r="D59" s="5" t="s">
        <v>696</v>
      </c>
      <c r="E59" s="6" t="s">
        <v>2988</v>
      </c>
      <c r="F59" s="7" t="s">
        <v>2989</v>
      </c>
      <c r="G59" s="8" t="s">
        <v>733</v>
      </c>
      <c r="H59" s="9">
        <v>4</v>
      </c>
      <c r="I59" s="29"/>
      <c r="J59" s="30">
        <f t="shared" si="1"/>
        <v>0</v>
      </c>
      <c r="K59" s="10"/>
      <c r="L59" s="16"/>
    </row>
    <row r="60" spans="2:12" s="1" customFormat="1" ht="22.8" x14ac:dyDescent="0.2">
      <c r="B60" s="14"/>
      <c r="C60" s="39" t="s">
        <v>822</v>
      </c>
      <c r="D60" s="39" t="s">
        <v>691</v>
      </c>
      <c r="E60" s="40" t="s">
        <v>2990</v>
      </c>
      <c r="F60" s="41" t="s">
        <v>2991</v>
      </c>
      <c r="G60" s="42" t="s">
        <v>733</v>
      </c>
      <c r="H60" s="43">
        <v>4</v>
      </c>
      <c r="I60" s="29"/>
      <c r="J60" s="30">
        <f t="shared" si="1"/>
        <v>0</v>
      </c>
      <c r="K60" s="10"/>
      <c r="L60" s="16"/>
    </row>
    <row r="61" spans="2:12" s="1" customFormat="1" ht="11.4" x14ac:dyDescent="0.2">
      <c r="B61" s="14"/>
      <c r="C61" s="5" t="s">
        <v>825</v>
      </c>
      <c r="D61" s="5" t="s">
        <v>696</v>
      </c>
      <c r="E61" s="6" t="s">
        <v>2992</v>
      </c>
      <c r="F61" s="7" t="s">
        <v>2993</v>
      </c>
      <c r="G61" s="8" t="s">
        <v>733</v>
      </c>
      <c r="H61" s="9">
        <v>4</v>
      </c>
      <c r="I61" s="29"/>
      <c r="J61" s="30">
        <f t="shared" si="1"/>
        <v>0</v>
      </c>
      <c r="K61" s="10"/>
      <c r="L61" s="16"/>
    </row>
    <row r="62" spans="2:12" s="1" customFormat="1" ht="22.8" x14ac:dyDescent="0.2">
      <c r="B62" s="14"/>
      <c r="C62" s="39" t="s">
        <v>829</v>
      </c>
      <c r="D62" s="39" t="s">
        <v>691</v>
      </c>
      <c r="E62" s="40" t="s">
        <v>2994</v>
      </c>
      <c r="F62" s="41" t="s">
        <v>2995</v>
      </c>
      <c r="G62" s="42" t="s">
        <v>733</v>
      </c>
      <c r="H62" s="43">
        <v>4</v>
      </c>
      <c r="I62" s="29"/>
      <c r="J62" s="30">
        <f t="shared" si="1"/>
        <v>0</v>
      </c>
      <c r="K62" s="10"/>
      <c r="L62" s="16"/>
    </row>
    <row r="63" spans="2:12" s="1" customFormat="1" ht="11.4" x14ac:dyDescent="0.2">
      <c r="B63" s="14"/>
      <c r="C63" s="5" t="s">
        <v>832</v>
      </c>
      <c r="D63" s="5" t="s">
        <v>696</v>
      </c>
      <c r="E63" s="6" t="s">
        <v>2996</v>
      </c>
      <c r="F63" s="7" t="s">
        <v>2997</v>
      </c>
      <c r="G63" s="8" t="s">
        <v>733</v>
      </c>
      <c r="H63" s="9">
        <v>4</v>
      </c>
      <c r="I63" s="29"/>
      <c r="J63" s="30">
        <f t="shared" si="1"/>
        <v>0</v>
      </c>
      <c r="K63" s="10"/>
      <c r="L63" s="16"/>
    </row>
    <row r="64" spans="2:12" s="1" customFormat="1" ht="22.8" x14ac:dyDescent="0.2">
      <c r="B64" s="14"/>
      <c r="C64" s="39" t="s">
        <v>835</v>
      </c>
      <c r="D64" s="39" t="s">
        <v>691</v>
      </c>
      <c r="E64" s="40" t="s">
        <v>2998</v>
      </c>
      <c r="F64" s="41" t="s">
        <v>2999</v>
      </c>
      <c r="G64" s="42" t="s">
        <v>733</v>
      </c>
      <c r="H64" s="43">
        <v>4</v>
      </c>
      <c r="I64" s="29"/>
      <c r="J64" s="30">
        <f t="shared" si="1"/>
        <v>0</v>
      </c>
      <c r="K64" s="10"/>
      <c r="L64" s="16"/>
    </row>
    <row r="65" spans="2:12" s="1" customFormat="1" ht="22.8" x14ac:dyDescent="0.2">
      <c r="B65" s="14"/>
      <c r="C65" s="5" t="s">
        <v>838</v>
      </c>
      <c r="D65" s="5" t="s">
        <v>696</v>
      </c>
      <c r="E65" s="6" t="s">
        <v>3000</v>
      </c>
      <c r="F65" s="7" t="s">
        <v>3001</v>
      </c>
      <c r="G65" s="8" t="s">
        <v>733</v>
      </c>
      <c r="H65" s="9">
        <v>1</v>
      </c>
      <c r="I65" s="29"/>
      <c r="J65" s="30">
        <f t="shared" si="1"/>
        <v>0</v>
      </c>
      <c r="K65" s="10"/>
      <c r="L65" s="16"/>
    </row>
    <row r="66" spans="2:12" s="1" customFormat="1" ht="22.8" x14ac:dyDescent="0.2">
      <c r="B66" s="14"/>
      <c r="C66" s="39" t="s">
        <v>841</v>
      </c>
      <c r="D66" s="39" t="s">
        <v>691</v>
      </c>
      <c r="E66" s="40" t="s">
        <v>3002</v>
      </c>
      <c r="F66" s="41" t="s">
        <v>3003</v>
      </c>
      <c r="G66" s="42" t="s">
        <v>733</v>
      </c>
      <c r="H66" s="43">
        <v>1</v>
      </c>
      <c r="I66" s="29"/>
      <c r="J66" s="30">
        <f t="shared" si="1"/>
        <v>0</v>
      </c>
      <c r="K66" s="10"/>
      <c r="L66" s="16"/>
    </row>
    <row r="67" spans="2:12" s="1" customFormat="1" ht="11.4" x14ac:dyDescent="0.2">
      <c r="B67" s="14"/>
      <c r="C67" s="5" t="s">
        <v>844</v>
      </c>
      <c r="D67" s="5" t="s">
        <v>696</v>
      </c>
      <c r="E67" s="6" t="s">
        <v>2703</v>
      </c>
      <c r="F67" s="7" t="s">
        <v>2704</v>
      </c>
      <c r="G67" s="8" t="s">
        <v>733</v>
      </c>
      <c r="H67" s="9">
        <v>5</v>
      </c>
      <c r="I67" s="29"/>
      <c r="J67" s="30">
        <f t="shared" si="1"/>
        <v>0</v>
      </c>
      <c r="K67" s="10"/>
      <c r="L67" s="16"/>
    </row>
    <row r="68" spans="2:12" s="1" customFormat="1" ht="22.8" x14ac:dyDescent="0.2">
      <c r="B68" s="14"/>
      <c r="C68" s="39" t="s">
        <v>847</v>
      </c>
      <c r="D68" s="39" t="s">
        <v>691</v>
      </c>
      <c r="E68" s="40" t="s">
        <v>3004</v>
      </c>
      <c r="F68" s="41" t="s">
        <v>3005</v>
      </c>
      <c r="G68" s="42" t="s">
        <v>733</v>
      </c>
      <c r="H68" s="43">
        <v>15</v>
      </c>
      <c r="I68" s="29"/>
      <c r="J68" s="30">
        <f t="shared" si="1"/>
        <v>0</v>
      </c>
      <c r="K68" s="10"/>
      <c r="L68" s="16"/>
    </row>
    <row r="69" spans="2:12" s="1" customFormat="1" ht="22.8" x14ac:dyDescent="0.2">
      <c r="B69" s="14"/>
      <c r="C69" s="39" t="s">
        <v>850</v>
      </c>
      <c r="D69" s="39" t="s">
        <v>691</v>
      </c>
      <c r="E69" s="40" t="s">
        <v>3006</v>
      </c>
      <c r="F69" s="41" t="s">
        <v>3007</v>
      </c>
      <c r="G69" s="42" t="s">
        <v>733</v>
      </c>
      <c r="H69" s="43">
        <v>5</v>
      </c>
      <c r="I69" s="29"/>
      <c r="J69" s="30">
        <f t="shared" si="1"/>
        <v>0</v>
      </c>
      <c r="K69" s="10"/>
      <c r="L69" s="16"/>
    </row>
    <row r="70" spans="2:12" s="1" customFormat="1" ht="11.4" x14ac:dyDescent="0.2">
      <c r="B70" s="14"/>
      <c r="C70" s="5" t="s">
        <v>853</v>
      </c>
      <c r="D70" s="5" t="s">
        <v>696</v>
      </c>
      <c r="E70" s="6" t="s">
        <v>3257</v>
      </c>
      <c r="F70" s="7" t="s">
        <v>3258</v>
      </c>
      <c r="G70" s="8" t="s">
        <v>733</v>
      </c>
      <c r="H70" s="9">
        <v>3</v>
      </c>
      <c r="I70" s="29"/>
      <c r="J70" s="30">
        <f t="shared" si="1"/>
        <v>0</v>
      </c>
      <c r="K70" s="10"/>
      <c r="L70" s="16"/>
    </row>
    <row r="71" spans="2:12" s="1" customFormat="1" ht="22.8" x14ac:dyDescent="0.2">
      <c r="B71" s="14"/>
      <c r="C71" s="39" t="s">
        <v>856</v>
      </c>
      <c r="D71" s="39" t="s">
        <v>691</v>
      </c>
      <c r="E71" s="40" t="s">
        <v>3259</v>
      </c>
      <c r="F71" s="41" t="s">
        <v>3260</v>
      </c>
      <c r="G71" s="42" t="s">
        <v>733</v>
      </c>
      <c r="H71" s="43">
        <v>3</v>
      </c>
      <c r="I71" s="29"/>
      <c r="J71" s="30">
        <f t="shared" si="1"/>
        <v>0</v>
      </c>
      <c r="K71" s="10"/>
      <c r="L71" s="16"/>
    </row>
    <row r="72" spans="2:12" s="1" customFormat="1" ht="11.4" x14ac:dyDescent="0.2">
      <c r="B72" s="14"/>
      <c r="C72" s="5" t="s">
        <v>859</v>
      </c>
      <c r="D72" s="5" t="s">
        <v>696</v>
      </c>
      <c r="E72" s="6" t="s">
        <v>2721</v>
      </c>
      <c r="F72" s="7" t="s">
        <v>3261</v>
      </c>
      <c r="G72" s="8" t="s">
        <v>733</v>
      </c>
      <c r="H72" s="9">
        <v>1</v>
      </c>
      <c r="I72" s="29"/>
      <c r="J72" s="30">
        <f t="shared" si="1"/>
        <v>0</v>
      </c>
      <c r="K72" s="10"/>
      <c r="L72" s="16"/>
    </row>
    <row r="73" spans="2:12" s="1" customFormat="1" ht="22.8" x14ac:dyDescent="0.2">
      <c r="B73" s="14"/>
      <c r="C73" s="39" t="s">
        <v>862</v>
      </c>
      <c r="D73" s="39" t="s">
        <v>691</v>
      </c>
      <c r="E73" s="40" t="s">
        <v>2723</v>
      </c>
      <c r="F73" s="41" t="s">
        <v>2724</v>
      </c>
      <c r="G73" s="42" t="s">
        <v>733</v>
      </c>
      <c r="H73" s="43">
        <v>1</v>
      </c>
      <c r="I73" s="29"/>
      <c r="J73" s="30">
        <f t="shared" si="1"/>
        <v>0</v>
      </c>
      <c r="K73" s="10"/>
      <c r="L73" s="16"/>
    </row>
    <row r="74" spans="2:12" s="1" customFormat="1" ht="11.4" x14ac:dyDescent="0.2">
      <c r="B74" s="14"/>
      <c r="C74" s="5" t="s">
        <v>865</v>
      </c>
      <c r="D74" s="5" t="s">
        <v>696</v>
      </c>
      <c r="E74" s="6" t="s">
        <v>3200</v>
      </c>
      <c r="F74" s="7" t="s">
        <v>3201</v>
      </c>
      <c r="G74" s="8" t="s">
        <v>733</v>
      </c>
      <c r="H74" s="9">
        <v>6</v>
      </c>
      <c r="I74" s="29"/>
      <c r="J74" s="30">
        <f t="shared" si="1"/>
        <v>0</v>
      </c>
      <c r="K74" s="10"/>
      <c r="L74" s="16"/>
    </row>
    <row r="75" spans="2:12" s="1" customFormat="1" ht="22.8" x14ac:dyDescent="0.2">
      <c r="B75" s="14"/>
      <c r="C75" s="39" t="s">
        <v>868</v>
      </c>
      <c r="D75" s="39" t="s">
        <v>691</v>
      </c>
      <c r="E75" s="40" t="s">
        <v>3262</v>
      </c>
      <c r="F75" s="41" t="s">
        <v>3263</v>
      </c>
      <c r="G75" s="42" t="s">
        <v>733</v>
      </c>
      <c r="H75" s="43">
        <v>3</v>
      </c>
      <c r="I75" s="29"/>
      <c r="J75" s="30">
        <f t="shared" si="1"/>
        <v>0</v>
      </c>
      <c r="K75" s="10"/>
      <c r="L75" s="16"/>
    </row>
    <row r="76" spans="2:12" s="1" customFormat="1" ht="22.8" x14ac:dyDescent="0.2">
      <c r="B76" s="14"/>
      <c r="C76" s="39" t="s">
        <v>871</v>
      </c>
      <c r="D76" s="39" t="s">
        <v>691</v>
      </c>
      <c r="E76" s="40" t="s">
        <v>3264</v>
      </c>
      <c r="F76" s="41" t="s">
        <v>3265</v>
      </c>
      <c r="G76" s="42" t="s">
        <v>733</v>
      </c>
      <c r="H76" s="43">
        <v>3</v>
      </c>
      <c r="I76" s="29"/>
      <c r="J76" s="30">
        <f t="shared" si="1"/>
        <v>0</v>
      </c>
      <c r="K76" s="10"/>
      <c r="L76" s="16"/>
    </row>
    <row r="77" spans="2:12" s="1" customFormat="1" ht="11.4" x14ac:dyDescent="0.2">
      <c r="B77" s="14"/>
      <c r="C77" s="5" t="s">
        <v>874</v>
      </c>
      <c r="D77" s="5" t="s">
        <v>696</v>
      </c>
      <c r="E77" s="6" t="s">
        <v>3266</v>
      </c>
      <c r="F77" s="7" t="s">
        <v>3267</v>
      </c>
      <c r="G77" s="8" t="s">
        <v>733</v>
      </c>
      <c r="H77" s="9">
        <v>3</v>
      </c>
      <c r="I77" s="29"/>
      <c r="J77" s="30">
        <f t="shared" si="1"/>
        <v>0</v>
      </c>
      <c r="K77" s="10"/>
      <c r="L77" s="16"/>
    </row>
    <row r="78" spans="2:12" s="1" customFormat="1" ht="22.8" x14ac:dyDescent="0.2">
      <c r="B78" s="14"/>
      <c r="C78" s="39" t="s">
        <v>877</v>
      </c>
      <c r="D78" s="39" t="s">
        <v>691</v>
      </c>
      <c r="E78" s="40" t="s">
        <v>3268</v>
      </c>
      <c r="F78" s="41" t="s">
        <v>3269</v>
      </c>
      <c r="G78" s="42" t="s">
        <v>733</v>
      </c>
      <c r="H78" s="43">
        <v>3</v>
      </c>
      <c r="I78" s="29"/>
      <c r="J78" s="30">
        <f t="shared" si="1"/>
        <v>0</v>
      </c>
      <c r="K78" s="10"/>
      <c r="L78" s="16"/>
    </row>
    <row r="79" spans="2:12" s="1" customFormat="1" ht="11.4" x14ac:dyDescent="0.2">
      <c r="B79" s="14"/>
      <c r="C79" s="5" t="s">
        <v>880</v>
      </c>
      <c r="D79" s="5" t="s">
        <v>696</v>
      </c>
      <c r="E79" s="6" t="s">
        <v>3270</v>
      </c>
      <c r="F79" s="7" t="s">
        <v>3271</v>
      </c>
      <c r="G79" s="8" t="s">
        <v>733</v>
      </c>
      <c r="H79" s="9">
        <v>2</v>
      </c>
      <c r="I79" s="29"/>
      <c r="J79" s="30">
        <f t="shared" si="1"/>
        <v>0</v>
      </c>
      <c r="K79" s="10"/>
      <c r="L79" s="16"/>
    </row>
    <row r="80" spans="2:12" s="1" customFormat="1" ht="22.8" x14ac:dyDescent="0.2">
      <c r="B80" s="14"/>
      <c r="C80" s="39" t="s">
        <v>883</v>
      </c>
      <c r="D80" s="39" t="s">
        <v>691</v>
      </c>
      <c r="E80" s="40" t="s">
        <v>3272</v>
      </c>
      <c r="F80" s="41" t="s">
        <v>3273</v>
      </c>
      <c r="G80" s="42" t="s">
        <v>733</v>
      </c>
      <c r="H80" s="43">
        <v>2</v>
      </c>
      <c r="I80" s="29"/>
      <c r="J80" s="30">
        <f t="shared" si="1"/>
        <v>0</v>
      </c>
      <c r="K80" s="10"/>
      <c r="L80" s="16"/>
    </row>
    <row r="81" spans="2:12" s="1" customFormat="1" ht="11.4" x14ac:dyDescent="0.2">
      <c r="B81" s="14"/>
      <c r="C81" s="5" t="s">
        <v>886</v>
      </c>
      <c r="D81" s="5" t="s">
        <v>696</v>
      </c>
      <c r="E81" s="6" t="s">
        <v>3012</v>
      </c>
      <c r="F81" s="7" t="s">
        <v>3013</v>
      </c>
      <c r="G81" s="8" t="s">
        <v>733</v>
      </c>
      <c r="H81" s="9">
        <v>2</v>
      </c>
      <c r="I81" s="29"/>
      <c r="J81" s="30">
        <f t="shared" si="1"/>
        <v>0</v>
      </c>
      <c r="K81" s="10"/>
      <c r="L81" s="16"/>
    </row>
    <row r="82" spans="2:12" s="1" customFormat="1" ht="22.8" x14ac:dyDescent="0.2">
      <c r="B82" s="14"/>
      <c r="C82" s="39" t="s">
        <v>889</v>
      </c>
      <c r="D82" s="39" t="s">
        <v>691</v>
      </c>
      <c r="E82" s="40" t="s">
        <v>3014</v>
      </c>
      <c r="F82" s="41" t="s">
        <v>3015</v>
      </c>
      <c r="G82" s="42" t="s">
        <v>733</v>
      </c>
      <c r="H82" s="43">
        <v>2</v>
      </c>
      <c r="I82" s="29"/>
      <c r="J82" s="30">
        <f t="shared" si="1"/>
        <v>0</v>
      </c>
      <c r="K82" s="10"/>
      <c r="L82" s="16"/>
    </row>
    <row r="83" spans="2:12" s="1" customFormat="1" ht="11.4" x14ac:dyDescent="0.2">
      <c r="B83" s="14"/>
      <c r="C83" s="5" t="s">
        <v>892</v>
      </c>
      <c r="D83" s="5" t="s">
        <v>696</v>
      </c>
      <c r="E83" s="6" t="s">
        <v>2729</v>
      </c>
      <c r="F83" s="7" t="s">
        <v>2730</v>
      </c>
      <c r="G83" s="8" t="s">
        <v>733</v>
      </c>
      <c r="H83" s="9">
        <v>3</v>
      </c>
      <c r="I83" s="29"/>
      <c r="J83" s="30">
        <f t="shared" si="1"/>
        <v>0</v>
      </c>
      <c r="K83" s="10"/>
      <c r="L83" s="16"/>
    </row>
    <row r="84" spans="2:12" s="1" customFormat="1" ht="22.8" x14ac:dyDescent="0.2">
      <c r="B84" s="14"/>
      <c r="C84" s="39" t="s">
        <v>895</v>
      </c>
      <c r="D84" s="39" t="s">
        <v>691</v>
      </c>
      <c r="E84" s="40" t="s">
        <v>3016</v>
      </c>
      <c r="F84" s="41" t="s">
        <v>3274</v>
      </c>
      <c r="G84" s="42" t="s">
        <v>733</v>
      </c>
      <c r="H84" s="43">
        <v>1</v>
      </c>
      <c r="I84" s="29"/>
      <c r="J84" s="30">
        <f t="shared" si="1"/>
        <v>0</v>
      </c>
      <c r="K84" s="10"/>
      <c r="L84" s="16"/>
    </row>
    <row r="85" spans="2:12" s="1" customFormat="1" ht="22.8" x14ac:dyDescent="0.2">
      <c r="B85" s="14"/>
      <c r="C85" s="39" t="s">
        <v>898</v>
      </c>
      <c r="D85" s="39" t="s">
        <v>691</v>
      </c>
      <c r="E85" s="40" t="s">
        <v>3275</v>
      </c>
      <c r="F85" s="41" t="s">
        <v>3276</v>
      </c>
      <c r="G85" s="42" t="s">
        <v>733</v>
      </c>
      <c r="H85" s="43">
        <v>1</v>
      </c>
      <c r="I85" s="29"/>
      <c r="J85" s="30">
        <f t="shared" si="1"/>
        <v>0</v>
      </c>
      <c r="K85" s="10"/>
      <c r="L85" s="16"/>
    </row>
    <row r="86" spans="2:12" s="1" customFormat="1" ht="22.8" x14ac:dyDescent="0.2">
      <c r="B86" s="14"/>
      <c r="C86" s="39" t="s">
        <v>901</v>
      </c>
      <c r="D86" s="39" t="s">
        <v>691</v>
      </c>
      <c r="E86" s="40" t="s">
        <v>3277</v>
      </c>
      <c r="F86" s="41" t="s">
        <v>3278</v>
      </c>
      <c r="G86" s="42" t="s">
        <v>733</v>
      </c>
      <c r="H86" s="43">
        <v>1</v>
      </c>
      <c r="I86" s="29"/>
      <c r="J86" s="30">
        <f t="shared" si="1"/>
        <v>0</v>
      </c>
      <c r="K86" s="10"/>
      <c r="L86" s="16"/>
    </row>
    <row r="87" spans="2:12" s="1" customFormat="1" ht="22.8" x14ac:dyDescent="0.2">
      <c r="B87" s="14"/>
      <c r="C87" s="5" t="s">
        <v>904</v>
      </c>
      <c r="D87" s="5" t="s">
        <v>696</v>
      </c>
      <c r="E87" s="6" t="s">
        <v>3279</v>
      </c>
      <c r="F87" s="7" t="s">
        <v>3280</v>
      </c>
      <c r="G87" s="8" t="s">
        <v>733</v>
      </c>
      <c r="H87" s="9">
        <v>2</v>
      </c>
      <c r="I87" s="29"/>
      <c r="J87" s="30">
        <f t="shared" si="1"/>
        <v>0</v>
      </c>
      <c r="K87" s="10"/>
      <c r="L87" s="16"/>
    </row>
    <row r="88" spans="2:12" s="1" customFormat="1" ht="22.8" x14ac:dyDescent="0.2">
      <c r="B88" s="14"/>
      <c r="C88" s="39" t="s">
        <v>907</v>
      </c>
      <c r="D88" s="39" t="s">
        <v>691</v>
      </c>
      <c r="E88" s="40" t="s">
        <v>3281</v>
      </c>
      <c r="F88" s="41" t="s">
        <v>3282</v>
      </c>
      <c r="G88" s="42" t="s">
        <v>733</v>
      </c>
      <c r="H88" s="43">
        <v>1</v>
      </c>
      <c r="I88" s="29"/>
      <c r="J88" s="30">
        <f t="shared" si="1"/>
        <v>0</v>
      </c>
      <c r="K88" s="10"/>
      <c r="L88" s="16"/>
    </row>
    <row r="89" spans="2:12" s="1" customFormat="1" ht="22.8" x14ac:dyDescent="0.2">
      <c r="B89" s="14"/>
      <c r="C89" s="39" t="s">
        <v>910</v>
      </c>
      <c r="D89" s="39" t="s">
        <v>691</v>
      </c>
      <c r="E89" s="40" t="s">
        <v>3283</v>
      </c>
      <c r="F89" s="41" t="s">
        <v>3284</v>
      </c>
      <c r="G89" s="42" t="s">
        <v>733</v>
      </c>
      <c r="H89" s="43">
        <v>1</v>
      </c>
      <c r="I89" s="29"/>
      <c r="J89" s="30">
        <f t="shared" si="1"/>
        <v>0</v>
      </c>
      <c r="K89" s="10"/>
      <c r="L89" s="16"/>
    </row>
    <row r="90" spans="2:12" s="1" customFormat="1" ht="11.4" x14ac:dyDescent="0.2">
      <c r="B90" s="14"/>
      <c r="C90" s="5" t="s">
        <v>913</v>
      </c>
      <c r="D90" s="5" t="s">
        <v>696</v>
      </c>
      <c r="E90" s="6" t="s">
        <v>3285</v>
      </c>
      <c r="F90" s="7" t="s">
        <v>3286</v>
      </c>
      <c r="G90" s="8" t="s">
        <v>733</v>
      </c>
      <c r="H90" s="9">
        <v>2</v>
      </c>
      <c r="I90" s="29"/>
      <c r="J90" s="30">
        <f t="shared" si="1"/>
        <v>0</v>
      </c>
      <c r="K90" s="10"/>
      <c r="L90" s="16"/>
    </row>
    <row r="91" spans="2:12" s="1" customFormat="1" ht="22.8" x14ac:dyDescent="0.2">
      <c r="B91" s="14"/>
      <c r="C91" s="39" t="s">
        <v>917</v>
      </c>
      <c r="D91" s="39" t="s">
        <v>691</v>
      </c>
      <c r="E91" s="40" t="s">
        <v>3287</v>
      </c>
      <c r="F91" s="41" t="s">
        <v>3288</v>
      </c>
      <c r="G91" s="42" t="s">
        <v>733</v>
      </c>
      <c r="H91" s="43">
        <v>2</v>
      </c>
      <c r="I91" s="29"/>
      <c r="J91" s="30">
        <f t="shared" si="1"/>
        <v>0</v>
      </c>
      <c r="K91" s="10"/>
      <c r="L91" s="16"/>
    </row>
    <row r="92" spans="2:12" s="1" customFormat="1" ht="19.2" x14ac:dyDescent="0.2">
      <c r="B92" s="14"/>
      <c r="D92" s="24" t="s">
        <v>1555</v>
      </c>
      <c r="F92" s="25" t="s">
        <v>2739</v>
      </c>
      <c r="I92" s="45"/>
      <c r="K92" s="45"/>
      <c r="L92" s="16"/>
    </row>
    <row r="93" spans="2:12" s="1" customFormat="1" ht="11.4" x14ac:dyDescent="0.2">
      <c r="B93" s="14"/>
      <c r="C93" s="5" t="s">
        <v>920</v>
      </c>
      <c r="D93" s="5" t="s">
        <v>696</v>
      </c>
      <c r="E93" s="6" t="s">
        <v>3289</v>
      </c>
      <c r="F93" s="7" t="s">
        <v>3290</v>
      </c>
      <c r="G93" s="8" t="s">
        <v>733</v>
      </c>
      <c r="H93" s="9">
        <v>1</v>
      </c>
      <c r="I93" s="29"/>
      <c r="J93" s="30">
        <f t="shared" si="1"/>
        <v>0</v>
      </c>
      <c r="K93" s="10"/>
      <c r="L93" s="16"/>
    </row>
    <row r="94" spans="2:12" s="1" customFormat="1" ht="22.8" x14ac:dyDescent="0.2">
      <c r="B94" s="14"/>
      <c r="C94" s="39" t="s">
        <v>923</v>
      </c>
      <c r="D94" s="39" t="s">
        <v>691</v>
      </c>
      <c r="E94" s="40" t="s">
        <v>3291</v>
      </c>
      <c r="F94" s="41" t="s">
        <v>3292</v>
      </c>
      <c r="G94" s="42" t="s">
        <v>733</v>
      </c>
      <c r="H94" s="43">
        <v>1</v>
      </c>
      <c r="I94" s="29"/>
      <c r="J94" s="30">
        <f t="shared" si="1"/>
        <v>0</v>
      </c>
      <c r="K94" s="10"/>
      <c r="L94" s="16"/>
    </row>
    <row r="95" spans="2:12" s="1" customFormat="1" ht="19.2" x14ac:dyDescent="0.2">
      <c r="B95" s="14"/>
      <c r="D95" s="24" t="s">
        <v>1555</v>
      </c>
      <c r="F95" s="25" t="s">
        <v>2739</v>
      </c>
      <c r="I95" s="45"/>
      <c r="K95" s="45"/>
      <c r="L95" s="16"/>
    </row>
    <row r="96" spans="2:12" s="1" customFormat="1" ht="11.4" x14ac:dyDescent="0.2">
      <c r="B96" s="14"/>
      <c r="C96" s="5" t="s">
        <v>926</v>
      </c>
      <c r="D96" s="5" t="s">
        <v>696</v>
      </c>
      <c r="E96" s="6" t="s">
        <v>3293</v>
      </c>
      <c r="F96" s="7" t="s">
        <v>3294</v>
      </c>
      <c r="G96" s="8" t="s">
        <v>733</v>
      </c>
      <c r="H96" s="9">
        <v>1</v>
      </c>
      <c r="I96" s="29"/>
      <c r="J96" s="30">
        <f t="shared" si="1"/>
        <v>0</v>
      </c>
      <c r="K96" s="10"/>
      <c r="L96" s="16"/>
    </row>
    <row r="97" spans="2:12" s="1" customFormat="1" ht="22.8" x14ac:dyDescent="0.2">
      <c r="B97" s="14"/>
      <c r="C97" s="39" t="s">
        <v>929</v>
      </c>
      <c r="D97" s="39" t="s">
        <v>691</v>
      </c>
      <c r="E97" s="40" t="s">
        <v>3295</v>
      </c>
      <c r="F97" s="41" t="s">
        <v>3296</v>
      </c>
      <c r="G97" s="42" t="s">
        <v>733</v>
      </c>
      <c r="H97" s="43">
        <v>1</v>
      </c>
      <c r="I97" s="29"/>
      <c r="J97" s="30">
        <f t="shared" si="1"/>
        <v>0</v>
      </c>
      <c r="K97" s="10"/>
      <c r="L97" s="16"/>
    </row>
    <row r="98" spans="2:12" s="1" customFormat="1" ht="19.2" x14ac:dyDescent="0.2">
      <c r="B98" s="14"/>
      <c r="D98" s="24" t="s">
        <v>1555</v>
      </c>
      <c r="F98" s="25" t="s">
        <v>2739</v>
      </c>
      <c r="I98" s="45"/>
      <c r="K98" s="45"/>
      <c r="L98" s="16"/>
    </row>
    <row r="99" spans="2:12" s="1" customFormat="1" ht="11.4" x14ac:dyDescent="0.2">
      <c r="B99" s="14"/>
      <c r="C99" s="5" t="s">
        <v>932</v>
      </c>
      <c r="D99" s="5" t="s">
        <v>696</v>
      </c>
      <c r="E99" s="6" t="s">
        <v>3022</v>
      </c>
      <c r="F99" s="7" t="s">
        <v>3023</v>
      </c>
      <c r="G99" s="8" t="s">
        <v>733</v>
      </c>
      <c r="H99" s="9">
        <v>1</v>
      </c>
      <c r="I99" s="29"/>
      <c r="J99" s="30">
        <f t="shared" si="1"/>
        <v>0</v>
      </c>
      <c r="K99" s="10"/>
      <c r="L99" s="16"/>
    </row>
    <row r="100" spans="2:12" s="1" customFormat="1" ht="22.8" x14ac:dyDescent="0.2">
      <c r="B100" s="14"/>
      <c r="C100" s="39" t="s">
        <v>935</v>
      </c>
      <c r="D100" s="39" t="s">
        <v>691</v>
      </c>
      <c r="E100" s="40" t="s">
        <v>3024</v>
      </c>
      <c r="F100" s="41" t="s">
        <v>3297</v>
      </c>
      <c r="G100" s="42" t="s">
        <v>733</v>
      </c>
      <c r="H100" s="43">
        <v>1</v>
      </c>
      <c r="I100" s="29"/>
      <c r="J100" s="30">
        <f t="shared" si="1"/>
        <v>0</v>
      </c>
      <c r="K100" s="10"/>
      <c r="L100" s="16"/>
    </row>
    <row r="101" spans="2:12" s="1" customFormat="1" ht="11.4" x14ac:dyDescent="0.2">
      <c r="B101" s="14"/>
      <c r="C101" s="5" t="s">
        <v>938</v>
      </c>
      <c r="D101" s="5" t="s">
        <v>696</v>
      </c>
      <c r="E101" s="6" t="s">
        <v>2744</v>
      </c>
      <c r="F101" s="7" t="s">
        <v>2745</v>
      </c>
      <c r="G101" s="8" t="s">
        <v>733</v>
      </c>
      <c r="H101" s="9">
        <v>1</v>
      </c>
      <c r="I101" s="29"/>
      <c r="J101" s="30">
        <f t="shared" si="1"/>
        <v>0</v>
      </c>
      <c r="K101" s="10"/>
      <c r="L101" s="16"/>
    </row>
    <row r="102" spans="2:12" s="1" customFormat="1" ht="22.8" x14ac:dyDescent="0.2">
      <c r="B102" s="14"/>
      <c r="C102" s="39" t="s">
        <v>941</v>
      </c>
      <c r="D102" s="39" t="s">
        <v>691</v>
      </c>
      <c r="E102" s="40" t="s">
        <v>2746</v>
      </c>
      <c r="F102" s="41" t="s">
        <v>2747</v>
      </c>
      <c r="G102" s="42" t="s">
        <v>733</v>
      </c>
      <c r="H102" s="43">
        <v>1</v>
      </c>
      <c r="I102" s="29"/>
      <c r="J102" s="30">
        <f t="shared" si="1"/>
        <v>0</v>
      </c>
      <c r="K102" s="10"/>
      <c r="L102" s="16"/>
    </row>
    <row r="103" spans="2:12" s="1" customFormat="1" ht="11.4" x14ac:dyDescent="0.2">
      <c r="B103" s="14"/>
      <c r="C103" s="5" t="s">
        <v>944</v>
      </c>
      <c r="D103" s="5" t="s">
        <v>696</v>
      </c>
      <c r="E103" s="6" t="s">
        <v>3028</v>
      </c>
      <c r="F103" s="7" t="s">
        <v>3029</v>
      </c>
      <c r="G103" s="8" t="s">
        <v>733</v>
      </c>
      <c r="H103" s="9">
        <v>1</v>
      </c>
      <c r="I103" s="29"/>
      <c r="J103" s="30">
        <f t="shared" si="1"/>
        <v>0</v>
      </c>
      <c r="K103" s="10"/>
      <c r="L103" s="16"/>
    </row>
    <row r="104" spans="2:12" s="1" customFormat="1" ht="34.200000000000003" x14ac:dyDescent="0.2">
      <c r="B104" s="14"/>
      <c r="C104" s="39" t="s">
        <v>947</v>
      </c>
      <c r="D104" s="39" t="s">
        <v>691</v>
      </c>
      <c r="E104" s="40" t="s">
        <v>3030</v>
      </c>
      <c r="F104" s="41" t="s">
        <v>3298</v>
      </c>
      <c r="G104" s="42" t="s">
        <v>733</v>
      </c>
      <c r="H104" s="43">
        <v>1</v>
      </c>
      <c r="I104" s="29"/>
      <c r="J104" s="30">
        <f t="shared" si="1"/>
        <v>0</v>
      </c>
      <c r="K104" s="10"/>
      <c r="L104" s="16"/>
    </row>
    <row r="105" spans="2:12" s="1" customFormat="1" ht="11.4" x14ac:dyDescent="0.2">
      <c r="B105" s="14"/>
      <c r="C105" s="5" t="s">
        <v>950</v>
      </c>
      <c r="D105" s="5" t="s">
        <v>696</v>
      </c>
      <c r="E105" s="6" t="s">
        <v>3299</v>
      </c>
      <c r="F105" s="7" t="s">
        <v>3300</v>
      </c>
      <c r="G105" s="8" t="s">
        <v>733</v>
      </c>
      <c r="H105" s="9">
        <v>1</v>
      </c>
      <c r="I105" s="29"/>
      <c r="J105" s="30">
        <f t="shared" si="1"/>
        <v>0</v>
      </c>
      <c r="K105" s="10"/>
      <c r="L105" s="16"/>
    </row>
    <row r="106" spans="2:12" s="1" customFormat="1" ht="22.8" x14ac:dyDescent="0.2">
      <c r="B106" s="14"/>
      <c r="C106" s="39" t="s">
        <v>953</v>
      </c>
      <c r="D106" s="39" t="s">
        <v>691</v>
      </c>
      <c r="E106" s="40" t="s">
        <v>3034</v>
      </c>
      <c r="F106" s="41" t="s">
        <v>3035</v>
      </c>
      <c r="G106" s="42" t="s">
        <v>733</v>
      </c>
      <c r="H106" s="43">
        <v>1</v>
      </c>
      <c r="I106" s="29"/>
      <c r="J106" s="30">
        <f t="shared" si="1"/>
        <v>0</v>
      </c>
      <c r="K106" s="10"/>
      <c r="L106" s="16"/>
    </row>
    <row r="107" spans="2:12" s="1" customFormat="1" ht="11.4" x14ac:dyDescent="0.2">
      <c r="B107" s="14"/>
      <c r="C107" s="5" t="s">
        <v>956</v>
      </c>
      <c r="D107" s="5" t="s">
        <v>696</v>
      </c>
      <c r="E107" s="6" t="s">
        <v>3040</v>
      </c>
      <c r="F107" s="7" t="s">
        <v>3041</v>
      </c>
      <c r="G107" s="8" t="s">
        <v>733</v>
      </c>
      <c r="H107" s="9">
        <v>5</v>
      </c>
      <c r="I107" s="29"/>
      <c r="J107" s="30">
        <f t="shared" si="1"/>
        <v>0</v>
      </c>
      <c r="K107" s="10"/>
      <c r="L107" s="16"/>
    </row>
    <row r="108" spans="2:12" s="1" customFormat="1" ht="22.8" x14ac:dyDescent="0.2">
      <c r="B108" s="14"/>
      <c r="C108" s="39" t="s">
        <v>959</v>
      </c>
      <c r="D108" s="39" t="s">
        <v>691</v>
      </c>
      <c r="E108" s="40" t="s">
        <v>2750</v>
      </c>
      <c r="F108" s="41" t="s">
        <v>2751</v>
      </c>
      <c r="G108" s="42" t="s">
        <v>733</v>
      </c>
      <c r="H108" s="43">
        <v>5</v>
      </c>
      <c r="I108" s="29"/>
      <c r="J108" s="30">
        <f t="shared" si="1"/>
        <v>0</v>
      </c>
      <c r="K108" s="10"/>
      <c r="L108" s="16"/>
    </row>
    <row r="109" spans="2:12" s="1" customFormat="1" ht="11.4" x14ac:dyDescent="0.2">
      <c r="B109" s="14"/>
      <c r="C109" s="5" t="s">
        <v>962</v>
      </c>
      <c r="D109" s="5" t="s">
        <v>696</v>
      </c>
      <c r="E109" s="6" t="s">
        <v>3042</v>
      </c>
      <c r="F109" s="7" t="s">
        <v>3043</v>
      </c>
      <c r="G109" s="8" t="s">
        <v>733</v>
      </c>
      <c r="H109" s="9">
        <v>3</v>
      </c>
      <c r="I109" s="29"/>
      <c r="J109" s="30">
        <f t="shared" si="1"/>
        <v>0</v>
      </c>
      <c r="K109" s="10"/>
      <c r="L109" s="16"/>
    </row>
    <row r="110" spans="2:12" s="1" customFormat="1" ht="22.8" x14ac:dyDescent="0.2">
      <c r="B110" s="14"/>
      <c r="C110" s="39" t="s">
        <v>965</v>
      </c>
      <c r="D110" s="39" t="s">
        <v>691</v>
      </c>
      <c r="E110" s="40" t="s">
        <v>3044</v>
      </c>
      <c r="F110" s="41" t="s">
        <v>3301</v>
      </c>
      <c r="G110" s="42" t="s">
        <v>733</v>
      </c>
      <c r="H110" s="43">
        <v>3</v>
      </c>
      <c r="I110" s="29"/>
      <c r="J110" s="30">
        <f t="shared" si="1"/>
        <v>0</v>
      </c>
      <c r="K110" s="10"/>
      <c r="L110" s="16"/>
    </row>
    <row r="111" spans="2:12" s="1" customFormat="1" ht="19.2" x14ac:dyDescent="0.2">
      <c r="B111" s="14"/>
      <c r="D111" s="24" t="s">
        <v>1555</v>
      </c>
      <c r="F111" s="25" t="s">
        <v>3046</v>
      </c>
      <c r="I111" s="45"/>
      <c r="K111" s="45"/>
      <c r="L111" s="16"/>
    </row>
    <row r="112" spans="2:12" s="1" customFormat="1" ht="11.4" x14ac:dyDescent="0.2">
      <c r="B112" s="14"/>
      <c r="C112" s="5" t="s">
        <v>968</v>
      </c>
      <c r="D112" s="5" t="s">
        <v>696</v>
      </c>
      <c r="E112" s="6" t="s">
        <v>3302</v>
      </c>
      <c r="F112" s="7" t="s">
        <v>3303</v>
      </c>
      <c r="G112" s="8" t="s">
        <v>733</v>
      </c>
      <c r="H112" s="9">
        <v>1</v>
      </c>
      <c r="I112" s="29"/>
      <c r="J112" s="30">
        <f t="shared" ref="J112:J210" si="2">ROUND(I112*H112,2)</f>
        <v>0</v>
      </c>
      <c r="K112" s="10"/>
      <c r="L112" s="16"/>
    </row>
    <row r="113" spans="2:12" s="1" customFormat="1" ht="22.8" x14ac:dyDescent="0.2">
      <c r="B113" s="14"/>
      <c r="C113" s="39" t="s">
        <v>971</v>
      </c>
      <c r="D113" s="39" t="s">
        <v>691</v>
      </c>
      <c r="E113" s="40" t="s">
        <v>3304</v>
      </c>
      <c r="F113" s="41" t="s">
        <v>3305</v>
      </c>
      <c r="G113" s="42" t="s">
        <v>733</v>
      </c>
      <c r="H113" s="43">
        <v>1</v>
      </c>
      <c r="I113" s="29"/>
      <c r="J113" s="30">
        <f t="shared" si="2"/>
        <v>0</v>
      </c>
      <c r="K113" s="10"/>
      <c r="L113" s="16"/>
    </row>
    <row r="114" spans="2:12" s="1" customFormat="1" ht="11.4" x14ac:dyDescent="0.2">
      <c r="B114" s="14"/>
      <c r="C114" s="5" t="s">
        <v>974</v>
      </c>
      <c r="D114" s="5" t="s">
        <v>696</v>
      </c>
      <c r="E114" s="6" t="s">
        <v>3047</v>
      </c>
      <c r="F114" s="7" t="s">
        <v>3048</v>
      </c>
      <c r="G114" s="8" t="s">
        <v>733</v>
      </c>
      <c r="H114" s="9">
        <v>10</v>
      </c>
      <c r="I114" s="29"/>
      <c r="J114" s="30">
        <f t="shared" si="2"/>
        <v>0</v>
      </c>
      <c r="K114" s="10"/>
      <c r="L114" s="16"/>
    </row>
    <row r="115" spans="2:12" s="1" customFormat="1" ht="22.8" x14ac:dyDescent="0.2">
      <c r="B115" s="14"/>
      <c r="C115" s="39" t="s">
        <v>977</v>
      </c>
      <c r="D115" s="39" t="s">
        <v>691</v>
      </c>
      <c r="E115" s="40" t="s">
        <v>3224</v>
      </c>
      <c r="F115" s="41" t="s">
        <v>3306</v>
      </c>
      <c r="G115" s="42" t="s">
        <v>733</v>
      </c>
      <c r="H115" s="43">
        <v>6</v>
      </c>
      <c r="I115" s="29"/>
      <c r="J115" s="30">
        <f t="shared" si="2"/>
        <v>0</v>
      </c>
      <c r="K115" s="10"/>
      <c r="L115" s="16"/>
    </row>
    <row r="116" spans="2:12" s="1" customFormat="1" ht="11.4" x14ac:dyDescent="0.2">
      <c r="B116" s="14"/>
      <c r="C116" s="39" t="s">
        <v>982</v>
      </c>
      <c r="D116" s="39" t="s">
        <v>691</v>
      </c>
      <c r="E116" s="40" t="s">
        <v>3051</v>
      </c>
      <c r="F116" s="41" t="s">
        <v>3307</v>
      </c>
      <c r="G116" s="42" t="s">
        <v>733</v>
      </c>
      <c r="H116" s="43">
        <v>4</v>
      </c>
      <c r="I116" s="29"/>
      <c r="J116" s="30">
        <f t="shared" si="2"/>
        <v>0</v>
      </c>
      <c r="K116" s="10"/>
      <c r="L116" s="16"/>
    </row>
    <row r="117" spans="2:12" s="1" customFormat="1" ht="11.4" x14ac:dyDescent="0.2">
      <c r="B117" s="14"/>
      <c r="C117" s="5" t="s">
        <v>986</v>
      </c>
      <c r="D117" s="5" t="s">
        <v>696</v>
      </c>
      <c r="E117" s="6" t="s">
        <v>3053</v>
      </c>
      <c r="F117" s="7" t="s">
        <v>3054</v>
      </c>
      <c r="G117" s="8" t="s">
        <v>699</v>
      </c>
      <c r="H117" s="9">
        <v>85</v>
      </c>
      <c r="I117" s="29"/>
      <c r="J117" s="30">
        <f t="shared" si="2"/>
        <v>0</v>
      </c>
      <c r="K117" s="10"/>
      <c r="L117" s="16"/>
    </row>
    <row r="118" spans="2:12" s="1" customFormat="1" ht="22.8" x14ac:dyDescent="0.2">
      <c r="B118" s="14"/>
      <c r="C118" s="39" t="s">
        <v>989</v>
      </c>
      <c r="D118" s="39" t="s">
        <v>691</v>
      </c>
      <c r="E118" s="40" t="s">
        <v>3055</v>
      </c>
      <c r="F118" s="41" t="s">
        <v>3056</v>
      </c>
      <c r="G118" s="42" t="s">
        <v>828</v>
      </c>
      <c r="H118" s="43">
        <v>34</v>
      </c>
      <c r="I118" s="29"/>
      <c r="J118" s="30">
        <f t="shared" si="2"/>
        <v>0</v>
      </c>
      <c r="K118" s="10"/>
      <c r="L118" s="16"/>
    </row>
    <row r="119" spans="2:12" s="1" customFormat="1" ht="11.4" x14ac:dyDescent="0.2">
      <c r="B119" s="14"/>
      <c r="C119" s="5" t="s">
        <v>992</v>
      </c>
      <c r="D119" s="5" t="s">
        <v>696</v>
      </c>
      <c r="E119" s="6" t="s">
        <v>2760</v>
      </c>
      <c r="F119" s="7" t="s">
        <v>2761</v>
      </c>
      <c r="G119" s="8" t="s">
        <v>699</v>
      </c>
      <c r="H119" s="9">
        <v>14</v>
      </c>
      <c r="I119" s="29"/>
      <c r="J119" s="30">
        <f t="shared" si="2"/>
        <v>0</v>
      </c>
      <c r="K119" s="10"/>
      <c r="L119" s="16"/>
    </row>
    <row r="120" spans="2:12" s="1" customFormat="1" ht="22.8" x14ac:dyDescent="0.2">
      <c r="B120" s="14"/>
      <c r="C120" s="39" t="s">
        <v>995</v>
      </c>
      <c r="D120" s="39" t="s">
        <v>691</v>
      </c>
      <c r="E120" s="40" t="s">
        <v>2762</v>
      </c>
      <c r="F120" s="41" t="s">
        <v>2763</v>
      </c>
      <c r="G120" s="42" t="s">
        <v>828</v>
      </c>
      <c r="H120" s="43">
        <v>0.28000000000000003</v>
      </c>
      <c r="I120" s="29"/>
      <c r="J120" s="30">
        <f t="shared" si="2"/>
        <v>0</v>
      </c>
      <c r="K120" s="10"/>
      <c r="L120" s="16"/>
    </row>
    <row r="121" spans="2:12" s="1" customFormat="1" ht="22.8" x14ac:dyDescent="0.2">
      <c r="B121" s="14"/>
      <c r="C121" s="39" t="s">
        <v>998</v>
      </c>
      <c r="D121" s="39" t="s">
        <v>691</v>
      </c>
      <c r="E121" s="40" t="s">
        <v>2646</v>
      </c>
      <c r="F121" s="41" t="s">
        <v>2647</v>
      </c>
      <c r="G121" s="42" t="s">
        <v>828</v>
      </c>
      <c r="H121" s="43">
        <v>7.0000000000000007E-2</v>
      </c>
      <c r="I121" s="29"/>
      <c r="J121" s="30">
        <f t="shared" si="2"/>
        <v>0</v>
      </c>
      <c r="K121" s="10"/>
      <c r="L121" s="16"/>
    </row>
    <row r="122" spans="2:12" s="1" customFormat="1" ht="11.4" x14ac:dyDescent="0.2">
      <c r="B122" s="14"/>
      <c r="C122" s="5" t="s">
        <v>1001</v>
      </c>
      <c r="D122" s="5" t="s">
        <v>696</v>
      </c>
      <c r="E122" s="6" t="s">
        <v>2764</v>
      </c>
      <c r="F122" s="7" t="s">
        <v>2765</v>
      </c>
      <c r="G122" s="8" t="s">
        <v>699</v>
      </c>
      <c r="H122" s="9">
        <v>347.94</v>
      </c>
      <c r="I122" s="29"/>
      <c r="J122" s="30">
        <f t="shared" si="2"/>
        <v>0</v>
      </c>
      <c r="K122" s="10"/>
      <c r="L122" s="16"/>
    </row>
    <row r="123" spans="2:12" s="1" customFormat="1" ht="22.8" x14ac:dyDescent="0.2">
      <c r="B123" s="14"/>
      <c r="C123" s="39" t="s">
        <v>1004</v>
      </c>
      <c r="D123" s="39" t="s">
        <v>691</v>
      </c>
      <c r="E123" s="40" t="s">
        <v>2766</v>
      </c>
      <c r="F123" s="41" t="s">
        <v>2767</v>
      </c>
      <c r="G123" s="42" t="s">
        <v>828</v>
      </c>
      <c r="H123" s="43">
        <v>330.54300000000001</v>
      </c>
      <c r="I123" s="29"/>
      <c r="J123" s="30">
        <f t="shared" si="2"/>
        <v>0</v>
      </c>
      <c r="K123" s="10"/>
      <c r="L123" s="16"/>
    </row>
    <row r="124" spans="2:12" s="1" customFormat="1" ht="11.4" x14ac:dyDescent="0.2">
      <c r="B124" s="14"/>
      <c r="C124" s="5" t="s">
        <v>1007</v>
      </c>
      <c r="D124" s="5" t="s">
        <v>696</v>
      </c>
      <c r="E124" s="6" t="s">
        <v>3057</v>
      </c>
      <c r="F124" s="7" t="s">
        <v>3058</v>
      </c>
      <c r="G124" s="8" t="s">
        <v>699</v>
      </c>
      <c r="H124" s="9">
        <v>183.51</v>
      </c>
      <c r="I124" s="29"/>
      <c r="J124" s="30">
        <f t="shared" si="2"/>
        <v>0</v>
      </c>
      <c r="K124" s="10"/>
      <c r="L124" s="16"/>
    </row>
    <row r="125" spans="2:12" s="1" customFormat="1" ht="22.8" x14ac:dyDescent="0.2">
      <c r="B125" s="14"/>
      <c r="C125" s="39" t="s">
        <v>1010</v>
      </c>
      <c r="D125" s="39" t="s">
        <v>691</v>
      </c>
      <c r="E125" s="40" t="s">
        <v>3059</v>
      </c>
      <c r="F125" s="41" t="s">
        <v>3060</v>
      </c>
      <c r="G125" s="42" t="s">
        <v>828</v>
      </c>
      <c r="H125" s="43">
        <v>174.33500000000001</v>
      </c>
      <c r="I125" s="29"/>
      <c r="J125" s="30">
        <f t="shared" si="2"/>
        <v>0</v>
      </c>
      <c r="K125" s="10"/>
      <c r="L125" s="16"/>
    </row>
    <row r="126" spans="2:12" s="1" customFormat="1" ht="11.4" x14ac:dyDescent="0.2">
      <c r="B126" s="14"/>
      <c r="C126" s="5" t="s">
        <v>1013</v>
      </c>
      <c r="D126" s="5" t="s">
        <v>696</v>
      </c>
      <c r="E126" s="6" t="s">
        <v>3061</v>
      </c>
      <c r="F126" s="7" t="s">
        <v>3062</v>
      </c>
      <c r="G126" s="8" t="s">
        <v>699</v>
      </c>
      <c r="H126" s="9">
        <v>20</v>
      </c>
      <c r="I126" s="29"/>
      <c r="J126" s="30">
        <f t="shared" si="2"/>
        <v>0</v>
      </c>
      <c r="K126" s="10"/>
      <c r="L126" s="16"/>
    </row>
    <row r="127" spans="2:12" s="1" customFormat="1" ht="22.8" x14ac:dyDescent="0.2">
      <c r="B127" s="14"/>
      <c r="C127" s="39" t="s">
        <v>1016</v>
      </c>
      <c r="D127" s="39" t="s">
        <v>691</v>
      </c>
      <c r="E127" s="40" t="s">
        <v>3063</v>
      </c>
      <c r="F127" s="41" t="s">
        <v>3064</v>
      </c>
      <c r="G127" s="42" t="s">
        <v>828</v>
      </c>
      <c r="H127" s="43">
        <v>12.5</v>
      </c>
      <c r="I127" s="29"/>
      <c r="J127" s="30">
        <f t="shared" si="2"/>
        <v>0</v>
      </c>
      <c r="K127" s="10"/>
      <c r="L127" s="16"/>
    </row>
    <row r="128" spans="2:12" s="1" customFormat="1" ht="11.4" x14ac:dyDescent="0.2">
      <c r="B128" s="14"/>
      <c r="C128" s="5" t="s">
        <v>1019</v>
      </c>
      <c r="D128" s="5" t="s">
        <v>696</v>
      </c>
      <c r="E128" s="6" t="s">
        <v>3065</v>
      </c>
      <c r="F128" s="7" t="s">
        <v>3066</v>
      </c>
      <c r="G128" s="8" t="s">
        <v>733</v>
      </c>
      <c r="H128" s="9">
        <v>7</v>
      </c>
      <c r="I128" s="29"/>
      <c r="J128" s="30">
        <f t="shared" si="2"/>
        <v>0</v>
      </c>
      <c r="K128" s="10"/>
      <c r="L128" s="16"/>
    </row>
    <row r="129" spans="2:12" s="1" customFormat="1" ht="22.8" x14ac:dyDescent="0.2">
      <c r="B129" s="14"/>
      <c r="C129" s="39" t="s">
        <v>1022</v>
      </c>
      <c r="D129" s="39" t="s">
        <v>691</v>
      </c>
      <c r="E129" s="40" t="s">
        <v>3067</v>
      </c>
      <c r="F129" s="41" t="s">
        <v>3068</v>
      </c>
      <c r="G129" s="42" t="s">
        <v>733</v>
      </c>
      <c r="H129" s="43">
        <v>1</v>
      </c>
      <c r="I129" s="29"/>
      <c r="J129" s="30">
        <f t="shared" si="2"/>
        <v>0</v>
      </c>
      <c r="K129" s="10"/>
      <c r="L129" s="16"/>
    </row>
    <row r="130" spans="2:12" s="1" customFormat="1" ht="22.8" x14ac:dyDescent="0.2">
      <c r="B130" s="14"/>
      <c r="C130" s="39" t="s">
        <v>2835</v>
      </c>
      <c r="D130" s="39" t="s">
        <v>691</v>
      </c>
      <c r="E130" s="40" t="s">
        <v>3069</v>
      </c>
      <c r="F130" s="41" t="s">
        <v>3070</v>
      </c>
      <c r="G130" s="42" t="s">
        <v>733</v>
      </c>
      <c r="H130" s="43">
        <v>1</v>
      </c>
      <c r="I130" s="29"/>
      <c r="J130" s="30">
        <f t="shared" si="2"/>
        <v>0</v>
      </c>
      <c r="K130" s="10"/>
      <c r="L130" s="16"/>
    </row>
    <row r="131" spans="2:12" s="1" customFormat="1" ht="22.8" x14ac:dyDescent="0.2">
      <c r="B131" s="14"/>
      <c r="C131" s="39" t="s">
        <v>2836</v>
      </c>
      <c r="D131" s="39" t="s">
        <v>691</v>
      </c>
      <c r="E131" s="40" t="s">
        <v>3308</v>
      </c>
      <c r="F131" s="41" t="s">
        <v>3309</v>
      </c>
      <c r="G131" s="42" t="s">
        <v>733</v>
      </c>
      <c r="H131" s="43">
        <v>1</v>
      </c>
      <c r="I131" s="29"/>
      <c r="J131" s="30">
        <f t="shared" si="2"/>
        <v>0</v>
      </c>
      <c r="K131" s="10"/>
      <c r="L131" s="16"/>
    </row>
    <row r="132" spans="2:12" s="1" customFormat="1" ht="22.8" x14ac:dyDescent="0.2">
      <c r="B132" s="14"/>
      <c r="C132" s="39" t="s">
        <v>2839</v>
      </c>
      <c r="D132" s="39" t="s">
        <v>691</v>
      </c>
      <c r="E132" s="40" t="s">
        <v>3310</v>
      </c>
      <c r="F132" s="41" t="s">
        <v>3311</v>
      </c>
      <c r="G132" s="42" t="s">
        <v>733</v>
      </c>
      <c r="H132" s="43">
        <v>1</v>
      </c>
      <c r="I132" s="29"/>
      <c r="J132" s="30">
        <f t="shared" si="2"/>
        <v>0</v>
      </c>
      <c r="K132" s="10"/>
      <c r="L132" s="16"/>
    </row>
    <row r="133" spans="2:12" s="1" customFormat="1" ht="22.8" x14ac:dyDescent="0.2">
      <c r="B133" s="14"/>
      <c r="C133" s="39" t="s">
        <v>2842</v>
      </c>
      <c r="D133" s="39" t="s">
        <v>691</v>
      </c>
      <c r="E133" s="40" t="s">
        <v>3312</v>
      </c>
      <c r="F133" s="41" t="s">
        <v>3313</v>
      </c>
      <c r="G133" s="42" t="s">
        <v>733</v>
      </c>
      <c r="H133" s="43">
        <v>1</v>
      </c>
      <c r="I133" s="29"/>
      <c r="J133" s="30">
        <f t="shared" si="2"/>
        <v>0</v>
      </c>
      <c r="K133" s="10"/>
      <c r="L133" s="16"/>
    </row>
    <row r="134" spans="2:12" s="1" customFormat="1" ht="22.8" x14ac:dyDescent="0.2">
      <c r="B134" s="14"/>
      <c r="C134" s="39" t="s">
        <v>3101</v>
      </c>
      <c r="D134" s="39" t="s">
        <v>691</v>
      </c>
      <c r="E134" s="40" t="s">
        <v>3314</v>
      </c>
      <c r="F134" s="41" t="s">
        <v>3315</v>
      </c>
      <c r="G134" s="42" t="s">
        <v>733</v>
      </c>
      <c r="H134" s="43">
        <v>1</v>
      </c>
      <c r="I134" s="29"/>
      <c r="J134" s="30">
        <f t="shared" si="2"/>
        <v>0</v>
      </c>
      <c r="K134" s="10"/>
      <c r="L134" s="16"/>
    </row>
    <row r="135" spans="2:12" s="1" customFormat="1" ht="22.8" x14ac:dyDescent="0.2">
      <c r="B135" s="14"/>
      <c r="C135" s="39" t="s">
        <v>3104</v>
      </c>
      <c r="D135" s="39" t="s">
        <v>691</v>
      </c>
      <c r="E135" s="40" t="s">
        <v>3316</v>
      </c>
      <c r="F135" s="41" t="s">
        <v>3317</v>
      </c>
      <c r="G135" s="42" t="s">
        <v>733</v>
      </c>
      <c r="H135" s="43">
        <v>1</v>
      </c>
      <c r="I135" s="29"/>
      <c r="J135" s="30">
        <f t="shared" si="2"/>
        <v>0</v>
      </c>
      <c r="K135" s="10"/>
      <c r="L135" s="16"/>
    </row>
    <row r="136" spans="2:12" s="1" customFormat="1" ht="11.4" x14ac:dyDescent="0.2">
      <c r="B136" s="14"/>
      <c r="C136" s="5" t="s">
        <v>3105</v>
      </c>
      <c r="D136" s="5" t="s">
        <v>696</v>
      </c>
      <c r="E136" s="6" t="s">
        <v>3071</v>
      </c>
      <c r="F136" s="7" t="s">
        <v>3072</v>
      </c>
      <c r="G136" s="8" t="s">
        <v>733</v>
      </c>
      <c r="H136" s="9">
        <v>70</v>
      </c>
      <c r="I136" s="29"/>
      <c r="J136" s="30">
        <f t="shared" si="2"/>
        <v>0</v>
      </c>
      <c r="K136" s="10"/>
      <c r="L136" s="16"/>
    </row>
    <row r="137" spans="2:12" s="1" customFormat="1" ht="22.8" x14ac:dyDescent="0.2">
      <c r="B137" s="14"/>
      <c r="C137" s="39" t="s">
        <v>3106</v>
      </c>
      <c r="D137" s="39" t="s">
        <v>691</v>
      </c>
      <c r="E137" s="40" t="s">
        <v>3073</v>
      </c>
      <c r="F137" s="41" t="s">
        <v>3074</v>
      </c>
      <c r="G137" s="42" t="s">
        <v>733</v>
      </c>
      <c r="H137" s="43">
        <v>70</v>
      </c>
      <c r="I137" s="29"/>
      <c r="J137" s="30">
        <f t="shared" si="2"/>
        <v>0</v>
      </c>
      <c r="K137" s="10"/>
      <c r="L137" s="16"/>
    </row>
    <row r="138" spans="2:12" s="1" customFormat="1" ht="22.8" x14ac:dyDescent="0.2">
      <c r="B138" s="14"/>
      <c r="C138" s="39" t="s">
        <v>3107</v>
      </c>
      <c r="D138" s="39" t="s">
        <v>691</v>
      </c>
      <c r="E138" s="40" t="s">
        <v>3075</v>
      </c>
      <c r="F138" s="41" t="s">
        <v>3076</v>
      </c>
      <c r="G138" s="42" t="s">
        <v>733</v>
      </c>
      <c r="H138" s="43">
        <v>70</v>
      </c>
      <c r="I138" s="29"/>
      <c r="J138" s="30">
        <f t="shared" si="2"/>
        <v>0</v>
      </c>
      <c r="K138" s="10"/>
      <c r="L138" s="16"/>
    </row>
    <row r="139" spans="2:12" s="1" customFormat="1" ht="11.4" x14ac:dyDescent="0.2">
      <c r="B139" s="14"/>
      <c r="C139" s="5" t="s">
        <v>3108</v>
      </c>
      <c r="D139" s="5" t="s">
        <v>696</v>
      </c>
      <c r="E139" s="6" t="s">
        <v>3077</v>
      </c>
      <c r="F139" s="7" t="s">
        <v>3078</v>
      </c>
      <c r="G139" s="8" t="s">
        <v>733</v>
      </c>
      <c r="H139" s="9">
        <v>21</v>
      </c>
      <c r="I139" s="29"/>
      <c r="J139" s="30">
        <f t="shared" si="2"/>
        <v>0</v>
      </c>
      <c r="K139" s="10"/>
      <c r="L139" s="16"/>
    </row>
    <row r="140" spans="2:12" s="1" customFormat="1" ht="22.8" x14ac:dyDescent="0.2">
      <c r="B140" s="14"/>
      <c r="C140" s="39" t="s">
        <v>3109</v>
      </c>
      <c r="D140" s="39" t="s">
        <v>691</v>
      </c>
      <c r="E140" s="40" t="s">
        <v>3079</v>
      </c>
      <c r="F140" s="41" t="s">
        <v>3080</v>
      </c>
      <c r="G140" s="42" t="s">
        <v>733</v>
      </c>
      <c r="H140" s="43">
        <v>21</v>
      </c>
      <c r="I140" s="29"/>
      <c r="J140" s="30">
        <f t="shared" si="2"/>
        <v>0</v>
      </c>
      <c r="K140" s="10"/>
      <c r="L140" s="16"/>
    </row>
    <row r="141" spans="2:12" s="1" customFormat="1" ht="22.8" x14ac:dyDescent="0.2">
      <c r="B141" s="14"/>
      <c r="C141" s="39" t="s">
        <v>3110</v>
      </c>
      <c r="D141" s="39" t="s">
        <v>691</v>
      </c>
      <c r="E141" s="40" t="s">
        <v>3081</v>
      </c>
      <c r="F141" s="41" t="s">
        <v>3082</v>
      </c>
      <c r="G141" s="42" t="s">
        <v>733</v>
      </c>
      <c r="H141" s="43">
        <v>21</v>
      </c>
      <c r="I141" s="29"/>
      <c r="J141" s="30">
        <f t="shared" si="2"/>
        <v>0</v>
      </c>
      <c r="K141" s="10"/>
      <c r="L141" s="16"/>
    </row>
    <row r="142" spans="2:12" s="1" customFormat="1" ht="11.4" x14ac:dyDescent="0.2">
      <c r="B142" s="14"/>
      <c r="C142" s="5" t="s">
        <v>3113</v>
      </c>
      <c r="D142" s="5" t="s">
        <v>696</v>
      </c>
      <c r="E142" s="6" t="s">
        <v>3083</v>
      </c>
      <c r="F142" s="7" t="s">
        <v>3084</v>
      </c>
      <c r="G142" s="8" t="s">
        <v>733</v>
      </c>
      <c r="H142" s="9">
        <v>4</v>
      </c>
      <c r="I142" s="29"/>
      <c r="J142" s="30">
        <f t="shared" si="2"/>
        <v>0</v>
      </c>
      <c r="K142" s="10"/>
      <c r="L142" s="16"/>
    </row>
    <row r="143" spans="2:12" s="1" customFormat="1" ht="22.8" x14ac:dyDescent="0.2">
      <c r="B143" s="14"/>
      <c r="C143" s="39" t="s">
        <v>3116</v>
      </c>
      <c r="D143" s="39" t="s">
        <v>691</v>
      </c>
      <c r="E143" s="40" t="s">
        <v>3085</v>
      </c>
      <c r="F143" s="41" t="s">
        <v>3086</v>
      </c>
      <c r="G143" s="42" t="s">
        <v>733</v>
      </c>
      <c r="H143" s="43">
        <v>4</v>
      </c>
      <c r="I143" s="29"/>
      <c r="J143" s="30">
        <f t="shared" si="2"/>
        <v>0</v>
      </c>
      <c r="K143" s="10"/>
      <c r="L143" s="16"/>
    </row>
    <row r="144" spans="2:12" s="1" customFormat="1" ht="11.4" x14ac:dyDescent="0.2">
      <c r="B144" s="14"/>
      <c r="C144" s="5" t="s">
        <v>3119</v>
      </c>
      <c r="D144" s="5" t="s">
        <v>696</v>
      </c>
      <c r="E144" s="6" t="s">
        <v>3087</v>
      </c>
      <c r="F144" s="7" t="s">
        <v>3088</v>
      </c>
      <c r="G144" s="8" t="s">
        <v>733</v>
      </c>
      <c r="H144" s="9">
        <v>4</v>
      </c>
      <c r="I144" s="29"/>
      <c r="J144" s="30">
        <f t="shared" si="2"/>
        <v>0</v>
      </c>
      <c r="K144" s="10"/>
      <c r="L144" s="16"/>
    </row>
    <row r="145" spans="2:12" s="1" customFormat="1" ht="22.8" x14ac:dyDescent="0.2">
      <c r="B145" s="14"/>
      <c r="C145" s="39" t="s">
        <v>3122</v>
      </c>
      <c r="D145" s="39" t="s">
        <v>691</v>
      </c>
      <c r="E145" s="40" t="s">
        <v>3089</v>
      </c>
      <c r="F145" s="41" t="s">
        <v>3090</v>
      </c>
      <c r="G145" s="42" t="s">
        <v>733</v>
      </c>
      <c r="H145" s="43">
        <v>4</v>
      </c>
      <c r="I145" s="29"/>
      <c r="J145" s="30">
        <f t="shared" si="2"/>
        <v>0</v>
      </c>
      <c r="K145" s="10"/>
      <c r="L145" s="16"/>
    </row>
    <row r="146" spans="2:12" s="1" customFormat="1" ht="11.4" x14ac:dyDescent="0.2">
      <c r="B146" s="14"/>
      <c r="C146" s="5" t="s">
        <v>3126</v>
      </c>
      <c r="D146" s="5" t="s">
        <v>696</v>
      </c>
      <c r="E146" s="6" t="s">
        <v>2768</v>
      </c>
      <c r="F146" s="7" t="s">
        <v>2769</v>
      </c>
      <c r="G146" s="8" t="s">
        <v>733</v>
      </c>
      <c r="H146" s="9">
        <v>8</v>
      </c>
      <c r="I146" s="29"/>
      <c r="J146" s="30">
        <f t="shared" si="2"/>
        <v>0</v>
      </c>
      <c r="K146" s="10"/>
      <c r="L146" s="16"/>
    </row>
    <row r="147" spans="2:12" s="1" customFormat="1" ht="22.8" x14ac:dyDescent="0.2">
      <c r="B147" s="14"/>
      <c r="C147" s="39" t="s">
        <v>3127</v>
      </c>
      <c r="D147" s="39" t="s">
        <v>691</v>
      </c>
      <c r="E147" s="40" t="s">
        <v>3091</v>
      </c>
      <c r="F147" s="41" t="s">
        <v>3092</v>
      </c>
      <c r="G147" s="42" t="s">
        <v>733</v>
      </c>
      <c r="H147" s="43">
        <v>8</v>
      </c>
      <c r="I147" s="29"/>
      <c r="J147" s="30">
        <f t="shared" si="2"/>
        <v>0</v>
      </c>
      <c r="K147" s="10"/>
      <c r="L147" s="16"/>
    </row>
    <row r="148" spans="2:12" s="1" customFormat="1" ht="11.4" x14ac:dyDescent="0.2">
      <c r="B148" s="14"/>
      <c r="C148" s="5" t="s">
        <v>3128</v>
      </c>
      <c r="D148" s="5" t="s">
        <v>696</v>
      </c>
      <c r="E148" s="6" t="s">
        <v>3093</v>
      </c>
      <c r="F148" s="7" t="s">
        <v>3094</v>
      </c>
      <c r="G148" s="8" t="s">
        <v>733</v>
      </c>
      <c r="H148" s="9">
        <v>10</v>
      </c>
      <c r="I148" s="29"/>
      <c r="J148" s="30">
        <f t="shared" si="2"/>
        <v>0</v>
      </c>
      <c r="K148" s="10"/>
      <c r="L148" s="16"/>
    </row>
    <row r="149" spans="2:12" s="1" customFormat="1" ht="22.8" x14ac:dyDescent="0.2">
      <c r="B149" s="14"/>
      <c r="C149" s="39" t="s">
        <v>3129</v>
      </c>
      <c r="D149" s="39" t="s">
        <v>691</v>
      </c>
      <c r="E149" s="40" t="s">
        <v>3095</v>
      </c>
      <c r="F149" s="41" t="s">
        <v>3096</v>
      </c>
      <c r="G149" s="42" t="s">
        <v>733</v>
      </c>
      <c r="H149" s="43">
        <v>10</v>
      </c>
      <c r="I149" s="29"/>
      <c r="J149" s="30">
        <f t="shared" si="2"/>
        <v>0</v>
      </c>
      <c r="K149" s="10"/>
      <c r="L149" s="16"/>
    </row>
    <row r="150" spans="2:12" s="1" customFormat="1" ht="11.4" x14ac:dyDescent="0.2">
      <c r="B150" s="14"/>
      <c r="C150" s="5" t="s">
        <v>3132</v>
      </c>
      <c r="D150" s="5" t="s">
        <v>696</v>
      </c>
      <c r="E150" s="6" t="s">
        <v>3097</v>
      </c>
      <c r="F150" s="7" t="s">
        <v>3098</v>
      </c>
      <c r="G150" s="8" t="s">
        <v>733</v>
      </c>
      <c r="H150" s="9">
        <v>46</v>
      </c>
      <c r="I150" s="29"/>
      <c r="J150" s="30">
        <f t="shared" si="2"/>
        <v>0</v>
      </c>
      <c r="K150" s="10"/>
      <c r="L150" s="16"/>
    </row>
    <row r="151" spans="2:12" s="1" customFormat="1" ht="22.8" x14ac:dyDescent="0.2">
      <c r="B151" s="14"/>
      <c r="C151" s="39" t="s">
        <v>3135</v>
      </c>
      <c r="D151" s="39" t="s">
        <v>691</v>
      </c>
      <c r="E151" s="40" t="s">
        <v>3099</v>
      </c>
      <c r="F151" s="41" t="s">
        <v>3100</v>
      </c>
      <c r="G151" s="42" t="s">
        <v>733</v>
      </c>
      <c r="H151" s="43">
        <v>46</v>
      </c>
      <c r="I151" s="29"/>
      <c r="J151" s="30">
        <f t="shared" si="2"/>
        <v>0</v>
      </c>
      <c r="K151" s="10"/>
      <c r="L151" s="16"/>
    </row>
    <row r="152" spans="2:12" s="1" customFormat="1" ht="11.4" x14ac:dyDescent="0.2">
      <c r="B152" s="14"/>
      <c r="C152" s="5" t="s">
        <v>3138</v>
      </c>
      <c r="D152" s="5" t="s">
        <v>696</v>
      </c>
      <c r="E152" s="6" t="s">
        <v>2772</v>
      </c>
      <c r="F152" s="7" t="s">
        <v>1843</v>
      </c>
      <c r="G152" s="8" t="s">
        <v>733</v>
      </c>
      <c r="H152" s="9">
        <v>70</v>
      </c>
      <c r="I152" s="29"/>
      <c r="J152" s="30">
        <f t="shared" si="2"/>
        <v>0</v>
      </c>
      <c r="K152" s="10"/>
      <c r="L152" s="16"/>
    </row>
    <row r="153" spans="2:12" s="1" customFormat="1" ht="22.8" x14ac:dyDescent="0.2">
      <c r="B153" s="14"/>
      <c r="C153" s="39" t="s">
        <v>3139</v>
      </c>
      <c r="D153" s="39" t="s">
        <v>691</v>
      </c>
      <c r="E153" s="40" t="s">
        <v>3102</v>
      </c>
      <c r="F153" s="41" t="s">
        <v>3209</v>
      </c>
      <c r="G153" s="42" t="s">
        <v>733</v>
      </c>
      <c r="H153" s="43">
        <v>70</v>
      </c>
      <c r="I153" s="29"/>
      <c r="J153" s="30">
        <f t="shared" si="2"/>
        <v>0</v>
      </c>
      <c r="K153" s="10"/>
      <c r="L153" s="16"/>
    </row>
    <row r="154" spans="2:12" s="1" customFormat="1" ht="11.4" x14ac:dyDescent="0.2">
      <c r="B154" s="14"/>
      <c r="C154" s="5" t="s">
        <v>3140</v>
      </c>
      <c r="D154" s="5" t="s">
        <v>696</v>
      </c>
      <c r="E154" s="6" t="s">
        <v>2775</v>
      </c>
      <c r="F154" s="7" t="s">
        <v>2776</v>
      </c>
      <c r="G154" s="8" t="s">
        <v>733</v>
      </c>
      <c r="H154" s="9">
        <v>11</v>
      </c>
      <c r="I154" s="29"/>
      <c r="J154" s="30">
        <f t="shared" si="2"/>
        <v>0</v>
      </c>
      <c r="K154" s="10"/>
      <c r="L154" s="16"/>
    </row>
    <row r="155" spans="2:12" s="1" customFormat="1" ht="22.8" x14ac:dyDescent="0.2">
      <c r="B155" s="14"/>
      <c r="C155" s="39" t="s">
        <v>3141</v>
      </c>
      <c r="D155" s="39" t="s">
        <v>691</v>
      </c>
      <c r="E155" s="40" t="s">
        <v>2777</v>
      </c>
      <c r="F155" s="41" t="s">
        <v>2778</v>
      </c>
      <c r="G155" s="42" t="s">
        <v>733</v>
      </c>
      <c r="H155" s="43">
        <v>11</v>
      </c>
      <c r="I155" s="29"/>
      <c r="J155" s="30">
        <f t="shared" si="2"/>
        <v>0</v>
      </c>
      <c r="K155" s="10"/>
      <c r="L155" s="16"/>
    </row>
    <row r="156" spans="2:12" s="1" customFormat="1" ht="11.4" x14ac:dyDescent="0.2">
      <c r="B156" s="14"/>
      <c r="C156" s="5" t="s">
        <v>3142</v>
      </c>
      <c r="D156" s="5" t="s">
        <v>696</v>
      </c>
      <c r="E156" s="6" t="s">
        <v>2779</v>
      </c>
      <c r="F156" s="7" t="s">
        <v>2780</v>
      </c>
      <c r="G156" s="8" t="s">
        <v>733</v>
      </c>
      <c r="H156" s="9">
        <v>9</v>
      </c>
      <c r="I156" s="29"/>
      <c r="J156" s="30">
        <f t="shared" si="2"/>
        <v>0</v>
      </c>
      <c r="K156" s="10"/>
      <c r="L156" s="16"/>
    </row>
    <row r="157" spans="2:12" s="1" customFormat="1" ht="22.8" x14ac:dyDescent="0.2">
      <c r="B157" s="14"/>
      <c r="C157" s="39" t="s">
        <v>3145</v>
      </c>
      <c r="D157" s="39" t="s">
        <v>691</v>
      </c>
      <c r="E157" s="40" t="s">
        <v>2781</v>
      </c>
      <c r="F157" s="41" t="s">
        <v>2782</v>
      </c>
      <c r="G157" s="42" t="s">
        <v>733</v>
      </c>
      <c r="H157" s="43">
        <v>9</v>
      </c>
      <c r="I157" s="29"/>
      <c r="J157" s="30">
        <f t="shared" si="2"/>
        <v>0</v>
      </c>
      <c r="K157" s="10"/>
      <c r="L157" s="16"/>
    </row>
    <row r="158" spans="2:12" s="1" customFormat="1" ht="11.4" x14ac:dyDescent="0.2">
      <c r="B158" s="14"/>
      <c r="C158" s="5" t="s">
        <v>3148</v>
      </c>
      <c r="D158" s="5" t="s">
        <v>696</v>
      </c>
      <c r="E158" s="6" t="s">
        <v>2783</v>
      </c>
      <c r="F158" s="7" t="s">
        <v>1847</v>
      </c>
      <c r="G158" s="8" t="s">
        <v>733</v>
      </c>
      <c r="H158" s="9">
        <v>21</v>
      </c>
      <c r="I158" s="29"/>
      <c r="J158" s="30">
        <f t="shared" si="2"/>
        <v>0</v>
      </c>
      <c r="K158" s="10"/>
      <c r="L158" s="16"/>
    </row>
    <row r="159" spans="2:12" s="1" customFormat="1" ht="22.8" x14ac:dyDescent="0.2">
      <c r="B159" s="14"/>
      <c r="C159" s="39" t="s">
        <v>3151</v>
      </c>
      <c r="D159" s="39" t="s">
        <v>691</v>
      </c>
      <c r="E159" s="40" t="s">
        <v>2784</v>
      </c>
      <c r="F159" s="41" t="s">
        <v>2785</v>
      </c>
      <c r="G159" s="42" t="s">
        <v>733</v>
      </c>
      <c r="H159" s="43">
        <v>21</v>
      </c>
      <c r="I159" s="29"/>
      <c r="J159" s="30">
        <f t="shared" si="2"/>
        <v>0</v>
      </c>
      <c r="K159" s="10"/>
      <c r="L159" s="16"/>
    </row>
    <row r="160" spans="2:12" s="1" customFormat="1" ht="11.4" x14ac:dyDescent="0.2">
      <c r="B160" s="14"/>
      <c r="C160" s="5" t="s">
        <v>3154</v>
      </c>
      <c r="D160" s="5" t="s">
        <v>696</v>
      </c>
      <c r="E160" s="6" t="s">
        <v>3111</v>
      </c>
      <c r="F160" s="7" t="s">
        <v>3112</v>
      </c>
      <c r="G160" s="8" t="s">
        <v>733</v>
      </c>
      <c r="H160" s="9">
        <v>7</v>
      </c>
      <c r="I160" s="29"/>
      <c r="J160" s="30">
        <f t="shared" si="2"/>
        <v>0</v>
      </c>
      <c r="K160" s="10"/>
      <c r="L160" s="16"/>
    </row>
    <row r="161" spans="2:12" s="1" customFormat="1" ht="22.8" x14ac:dyDescent="0.2">
      <c r="B161" s="14"/>
      <c r="C161" s="39" t="s">
        <v>3157</v>
      </c>
      <c r="D161" s="39" t="s">
        <v>691</v>
      </c>
      <c r="E161" s="40" t="s">
        <v>3114</v>
      </c>
      <c r="F161" s="41" t="s">
        <v>3115</v>
      </c>
      <c r="G161" s="42" t="s">
        <v>733</v>
      </c>
      <c r="H161" s="43">
        <v>7</v>
      </c>
      <c r="I161" s="29"/>
      <c r="J161" s="30">
        <f t="shared" si="2"/>
        <v>0</v>
      </c>
      <c r="K161" s="10"/>
      <c r="L161" s="16"/>
    </row>
    <row r="162" spans="2:12" s="1" customFormat="1" ht="11.4" x14ac:dyDescent="0.2">
      <c r="B162" s="14"/>
      <c r="C162" s="5" t="s">
        <v>3160</v>
      </c>
      <c r="D162" s="5" t="s">
        <v>696</v>
      </c>
      <c r="E162" s="6" t="s">
        <v>3117</v>
      </c>
      <c r="F162" s="7" t="s">
        <v>3118</v>
      </c>
      <c r="G162" s="8" t="s">
        <v>733</v>
      </c>
      <c r="H162" s="9">
        <v>14</v>
      </c>
      <c r="I162" s="29"/>
      <c r="J162" s="30">
        <f t="shared" si="2"/>
        <v>0</v>
      </c>
      <c r="K162" s="10"/>
      <c r="L162" s="16"/>
    </row>
    <row r="163" spans="2:12" s="1" customFormat="1" ht="22.8" x14ac:dyDescent="0.2">
      <c r="B163" s="14"/>
      <c r="C163" s="39" t="s">
        <v>3163</v>
      </c>
      <c r="D163" s="39" t="s">
        <v>691</v>
      </c>
      <c r="E163" s="40" t="s">
        <v>3120</v>
      </c>
      <c r="F163" s="41" t="s">
        <v>3121</v>
      </c>
      <c r="G163" s="42" t="s">
        <v>733</v>
      </c>
      <c r="H163" s="43">
        <v>14</v>
      </c>
      <c r="I163" s="29"/>
      <c r="J163" s="30">
        <f t="shared" si="2"/>
        <v>0</v>
      </c>
      <c r="K163" s="10"/>
      <c r="L163" s="16"/>
    </row>
    <row r="164" spans="2:12" s="1" customFormat="1" ht="11.4" x14ac:dyDescent="0.2">
      <c r="B164" s="14"/>
      <c r="C164" s="5" t="s">
        <v>3166</v>
      </c>
      <c r="D164" s="5" t="s">
        <v>696</v>
      </c>
      <c r="E164" s="6" t="s">
        <v>3318</v>
      </c>
      <c r="F164" s="7" t="s">
        <v>3319</v>
      </c>
      <c r="G164" s="8" t="s">
        <v>733</v>
      </c>
      <c r="H164" s="9">
        <v>1</v>
      </c>
      <c r="I164" s="29"/>
      <c r="J164" s="30">
        <f t="shared" si="2"/>
        <v>0</v>
      </c>
      <c r="K164" s="10"/>
      <c r="L164" s="16"/>
    </row>
    <row r="165" spans="2:12" s="1" customFormat="1" ht="22.8" x14ac:dyDescent="0.2">
      <c r="B165" s="14"/>
      <c r="C165" s="39" t="s">
        <v>3169</v>
      </c>
      <c r="D165" s="39" t="s">
        <v>691</v>
      </c>
      <c r="E165" s="40" t="s">
        <v>3320</v>
      </c>
      <c r="F165" s="41" t="s">
        <v>3321</v>
      </c>
      <c r="G165" s="42" t="s">
        <v>733</v>
      </c>
      <c r="H165" s="43">
        <v>1</v>
      </c>
      <c r="I165" s="29"/>
      <c r="J165" s="30">
        <f t="shared" si="2"/>
        <v>0</v>
      </c>
      <c r="K165" s="10"/>
      <c r="L165" s="16"/>
    </row>
    <row r="166" spans="2:12" s="1" customFormat="1" ht="19.2" x14ac:dyDescent="0.2">
      <c r="B166" s="14"/>
      <c r="D166" s="24" t="s">
        <v>1555</v>
      </c>
      <c r="F166" s="25" t="s">
        <v>3322</v>
      </c>
      <c r="I166" s="45"/>
      <c r="K166" s="45"/>
      <c r="L166" s="16"/>
    </row>
    <row r="167" spans="2:12" s="1" customFormat="1" ht="22.8" x14ac:dyDescent="0.2">
      <c r="B167" s="14"/>
      <c r="C167" s="39" t="s">
        <v>3172</v>
      </c>
      <c r="D167" s="39" t="s">
        <v>691</v>
      </c>
      <c r="E167" s="40" t="s">
        <v>3323</v>
      </c>
      <c r="F167" s="41" t="s">
        <v>3324</v>
      </c>
      <c r="G167" s="42" t="s">
        <v>733</v>
      </c>
      <c r="H167" s="43">
        <v>1</v>
      </c>
      <c r="I167" s="29"/>
      <c r="J167" s="30">
        <f t="shared" si="2"/>
        <v>0</v>
      </c>
      <c r="K167" s="10"/>
      <c r="L167" s="16"/>
    </row>
    <row r="168" spans="2:12" s="1" customFormat="1" ht="19.2" x14ac:dyDescent="0.2">
      <c r="B168" s="14"/>
      <c r="D168" s="24" t="s">
        <v>1555</v>
      </c>
      <c r="F168" s="25" t="s">
        <v>3322</v>
      </c>
      <c r="I168" s="45"/>
      <c r="K168" s="45"/>
      <c r="L168" s="16"/>
    </row>
    <row r="169" spans="2:12" s="1" customFormat="1" ht="11.4" x14ac:dyDescent="0.2">
      <c r="B169" s="14"/>
      <c r="C169" s="5" t="s">
        <v>3175</v>
      </c>
      <c r="D169" s="5" t="s">
        <v>696</v>
      </c>
      <c r="E169" s="6" t="s">
        <v>3123</v>
      </c>
      <c r="F169" s="7" t="s">
        <v>3124</v>
      </c>
      <c r="G169" s="8" t="s">
        <v>1538</v>
      </c>
      <c r="H169" s="9">
        <v>2</v>
      </c>
      <c r="I169" s="29"/>
      <c r="J169" s="30">
        <f t="shared" si="2"/>
        <v>0</v>
      </c>
      <c r="K169" s="10"/>
      <c r="L169" s="16"/>
    </row>
    <row r="170" spans="2:12" s="1" customFormat="1" ht="230.4" x14ac:dyDescent="0.2">
      <c r="B170" s="14"/>
      <c r="D170" s="24" t="s">
        <v>1555</v>
      </c>
      <c r="F170" s="25" t="s">
        <v>3125</v>
      </c>
      <c r="I170" s="45"/>
      <c r="K170" s="45"/>
      <c r="L170" s="16"/>
    </row>
    <row r="171" spans="2:12" s="1" customFormat="1" ht="11.4" x14ac:dyDescent="0.2">
      <c r="B171" s="14"/>
      <c r="C171" s="5" t="s">
        <v>3178</v>
      </c>
      <c r="D171" s="5" t="s">
        <v>696</v>
      </c>
      <c r="E171" s="6" t="s">
        <v>1821</v>
      </c>
      <c r="F171" s="7" t="s">
        <v>1822</v>
      </c>
      <c r="G171" s="8" t="s">
        <v>699</v>
      </c>
      <c r="H171" s="9">
        <v>10</v>
      </c>
      <c r="I171" s="29"/>
      <c r="J171" s="30">
        <f t="shared" si="2"/>
        <v>0</v>
      </c>
      <c r="K171" s="10"/>
      <c r="L171" s="16"/>
    </row>
    <row r="172" spans="2:12" s="1" customFormat="1" ht="22.8" x14ac:dyDescent="0.2">
      <c r="B172" s="14"/>
      <c r="C172" s="39" t="s">
        <v>3179</v>
      </c>
      <c r="D172" s="39" t="s">
        <v>691</v>
      </c>
      <c r="E172" s="40" t="s">
        <v>1819</v>
      </c>
      <c r="F172" s="41" t="s">
        <v>1820</v>
      </c>
      <c r="G172" s="42" t="s">
        <v>699</v>
      </c>
      <c r="H172" s="43">
        <v>10</v>
      </c>
      <c r="I172" s="29"/>
      <c r="J172" s="30">
        <f t="shared" si="2"/>
        <v>0</v>
      </c>
      <c r="K172" s="10"/>
      <c r="L172" s="16"/>
    </row>
    <row r="173" spans="2:12" s="1" customFormat="1" ht="11.4" x14ac:dyDescent="0.2">
      <c r="B173" s="14"/>
      <c r="C173" s="5" t="s">
        <v>3182</v>
      </c>
      <c r="D173" s="5" t="s">
        <v>696</v>
      </c>
      <c r="E173" s="6" t="s">
        <v>1827</v>
      </c>
      <c r="F173" s="7" t="s">
        <v>1828</v>
      </c>
      <c r="G173" s="8" t="s">
        <v>699</v>
      </c>
      <c r="H173" s="9">
        <v>130</v>
      </c>
      <c r="I173" s="29"/>
      <c r="J173" s="30">
        <f t="shared" si="2"/>
        <v>0</v>
      </c>
      <c r="K173" s="10"/>
      <c r="L173" s="16"/>
    </row>
    <row r="174" spans="2:12" s="1" customFormat="1" ht="22.8" x14ac:dyDescent="0.2">
      <c r="B174" s="14"/>
      <c r="C174" s="39" t="s">
        <v>3183</v>
      </c>
      <c r="D174" s="39" t="s">
        <v>691</v>
      </c>
      <c r="E174" s="40" t="s">
        <v>3130</v>
      </c>
      <c r="F174" s="41" t="s">
        <v>1826</v>
      </c>
      <c r="G174" s="42" t="s">
        <v>699</v>
      </c>
      <c r="H174" s="43">
        <v>130</v>
      </c>
      <c r="I174" s="29"/>
      <c r="J174" s="30">
        <f t="shared" si="2"/>
        <v>0</v>
      </c>
      <c r="K174" s="10"/>
      <c r="L174" s="16"/>
    </row>
    <row r="175" spans="2:12" s="1" customFormat="1" ht="11.4" x14ac:dyDescent="0.2">
      <c r="B175" s="14"/>
      <c r="C175" s="5" t="s">
        <v>3184</v>
      </c>
      <c r="D175" s="5" t="s">
        <v>696</v>
      </c>
      <c r="E175" s="6" t="s">
        <v>3133</v>
      </c>
      <c r="F175" s="7" t="s">
        <v>3134</v>
      </c>
      <c r="G175" s="8" t="s">
        <v>699</v>
      </c>
      <c r="H175" s="9">
        <v>55</v>
      </c>
      <c r="I175" s="29"/>
      <c r="J175" s="30">
        <f t="shared" si="2"/>
        <v>0</v>
      </c>
      <c r="K175" s="10"/>
      <c r="L175" s="16"/>
    </row>
    <row r="176" spans="2:12" s="1" customFormat="1" ht="22.8" x14ac:dyDescent="0.2">
      <c r="B176" s="14"/>
      <c r="C176" s="39" t="s">
        <v>3186</v>
      </c>
      <c r="D176" s="39" t="s">
        <v>691</v>
      </c>
      <c r="E176" s="40" t="s">
        <v>3136</v>
      </c>
      <c r="F176" s="41" t="s">
        <v>3226</v>
      </c>
      <c r="G176" s="42" t="s">
        <v>699</v>
      </c>
      <c r="H176" s="43">
        <v>55</v>
      </c>
      <c r="I176" s="29"/>
      <c r="J176" s="30">
        <f t="shared" si="2"/>
        <v>0</v>
      </c>
      <c r="K176" s="10"/>
      <c r="L176" s="16"/>
    </row>
    <row r="177" spans="2:12" s="1" customFormat="1" ht="11.4" x14ac:dyDescent="0.2">
      <c r="B177" s="14"/>
      <c r="C177" s="5" t="s">
        <v>3187</v>
      </c>
      <c r="D177" s="5" t="s">
        <v>696</v>
      </c>
      <c r="E177" s="6" t="s">
        <v>3325</v>
      </c>
      <c r="F177" s="7" t="s">
        <v>3326</v>
      </c>
      <c r="G177" s="8" t="s">
        <v>699</v>
      </c>
      <c r="H177" s="9">
        <v>20</v>
      </c>
      <c r="I177" s="29"/>
      <c r="J177" s="30">
        <f t="shared" si="2"/>
        <v>0</v>
      </c>
      <c r="K177" s="10"/>
      <c r="L177" s="16"/>
    </row>
    <row r="178" spans="2:12" s="1" customFormat="1" ht="22.8" x14ac:dyDescent="0.2">
      <c r="B178" s="14"/>
      <c r="C178" s="39" t="s">
        <v>3188</v>
      </c>
      <c r="D178" s="39" t="s">
        <v>691</v>
      </c>
      <c r="E178" s="40" t="s">
        <v>3327</v>
      </c>
      <c r="F178" s="41" t="s">
        <v>3328</v>
      </c>
      <c r="G178" s="42" t="s">
        <v>699</v>
      </c>
      <c r="H178" s="43">
        <v>20</v>
      </c>
      <c r="I178" s="29"/>
      <c r="J178" s="30">
        <f t="shared" si="2"/>
        <v>0</v>
      </c>
      <c r="K178" s="10"/>
      <c r="L178" s="16"/>
    </row>
    <row r="179" spans="2:12" s="1" customFormat="1" ht="11.4" x14ac:dyDescent="0.2">
      <c r="B179" s="14"/>
      <c r="C179" s="5" t="s">
        <v>3191</v>
      </c>
      <c r="D179" s="5" t="s">
        <v>696</v>
      </c>
      <c r="E179" s="6" t="s">
        <v>2790</v>
      </c>
      <c r="F179" s="7" t="s">
        <v>2791</v>
      </c>
      <c r="G179" s="8" t="s">
        <v>699</v>
      </c>
      <c r="H179" s="9">
        <v>45</v>
      </c>
      <c r="I179" s="29"/>
      <c r="J179" s="30">
        <f t="shared" si="2"/>
        <v>0</v>
      </c>
      <c r="K179" s="10"/>
      <c r="L179" s="16"/>
    </row>
    <row r="180" spans="2:12" s="1" customFormat="1" ht="22.8" x14ac:dyDescent="0.2">
      <c r="B180" s="14"/>
      <c r="C180" s="39" t="s">
        <v>3192</v>
      </c>
      <c r="D180" s="39" t="s">
        <v>691</v>
      </c>
      <c r="E180" s="40" t="s">
        <v>2792</v>
      </c>
      <c r="F180" s="41" t="s">
        <v>2793</v>
      </c>
      <c r="G180" s="42" t="s">
        <v>699</v>
      </c>
      <c r="H180" s="43">
        <v>45</v>
      </c>
      <c r="I180" s="29"/>
      <c r="J180" s="30">
        <f t="shared" si="2"/>
        <v>0</v>
      </c>
      <c r="K180" s="10"/>
      <c r="L180" s="16"/>
    </row>
    <row r="181" spans="2:12" s="1" customFormat="1" ht="11.4" x14ac:dyDescent="0.2">
      <c r="B181" s="14"/>
      <c r="C181" s="5" t="s">
        <v>3193</v>
      </c>
      <c r="D181" s="5" t="s">
        <v>696</v>
      </c>
      <c r="E181" s="6" t="s">
        <v>2794</v>
      </c>
      <c r="F181" s="7" t="s">
        <v>2795</v>
      </c>
      <c r="G181" s="8" t="s">
        <v>699</v>
      </c>
      <c r="H181" s="9">
        <v>55</v>
      </c>
      <c r="I181" s="29"/>
      <c r="J181" s="30">
        <f t="shared" si="2"/>
        <v>0</v>
      </c>
      <c r="K181" s="10"/>
      <c r="L181" s="16"/>
    </row>
    <row r="182" spans="2:12" s="1" customFormat="1" ht="22.8" x14ac:dyDescent="0.2">
      <c r="B182" s="14"/>
      <c r="C182" s="39" t="s">
        <v>3227</v>
      </c>
      <c r="D182" s="39" t="s">
        <v>691</v>
      </c>
      <c r="E182" s="40" t="s">
        <v>2796</v>
      </c>
      <c r="F182" s="41" t="s">
        <v>2797</v>
      </c>
      <c r="G182" s="42" t="s">
        <v>699</v>
      </c>
      <c r="H182" s="43">
        <v>55</v>
      </c>
      <c r="I182" s="29"/>
      <c r="J182" s="30">
        <f t="shared" si="2"/>
        <v>0</v>
      </c>
      <c r="K182" s="10"/>
      <c r="L182" s="16"/>
    </row>
    <row r="183" spans="2:12" s="1" customFormat="1" ht="11.4" x14ac:dyDescent="0.2">
      <c r="B183" s="14"/>
      <c r="C183" s="5" t="s">
        <v>3228</v>
      </c>
      <c r="D183" s="5" t="s">
        <v>696</v>
      </c>
      <c r="E183" s="6" t="s">
        <v>3143</v>
      </c>
      <c r="F183" s="7" t="s">
        <v>3144</v>
      </c>
      <c r="G183" s="8" t="s">
        <v>699</v>
      </c>
      <c r="H183" s="9">
        <v>10</v>
      </c>
      <c r="I183" s="29"/>
      <c r="J183" s="30">
        <f t="shared" si="2"/>
        <v>0</v>
      </c>
      <c r="K183" s="10"/>
      <c r="L183" s="16"/>
    </row>
    <row r="184" spans="2:12" s="1" customFormat="1" ht="22.8" x14ac:dyDescent="0.2">
      <c r="B184" s="14"/>
      <c r="C184" s="39" t="s">
        <v>3229</v>
      </c>
      <c r="D184" s="39" t="s">
        <v>691</v>
      </c>
      <c r="E184" s="40" t="s">
        <v>3146</v>
      </c>
      <c r="F184" s="41" t="s">
        <v>3147</v>
      </c>
      <c r="G184" s="42" t="s">
        <v>699</v>
      </c>
      <c r="H184" s="43">
        <v>10</v>
      </c>
      <c r="I184" s="29"/>
      <c r="J184" s="30">
        <f t="shared" si="2"/>
        <v>0</v>
      </c>
      <c r="K184" s="10"/>
      <c r="L184" s="16"/>
    </row>
    <row r="185" spans="2:12" s="1" customFormat="1" ht="11.4" x14ac:dyDescent="0.2">
      <c r="B185" s="14"/>
      <c r="C185" s="5" t="s">
        <v>3230</v>
      </c>
      <c r="D185" s="5" t="s">
        <v>696</v>
      </c>
      <c r="E185" s="6" t="s">
        <v>3329</v>
      </c>
      <c r="F185" s="7" t="s">
        <v>3330</v>
      </c>
      <c r="G185" s="8" t="s">
        <v>699</v>
      </c>
      <c r="H185" s="9">
        <v>250</v>
      </c>
      <c r="I185" s="29"/>
      <c r="J185" s="30">
        <f t="shared" si="2"/>
        <v>0</v>
      </c>
      <c r="K185" s="10"/>
      <c r="L185" s="16"/>
    </row>
    <row r="186" spans="2:12" s="1" customFormat="1" ht="22.8" x14ac:dyDescent="0.2">
      <c r="B186" s="14"/>
      <c r="C186" s="39" t="s">
        <v>3231</v>
      </c>
      <c r="D186" s="39" t="s">
        <v>691</v>
      </c>
      <c r="E186" s="40" t="s">
        <v>3331</v>
      </c>
      <c r="F186" s="41" t="s">
        <v>3332</v>
      </c>
      <c r="G186" s="42" t="s">
        <v>699</v>
      </c>
      <c r="H186" s="43">
        <v>250</v>
      </c>
      <c r="I186" s="29"/>
      <c r="J186" s="30">
        <f t="shared" si="2"/>
        <v>0</v>
      </c>
      <c r="K186" s="10"/>
      <c r="L186" s="16"/>
    </row>
    <row r="187" spans="2:12" s="1" customFormat="1" ht="11.4" x14ac:dyDescent="0.2">
      <c r="B187" s="14"/>
      <c r="C187" s="5" t="s">
        <v>3232</v>
      </c>
      <c r="D187" s="5" t="s">
        <v>696</v>
      </c>
      <c r="E187" s="6" t="s">
        <v>3155</v>
      </c>
      <c r="F187" s="7" t="s">
        <v>3156</v>
      </c>
      <c r="G187" s="8" t="s">
        <v>699</v>
      </c>
      <c r="H187" s="9">
        <v>65</v>
      </c>
      <c r="I187" s="29"/>
      <c r="J187" s="30">
        <f t="shared" si="2"/>
        <v>0</v>
      </c>
      <c r="K187" s="10"/>
      <c r="L187" s="16"/>
    </row>
    <row r="188" spans="2:12" s="1" customFormat="1" ht="22.8" x14ac:dyDescent="0.2">
      <c r="B188" s="14"/>
      <c r="C188" s="39" t="s">
        <v>3233</v>
      </c>
      <c r="D188" s="39" t="s">
        <v>691</v>
      </c>
      <c r="E188" s="40" t="s">
        <v>3333</v>
      </c>
      <c r="F188" s="41" t="s">
        <v>3334</v>
      </c>
      <c r="G188" s="42" t="s">
        <v>699</v>
      </c>
      <c r="H188" s="43">
        <v>65</v>
      </c>
      <c r="I188" s="29"/>
      <c r="J188" s="30">
        <f t="shared" si="2"/>
        <v>0</v>
      </c>
      <c r="K188" s="10"/>
      <c r="L188" s="16"/>
    </row>
    <row r="189" spans="2:12" s="1" customFormat="1" ht="11.4" x14ac:dyDescent="0.2">
      <c r="B189" s="14"/>
      <c r="C189" s="5" t="s">
        <v>3335</v>
      </c>
      <c r="D189" s="5" t="s">
        <v>696</v>
      </c>
      <c r="E189" s="6" t="s">
        <v>3161</v>
      </c>
      <c r="F189" s="7" t="s">
        <v>3162</v>
      </c>
      <c r="G189" s="8" t="s">
        <v>699</v>
      </c>
      <c r="H189" s="9">
        <v>75</v>
      </c>
      <c r="I189" s="29"/>
      <c r="J189" s="30">
        <f t="shared" si="2"/>
        <v>0</v>
      </c>
      <c r="K189" s="10"/>
      <c r="L189" s="16"/>
    </row>
    <row r="190" spans="2:12" s="1" customFormat="1" ht="22.8" x14ac:dyDescent="0.2">
      <c r="B190" s="14"/>
      <c r="C190" s="39" t="s">
        <v>3336</v>
      </c>
      <c r="D190" s="39" t="s">
        <v>691</v>
      </c>
      <c r="E190" s="40" t="s">
        <v>3164</v>
      </c>
      <c r="F190" s="41" t="s">
        <v>3165</v>
      </c>
      <c r="G190" s="42" t="s">
        <v>699</v>
      </c>
      <c r="H190" s="43">
        <v>75</v>
      </c>
      <c r="I190" s="29"/>
      <c r="J190" s="30">
        <f t="shared" si="2"/>
        <v>0</v>
      </c>
      <c r="K190" s="10"/>
      <c r="L190" s="16"/>
    </row>
    <row r="191" spans="2:12" s="1" customFormat="1" ht="11.4" x14ac:dyDescent="0.2">
      <c r="B191" s="14"/>
      <c r="C191" s="5" t="s">
        <v>3337</v>
      </c>
      <c r="D191" s="5" t="s">
        <v>696</v>
      </c>
      <c r="E191" s="6" t="s">
        <v>3338</v>
      </c>
      <c r="F191" s="7" t="s">
        <v>3339</v>
      </c>
      <c r="G191" s="8" t="s">
        <v>699</v>
      </c>
      <c r="H191" s="9">
        <v>15</v>
      </c>
      <c r="I191" s="29"/>
      <c r="J191" s="30">
        <f t="shared" si="2"/>
        <v>0</v>
      </c>
      <c r="K191" s="10"/>
      <c r="L191" s="16"/>
    </row>
    <row r="192" spans="2:12" s="1" customFormat="1" ht="22.8" x14ac:dyDescent="0.2">
      <c r="B192" s="14"/>
      <c r="C192" s="39" t="s">
        <v>3340</v>
      </c>
      <c r="D192" s="39" t="s">
        <v>691</v>
      </c>
      <c r="E192" s="40" t="s">
        <v>3341</v>
      </c>
      <c r="F192" s="41" t="s">
        <v>3342</v>
      </c>
      <c r="G192" s="42" t="s">
        <v>699</v>
      </c>
      <c r="H192" s="43">
        <v>15</v>
      </c>
      <c r="I192" s="29"/>
      <c r="J192" s="30">
        <f t="shared" si="2"/>
        <v>0</v>
      </c>
      <c r="K192" s="10"/>
      <c r="L192" s="16"/>
    </row>
    <row r="193" spans="2:12" s="1" customFormat="1" ht="11.4" x14ac:dyDescent="0.2">
      <c r="B193" s="14"/>
      <c r="C193" s="5" t="s">
        <v>3343</v>
      </c>
      <c r="D193" s="5" t="s">
        <v>696</v>
      </c>
      <c r="E193" s="6" t="s">
        <v>3344</v>
      </c>
      <c r="F193" s="7" t="s">
        <v>3345</v>
      </c>
      <c r="G193" s="8" t="s">
        <v>699</v>
      </c>
      <c r="H193" s="9">
        <v>40</v>
      </c>
      <c r="I193" s="29"/>
      <c r="J193" s="30">
        <f t="shared" si="2"/>
        <v>0</v>
      </c>
      <c r="K193" s="10"/>
      <c r="L193" s="16"/>
    </row>
    <row r="194" spans="2:12" s="1" customFormat="1" ht="22.8" x14ac:dyDescent="0.2">
      <c r="B194" s="14"/>
      <c r="C194" s="39" t="s">
        <v>3346</v>
      </c>
      <c r="D194" s="39" t="s">
        <v>691</v>
      </c>
      <c r="E194" s="40" t="s">
        <v>3347</v>
      </c>
      <c r="F194" s="41" t="s">
        <v>3348</v>
      </c>
      <c r="G194" s="42" t="s">
        <v>699</v>
      </c>
      <c r="H194" s="43">
        <v>40</v>
      </c>
      <c r="I194" s="29"/>
      <c r="J194" s="30">
        <f t="shared" si="2"/>
        <v>0</v>
      </c>
      <c r="K194" s="10"/>
      <c r="L194" s="16"/>
    </row>
    <row r="195" spans="2:12" s="20" customFormat="1" ht="25.95" customHeight="1" x14ac:dyDescent="0.25">
      <c r="B195" s="19"/>
      <c r="D195" s="21" t="s">
        <v>690</v>
      </c>
      <c r="E195" s="22" t="s">
        <v>693</v>
      </c>
      <c r="F195" s="22" t="s">
        <v>694</v>
      </c>
      <c r="I195" s="44"/>
      <c r="J195" s="23"/>
      <c r="K195" s="44"/>
      <c r="L195" s="36"/>
    </row>
    <row r="196" spans="2:12" s="1" customFormat="1" ht="11.4" x14ac:dyDescent="0.2">
      <c r="B196" s="14"/>
      <c r="C196" s="5" t="s">
        <v>3349</v>
      </c>
      <c r="D196" s="5" t="s">
        <v>696</v>
      </c>
      <c r="E196" s="6" t="s">
        <v>2814</v>
      </c>
      <c r="F196" s="7" t="s">
        <v>2815</v>
      </c>
      <c r="G196" s="8" t="s">
        <v>699</v>
      </c>
      <c r="H196" s="9">
        <v>60</v>
      </c>
      <c r="I196" s="29"/>
      <c r="J196" s="30">
        <f t="shared" si="2"/>
        <v>0</v>
      </c>
      <c r="K196" s="10"/>
      <c r="L196" s="16"/>
    </row>
    <row r="197" spans="2:12" s="1" customFormat="1" ht="22.8" x14ac:dyDescent="0.2">
      <c r="B197" s="14"/>
      <c r="C197" s="39" t="s">
        <v>3350</v>
      </c>
      <c r="D197" s="39" t="s">
        <v>691</v>
      </c>
      <c r="E197" s="40" t="s">
        <v>3180</v>
      </c>
      <c r="F197" s="41" t="s">
        <v>3181</v>
      </c>
      <c r="G197" s="42" t="s">
        <v>699</v>
      </c>
      <c r="H197" s="43">
        <v>40</v>
      </c>
      <c r="I197" s="29"/>
      <c r="J197" s="30">
        <f t="shared" si="2"/>
        <v>0</v>
      </c>
      <c r="K197" s="10"/>
      <c r="L197" s="16"/>
    </row>
    <row r="198" spans="2:12" s="1" customFormat="1" ht="22.8" x14ac:dyDescent="0.2">
      <c r="B198" s="14"/>
      <c r="C198" s="39" t="s">
        <v>3351</v>
      </c>
      <c r="D198" s="39" t="s">
        <v>691</v>
      </c>
      <c r="E198" s="40" t="s">
        <v>2816</v>
      </c>
      <c r="F198" s="41" t="s">
        <v>2817</v>
      </c>
      <c r="G198" s="42" t="s">
        <v>699</v>
      </c>
      <c r="H198" s="43">
        <v>25</v>
      </c>
      <c r="I198" s="29"/>
      <c r="J198" s="30">
        <f t="shared" si="2"/>
        <v>0</v>
      </c>
      <c r="K198" s="10"/>
      <c r="L198" s="16"/>
    </row>
    <row r="199" spans="2:12" s="20" customFormat="1" ht="25.95" customHeight="1" x14ac:dyDescent="0.25">
      <c r="B199" s="19"/>
      <c r="D199" s="21" t="s">
        <v>690</v>
      </c>
      <c r="E199" s="22" t="s">
        <v>980</v>
      </c>
      <c r="F199" s="22" t="s">
        <v>2818</v>
      </c>
      <c r="I199" s="44"/>
      <c r="J199" s="23"/>
      <c r="K199" s="44"/>
      <c r="L199" s="36"/>
    </row>
    <row r="200" spans="2:12" s="1" customFormat="1" ht="11.4" x14ac:dyDescent="0.2">
      <c r="B200" s="14"/>
      <c r="C200" s="5" t="s">
        <v>3352</v>
      </c>
      <c r="D200" s="5" t="s">
        <v>696</v>
      </c>
      <c r="E200" s="6" t="s">
        <v>2820</v>
      </c>
      <c r="F200" s="7" t="s">
        <v>2821</v>
      </c>
      <c r="G200" s="8" t="s">
        <v>699</v>
      </c>
      <c r="H200" s="9">
        <v>30</v>
      </c>
      <c r="I200" s="29"/>
      <c r="J200" s="30">
        <f t="shared" si="2"/>
        <v>0</v>
      </c>
      <c r="K200" s="10"/>
      <c r="L200" s="16"/>
    </row>
    <row r="201" spans="2:12" s="1" customFormat="1" ht="11.4" x14ac:dyDescent="0.2">
      <c r="B201" s="14"/>
      <c r="C201" s="5" t="s">
        <v>3353</v>
      </c>
      <c r="D201" s="5" t="s">
        <v>696</v>
      </c>
      <c r="E201" s="6" t="s">
        <v>2822</v>
      </c>
      <c r="F201" s="7" t="s">
        <v>2823</v>
      </c>
      <c r="G201" s="8" t="s">
        <v>699</v>
      </c>
      <c r="H201" s="9">
        <v>65</v>
      </c>
      <c r="I201" s="29"/>
      <c r="J201" s="30">
        <f t="shared" si="2"/>
        <v>0</v>
      </c>
      <c r="K201" s="10"/>
      <c r="L201" s="16"/>
    </row>
    <row r="202" spans="2:12" s="1" customFormat="1" ht="11.4" x14ac:dyDescent="0.2">
      <c r="B202" s="14"/>
      <c r="C202" s="5" t="s">
        <v>3354</v>
      </c>
      <c r="D202" s="5" t="s">
        <v>696</v>
      </c>
      <c r="E202" s="6" t="s">
        <v>3355</v>
      </c>
      <c r="F202" s="7" t="s">
        <v>3356</v>
      </c>
      <c r="G202" s="8" t="s">
        <v>985</v>
      </c>
      <c r="H202" s="9">
        <v>6.65</v>
      </c>
      <c r="I202" s="29"/>
      <c r="J202" s="30">
        <f t="shared" si="2"/>
        <v>0</v>
      </c>
      <c r="K202" s="10"/>
      <c r="L202" s="16"/>
    </row>
    <row r="203" spans="2:12" s="1" customFormat="1" ht="11.4" x14ac:dyDescent="0.2">
      <c r="B203" s="14"/>
      <c r="C203" s="5" t="s">
        <v>3357</v>
      </c>
      <c r="D203" s="5" t="s">
        <v>696</v>
      </c>
      <c r="E203" s="6" t="s">
        <v>3185</v>
      </c>
      <c r="F203" s="7" t="s">
        <v>2286</v>
      </c>
      <c r="G203" s="8" t="s">
        <v>699</v>
      </c>
      <c r="H203" s="9">
        <v>95</v>
      </c>
      <c r="I203" s="29"/>
      <c r="J203" s="30">
        <f t="shared" si="2"/>
        <v>0</v>
      </c>
      <c r="K203" s="10"/>
      <c r="L203" s="16"/>
    </row>
    <row r="204" spans="2:12" s="1" customFormat="1" ht="22.8" x14ac:dyDescent="0.2">
      <c r="B204" s="14"/>
      <c r="C204" s="39" t="s">
        <v>3358</v>
      </c>
      <c r="D204" s="39" t="s">
        <v>691</v>
      </c>
      <c r="E204" s="40" t="s">
        <v>2287</v>
      </c>
      <c r="F204" s="41" t="s">
        <v>2288</v>
      </c>
      <c r="G204" s="42" t="s">
        <v>1191</v>
      </c>
      <c r="H204" s="43">
        <v>9.8800000000000008</v>
      </c>
      <c r="I204" s="29"/>
      <c r="J204" s="30">
        <f t="shared" si="2"/>
        <v>0</v>
      </c>
      <c r="K204" s="10"/>
      <c r="L204" s="16"/>
    </row>
    <row r="205" spans="2:12" s="1" customFormat="1" ht="11.4" x14ac:dyDescent="0.2">
      <c r="B205" s="14"/>
      <c r="C205" s="5" t="s">
        <v>3359</v>
      </c>
      <c r="D205" s="5" t="s">
        <v>696</v>
      </c>
      <c r="E205" s="6" t="s">
        <v>2897</v>
      </c>
      <c r="F205" s="7" t="s">
        <v>2898</v>
      </c>
      <c r="G205" s="8" t="s">
        <v>699</v>
      </c>
      <c r="H205" s="9">
        <v>30</v>
      </c>
      <c r="I205" s="29"/>
      <c r="J205" s="30">
        <f t="shared" si="2"/>
        <v>0</v>
      </c>
      <c r="K205" s="10"/>
      <c r="L205" s="16"/>
    </row>
    <row r="206" spans="2:12" s="1" customFormat="1" ht="11.4" x14ac:dyDescent="0.2">
      <c r="B206" s="14"/>
      <c r="C206" s="5" t="s">
        <v>3360</v>
      </c>
      <c r="D206" s="5" t="s">
        <v>696</v>
      </c>
      <c r="E206" s="6" t="s">
        <v>3189</v>
      </c>
      <c r="F206" s="7" t="s">
        <v>3190</v>
      </c>
      <c r="G206" s="8" t="s">
        <v>699</v>
      </c>
      <c r="H206" s="9">
        <v>65</v>
      </c>
      <c r="I206" s="29"/>
      <c r="J206" s="30">
        <f t="shared" si="2"/>
        <v>0</v>
      </c>
      <c r="K206" s="10"/>
      <c r="L206" s="16"/>
    </row>
    <row r="207" spans="2:12" s="1" customFormat="1" ht="11.4" x14ac:dyDescent="0.2">
      <c r="B207" s="14"/>
      <c r="C207" s="5" t="s">
        <v>3361</v>
      </c>
      <c r="D207" s="5" t="s">
        <v>696</v>
      </c>
      <c r="E207" s="6" t="s">
        <v>2837</v>
      </c>
      <c r="F207" s="7" t="s">
        <v>2838</v>
      </c>
      <c r="G207" s="8" t="s">
        <v>1442</v>
      </c>
      <c r="H207" s="9">
        <v>33.25</v>
      </c>
      <c r="I207" s="29"/>
      <c r="J207" s="30">
        <f t="shared" si="2"/>
        <v>0</v>
      </c>
      <c r="K207" s="10"/>
      <c r="L207" s="16"/>
    </row>
    <row r="208" spans="2:12" s="20" customFormat="1" ht="25.95" customHeight="1" x14ac:dyDescent="0.25">
      <c r="B208" s="19"/>
      <c r="D208" s="21" t="s">
        <v>690</v>
      </c>
      <c r="E208" s="22" t="s">
        <v>1476</v>
      </c>
      <c r="F208" s="22" t="s">
        <v>1477</v>
      </c>
      <c r="I208" s="44"/>
      <c r="J208" s="23"/>
      <c r="K208" s="44"/>
      <c r="L208" s="36"/>
    </row>
    <row r="209" spans="2:12" s="1" customFormat="1" ht="22.8" x14ac:dyDescent="0.2">
      <c r="B209" s="14"/>
      <c r="C209" s="5" t="s">
        <v>3362</v>
      </c>
      <c r="D209" s="5" t="s">
        <v>696</v>
      </c>
      <c r="E209" s="6" t="s">
        <v>2840</v>
      </c>
      <c r="F209" s="7" t="s">
        <v>2900</v>
      </c>
      <c r="G209" s="8" t="s">
        <v>1480</v>
      </c>
      <c r="H209" s="9">
        <v>64</v>
      </c>
      <c r="I209" s="29"/>
      <c r="J209" s="30">
        <f t="shared" si="2"/>
        <v>0</v>
      </c>
      <c r="K209" s="10"/>
      <c r="L209" s="16"/>
    </row>
    <row r="210" spans="2:12" s="1" customFormat="1" ht="22.8" x14ac:dyDescent="0.2">
      <c r="B210" s="14"/>
      <c r="C210" s="5" t="s">
        <v>3363</v>
      </c>
      <c r="D210" s="5" t="s">
        <v>696</v>
      </c>
      <c r="E210" s="6" t="s">
        <v>2843</v>
      </c>
      <c r="F210" s="7" t="s">
        <v>2844</v>
      </c>
      <c r="G210" s="8" t="s">
        <v>1480</v>
      </c>
      <c r="H210" s="9">
        <v>64</v>
      </c>
      <c r="I210" s="29"/>
      <c r="J210" s="30">
        <f t="shared" si="2"/>
        <v>0</v>
      </c>
      <c r="K210" s="10"/>
      <c r="L210" s="16"/>
    </row>
    <row r="211" spans="2:12" s="1" customFormat="1" ht="22.95" customHeight="1" x14ac:dyDescent="0.3">
      <c r="B211" s="14"/>
      <c r="C211" s="18" t="s">
        <v>677</v>
      </c>
      <c r="J211" s="31">
        <f>SUM(J12:J210)</f>
        <v>0</v>
      </c>
      <c r="L211" s="16"/>
    </row>
    <row r="212" spans="2:12" s="1" customFormat="1" ht="6.9" customHeight="1" x14ac:dyDescent="0.2">
      <c r="B212" s="26"/>
      <c r="C212" s="27"/>
      <c r="D212" s="27"/>
      <c r="E212" s="27"/>
      <c r="F212" s="27"/>
      <c r="G212" s="27"/>
      <c r="H212" s="27"/>
      <c r="I212" s="27"/>
      <c r="J212" s="27"/>
      <c r="K212" s="27"/>
      <c r="L212" s="28"/>
    </row>
    <row r="214" spans="2:12" x14ac:dyDescent="0.2">
      <c r="J214" s="37"/>
    </row>
    <row r="215" spans="2:12" x14ac:dyDescent="0.2">
      <c r="H215" s="38"/>
    </row>
  </sheetData>
  <sheetProtection algorithmName="SHA-512" hashValue="4/J4dqAo6WdLzNO5d0eh0Nr3ITtdM+SkicVdUd9/ltz2l5TGabduAIsPvKPLq5wTyAGq8FiOpkAFc6yuaguREg==" saltValue="iIsyogto/q4ldhSUwBhW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1" xr:uid="{D01A5E1C-AF3E-47C3-A433-08968E29D40F}">
      <formula1>ROUND(I11,2)</formula1>
    </dataValidation>
  </dataValidations>
  <hyperlinks>
    <hyperlink ref="O4" location="'Rek. obj.'!A1" display="*späť na Rek. obj." xr:uid="{9812F883-4234-4172-85A8-32ACED59E6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933A8-70DB-4B63-82A1-AC6A0DA3233D}">
  <sheetPr>
    <tabColor rgb="FF00B0F0"/>
    <pageSetUpPr fitToPage="1"/>
  </sheetPr>
  <dimension ref="B1:O18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3364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2917</v>
      </c>
      <c r="F11" s="22" t="s">
        <v>2918</v>
      </c>
      <c r="J11" s="23"/>
      <c r="L11" s="36"/>
    </row>
    <row r="12" spans="2:15" s="1" customFormat="1" ht="11.4" x14ac:dyDescent="0.2">
      <c r="B12" s="14"/>
      <c r="C12" s="5" t="s">
        <v>695</v>
      </c>
      <c r="D12" s="5" t="s">
        <v>696</v>
      </c>
      <c r="E12" s="6" t="s">
        <v>2919</v>
      </c>
      <c r="F12" s="7" t="s">
        <v>2920</v>
      </c>
      <c r="G12" s="8" t="s">
        <v>733</v>
      </c>
      <c r="H12" s="9">
        <v>6</v>
      </c>
      <c r="I12" s="29"/>
      <c r="J12" s="30">
        <f t="shared" ref="J12:J13" si="0">ROUND(I12*H12,2)</f>
        <v>0</v>
      </c>
      <c r="K12" s="10"/>
      <c r="L12" s="16"/>
    </row>
    <row r="13" spans="2:15" s="1" customFormat="1" ht="22.8" x14ac:dyDescent="0.2">
      <c r="B13" s="14"/>
      <c r="C13" s="39" t="s">
        <v>700</v>
      </c>
      <c r="D13" s="39" t="s">
        <v>691</v>
      </c>
      <c r="E13" s="40" t="s">
        <v>2921</v>
      </c>
      <c r="F13" s="41" t="s">
        <v>2922</v>
      </c>
      <c r="G13" s="42" t="s">
        <v>733</v>
      </c>
      <c r="H13" s="43">
        <v>6</v>
      </c>
      <c r="I13" s="29"/>
      <c r="J13" s="30">
        <f t="shared" si="0"/>
        <v>0</v>
      </c>
      <c r="K13" s="10"/>
      <c r="L13" s="16"/>
    </row>
    <row r="14" spans="2:15" s="20" customFormat="1" ht="25.95" customHeight="1" x14ac:dyDescent="0.25">
      <c r="B14" s="19"/>
      <c r="D14" s="21" t="s">
        <v>690</v>
      </c>
      <c r="E14" s="22" t="s">
        <v>2929</v>
      </c>
      <c r="F14" s="22" t="s">
        <v>2930</v>
      </c>
      <c r="I14" s="44"/>
      <c r="J14" s="23"/>
      <c r="K14" s="44"/>
      <c r="L14" s="36"/>
    </row>
    <row r="15" spans="2:15" s="1" customFormat="1" ht="11.4" x14ac:dyDescent="0.2">
      <c r="B15" s="14"/>
      <c r="C15" s="5" t="s">
        <v>703</v>
      </c>
      <c r="D15" s="5" t="s">
        <v>696</v>
      </c>
      <c r="E15" s="6" t="s">
        <v>2931</v>
      </c>
      <c r="F15" s="7" t="s">
        <v>2932</v>
      </c>
      <c r="G15" s="8" t="s">
        <v>2933</v>
      </c>
      <c r="H15" s="9">
        <v>2</v>
      </c>
      <c r="I15" s="29"/>
      <c r="J15" s="30">
        <f t="shared" ref="J15:J175" si="1">ROUND(I15*H15,2)</f>
        <v>0</v>
      </c>
      <c r="K15" s="10"/>
      <c r="L15" s="16"/>
    </row>
    <row r="16" spans="2:15" s="1" customFormat="1" ht="22.8" x14ac:dyDescent="0.2">
      <c r="B16" s="14"/>
      <c r="C16" s="39" t="s">
        <v>706</v>
      </c>
      <c r="D16" s="39" t="s">
        <v>691</v>
      </c>
      <c r="E16" s="40" t="s">
        <v>2934</v>
      </c>
      <c r="F16" s="41" t="s">
        <v>2935</v>
      </c>
      <c r="G16" s="42" t="s">
        <v>733</v>
      </c>
      <c r="H16" s="43">
        <v>2</v>
      </c>
      <c r="I16" s="29"/>
      <c r="J16" s="30">
        <f t="shared" si="1"/>
        <v>0</v>
      </c>
      <c r="K16" s="10"/>
      <c r="L16" s="16"/>
    </row>
    <row r="17" spans="2:12" s="20" customFormat="1" ht="25.95" customHeight="1" x14ac:dyDescent="0.25">
      <c r="B17" s="19"/>
      <c r="D17" s="21" t="s">
        <v>690</v>
      </c>
      <c r="E17" s="22" t="s">
        <v>2936</v>
      </c>
      <c r="F17" s="22" t="s">
        <v>2937</v>
      </c>
      <c r="I17" s="44"/>
      <c r="J17" s="23"/>
      <c r="K17" s="44"/>
      <c r="L17" s="36"/>
    </row>
    <row r="18" spans="2:12" s="1" customFormat="1" ht="11.4" x14ac:dyDescent="0.2">
      <c r="B18" s="14"/>
      <c r="C18" s="5" t="s">
        <v>709</v>
      </c>
      <c r="D18" s="5" t="s">
        <v>696</v>
      </c>
      <c r="E18" s="6" t="s">
        <v>2938</v>
      </c>
      <c r="F18" s="7" t="s">
        <v>2939</v>
      </c>
      <c r="G18" s="8" t="s">
        <v>1538</v>
      </c>
      <c r="H18" s="9">
        <v>1</v>
      </c>
      <c r="I18" s="29"/>
      <c r="J18" s="30">
        <f t="shared" si="1"/>
        <v>0</v>
      </c>
      <c r="K18" s="10"/>
      <c r="L18" s="16"/>
    </row>
    <row r="19" spans="2:12" s="1" customFormat="1" ht="22.8" x14ac:dyDescent="0.2">
      <c r="B19" s="14"/>
      <c r="C19" s="39" t="s">
        <v>712</v>
      </c>
      <c r="D19" s="39" t="s">
        <v>691</v>
      </c>
      <c r="E19" s="40" t="s">
        <v>2940</v>
      </c>
      <c r="F19" s="41" t="s">
        <v>2941</v>
      </c>
      <c r="G19" s="42" t="s">
        <v>733</v>
      </c>
      <c r="H19" s="43">
        <v>1</v>
      </c>
      <c r="I19" s="29"/>
      <c r="J19" s="30">
        <f t="shared" si="1"/>
        <v>0</v>
      </c>
      <c r="K19" s="10"/>
      <c r="L19" s="16"/>
    </row>
    <row r="20" spans="2:12" s="1" customFormat="1" ht="22.8" x14ac:dyDescent="0.2">
      <c r="B20" s="14"/>
      <c r="C20" s="39" t="s">
        <v>715</v>
      </c>
      <c r="D20" s="39" t="s">
        <v>691</v>
      </c>
      <c r="E20" s="40" t="s">
        <v>2942</v>
      </c>
      <c r="F20" s="41" t="s">
        <v>2943</v>
      </c>
      <c r="G20" s="42" t="s">
        <v>733</v>
      </c>
      <c r="H20" s="43">
        <v>1</v>
      </c>
      <c r="I20" s="29"/>
      <c r="J20" s="30">
        <f t="shared" si="1"/>
        <v>0</v>
      </c>
      <c r="K20" s="10"/>
      <c r="L20" s="16"/>
    </row>
    <row r="21" spans="2:12" s="20" customFormat="1" ht="25.95" customHeight="1" x14ac:dyDescent="0.25">
      <c r="B21" s="19"/>
      <c r="D21" s="21" t="s">
        <v>690</v>
      </c>
      <c r="E21" s="22" t="s">
        <v>691</v>
      </c>
      <c r="F21" s="22" t="s">
        <v>692</v>
      </c>
      <c r="I21" s="44"/>
      <c r="J21" s="23"/>
      <c r="K21" s="44"/>
      <c r="L21" s="36"/>
    </row>
    <row r="22" spans="2:12" s="20" customFormat="1" ht="25.95" customHeight="1" x14ac:dyDescent="0.25">
      <c r="B22" s="19"/>
      <c r="D22" s="21" t="s">
        <v>690</v>
      </c>
      <c r="E22" s="22" t="s">
        <v>1454</v>
      </c>
      <c r="F22" s="22" t="s">
        <v>1455</v>
      </c>
      <c r="I22" s="44"/>
      <c r="J22" s="23"/>
      <c r="K22" s="44"/>
      <c r="L22" s="36"/>
    </row>
    <row r="23" spans="2:12" s="1" customFormat="1" ht="11.4" x14ac:dyDescent="0.2">
      <c r="B23" s="14"/>
      <c r="C23" s="5" t="s">
        <v>718</v>
      </c>
      <c r="D23" s="5" t="s">
        <v>696</v>
      </c>
      <c r="E23" s="6" t="s">
        <v>2944</v>
      </c>
      <c r="F23" s="7" t="s">
        <v>2945</v>
      </c>
      <c r="G23" s="8" t="s">
        <v>699</v>
      </c>
      <c r="H23" s="9">
        <v>45</v>
      </c>
      <c r="I23" s="29"/>
      <c r="J23" s="30">
        <f t="shared" si="1"/>
        <v>0</v>
      </c>
      <c r="K23" s="10"/>
      <c r="L23" s="16"/>
    </row>
    <row r="24" spans="2:12" s="1" customFormat="1" ht="22.8" x14ac:dyDescent="0.2">
      <c r="B24" s="14"/>
      <c r="C24" s="39" t="s">
        <v>721</v>
      </c>
      <c r="D24" s="39" t="s">
        <v>691</v>
      </c>
      <c r="E24" s="40" t="s">
        <v>2946</v>
      </c>
      <c r="F24" s="41" t="s">
        <v>2947</v>
      </c>
      <c r="G24" s="42" t="s">
        <v>699</v>
      </c>
      <c r="H24" s="43">
        <v>45</v>
      </c>
      <c r="I24" s="29"/>
      <c r="J24" s="30">
        <f t="shared" si="1"/>
        <v>0</v>
      </c>
      <c r="K24" s="10"/>
      <c r="L24" s="16"/>
    </row>
    <row r="25" spans="2:12" s="1" customFormat="1" ht="11.4" x14ac:dyDescent="0.2">
      <c r="B25" s="14"/>
      <c r="C25" s="5" t="s">
        <v>724</v>
      </c>
      <c r="D25" s="5" t="s">
        <v>696</v>
      </c>
      <c r="E25" s="6" t="s">
        <v>2948</v>
      </c>
      <c r="F25" s="7" t="s">
        <v>2949</v>
      </c>
      <c r="G25" s="8" t="s">
        <v>699</v>
      </c>
      <c r="H25" s="9">
        <v>10</v>
      </c>
      <c r="I25" s="29"/>
      <c r="J25" s="30">
        <f t="shared" si="1"/>
        <v>0</v>
      </c>
      <c r="K25" s="10"/>
      <c r="L25" s="16"/>
    </row>
    <row r="26" spans="2:12" s="1" customFormat="1" ht="22.8" x14ac:dyDescent="0.2">
      <c r="B26" s="14"/>
      <c r="C26" s="39" t="s">
        <v>727</v>
      </c>
      <c r="D26" s="39" t="s">
        <v>691</v>
      </c>
      <c r="E26" s="40" t="s">
        <v>2950</v>
      </c>
      <c r="F26" s="41" t="s">
        <v>2951</v>
      </c>
      <c r="G26" s="42" t="s">
        <v>699</v>
      </c>
      <c r="H26" s="43">
        <v>10</v>
      </c>
      <c r="I26" s="29"/>
      <c r="J26" s="30">
        <f t="shared" si="1"/>
        <v>0</v>
      </c>
      <c r="K26" s="10"/>
      <c r="L26" s="16"/>
    </row>
    <row r="27" spans="2:12" s="1" customFormat="1" ht="11.4" x14ac:dyDescent="0.2">
      <c r="B27" s="14"/>
      <c r="C27" s="5" t="s">
        <v>730</v>
      </c>
      <c r="D27" s="5" t="s">
        <v>696</v>
      </c>
      <c r="E27" s="6" t="s">
        <v>2952</v>
      </c>
      <c r="F27" s="7" t="s">
        <v>2953</v>
      </c>
      <c r="G27" s="8" t="s">
        <v>733</v>
      </c>
      <c r="H27" s="9">
        <v>10</v>
      </c>
      <c r="I27" s="29"/>
      <c r="J27" s="30">
        <f t="shared" si="1"/>
        <v>0</v>
      </c>
      <c r="K27" s="10"/>
      <c r="L27" s="16"/>
    </row>
    <row r="28" spans="2:12" s="1" customFormat="1" ht="22.8" x14ac:dyDescent="0.2">
      <c r="B28" s="14"/>
      <c r="C28" s="39" t="s">
        <v>734</v>
      </c>
      <c r="D28" s="39" t="s">
        <v>691</v>
      </c>
      <c r="E28" s="40" t="s">
        <v>2954</v>
      </c>
      <c r="F28" s="41" t="s">
        <v>2955</v>
      </c>
      <c r="G28" s="42" t="s">
        <v>733</v>
      </c>
      <c r="H28" s="43">
        <v>10</v>
      </c>
      <c r="I28" s="29"/>
      <c r="J28" s="30">
        <f t="shared" si="1"/>
        <v>0</v>
      </c>
      <c r="K28" s="10"/>
      <c r="L28" s="16"/>
    </row>
    <row r="29" spans="2:12" s="1" customFormat="1" ht="11.4" x14ac:dyDescent="0.2">
      <c r="B29" s="14"/>
      <c r="C29" s="5" t="s">
        <v>737</v>
      </c>
      <c r="D29" s="5" t="s">
        <v>696</v>
      </c>
      <c r="E29" s="6" t="s">
        <v>2956</v>
      </c>
      <c r="F29" s="7" t="s">
        <v>2957</v>
      </c>
      <c r="G29" s="8" t="s">
        <v>733</v>
      </c>
      <c r="H29" s="9">
        <v>6</v>
      </c>
      <c r="I29" s="29"/>
      <c r="J29" s="30">
        <f t="shared" si="1"/>
        <v>0</v>
      </c>
      <c r="K29" s="10"/>
      <c r="L29" s="16"/>
    </row>
    <row r="30" spans="2:12" s="1" customFormat="1" ht="11.4" x14ac:dyDescent="0.2">
      <c r="B30" s="14"/>
      <c r="C30" s="39" t="s">
        <v>740</v>
      </c>
      <c r="D30" s="39" t="s">
        <v>691</v>
      </c>
      <c r="E30" s="40" t="s">
        <v>2958</v>
      </c>
      <c r="F30" s="41" t="s">
        <v>2959</v>
      </c>
      <c r="G30" s="42" t="s">
        <v>733</v>
      </c>
      <c r="H30" s="43">
        <v>6</v>
      </c>
      <c r="I30" s="29"/>
      <c r="J30" s="30">
        <f t="shared" si="1"/>
        <v>0</v>
      </c>
      <c r="K30" s="10"/>
      <c r="L30" s="16"/>
    </row>
    <row r="31" spans="2:12" s="1" customFormat="1" ht="11.4" x14ac:dyDescent="0.2">
      <c r="B31" s="14"/>
      <c r="C31" s="5" t="s">
        <v>743</v>
      </c>
      <c r="D31" s="5" t="s">
        <v>696</v>
      </c>
      <c r="E31" s="6" t="s">
        <v>2960</v>
      </c>
      <c r="F31" s="7" t="s">
        <v>2961</v>
      </c>
      <c r="G31" s="8" t="s">
        <v>733</v>
      </c>
      <c r="H31" s="9">
        <v>1</v>
      </c>
      <c r="I31" s="29"/>
      <c r="J31" s="30">
        <f t="shared" si="1"/>
        <v>0</v>
      </c>
      <c r="K31" s="10"/>
      <c r="L31" s="16"/>
    </row>
    <row r="32" spans="2:12" s="1" customFormat="1" ht="22.8" x14ac:dyDescent="0.2">
      <c r="B32" s="14"/>
      <c r="C32" s="39" t="s">
        <v>746</v>
      </c>
      <c r="D32" s="39" t="s">
        <v>691</v>
      </c>
      <c r="E32" s="40" t="s">
        <v>2962</v>
      </c>
      <c r="F32" s="41" t="s">
        <v>2963</v>
      </c>
      <c r="G32" s="42" t="s">
        <v>733</v>
      </c>
      <c r="H32" s="43">
        <v>1</v>
      </c>
      <c r="I32" s="29"/>
      <c r="J32" s="30">
        <f t="shared" si="1"/>
        <v>0</v>
      </c>
      <c r="K32" s="10"/>
      <c r="L32" s="16"/>
    </row>
    <row r="33" spans="2:12" s="1" customFormat="1" ht="11.4" x14ac:dyDescent="0.2">
      <c r="B33" s="14"/>
      <c r="C33" s="5" t="s">
        <v>749</v>
      </c>
      <c r="D33" s="5" t="s">
        <v>696</v>
      </c>
      <c r="E33" s="6" t="s">
        <v>2676</v>
      </c>
      <c r="F33" s="7" t="s">
        <v>2677</v>
      </c>
      <c r="G33" s="8" t="s">
        <v>733</v>
      </c>
      <c r="H33" s="9">
        <v>98</v>
      </c>
      <c r="I33" s="29"/>
      <c r="J33" s="30">
        <f t="shared" si="1"/>
        <v>0</v>
      </c>
      <c r="K33" s="10"/>
      <c r="L33" s="16"/>
    </row>
    <row r="34" spans="2:12" s="1" customFormat="1" ht="11.4" x14ac:dyDescent="0.2">
      <c r="B34" s="14"/>
      <c r="C34" s="5" t="s">
        <v>752</v>
      </c>
      <c r="D34" s="5" t="s">
        <v>696</v>
      </c>
      <c r="E34" s="6" t="s">
        <v>2678</v>
      </c>
      <c r="F34" s="7" t="s">
        <v>2679</v>
      </c>
      <c r="G34" s="8" t="s">
        <v>733</v>
      </c>
      <c r="H34" s="9">
        <v>35</v>
      </c>
      <c r="I34" s="29"/>
      <c r="J34" s="30">
        <f t="shared" si="1"/>
        <v>0</v>
      </c>
      <c r="K34" s="10"/>
      <c r="L34" s="16"/>
    </row>
    <row r="35" spans="2:12" s="1" customFormat="1" ht="11.4" x14ac:dyDescent="0.2">
      <c r="B35" s="14"/>
      <c r="C35" s="5" t="s">
        <v>755</v>
      </c>
      <c r="D35" s="5" t="s">
        <v>696</v>
      </c>
      <c r="E35" s="6" t="s">
        <v>2680</v>
      </c>
      <c r="F35" s="7" t="s">
        <v>2681</v>
      </c>
      <c r="G35" s="8" t="s">
        <v>733</v>
      </c>
      <c r="H35" s="9">
        <v>8</v>
      </c>
      <c r="I35" s="29"/>
      <c r="J35" s="30">
        <f t="shared" si="1"/>
        <v>0</v>
      </c>
      <c r="K35" s="10"/>
      <c r="L35" s="16"/>
    </row>
    <row r="36" spans="2:12" s="1" customFormat="1" ht="11.4" x14ac:dyDescent="0.2">
      <c r="B36" s="14"/>
      <c r="C36" s="5" t="s">
        <v>758</v>
      </c>
      <c r="D36" s="5" t="s">
        <v>696</v>
      </c>
      <c r="E36" s="6" t="s">
        <v>2968</v>
      </c>
      <c r="F36" s="7" t="s">
        <v>2969</v>
      </c>
      <c r="G36" s="8" t="s">
        <v>733</v>
      </c>
      <c r="H36" s="9">
        <v>4</v>
      </c>
      <c r="I36" s="29"/>
      <c r="J36" s="30">
        <f t="shared" si="1"/>
        <v>0</v>
      </c>
      <c r="K36" s="10"/>
      <c r="L36" s="16"/>
    </row>
    <row r="37" spans="2:12" s="1" customFormat="1" ht="11.4" x14ac:dyDescent="0.2">
      <c r="B37" s="14"/>
      <c r="C37" s="5" t="s">
        <v>761</v>
      </c>
      <c r="D37" s="5" t="s">
        <v>696</v>
      </c>
      <c r="E37" s="6" t="s">
        <v>3255</v>
      </c>
      <c r="F37" s="7" t="s">
        <v>3256</v>
      </c>
      <c r="G37" s="8" t="s">
        <v>733</v>
      </c>
      <c r="H37" s="9">
        <v>4</v>
      </c>
      <c r="I37" s="29"/>
      <c r="J37" s="30">
        <f t="shared" si="1"/>
        <v>0</v>
      </c>
      <c r="K37" s="10"/>
      <c r="L37" s="16"/>
    </row>
    <row r="38" spans="2:12" s="1" customFormat="1" ht="11.4" x14ac:dyDescent="0.2">
      <c r="B38" s="14"/>
      <c r="C38" s="5" t="s">
        <v>764</v>
      </c>
      <c r="D38" s="5" t="s">
        <v>696</v>
      </c>
      <c r="E38" s="6" t="s">
        <v>2682</v>
      </c>
      <c r="F38" s="7" t="s">
        <v>2683</v>
      </c>
      <c r="G38" s="8" t="s">
        <v>733</v>
      </c>
      <c r="H38" s="9">
        <v>40</v>
      </c>
      <c r="I38" s="29"/>
      <c r="J38" s="30">
        <f t="shared" si="1"/>
        <v>0</v>
      </c>
      <c r="K38" s="10"/>
      <c r="L38" s="16"/>
    </row>
    <row r="39" spans="2:12" s="1" customFormat="1" ht="22.8" x14ac:dyDescent="0.2">
      <c r="B39" s="14"/>
      <c r="C39" s="5" t="s">
        <v>767</v>
      </c>
      <c r="D39" s="5" t="s">
        <v>696</v>
      </c>
      <c r="E39" s="6" t="s">
        <v>2974</v>
      </c>
      <c r="F39" s="7" t="s">
        <v>2975</v>
      </c>
      <c r="G39" s="8" t="s">
        <v>733</v>
      </c>
      <c r="H39" s="9">
        <v>3</v>
      </c>
      <c r="I39" s="29"/>
      <c r="J39" s="30">
        <f t="shared" si="1"/>
        <v>0</v>
      </c>
      <c r="K39" s="10"/>
      <c r="L39" s="16"/>
    </row>
    <row r="40" spans="2:12" s="1" customFormat="1" ht="22.8" x14ac:dyDescent="0.2">
      <c r="B40" s="14"/>
      <c r="C40" s="39" t="s">
        <v>770</v>
      </c>
      <c r="D40" s="39" t="s">
        <v>691</v>
      </c>
      <c r="E40" s="40" t="s">
        <v>2697</v>
      </c>
      <c r="F40" s="41" t="s">
        <v>2698</v>
      </c>
      <c r="G40" s="42" t="s">
        <v>733</v>
      </c>
      <c r="H40" s="43">
        <v>3</v>
      </c>
      <c r="I40" s="29"/>
      <c r="J40" s="30">
        <f t="shared" si="1"/>
        <v>0</v>
      </c>
      <c r="K40" s="10"/>
      <c r="L40" s="16"/>
    </row>
    <row r="41" spans="2:12" s="1" customFormat="1" ht="22.8" x14ac:dyDescent="0.2">
      <c r="B41" s="14"/>
      <c r="C41" s="5" t="s">
        <v>773</v>
      </c>
      <c r="D41" s="5" t="s">
        <v>696</v>
      </c>
      <c r="E41" s="6" t="s">
        <v>2976</v>
      </c>
      <c r="F41" s="7" t="s">
        <v>2977</v>
      </c>
      <c r="G41" s="8" t="s">
        <v>733</v>
      </c>
      <c r="H41" s="9">
        <v>2</v>
      </c>
      <c r="I41" s="29"/>
      <c r="J41" s="30">
        <f t="shared" si="1"/>
        <v>0</v>
      </c>
      <c r="K41" s="10"/>
      <c r="L41" s="16"/>
    </row>
    <row r="42" spans="2:12" s="1" customFormat="1" ht="22.8" x14ac:dyDescent="0.2">
      <c r="B42" s="14"/>
      <c r="C42" s="39" t="s">
        <v>776</v>
      </c>
      <c r="D42" s="39" t="s">
        <v>691</v>
      </c>
      <c r="E42" s="40" t="s">
        <v>2978</v>
      </c>
      <c r="F42" s="41" t="s">
        <v>2979</v>
      </c>
      <c r="G42" s="42" t="s">
        <v>733</v>
      </c>
      <c r="H42" s="43">
        <v>2</v>
      </c>
      <c r="I42" s="29"/>
      <c r="J42" s="30">
        <f t="shared" si="1"/>
        <v>0</v>
      </c>
      <c r="K42" s="10"/>
      <c r="L42" s="16"/>
    </row>
    <row r="43" spans="2:12" s="1" customFormat="1" ht="22.8" x14ac:dyDescent="0.2">
      <c r="B43" s="14"/>
      <c r="C43" s="5" t="s">
        <v>779</v>
      </c>
      <c r="D43" s="5" t="s">
        <v>696</v>
      </c>
      <c r="E43" s="6" t="s">
        <v>2980</v>
      </c>
      <c r="F43" s="7" t="s">
        <v>2981</v>
      </c>
      <c r="G43" s="8" t="s">
        <v>733</v>
      </c>
      <c r="H43" s="9">
        <v>11</v>
      </c>
      <c r="I43" s="29"/>
      <c r="J43" s="30">
        <f t="shared" si="1"/>
        <v>0</v>
      </c>
      <c r="K43" s="10"/>
      <c r="L43" s="16"/>
    </row>
    <row r="44" spans="2:12" s="1" customFormat="1" ht="22.8" x14ac:dyDescent="0.2">
      <c r="B44" s="14"/>
      <c r="C44" s="39" t="s">
        <v>782</v>
      </c>
      <c r="D44" s="39" t="s">
        <v>691</v>
      </c>
      <c r="E44" s="40" t="s">
        <v>3365</v>
      </c>
      <c r="F44" s="41" t="s">
        <v>3366</v>
      </c>
      <c r="G44" s="42" t="s">
        <v>733</v>
      </c>
      <c r="H44" s="43">
        <v>11</v>
      </c>
      <c r="I44" s="29"/>
      <c r="J44" s="30">
        <f t="shared" si="1"/>
        <v>0</v>
      </c>
      <c r="K44" s="10"/>
      <c r="L44" s="16"/>
    </row>
    <row r="45" spans="2:12" s="1" customFormat="1" ht="22.8" x14ac:dyDescent="0.2">
      <c r="B45" s="14"/>
      <c r="C45" s="5" t="s">
        <v>785</v>
      </c>
      <c r="D45" s="5" t="s">
        <v>696</v>
      </c>
      <c r="E45" s="6" t="s">
        <v>2984</v>
      </c>
      <c r="F45" s="7" t="s">
        <v>2985</v>
      </c>
      <c r="G45" s="8" t="s">
        <v>733</v>
      </c>
      <c r="H45" s="9">
        <v>6</v>
      </c>
      <c r="I45" s="29"/>
      <c r="J45" s="30">
        <f t="shared" si="1"/>
        <v>0</v>
      </c>
      <c r="K45" s="10"/>
      <c r="L45" s="16"/>
    </row>
    <row r="46" spans="2:12" s="1" customFormat="1" ht="22.8" x14ac:dyDescent="0.2">
      <c r="B46" s="14"/>
      <c r="C46" s="39" t="s">
        <v>788</v>
      </c>
      <c r="D46" s="39" t="s">
        <v>691</v>
      </c>
      <c r="E46" s="40" t="s">
        <v>2986</v>
      </c>
      <c r="F46" s="41" t="s">
        <v>2987</v>
      </c>
      <c r="G46" s="42" t="s">
        <v>733</v>
      </c>
      <c r="H46" s="43">
        <v>6</v>
      </c>
      <c r="I46" s="29"/>
      <c r="J46" s="30">
        <f t="shared" si="1"/>
        <v>0</v>
      </c>
      <c r="K46" s="10"/>
      <c r="L46" s="16"/>
    </row>
    <row r="47" spans="2:12" s="1" customFormat="1" ht="11.4" x14ac:dyDescent="0.2">
      <c r="B47" s="14"/>
      <c r="C47" s="5" t="s">
        <v>791</v>
      </c>
      <c r="D47" s="5" t="s">
        <v>696</v>
      </c>
      <c r="E47" s="6" t="s">
        <v>2988</v>
      </c>
      <c r="F47" s="7" t="s">
        <v>2989</v>
      </c>
      <c r="G47" s="8" t="s">
        <v>733</v>
      </c>
      <c r="H47" s="9">
        <v>4</v>
      </c>
      <c r="I47" s="29"/>
      <c r="J47" s="30">
        <f t="shared" si="1"/>
        <v>0</v>
      </c>
      <c r="K47" s="10"/>
      <c r="L47" s="16"/>
    </row>
    <row r="48" spans="2:12" s="1" customFormat="1" ht="22.8" x14ac:dyDescent="0.2">
      <c r="B48" s="14"/>
      <c r="C48" s="39" t="s">
        <v>794</v>
      </c>
      <c r="D48" s="39" t="s">
        <v>691</v>
      </c>
      <c r="E48" s="40" t="s">
        <v>2990</v>
      </c>
      <c r="F48" s="41" t="s">
        <v>2991</v>
      </c>
      <c r="G48" s="42" t="s">
        <v>733</v>
      </c>
      <c r="H48" s="43">
        <v>4</v>
      </c>
      <c r="I48" s="29"/>
      <c r="J48" s="30">
        <f t="shared" si="1"/>
        <v>0</v>
      </c>
      <c r="K48" s="10"/>
      <c r="L48" s="16"/>
    </row>
    <row r="49" spans="2:12" s="1" customFormat="1" ht="11.4" x14ac:dyDescent="0.2">
      <c r="B49" s="14"/>
      <c r="C49" s="5" t="s">
        <v>797</v>
      </c>
      <c r="D49" s="5" t="s">
        <v>696</v>
      </c>
      <c r="E49" s="6" t="s">
        <v>2992</v>
      </c>
      <c r="F49" s="7" t="s">
        <v>2993</v>
      </c>
      <c r="G49" s="8" t="s">
        <v>733</v>
      </c>
      <c r="H49" s="9">
        <v>3</v>
      </c>
      <c r="I49" s="29"/>
      <c r="J49" s="30">
        <f t="shared" si="1"/>
        <v>0</v>
      </c>
      <c r="K49" s="10"/>
      <c r="L49" s="16"/>
    </row>
    <row r="50" spans="2:12" s="1" customFormat="1" ht="22.8" x14ac:dyDescent="0.2">
      <c r="B50" s="14"/>
      <c r="C50" s="39" t="s">
        <v>800</v>
      </c>
      <c r="D50" s="39" t="s">
        <v>691</v>
      </c>
      <c r="E50" s="40" t="s">
        <v>2994</v>
      </c>
      <c r="F50" s="41" t="s">
        <v>2995</v>
      </c>
      <c r="G50" s="42" t="s">
        <v>733</v>
      </c>
      <c r="H50" s="43">
        <v>3</v>
      </c>
      <c r="I50" s="29"/>
      <c r="J50" s="30">
        <f t="shared" si="1"/>
        <v>0</v>
      </c>
      <c r="K50" s="10"/>
      <c r="L50" s="16"/>
    </row>
    <row r="51" spans="2:12" s="1" customFormat="1" ht="11.4" x14ac:dyDescent="0.2">
      <c r="B51" s="14"/>
      <c r="C51" s="5" t="s">
        <v>803</v>
      </c>
      <c r="D51" s="5" t="s">
        <v>696</v>
      </c>
      <c r="E51" s="6" t="s">
        <v>2996</v>
      </c>
      <c r="F51" s="7" t="s">
        <v>2997</v>
      </c>
      <c r="G51" s="8" t="s">
        <v>733</v>
      </c>
      <c r="H51" s="9">
        <v>5</v>
      </c>
      <c r="I51" s="29"/>
      <c r="J51" s="30">
        <f t="shared" si="1"/>
        <v>0</v>
      </c>
      <c r="K51" s="10"/>
      <c r="L51" s="16"/>
    </row>
    <row r="52" spans="2:12" s="1" customFormat="1" ht="22.8" x14ac:dyDescent="0.2">
      <c r="B52" s="14"/>
      <c r="C52" s="39" t="s">
        <v>806</v>
      </c>
      <c r="D52" s="39" t="s">
        <v>691</v>
      </c>
      <c r="E52" s="40" t="s">
        <v>2998</v>
      </c>
      <c r="F52" s="41" t="s">
        <v>2999</v>
      </c>
      <c r="G52" s="42" t="s">
        <v>733</v>
      </c>
      <c r="H52" s="43">
        <v>5</v>
      </c>
      <c r="I52" s="29"/>
      <c r="J52" s="30">
        <f t="shared" si="1"/>
        <v>0</v>
      </c>
      <c r="K52" s="10"/>
      <c r="L52" s="16"/>
    </row>
    <row r="53" spans="2:12" s="1" customFormat="1" ht="22.8" x14ac:dyDescent="0.2">
      <c r="B53" s="14"/>
      <c r="C53" s="5" t="s">
        <v>809</v>
      </c>
      <c r="D53" s="5" t="s">
        <v>696</v>
      </c>
      <c r="E53" s="6" t="s">
        <v>3000</v>
      </c>
      <c r="F53" s="7" t="s">
        <v>3001</v>
      </c>
      <c r="G53" s="8" t="s">
        <v>733</v>
      </c>
      <c r="H53" s="9">
        <v>1</v>
      </c>
      <c r="I53" s="29"/>
      <c r="J53" s="30">
        <f t="shared" si="1"/>
        <v>0</v>
      </c>
      <c r="K53" s="10"/>
      <c r="L53" s="16"/>
    </row>
    <row r="54" spans="2:12" s="1" customFormat="1" ht="22.8" x14ac:dyDescent="0.2">
      <c r="B54" s="14"/>
      <c r="C54" s="39" t="s">
        <v>812</v>
      </c>
      <c r="D54" s="39" t="s">
        <v>691</v>
      </c>
      <c r="E54" s="40" t="s">
        <v>3002</v>
      </c>
      <c r="F54" s="41" t="s">
        <v>3003</v>
      </c>
      <c r="G54" s="42" t="s">
        <v>733</v>
      </c>
      <c r="H54" s="43">
        <v>1</v>
      </c>
      <c r="I54" s="29"/>
      <c r="J54" s="30">
        <f t="shared" si="1"/>
        <v>0</v>
      </c>
      <c r="K54" s="10"/>
      <c r="L54" s="16"/>
    </row>
    <row r="55" spans="2:12" s="1" customFormat="1" ht="11.4" x14ac:dyDescent="0.2">
      <c r="B55" s="14"/>
      <c r="C55" s="5" t="s">
        <v>815</v>
      </c>
      <c r="D55" s="5" t="s">
        <v>696</v>
      </c>
      <c r="E55" s="6" t="s">
        <v>2703</v>
      </c>
      <c r="F55" s="7" t="s">
        <v>2704</v>
      </c>
      <c r="G55" s="8" t="s">
        <v>733</v>
      </c>
      <c r="H55" s="9">
        <v>2</v>
      </c>
      <c r="I55" s="29"/>
      <c r="J55" s="30">
        <f t="shared" si="1"/>
        <v>0</v>
      </c>
      <c r="K55" s="10"/>
      <c r="L55" s="16"/>
    </row>
    <row r="56" spans="2:12" s="1" customFormat="1" ht="22.8" x14ac:dyDescent="0.2">
      <c r="B56" s="14"/>
      <c r="C56" s="39" t="s">
        <v>818</v>
      </c>
      <c r="D56" s="39" t="s">
        <v>691</v>
      </c>
      <c r="E56" s="40" t="s">
        <v>3004</v>
      </c>
      <c r="F56" s="41" t="s">
        <v>3005</v>
      </c>
      <c r="G56" s="42" t="s">
        <v>733</v>
      </c>
      <c r="H56" s="43">
        <v>6</v>
      </c>
      <c r="I56" s="29"/>
      <c r="J56" s="30">
        <f t="shared" si="1"/>
        <v>0</v>
      </c>
      <c r="K56" s="10"/>
      <c r="L56" s="16"/>
    </row>
    <row r="57" spans="2:12" s="1" customFormat="1" ht="22.8" x14ac:dyDescent="0.2">
      <c r="B57" s="14"/>
      <c r="C57" s="39" t="s">
        <v>822</v>
      </c>
      <c r="D57" s="39" t="s">
        <v>691</v>
      </c>
      <c r="E57" s="40" t="s">
        <v>3006</v>
      </c>
      <c r="F57" s="41" t="s">
        <v>3007</v>
      </c>
      <c r="G57" s="42" t="s">
        <v>733</v>
      </c>
      <c r="H57" s="43">
        <v>2</v>
      </c>
      <c r="I57" s="29"/>
      <c r="J57" s="30">
        <f t="shared" si="1"/>
        <v>0</v>
      </c>
      <c r="K57" s="10"/>
      <c r="L57" s="16"/>
    </row>
    <row r="58" spans="2:12" s="1" customFormat="1" ht="11.4" x14ac:dyDescent="0.2">
      <c r="B58" s="14"/>
      <c r="C58" s="5" t="s">
        <v>825</v>
      </c>
      <c r="D58" s="5" t="s">
        <v>696</v>
      </c>
      <c r="E58" s="6" t="s">
        <v>3257</v>
      </c>
      <c r="F58" s="7" t="s">
        <v>3258</v>
      </c>
      <c r="G58" s="8" t="s">
        <v>733</v>
      </c>
      <c r="H58" s="9">
        <v>2</v>
      </c>
      <c r="I58" s="29"/>
      <c r="J58" s="30">
        <f t="shared" si="1"/>
        <v>0</v>
      </c>
      <c r="K58" s="10"/>
      <c r="L58" s="16"/>
    </row>
    <row r="59" spans="2:12" s="1" customFormat="1" ht="22.8" x14ac:dyDescent="0.2">
      <c r="B59" s="14"/>
      <c r="C59" s="39" t="s">
        <v>829</v>
      </c>
      <c r="D59" s="39" t="s">
        <v>691</v>
      </c>
      <c r="E59" s="40" t="s">
        <v>3259</v>
      </c>
      <c r="F59" s="41" t="s">
        <v>3260</v>
      </c>
      <c r="G59" s="42" t="s">
        <v>733</v>
      </c>
      <c r="H59" s="43">
        <v>2</v>
      </c>
      <c r="I59" s="29"/>
      <c r="J59" s="30">
        <f t="shared" si="1"/>
        <v>0</v>
      </c>
      <c r="K59" s="10"/>
      <c r="L59" s="16"/>
    </row>
    <row r="60" spans="2:12" s="1" customFormat="1" ht="11.4" x14ac:dyDescent="0.2">
      <c r="B60" s="14"/>
      <c r="C60" s="5" t="s">
        <v>832</v>
      </c>
      <c r="D60" s="5" t="s">
        <v>696</v>
      </c>
      <c r="E60" s="6" t="s">
        <v>3200</v>
      </c>
      <c r="F60" s="7" t="s">
        <v>3201</v>
      </c>
      <c r="G60" s="8" t="s">
        <v>733</v>
      </c>
      <c r="H60" s="9">
        <v>3</v>
      </c>
      <c r="I60" s="29"/>
      <c r="J60" s="30">
        <f t="shared" si="1"/>
        <v>0</v>
      </c>
      <c r="K60" s="10"/>
      <c r="L60" s="16"/>
    </row>
    <row r="61" spans="2:12" s="1" customFormat="1" ht="22.8" x14ac:dyDescent="0.2">
      <c r="B61" s="14"/>
      <c r="C61" s="39" t="s">
        <v>835</v>
      </c>
      <c r="D61" s="39" t="s">
        <v>691</v>
      </c>
      <c r="E61" s="40" t="s">
        <v>3367</v>
      </c>
      <c r="F61" s="41" t="s">
        <v>3368</v>
      </c>
      <c r="G61" s="42" t="s">
        <v>733</v>
      </c>
      <c r="H61" s="43">
        <v>3</v>
      </c>
      <c r="I61" s="29"/>
      <c r="J61" s="30">
        <f t="shared" si="1"/>
        <v>0</v>
      </c>
      <c r="K61" s="10"/>
      <c r="L61" s="16"/>
    </row>
    <row r="62" spans="2:12" s="1" customFormat="1" ht="11.4" x14ac:dyDescent="0.2">
      <c r="B62" s="14"/>
      <c r="C62" s="5" t="s">
        <v>838</v>
      </c>
      <c r="D62" s="5" t="s">
        <v>696</v>
      </c>
      <c r="E62" s="6" t="s">
        <v>3266</v>
      </c>
      <c r="F62" s="7" t="s">
        <v>3267</v>
      </c>
      <c r="G62" s="8" t="s">
        <v>733</v>
      </c>
      <c r="H62" s="9">
        <v>3</v>
      </c>
      <c r="I62" s="29"/>
      <c r="J62" s="30">
        <f t="shared" si="1"/>
        <v>0</v>
      </c>
      <c r="K62" s="10"/>
      <c r="L62" s="16"/>
    </row>
    <row r="63" spans="2:12" s="1" customFormat="1" ht="22.8" x14ac:dyDescent="0.2">
      <c r="B63" s="14"/>
      <c r="C63" s="39" t="s">
        <v>841</v>
      </c>
      <c r="D63" s="39" t="s">
        <v>691</v>
      </c>
      <c r="E63" s="40" t="s">
        <v>3369</v>
      </c>
      <c r="F63" s="41" t="s">
        <v>3370</v>
      </c>
      <c r="G63" s="42" t="s">
        <v>733</v>
      </c>
      <c r="H63" s="43">
        <v>3</v>
      </c>
      <c r="I63" s="29"/>
      <c r="J63" s="30">
        <f t="shared" si="1"/>
        <v>0</v>
      </c>
      <c r="K63" s="10"/>
      <c r="L63" s="16"/>
    </row>
    <row r="64" spans="2:12" s="1" customFormat="1" ht="11.4" x14ac:dyDescent="0.2">
      <c r="B64" s="14"/>
      <c r="C64" s="5" t="s">
        <v>844</v>
      </c>
      <c r="D64" s="5" t="s">
        <v>696</v>
      </c>
      <c r="E64" s="6" t="s">
        <v>3270</v>
      </c>
      <c r="F64" s="7" t="s">
        <v>3271</v>
      </c>
      <c r="G64" s="8" t="s">
        <v>733</v>
      </c>
      <c r="H64" s="9">
        <v>1</v>
      </c>
      <c r="I64" s="29"/>
      <c r="J64" s="30">
        <f t="shared" si="1"/>
        <v>0</v>
      </c>
      <c r="K64" s="10"/>
      <c r="L64" s="16"/>
    </row>
    <row r="65" spans="2:12" s="1" customFormat="1" ht="22.8" x14ac:dyDescent="0.2">
      <c r="B65" s="14"/>
      <c r="C65" s="39" t="s">
        <v>847</v>
      </c>
      <c r="D65" s="39" t="s">
        <v>691</v>
      </c>
      <c r="E65" s="40" t="s">
        <v>3272</v>
      </c>
      <c r="F65" s="41" t="s">
        <v>3273</v>
      </c>
      <c r="G65" s="42" t="s">
        <v>733</v>
      </c>
      <c r="H65" s="43">
        <v>1</v>
      </c>
      <c r="I65" s="29"/>
      <c r="J65" s="30">
        <f t="shared" si="1"/>
        <v>0</v>
      </c>
      <c r="K65" s="10"/>
      <c r="L65" s="16"/>
    </row>
    <row r="66" spans="2:12" s="1" customFormat="1" ht="11.4" x14ac:dyDescent="0.2">
      <c r="B66" s="14"/>
      <c r="C66" s="5" t="s">
        <v>850</v>
      </c>
      <c r="D66" s="5" t="s">
        <v>696</v>
      </c>
      <c r="E66" s="6" t="s">
        <v>3012</v>
      </c>
      <c r="F66" s="7" t="s">
        <v>3013</v>
      </c>
      <c r="G66" s="8" t="s">
        <v>733</v>
      </c>
      <c r="H66" s="9">
        <v>4</v>
      </c>
      <c r="I66" s="29"/>
      <c r="J66" s="30">
        <f t="shared" si="1"/>
        <v>0</v>
      </c>
      <c r="K66" s="10"/>
      <c r="L66" s="16"/>
    </row>
    <row r="67" spans="2:12" s="1" customFormat="1" ht="22.8" x14ac:dyDescent="0.2">
      <c r="B67" s="14"/>
      <c r="C67" s="39" t="s">
        <v>853</v>
      </c>
      <c r="D67" s="39" t="s">
        <v>691</v>
      </c>
      <c r="E67" s="40" t="s">
        <v>3014</v>
      </c>
      <c r="F67" s="41" t="s">
        <v>3015</v>
      </c>
      <c r="G67" s="42" t="s">
        <v>733</v>
      </c>
      <c r="H67" s="43">
        <v>4</v>
      </c>
      <c r="I67" s="29"/>
      <c r="J67" s="30">
        <f t="shared" si="1"/>
        <v>0</v>
      </c>
      <c r="K67" s="10"/>
      <c r="L67" s="16"/>
    </row>
    <row r="68" spans="2:12" s="1" customFormat="1" ht="11.4" x14ac:dyDescent="0.2">
      <c r="B68" s="14"/>
      <c r="C68" s="5" t="s">
        <v>856</v>
      </c>
      <c r="D68" s="5" t="s">
        <v>696</v>
      </c>
      <c r="E68" s="6" t="s">
        <v>2729</v>
      </c>
      <c r="F68" s="7" t="s">
        <v>2730</v>
      </c>
      <c r="G68" s="8" t="s">
        <v>733</v>
      </c>
      <c r="H68" s="9">
        <v>2</v>
      </c>
      <c r="I68" s="29"/>
      <c r="J68" s="30">
        <f t="shared" si="1"/>
        <v>0</v>
      </c>
      <c r="K68" s="10"/>
      <c r="L68" s="16"/>
    </row>
    <row r="69" spans="2:12" s="1" customFormat="1" ht="22.8" x14ac:dyDescent="0.2">
      <c r="B69" s="14"/>
      <c r="C69" s="39" t="s">
        <v>859</v>
      </c>
      <c r="D69" s="39" t="s">
        <v>691</v>
      </c>
      <c r="E69" s="40" t="s">
        <v>3016</v>
      </c>
      <c r="F69" s="41" t="s">
        <v>3371</v>
      </c>
      <c r="G69" s="42" t="s">
        <v>733</v>
      </c>
      <c r="H69" s="43">
        <v>1</v>
      </c>
      <c r="I69" s="29"/>
      <c r="J69" s="30">
        <f t="shared" si="1"/>
        <v>0</v>
      </c>
      <c r="K69" s="10"/>
      <c r="L69" s="16"/>
    </row>
    <row r="70" spans="2:12" s="1" customFormat="1" ht="22.8" x14ac:dyDescent="0.2">
      <c r="B70" s="14"/>
      <c r="C70" s="39" t="s">
        <v>862</v>
      </c>
      <c r="D70" s="39" t="s">
        <v>691</v>
      </c>
      <c r="E70" s="40" t="s">
        <v>3277</v>
      </c>
      <c r="F70" s="41" t="s">
        <v>3372</v>
      </c>
      <c r="G70" s="42" t="s">
        <v>733</v>
      </c>
      <c r="H70" s="43">
        <v>1</v>
      </c>
      <c r="I70" s="29"/>
      <c r="J70" s="30">
        <f t="shared" si="1"/>
        <v>0</v>
      </c>
      <c r="K70" s="10"/>
      <c r="L70" s="16"/>
    </row>
    <row r="71" spans="2:12" s="1" customFormat="1" ht="11.4" x14ac:dyDescent="0.2">
      <c r="B71" s="14"/>
      <c r="C71" s="5" t="s">
        <v>865</v>
      </c>
      <c r="D71" s="5" t="s">
        <v>696</v>
      </c>
      <c r="E71" s="6" t="s">
        <v>3285</v>
      </c>
      <c r="F71" s="7" t="s">
        <v>3286</v>
      </c>
      <c r="G71" s="8" t="s">
        <v>733</v>
      </c>
      <c r="H71" s="9">
        <v>1</v>
      </c>
      <c r="I71" s="29"/>
      <c r="J71" s="30">
        <f t="shared" si="1"/>
        <v>0</v>
      </c>
      <c r="K71" s="10"/>
      <c r="L71" s="16"/>
    </row>
    <row r="72" spans="2:12" s="1" customFormat="1" ht="22.8" x14ac:dyDescent="0.2">
      <c r="B72" s="14"/>
      <c r="C72" s="39" t="s">
        <v>868</v>
      </c>
      <c r="D72" s="39" t="s">
        <v>691</v>
      </c>
      <c r="E72" s="40" t="s">
        <v>3287</v>
      </c>
      <c r="F72" s="41" t="s">
        <v>3288</v>
      </c>
      <c r="G72" s="42" t="s">
        <v>733</v>
      </c>
      <c r="H72" s="43">
        <v>1</v>
      </c>
      <c r="I72" s="29"/>
      <c r="J72" s="30">
        <f t="shared" si="1"/>
        <v>0</v>
      </c>
      <c r="K72" s="10"/>
      <c r="L72" s="16"/>
    </row>
    <row r="73" spans="2:12" s="1" customFormat="1" ht="19.2" x14ac:dyDescent="0.2">
      <c r="B73" s="14"/>
      <c r="D73" s="24" t="s">
        <v>1555</v>
      </c>
      <c r="F73" s="25" t="s">
        <v>2739</v>
      </c>
      <c r="I73" s="45"/>
      <c r="K73" s="45"/>
      <c r="L73" s="16"/>
    </row>
    <row r="74" spans="2:12" s="1" customFormat="1" ht="11.4" x14ac:dyDescent="0.2">
      <c r="B74" s="14"/>
      <c r="C74" s="5" t="s">
        <v>871</v>
      </c>
      <c r="D74" s="5" t="s">
        <v>696</v>
      </c>
      <c r="E74" s="6" t="s">
        <v>3022</v>
      </c>
      <c r="F74" s="7" t="s">
        <v>3023</v>
      </c>
      <c r="G74" s="8" t="s">
        <v>733</v>
      </c>
      <c r="H74" s="9">
        <v>1</v>
      </c>
      <c r="I74" s="29"/>
      <c r="J74" s="30">
        <f t="shared" si="1"/>
        <v>0</v>
      </c>
      <c r="K74" s="10"/>
      <c r="L74" s="16"/>
    </row>
    <row r="75" spans="2:12" s="1" customFormat="1" ht="22.8" x14ac:dyDescent="0.2">
      <c r="B75" s="14"/>
      <c r="C75" s="39" t="s">
        <v>874</v>
      </c>
      <c r="D75" s="39" t="s">
        <v>691</v>
      </c>
      <c r="E75" s="40" t="s">
        <v>3024</v>
      </c>
      <c r="F75" s="41" t="s">
        <v>3373</v>
      </c>
      <c r="G75" s="42" t="s">
        <v>733</v>
      </c>
      <c r="H75" s="43">
        <v>1</v>
      </c>
      <c r="I75" s="29"/>
      <c r="J75" s="30">
        <f t="shared" si="1"/>
        <v>0</v>
      </c>
      <c r="K75" s="10"/>
      <c r="L75" s="16"/>
    </row>
    <row r="76" spans="2:12" s="1" customFormat="1" ht="11.4" x14ac:dyDescent="0.2">
      <c r="B76" s="14"/>
      <c r="C76" s="5" t="s">
        <v>877</v>
      </c>
      <c r="D76" s="5" t="s">
        <v>696</v>
      </c>
      <c r="E76" s="6" t="s">
        <v>3028</v>
      </c>
      <c r="F76" s="7" t="s">
        <v>3029</v>
      </c>
      <c r="G76" s="8" t="s">
        <v>733</v>
      </c>
      <c r="H76" s="9">
        <v>1</v>
      </c>
      <c r="I76" s="29"/>
      <c r="J76" s="30">
        <f t="shared" si="1"/>
        <v>0</v>
      </c>
      <c r="K76" s="10"/>
      <c r="L76" s="16"/>
    </row>
    <row r="77" spans="2:12" s="1" customFormat="1" ht="34.200000000000003" x14ac:dyDescent="0.2">
      <c r="B77" s="14"/>
      <c r="C77" s="39" t="s">
        <v>880</v>
      </c>
      <c r="D77" s="39" t="s">
        <v>691</v>
      </c>
      <c r="E77" s="40" t="s">
        <v>3030</v>
      </c>
      <c r="F77" s="41" t="s">
        <v>3374</v>
      </c>
      <c r="G77" s="42" t="s">
        <v>733</v>
      </c>
      <c r="H77" s="43">
        <v>1</v>
      </c>
      <c r="I77" s="29"/>
      <c r="J77" s="30">
        <f t="shared" si="1"/>
        <v>0</v>
      </c>
      <c r="K77" s="10"/>
      <c r="L77" s="16"/>
    </row>
    <row r="78" spans="2:12" s="1" customFormat="1" ht="11.4" x14ac:dyDescent="0.2">
      <c r="B78" s="14"/>
      <c r="C78" s="5" t="s">
        <v>883</v>
      </c>
      <c r="D78" s="5" t="s">
        <v>696</v>
      </c>
      <c r="E78" s="6" t="s">
        <v>3299</v>
      </c>
      <c r="F78" s="7" t="s">
        <v>3300</v>
      </c>
      <c r="G78" s="8" t="s">
        <v>733</v>
      </c>
      <c r="H78" s="9">
        <v>1</v>
      </c>
      <c r="I78" s="29"/>
      <c r="J78" s="30">
        <f t="shared" si="1"/>
        <v>0</v>
      </c>
      <c r="K78" s="10"/>
      <c r="L78" s="16"/>
    </row>
    <row r="79" spans="2:12" s="1" customFormat="1" ht="22.8" x14ac:dyDescent="0.2">
      <c r="B79" s="14"/>
      <c r="C79" s="39" t="s">
        <v>886</v>
      </c>
      <c r="D79" s="39" t="s">
        <v>691</v>
      </c>
      <c r="E79" s="40" t="s">
        <v>3034</v>
      </c>
      <c r="F79" s="41" t="s">
        <v>3035</v>
      </c>
      <c r="G79" s="42" t="s">
        <v>733</v>
      </c>
      <c r="H79" s="43">
        <v>1</v>
      </c>
      <c r="I79" s="29"/>
      <c r="J79" s="30">
        <f t="shared" si="1"/>
        <v>0</v>
      </c>
      <c r="K79" s="10"/>
      <c r="L79" s="16"/>
    </row>
    <row r="80" spans="2:12" s="1" customFormat="1" ht="11.4" x14ac:dyDescent="0.2">
      <c r="B80" s="14"/>
      <c r="C80" s="5" t="s">
        <v>889</v>
      </c>
      <c r="D80" s="5" t="s">
        <v>696</v>
      </c>
      <c r="E80" s="6" t="s">
        <v>3040</v>
      </c>
      <c r="F80" s="7" t="s">
        <v>3041</v>
      </c>
      <c r="G80" s="8" t="s">
        <v>733</v>
      </c>
      <c r="H80" s="9">
        <v>2</v>
      </c>
      <c r="I80" s="29"/>
      <c r="J80" s="30">
        <f t="shared" si="1"/>
        <v>0</v>
      </c>
      <c r="K80" s="10"/>
      <c r="L80" s="16"/>
    </row>
    <row r="81" spans="2:12" s="1" customFormat="1" ht="22.8" x14ac:dyDescent="0.2">
      <c r="B81" s="14"/>
      <c r="C81" s="39" t="s">
        <v>892</v>
      </c>
      <c r="D81" s="39" t="s">
        <v>691</v>
      </c>
      <c r="E81" s="40" t="s">
        <v>2750</v>
      </c>
      <c r="F81" s="41" t="s">
        <v>2751</v>
      </c>
      <c r="G81" s="42" t="s">
        <v>733</v>
      </c>
      <c r="H81" s="43">
        <v>2</v>
      </c>
      <c r="I81" s="29"/>
      <c r="J81" s="30">
        <f t="shared" si="1"/>
        <v>0</v>
      </c>
      <c r="K81" s="10"/>
      <c r="L81" s="16"/>
    </row>
    <row r="82" spans="2:12" s="1" customFormat="1" ht="11.4" x14ac:dyDescent="0.2">
      <c r="B82" s="14"/>
      <c r="C82" s="5" t="s">
        <v>895</v>
      </c>
      <c r="D82" s="5" t="s">
        <v>696</v>
      </c>
      <c r="E82" s="6" t="s">
        <v>3042</v>
      </c>
      <c r="F82" s="7" t="s">
        <v>3043</v>
      </c>
      <c r="G82" s="8" t="s">
        <v>733</v>
      </c>
      <c r="H82" s="9">
        <v>2</v>
      </c>
      <c r="I82" s="29"/>
      <c r="J82" s="30">
        <f t="shared" si="1"/>
        <v>0</v>
      </c>
      <c r="K82" s="10"/>
      <c r="L82" s="16"/>
    </row>
    <row r="83" spans="2:12" s="1" customFormat="1" ht="22.8" x14ac:dyDescent="0.2">
      <c r="B83" s="14"/>
      <c r="C83" s="39" t="s">
        <v>898</v>
      </c>
      <c r="D83" s="39" t="s">
        <v>691</v>
      </c>
      <c r="E83" s="40" t="s">
        <v>3044</v>
      </c>
      <c r="F83" s="41" t="s">
        <v>3375</v>
      </c>
      <c r="G83" s="42" t="s">
        <v>733</v>
      </c>
      <c r="H83" s="43">
        <v>2</v>
      </c>
      <c r="I83" s="29"/>
      <c r="J83" s="30">
        <f t="shared" si="1"/>
        <v>0</v>
      </c>
      <c r="K83" s="10"/>
      <c r="L83" s="16"/>
    </row>
    <row r="84" spans="2:12" s="1" customFormat="1" ht="19.2" x14ac:dyDescent="0.2">
      <c r="B84" s="14"/>
      <c r="D84" s="24" t="s">
        <v>1555</v>
      </c>
      <c r="F84" s="25" t="s">
        <v>3046</v>
      </c>
      <c r="I84" s="45"/>
      <c r="K84" s="45"/>
      <c r="L84" s="16"/>
    </row>
    <row r="85" spans="2:12" s="1" customFormat="1" ht="11.4" x14ac:dyDescent="0.2">
      <c r="B85" s="14"/>
      <c r="C85" s="5" t="s">
        <v>901</v>
      </c>
      <c r="D85" s="5" t="s">
        <v>696</v>
      </c>
      <c r="E85" s="6" t="s">
        <v>3302</v>
      </c>
      <c r="F85" s="7" t="s">
        <v>3303</v>
      </c>
      <c r="G85" s="8" t="s">
        <v>733</v>
      </c>
      <c r="H85" s="9">
        <v>1</v>
      </c>
      <c r="I85" s="29"/>
      <c r="J85" s="30">
        <f t="shared" si="1"/>
        <v>0</v>
      </c>
      <c r="K85" s="10"/>
      <c r="L85" s="16"/>
    </row>
    <row r="86" spans="2:12" s="1" customFormat="1" ht="22.8" x14ac:dyDescent="0.2">
      <c r="B86" s="14"/>
      <c r="C86" s="39" t="s">
        <v>904</v>
      </c>
      <c r="D86" s="39" t="s">
        <v>691</v>
      </c>
      <c r="E86" s="40" t="s">
        <v>3304</v>
      </c>
      <c r="F86" s="41" t="s">
        <v>3305</v>
      </c>
      <c r="G86" s="42" t="s">
        <v>733</v>
      </c>
      <c r="H86" s="43">
        <v>1</v>
      </c>
      <c r="I86" s="29"/>
      <c r="J86" s="30">
        <f t="shared" si="1"/>
        <v>0</v>
      </c>
      <c r="K86" s="10"/>
      <c r="L86" s="16"/>
    </row>
    <row r="87" spans="2:12" s="1" customFormat="1" ht="11.4" x14ac:dyDescent="0.2">
      <c r="B87" s="14"/>
      <c r="C87" s="5" t="s">
        <v>907</v>
      </c>
      <c r="D87" s="5" t="s">
        <v>696</v>
      </c>
      <c r="E87" s="6" t="s">
        <v>3047</v>
      </c>
      <c r="F87" s="7" t="s">
        <v>3048</v>
      </c>
      <c r="G87" s="8" t="s">
        <v>733</v>
      </c>
      <c r="H87" s="9">
        <v>8</v>
      </c>
      <c r="I87" s="29"/>
      <c r="J87" s="30">
        <f t="shared" si="1"/>
        <v>0</v>
      </c>
      <c r="K87" s="10"/>
      <c r="L87" s="16"/>
    </row>
    <row r="88" spans="2:12" s="1" customFormat="1" ht="22.8" x14ac:dyDescent="0.2">
      <c r="B88" s="14"/>
      <c r="C88" s="39" t="s">
        <v>910</v>
      </c>
      <c r="D88" s="39" t="s">
        <v>691</v>
      </c>
      <c r="E88" s="40" t="s">
        <v>3224</v>
      </c>
      <c r="F88" s="41" t="s">
        <v>3306</v>
      </c>
      <c r="G88" s="42" t="s">
        <v>733</v>
      </c>
      <c r="H88" s="43">
        <v>5</v>
      </c>
      <c r="I88" s="29"/>
      <c r="J88" s="30">
        <f t="shared" si="1"/>
        <v>0</v>
      </c>
      <c r="K88" s="10"/>
      <c r="L88" s="16"/>
    </row>
    <row r="89" spans="2:12" s="1" customFormat="1" ht="11.4" x14ac:dyDescent="0.2">
      <c r="B89" s="14"/>
      <c r="C89" s="39" t="s">
        <v>913</v>
      </c>
      <c r="D89" s="39" t="s">
        <v>691</v>
      </c>
      <c r="E89" s="40" t="s">
        <v>3051</v>
      </c>
      <c r="F89" s="41" t="s">
        <v>3307</v>
      </c>
      <c r="G89" s="42" t="s">
        <v>733</v>
      </c>
      <c r="H89" s="43">
        <v>2</v>
      </c>
      <c r="I89" s="29"/>
      <c r="J89" s="30">
        <f t="shared" si="1"/>
        <v>0</v>
      </c>
      <c r="K89" s="10"/>
      <c r="L89" s="16"/>
    </row>
    <row r="90" spans="2:12" s="1" customFormat="1" ht="22.8" x14ac:dyDescent="0.2">
      <c r="B90" s="14"/>
      <c r="C90" s="39" t="s">
        <v>917</v>
      </c>
      <c r="D90" s="39" t="s">
        <v>691</v>
      </c>
      <c r="E90" s="40" t="s">
        <v>3376</v>
      </c>
      <c r="F90" s="41" t="s">
        <v>3377</v>
      </c>
      <c r="G90" s="42" t="s">
        <v>733</v>
      </c>
      <c r="H90" s="43">
        <v>1</v>
      </c>
      <c r="I90" s="29"/>
      <c r="J90" s="30">
        <f t="shared" si="1"/>
        <v>0</v>
      </c>
      <c r="K90" s="10"/>
      <c r="L90" s="16"/>
    </row>
    <row r="91" spans="2:12" s="1" customFormat="1" ht="172.8" x14ac:dyDescent="0.2">
      <c r="B91" s="14"/>
      <c r="D91" s="24" t="s">
        <v>1555</v>
      </c>
      <c r="F91" s="25" t="s">
        <v>3378</v>
      </c>
      <c r="I91" s="45"/>
      <c r="K91" s="45"/>
      <c r="L91" s="16"/>
    </row>
    <row r="92" spans="2:12" s="1" customFormat="1" ht="11.4" x14ac:dyDescent="0.2">
      <c r="B92" s="14"/>
      <c r="C92" s="5" t="s">
        <v>920</v>
      </c>
      <c r="D92" s="5" t="s">
        <v>696</v>
      </c>
      <c r="E92" s="6" t="s">
        <v>3053</v>
      </c>
      <c r="F92" s="7" t="s">
        <v>3054</v>
      </c>
      <c r="G92" s="8" t="s">
        <v>699</v>
      </c>
      <c r="H92" s="9">
        <v>15</v>
      </c>
      <c r="I92" s="29"/>
      <c r="J92" s="30">
        <f t="shared" si="1"/>
        <v>0</v>
      </c>
      <c r="K92" s="10"/>
      <c r="L92" s="16"/>
    </row>
    <row r="93" spans="2:12" s="1" customFormat="1" ht="22.8" x14ac:dyDescent="0.2">
      <c r="B93" s="14"/>
      <c r="C93" s="39" t="s">
        <v>923</v>
      </c>
      <c r="D93" s="39" t="s">
        <v>691</v>
      </c>
      <c r="E93" s="40" t="s">
        <v>3055</v>
      </c>
      <c r="F93" s="41" t="s">
        <v>3056</v>
      </c>
      <c r="G93" s="42" t="s">
        <v>828</v>
      </c>
      <c r="H93" s="43">
        <v>6</v>
      </c>
      <c r="I93" s="29"/>
      <c r="J93" s="30">
        <f t="shared" si="1"/>
        <v>0</v>
      </c>
      <c r="K93" s="10"/>
      <c r="L93" s="16"/>
    </row>
    <row r="94" spans="2:12" s="1" customFormat="1" ht="11.4" x14ac:dyDescent="0.2">
      <c r="B94" s="14"/>
      <c r="C94" s="5" t="s">
        <v>926</v>
      </c>
      <c r="D94" s="5" t="s">
        <v>696</v>
      </c>
      <c r="E94" s="6" t="s">
        <v>2760</v>
      </c>
      <c r="F94" s="7" t="s">
        <v>2761</v>
      </c>
      <c r="G94" s="8" t="s">
        <v>699</v>
      </c>
      <c r="H94" s="9">
        <v>10</v>
      </c>
      <c r="I94" s="29"/>
      <c r="J94" s="30">
        <f t="shared" si="1"/>
        <v>0</v>
      </c>
      <c r="K94" s="10"/>
      <c r="L94" s="16"/>
    </row>
    <row r="95" spans="2:12" s="1" customFormat="1" ht="22.8" x14ac:dyDescent="0.2">
      <c r="B95" s="14"/>
      <c r="C95" s="39" t="s">
        <v>929</v>
      </c>
      <c r="D95" s="39" t="s">
        <v>691</v>
      </c>
      <c r="E95" s="40" t="s">
        <v>2762</v>
      </c>
      <c r="F95" s="41" t="s">
        <v>2763</v>
      </c>
      <c r="G95" s="42" t="s">
        <v>828</v>
      </c>
      <c r="H95" s="43">
        <v>0.2</v>
      </c>
      <c r="I95" s="29"/>
      <c r="J95" s="30">
        <f t="shared" si="1"/>
        <v>0</v>
      </c>
      <c r="K95" s="10"/>
      <c r="L95" s="16"/>
    </row>
    <row r="96" spans="2:12" s="1" customFormat="1" ht="22.8" x14ac:dyDescent="0.2">
      <c r="B96" s="14"/>
      <c r="C96" s="39" t="s">
        <v>932</v>
      </c>
      <c r="D96" s="39" t="s">
        <v>691</v>
      </c>
      <c r="E96" s="40" t="s">
        <v>2646</v>
      </c>
      <c r="F96" s="41" t="s">
        <v>2647</v>
      </c>
      <c r="G96" s="42" t="s">
        <v>828</v>
      </c>
      <c r="H96" s="43">
        <v>0.05</v>
      </c>
      <c r="I96" s="29"/>
      <c r="J96" s="30">
        <f t="shared" si="1"/>
        <v>0</v>
      </c>
      <c r="K96" s="10"/>
      <c r="L96" s="16"/>
    </row>
    <row r="97" spans="2:12" s="1" customFormat="1" ht="11.4" x14ac:dyDescent="0.2">
      <c r="B97" s="14"/>
      <c r="C97" s="5" t="s">
        <v>935</v>
      </c>
      <c r="D97" s="5" t="s">
        <v>696</v>
      </c>
      <c r="E97" s="6" t="s">
        <v>2764</v>
      </c>
      <c r="F97" s="7" t="s">
        <v>2765</v>
      </c>
      <c r="G97" s="8" t="s">
        <v>699</v>
      </c>
      <c r="H97" s="9">
        <v>147.15</v>
      </c>
      <c r="I97" s="29"/>
      <c r="J97" s="30">
        <f t="shared" si="1"/>
        <v>0</v>
      </c>
      <c r="K97" s="10"/>
      <c r="L97" s="16"/>
    </row>
    <row r="98" spans="2:12" s="1" customFormat="1" ht="22.8" x14ac:dyDescent="0.2">
      <c r="B98" s="14"/>
      <c r="C98" s="39" t="s">
        <v>938</v>
      </c>
      <c r="D98" s="39" t="s">
        <v>691</v>
      </c>
      <c r="E98" s="40" t="s">
        <v>2766</v>
      </c>
      <c r="F98" s="41" t="s">
        <v>2767</v>
      </c>
      <c r="G98" s="42" t="s">
        <v>828</v>
      </c>
      <c r="H98" s="43">
        <v>139.79300000000001</v>
      </c>
      <c r="I98" s="29"/>
      <c r="J98" s="30">
        <f t="shared" si="1"/>
        <v>0</v>
      </c>
      <c r="K98" s="10"/>
      <c r="L98" s="16"/>
    </row>
    <row r="99" spans="2:12" s="1" customFormat="1" ht="11.4" x14ac:dyDescent="0.2">
      <c r="B99" s="14"/>
      <c r="C99" s="5" t="s">
        <v>941</v>
      </c>
      <c r="D99" s="5" t="s">
        <v>696</v>
      </c>
      <c r="E99" s="6" t="s">
        <v>3057</v>
      </c>
      <c r="F99" s="7" t="s">
        <v>3058</v>
      </c>
      <c r="G99" s="8" t="s">
        <v>699</v>
      </c>
      <c r="H99" s="9">
        <v>130.68</v>
      </c>
      <c r="I99" s="29"/>
      <c r="J99" s="30">
        <f t="shared" si="1"/>
        <v>0</v>
      </c>
      <c r="K99" s="10"/>
      <c r="L99" s="16"/>
    </row>
    <row r="100" spans="2:12" s="1" customFormat="1" ht="22.8" x14ac:dyDescent="0.2">
      <c r="B100" s="14"/>
      <c r="C100" s="39" t="s">
        <v>944</v>
      </c>
      <c r="D100" s="39" t="s">
        <v>691</v>
      </c>
      <c r="E100" s="40" t="s">
        <v>3059</v>
      </c>
      <c r="F100" s="41" t="s">
        <v>3060</v>
      </c>
      <c r="G100" s="42" t="s">
        <v>828</v>
      </c>
      <c r="H100" s="43">
        <v>124.146</v>
      </c>
      <c r="I100" s="29"/>
      <c r="J100" s="30">
        <f t="shared" si="1"/>
        <v>0</v>
      </c>
      <c r="K100" s="10"/>
      <c r="L100" s="16"/>
    </row>
    <row r="101" spans="2:12" s="1" customFormat="1" ht="11.4" x14ac:dyDescent="0.2">
      <c r="B101" s="14"/>
      <c r="C101" s="5" t="s">
        <v>947</v>
      </c>
      <c r="D101" s="5" t="s">
        <v>696</v>
      </c>
      <c r="E101" s="6" t="s">
        <v>3061</v>
      </c>
      <c r="F101" s="7" t="s">
        <v>3062</v>
      </c>
      <c r="G101" s="8" t="s">
        <v>699</v>
      </c>
      <c r="H101" s="9">
        <v>10</v>
      </c>
      <c r="I101" s="29"/>
      <c r="J101" s="30">
        <f t="shared" si="1"/>
        <v>0</v>
      </c>
      <c r="K101" s="10"/>
      <c r="L101" s="16"/>
    </row>
    <row r="102" spans="2:12" s="1" customFormat="1" ht="22.8" x14ac:dyDescent="0.2">
      <c r="B102" s="14"/>
      <c r="C102" s="39" t="s">
        <v>950</v>
      </c>
      <c r="D102" s="39" t="s">
        <v>691</v>
      </c>
      <c r="E102" s="40" t="s">
        <v>3063</v>
      </c>
      <c r="F102" s="41" t="s">
        <v>3064</v>
      </c>
      <c r="G102" s="42" t="s">
        <v>828</v>
      </c>
      <c r="H102" s="43">
        <v>6.25</v>
      </c>
      <c r="I102" s="29"/>
      <c r="J102" s="30">
        <f t="shared" si="1"/>
        <v>0</v>
      </c>
      <c r="K102" s="10"/>
      <c r="L102" s="16"/>
    </row>
    <row r="103" spans="2:12" s="1" customFormat="1" ht="11.4" x14ac:dyDescent="0.2">
      <c r="B103" s="14"/>
      <c r="C103" s="5" t="s">
        <v>953</v>
      </c>
      <c r="D103" s="5" t="s">
        <v>696</v>
      </c>
      <c r="E103" s="6" t="s">
        <v>3065</v>
      </c>
      <c r="F103" s="7" t="s">
        <v>3066</v>
      </c>
      <c r="G103" s="8" t="s">
        <v>733</v>
      </c>
      <c r="H103" s="9">
        <v>2</v>
      </c>
      <c r="I103" s="29"/>
      <c r="J103" s="30">
        <f t="shared" si="1"/>
        <v>0</v>
      </c>
      <c r="K103" s="10"/>
      <c r="L103" s="16"/>
    </row>
    <row r="104" spans="2:12" s="1" customFormat="1" ht="22.8" x14ac:dyDescent="0.2">
      <c r="B104" s="14"/>
      <c r="C104" s="39" t="s">
        <v>956</v>
      </c>
      <c r="D104" s="39" t="s">
        <v>691</v>
      </c>
      <c r="E104" s="40" t="s">
        <v>3067</v>
      </c>
      <c r="F104" s="41" t="s">
        <v>3068</v>
      </c>
      <c r="G104" s="42" t="s">
        <v>733</v>
      </c>
      <c r="H104" s="43">
        <v>1</v>
      </c>
      <c r="I104" s="29"/>
      <c r="J104" s="30">
        <f t="shared" si="1"/>
        <v>0</v>
      </c>
      <c r="K104" s="10"/>
      <c r="L104" s="16"/>
    </row>
    <row r="105" spans="2:12" s="1" customFormat="1" ht="22.8" x14ac:dyDescent="0.2">
      <c r="B105" s="14"/>
      <c r="C105" s="39" t="s">
        <v>959</v>
      </c>
      <c r="D105" s="39" t="s">
        <v>691</v>
      </c>
      <c r="E105" s="40" t="s">
        <v>3069</v>
      </c>
      <c r="F105" s="41" t="s">
        <v>3070</v>
      </c>
      <c r="G105" s="42" t="s">
        <v>733</v>
      </c>
      <c r="H105" s="43">
        <v>1</v>
      </c>
      <c r="I105" s="29"/>
      <c r="J105" s="30">
        <f t="shared" si="1"/>
        <v>0</v>
      </c>
      <c r="K105" s="10"/>
      <c r="L105" s="16"/>
    </row>
    <row r="106" spans="2:12" s="1" customFormat="1" ht="11.4" x14ac:dyDescent="0.2">
      <c r="B106" s="14"/>
      <c r="C106" s="5" t="s">
        <v>962</v>
      </c>
      <c r="D106" s="5" t="s">
        <v>696</v>
      </c>
      <c r="E106" s="6" t="s">
        <v>3071</v>
      </c>
      <c r="F106" s="7" t="s">
        <v>3072</v>
      </c>
      <c r="G106" s="8" t="s">
        <v>733</v>
      </c>
      <c r="H106" s="9">
        <v>20</v>
      </c>
      <c r="I106" s="29"/>
      <c r="J106" s="30">
        <f t="shared" si="1"/>
        <v>0</v>
      </c>
      <c r="K106" s="10"/>
      <c r="L106" s="16"/>
    </row>
    <row r="107" spans="2:12" s="1" customFormat="1" ht="22.8" x14ac:dyDescent="0.2">
      <c r="B107" s="14"/>
      <c r="C107" s="39" t="s">
        <v>965</v>
      </c>
      <c r="D107" s="39" t="s">
        <v>691</v>
      </c>
      <c r="E107" s="40" t="s">
        <v>3073</v>
      </c>
      <c r="F107" s="41" t="s">
        <v>3074</v>
      </c>
      <c r="G107" s="42" t="s">
        <v>733</v>
      </c>
      <c r="H107" s="43">
        <v>20</v>
      </c>
      <c r="I107" s="29"/>
      <c r="J107" s="30">
        <f t="shared" si="1"/>
        <v>0</v>
      </c>
      <c r="K107" s="10"/>
      <c r="L107" s="16"/>
    </row>
    <row r="108" spans="2:12" s="1" customFormat="1" ht="22.8" x14ac:dyDescent="0.2">
      <c r="B108" s="14"/>
      <c r="C108" s="39" t="s">
        <v>968</v>
      </c>
      <c r="D108" s="39" t="s">
        <v>691</v>
      </c>
      <c r="E108" s="40" t="s">
        <v>3075</v>
      </c>
      <c r="F108" s="41" t="s">
        <v>3076</v>
      </c>
      <c r="G108" s="42" t="s">
        <v>733</v>
      </c>
      <c r="H108" s="43">
        <v>20</v>
      </c>
      <c r="I108" s="29"/>
      <c r="J108" s="30">
        <f t="shared" si="1"/>
        <v>0</v>
      </c>
      <c r="K108" s="10"/>
      <c r="L108" s="16"/>
    </row>
    <row r="109" spans="2:12" s="1" customFormat="1" ht="11.4" x14ac:dyDescent="0.2">
      <c r="B109" s="14"/>
      <c r="C109" s="5" t="s">
        <v>971</v>
      </c>
      <c r="D109" s="5" t="s">
        <v>696</v>
      </c>
      <c r="E109" s="6" t="s">
        <v>3077</v>
      </c>
      <c r="F109" s="7" t="s">
        <v>3078</v>
      </c>
      <c r="G109" s="8" t="s">
        <v>733</v>
      </c>
      <c r="H109" s="9">
        <v>6</v>
      </c>
      <c r="I109" s="29"/>
      <c r="J109" s="30">
        <f t="shared" si="1"/>
        <v>0</v>
      </c>
      <c r="K109" s="10"/>
      <c r="L109" s="16"/>
    </row>
    <row r="110" spans="2:12" s="1" customFormat="1" ht="22.8" x14ac:dyDescent="0.2">
      <c r="B110" s="14"/>
      <c r="C110" s="39" t="s">
        <v>974</v>
      </c>
      <c r="D110" s="39" t="s">
        <v>691</v>
      </c>
      <c r="E110" s="40" t="s">
        <v>3079</v>
      </c>
      <c r="F110" s="41" t="s">
        <v>3080</v>
      </c>
      <c r="G110" s="42" t="s">
        <v>733</v>
      </c>
      <c r="H110" s="43">
        <v>6</v>
      </c>
      <c r="I110" s="29"/>
      <c r="J110" s="30">
        <f t="shared" si="1"/>
        <v>0</v>
      </c>
      <c r="K110" s="10"/>
      <c r="L110" s="16"/>
    </row>
    <row r="111" spans="2:12" s="1" customFormat="1" ht="22.8" x14ac:dyDescent="0.2">
      <c r="B111" s="14"/>
      <c r="C111" s="39" t="s">
        <v>977</v>
      </c>
      <c r="D111" s="39" t="s">
        <v>691</v>
      </c>
      <c r="E111" s="40" t="s">
        <v>3081</v>
      </c>
      <c r="F111" s="41" t="s">
        <v>3082</v>
      </c>
      <c r="G111" s="42" t="s">
        <v>733</v>
      </c>
      <c r="H111" s="43">
        <v>6</v>
      </c>
      <c r="I111" s="29"/>
      <c r="J111" s="30">
        <f t="shared" si="1"/>
        <v>0</v>
      </c>
      <c r="K111" s="10"/>
      <c r="L111" s="16"/>
    </row>
    <row r="112" spans="2:12" s="1" customFormat="1" ht="11.4" x14ac:dyDescent="0.2">
      <c r="B112" s="14"/>
      <c r="C112" s="5" t="s">
        <v>982</v>
      </c>
      <c r="D112" s="5" t="s">
        <v>696</v>
      </c>
      <c r="E112" s="6" t="s">
        <v>3083</v>
      </c>
      <c r="F112" s="7" t="s">
        <v>3084</v>
      </c>
      <c r="G112" s="8" t="s">
        <v>733</v>
      </c>
      <c r="H112" s="9">
        <v>1</v>
      </c>
      <c r="I112" s="29"/>
      <c r="J112" s="30">
        <f t="shared" si="1"/>
        <v>0</v>
      </c>
      <c r="K112" s="10"/>
      <c r="L112" s="16"/>
    </row>
    <row r="113" spans="2:12" s="1" customFormat="1" ht="22.8" x14ac:dyDescent="0.2">
      <c r="B113" s="14"/>
      <c r="C113" s="39" t="s">
        <v>986</v>
      </c>
      <c r="D113" s="39" t="s">
        <v>691</v>
      </c>
      <c r="E113" s="40" t="s">
        <v>3085</v>
      </c>
      <c r="F113" s="41" t="s">
        <v>3086</v>
      </c>
      <c r="G113" s="42" t="s">
        <v>733</v>
      </c>
      <c r="H113" s="43">
        <v>1</v>
      </c>
      <c r="I113" s="29"/>
      <c r="J113" s="30">
        <f t="shared" si="1"/>
        <v>0</v>
      </c>
      <c r="K113" s="10"/>
      <c r="L113" s="16"/>
    </row>
    <row r="114" spans="2:12" s="1" customFormat="1" ht="11.4" x14ac:dyDescent="0.2">
      <c r="B114" s="14"/>
      <c r="C114" s="5" t="s">
        <v>989</v>
      </c>
      <c r="D114" s="5" t="s">
        <v>696</v>
      </c>
      <c r="E114" s="6" t="s">
        <v>3087</v>
      </c>
      <c r="F114" s="7" t="s">
        <v>3088</v>
      </c>
      <c r="G114" s="8" t="s">
        <v>733</v>
      </c>
      <c r="H114" s="9">
        <v>1</v>
      </c>
      <c r="I114" s="29"/>
      <c r="J114" s="30">
        <f t="shared" si="1"/>
        <v>0</v>
      </c>
      <c r="K114" s="10"/>
      <c r="L114" s="16"/>
    </row>
    <row r="115" spans="2:12" s="1" customFormat="1" ht="22.8" x14ac:dyDescent="0.2">
      <c r="B115" s="14"/>
      <c r="C115" s="39" t="s">
        <v>992</v>
      </c>
      <c r="D115" s="39" t="s">
        <v>691</v>
      </c>
      <c r="E115" s="40" t="s">
        <v>3089</v>
      </c>
      <c r="F115" s="41" t="s">
        <v>3090</v>
      </c>
      <c r="G115" s="42" t="s">
        <v>733</v>
      </c>
      <c r="H115" s="43">
        <v>1</v>
      </c>
      <c r="I115" s="29"/>
      <c r="J115" s="30">
        <f t="shared" si="1"/>
        <v>0</v>
      </c>
      <c r="K115" s="10"/>
      <c r="L115" s="16"/>
    </row>
    <row r="116" spans="2:12" s="1" customFormat="1" ht="11.4" x14ac:dyDescent="0.2">
      <c r="B116" s="14"/>
      <c r="C116" s="5" t="s">
        <v>995</v>
      </c>
      <c r="D116" s="5" t="s">
        <v>696</v>
      </c>
      <c r="E116" s="6" t="s">
        <v>2768</v>
      </c>
      <c r="F116" s="7" t="s">
        <v>2769</v>
      </c>
      <c r="G116" s="8" t="s">
        <v>733</v>
      </c>
      <c r="H116" s="9">
        <v>2</v>
      </c>
      <c r="I116" s="29"/>
      <c r="J116" s="30">
        <f t="shared" si="1"/>
        <v>0</v>
      </c>
      <c r="K116" s="10"/>
      <c r="L116" s="16"/>
    </row>
    <row r="117" spans="2:12" s="1" customFormat="1" ht="22.8" x14ac:dyDescent="0.2">
      <c r="B117" s="14"/>
      <c r="C117" s="39" t="s">
        <v>998</v>
      </c>
      <c r="D117" s="39" t="s">
        <v>691</v>
      </c>
      <c r="E117" s="40" t="s">
        <v>3091</v>
      </c>
      <c r="F117" s="41" t="s">
        <v>3092</v>
      </c>
      <c r="G117" s="42" t="s">
        <v>733</v>
      </c>
      <c r="H117" s="43">
        <v>2</v>
      </c>
      <c r="I117" s="29"/>
      <c r="J117" s="30">
        <f t="shared" si="1"/>
        <v>0</v>
      </c>
      <c r="K117" s="10"/>
      <c r="L117" s="16"/>
    </row>
    <row r="118" spans="2:12" s="1" customFormat="1" ht="11.4" x14ac:dyDescent="0.2">
      <c r="B118" s="14"/>
      <c r="C118" s="5" t="s">
        <v>1001</v>
      </c>
      <c r="D118" s="5" t="s">
        <v>696</v>
      </c>
      <c r="E118" s="6" t="s">
        <v>3097</v>
      </c>
      <c r="F118" s="7" t="s">
        <v>3098</v>
      </c>
      <c r="G118" s="8" t="s">
        <v>733</v>
      </c>
      <c r="H118" s="9">
        <v>6</v>
      </c>
      <c r="I118" s="29"/>
      <c r="J118" s="30">
        <f t="shared" si="1"/>
        <v>0</v>
      </c>
      <c r="K118" s="10"/>
      <c r="L118" s="16"/>
    </row>
    <row r="119" spans="2:12" s="1" customFormat="1" ht="22.8" x14ac:dyDescent="0.2">
      <c r="B119" s="14"/>
      <c r="C119" s="39" t="s">
        <v>1004</v>
      </c>
      <c r="D119" s="39" t="s">
        <v>691</v>
      </c>
      <c r="E119" s="40" t="s">
        <v>3099</v>
      </c>
      <c r="F119" s="41" t="s">
        <v>3100</v>
      </c>
      <c r="G119" s="42" t="s">
        <v>733</v>
      </c>
      <c r="H119" s="43">
        <v>6</v>
      </c>
      <c r="I119" s="29"/>
      <c r="J119" s="30">
        <f t="shared" si="1"/>
        <v>0</v>
      </c>
      <c r="K119" s="10"/>
      <c r="L119" s="16"/>
    </row>
    <row r="120" spans="2:12" s="1" customFormat="1" ht="11.4" x14ac:dyDescent="0.2">
      <c r="B120" s="14"/>
      <c r="C120" s="5" t="s">
        <v>1007</v>
      </c>
      <c r="D120" s="5" t="s">
        <v>696</v>
      </c>
      <c r="E120" s="6" t="s">
        <v>2772</v>
      </c>
      <c r="F120" s="7" t="s">
        <v>1843</v>
      </c>
      <c r="G120" s="8" t="s">
        <v>733</v>
      </c>
      <c r="H120" s="9">
        <v>25</v>
      </c>
      <c r="I120" s="29"/>
      <c r="J120" s="30">
        <f t="shared" si="1"/>
        <v>0</v>
      </c>
      <c r="K120" s="10"/>
      <c r="L120" s="16"/>
    </row>
    <row r="121" spans="2:12" s="1" customFormat="1" ht="22.8" x14ac:dyDescent="0.2">
      <c r="B121" s="14"/>
      <c r="C121" s="39" t="s">
        <v>1010</v>
      </c>
      <c r="D121" s="39" t="s">
        <v>691</v>
      </c>
      <c r="E121" s="40" t="s">
        <v>3102</v>
      </c>
      <c r="F121" s="41" t="s">
        <v>3209</v>
      </c>
      <c r="G121" s="42" t="s">
        <v>733</v>
      </c>
      <c r="H121" s="43">
        <v>25</v>
      </c>
      <c r="I121" s="29"/>
      <c r="J121" s="30">
        <f t="shared" si="1"/>
        <v>0</v>
      </c>
      <c r="K121" s="10"/>
      <c r="L121" s="16"/>
    </row>
    <row r="122" spans="2:12" s="1" customFormat="1" ht="11.4" x14ac:dyDescent="0.2">
      <c r="B122" s="14"/>
      <c r="C122" s="5" t="s">
        <v>1013</v>
      </c>
      <c r="D122" s="5" t="s">
        <v>696</v>
      </c>
      <c r="E122" s="6" t="s">
        <v>2775</v>
      </c>
      <c r="F122" s="7" t="s">
        <v>2776</v>
      </c>
      <c r="G122" s="8" t="s">
        <v>733</v>
      </c>
      <c r="H122" s="9">
        <v>5</v>
      </c>
      <c r="I122" s="29"/>
      <c r="J122" s="30">
        <f t="shared" si="1"/>
        <v>0</v>
      </c>
      <c r="K122" s="10"/>
      <c r="L122" s="16"/>
    </row>
    <row r="123" spans="2:12" s="1" customFormat="1" ht="22.8" x14ac:dyDescent="0.2">
      <c r="B123" s="14"/>
      <c r="C123" s="39" t="s">
        <v>1016</v>
      </c>
      <c r="D123" s="39" t="s">
        <v>691</v>
      </c>
      <c r="E123" s="40" t="s">
        <v>2777</v>
      </c>
      <c r="F123" s="41" t="s">
        <v>2778</v>
      </c>
      <c r="G123" s="42" t="s">
        <v>733</v>
      </c>
      <c r="H123" s="43">
        <v>5</v>
      </c>
      <c r="I123" s="29"/>
      <c r="J123" s="30">
        <f t="shared" si="1"/>
        <v>0</v>
      </c>
      <c r="K123" s="10"/>
      <c r="L123" s="16"/>
    </row>
    <row r="124" spans="2:12" s="1" customFormat="1" ht="11.4" x14ac:dyDescent="0.2">
      <c r="B124" s="14"/>
      <c r="C124" s="5" t="s">
        <v>1019</v>
      </c>
      <c r="D124" s="5" t="s">
        <v>696</v>
      </c>
      <c r="E124" s="6" t="s">
        <v>2779</v>
      </c>
      <c r="F124" s="7" t="s">
        <v>2780</v>
      </c>
      <c r="G124" s="8" t="s">
        <v>733</v>
      </c>
      <c r="H124" s="9">
        <v>30</v>
      </c>
      <c r="I124" s="29"/>
      <c r="J124" s="30">
        <f t="shared" si="1"/>
        <v>0</v>
      </c>
      <c r="K124" s="10"/>
      <c r="L124" s="16"/>
    </row>
    <row r="125" spans="2:12" s="1" customFormat="1" ht="22.8" x14ac:dyDescent="0.2">
      <c r="B125" s="14"/>
      <c r="C125" s="39" t="s">
        <v>1022</v>
      </c>
      <c r="D125" s="39" t="s">
        <v>691</v>
      </c>
      <c r="E125" s="40" t="s">
        <v>2781</v>
      </c>
      <c r="F125" s="41" t="s">
        <v>2782</v>
      </c>
      <c r="G125" s="42" t="s">
        <v>733</v>
      </c>
      <c r="H125" s="43">
        <v>30</v>
      </c>
      <c r="I125" s="29"/>
      <c r="J125" s="30">
        <f t="shared" si="1"/>
        <v>0</v>
      </c>
      <c r="K125" s="10"/>
      <c r="L125" s="16"/>
    </row>
    <row r="126" spans="2:12" s="1" customFormat="1" ht="11.4" x14ac:dyDescent="0.2">
      <c r="B126" s="14"/>
      <c r="C126" s="5" t="s">
        <v>2835</v>
      </c>
      <c r="D126" s="5" t="s">
        <v>696</v>
      </c>
      <c r="E126" s="6" t="s">
        <v>2783</v>
      </c>
      <c r="F126" s="7" t="s">
        <v>1847</v>
      </c>
      <c r="G126" s="8" t="s">
        <v>733</v>
      </c>
      <c r="H126" s="9">
        <v>6</v>
      </c>
      <c r="I126" s="29"/>
      <c r="J126" s="30">
        <f t="shared" si="1"/>
        <v>0</v>
      </c>
      <c r="K126" s="10"/>
      <c r="L126" s="16"/>
    </row>
    <row r="127" spans="2:12" s="1" customFormat="1" ht="22.8" x14ac:dyDescent="0.2">
      <c r="B127" s="14"/>
      <c r="C127" s="39" t="s">
        <v>2836</v>
      </c>
      <c r="D127" s="39" t="s">
        <v>691</v>
      </c>
      <c r="E127" s="40" t="s">
        <v>2784</v>
      </c>
      <c r="F127" s="41" t="s">
        <v>2785</v>
      </c>
      <c r="G127" s="42" t="s">
        <v>733</v>
      </c>
      <c r="H127" s="43">
        <v>6</v>
      </c>
      <c r="I127" s="29"/>
      <c r="J127" s="30">
        <f t="shared" si="1"/>
        <v>0</v>
      </c>
      <c r="K127" s="10"/>
      <c r="L127" s="16"/>
    </row>
    <row r="128" spans="2:12" s="1" customFormat="1" ht="11.4" x14ac:dyDescent="0.2">
      <c r="B128" s="14"/>
      <c r="C128" s="5" t="s">
        <v>2839</v>
      </c>
      <c r="D128" s="5" t="s">
        <v>696</v>
      </c>
      <c r="E128" s="6" t="s">
        <v>3111</v>
      </c>
      <c r="F128" s="7" t="s">
        <v>3112</v>
      </c>
      <c r="G128" s="8" t="s">
        <v>733</v>
      </c>
      <c r="H128" s="9">
        <v>2</v>
      </c>
      <c r="I128" s="29"/>
      <c r="J128" s="30">
        <f t="shared" si="1"/>
        <v>0</v>
      </c>
      <c r="K128" s="10"/>
      <c r="L128" s="16"/>
    </row>
    <row r="129" spans="2:12" s="1" customFormat="1" ht="22.8" x14ac:dyDescent="0.2">
      <c r="B129" s="14"/>
      <c r="C129" s="39" t="s">
        <v>2842</v>
      </c>
      <c r="D129" s="39" t="s">
        <v>691</v>
      </c>
      <c r="E129" s="40" t="s">
        <v>3114</v>
      </c>
      <c r="F129" s="41" t="s">
        <v>3115</v>
      </c>
      <c r="G129" s="42" t="s">
        <v>733</v>
      </c>
      <c r="H129" s="43">
        <v>2</v>
      </c>
      <c r="I129" s="29"/>
      <c r="J129" s="30">
        <f t="shared" si="1"/>
        <v>0</v>
      </c>
      <c r="K129" s="10"/>
      <c r="L129" s="16"/>
    </row>
    <row r="130" spans="2:12" s="1" customFormat="1" ht="11.4" x14ac:dyDescent="0.2">
      <c r="B130" s="14"/>
      <c r="C130" s="5" t="s">
        <v>3101</v>
      </c>
      <c r="D130" s="5" t="s">
        <v>696</v>
      </c>
      <c r="E130" s="6" t="s">
        <v>3117</v>
      </c>
      <c r="F130" s="7" t="s">
        <v>3118</v>
      </c>
      <c r="G130" s="8" t="s">
        <v>733</v>
      </c>
      <c r="H130" s="9">
        <v>4</v>
      </c>
      <c r="I130" s="29"/>
      <c r="J130" s="30">
        <f t="shared" si="1"/>
        <v>0</v>
      </c>
      <c r="K130" s="10"/>
      <c r="L130" s="16"/>
    </row>
    <row r="131" spans="2:12" s="1" customFormat="1" ht="22.8" x14ac:dyDescent="0.2">
      <c r="B131" s="14"/>
      <c r="C131" s="39" t="s">
        <v>3104</v>
      </c>
      <c r="D131" s="39" t="s">
        <v>691</v>
      </c>
      <c r="E131" s="40" t="s">
        <v>3120</v>
      </c>
      <c r="F131" s="41" t="s">
        <v>3121</v>
      </c>
      <c r="G131" s="42" t="s">
        <v>733</v>
      </c>
      <c r="H131" s="43">
        <v>4</v>
      </c>
      <c r="I131" s="29"/>
      <c r="J131" s="30">
        <f t="shared" si="1"/>
        <v>0</v>
      </c>
      <c r="K131" s="10"/>
      <c r="L131" s="16"/>
    </row>
    <row r="132" spans="2:12" s="1" customFormat="1" ht="11.4" x14ac:dyDescent="0.2">
      <c r="B132" s="14"/>
      <c r="C132" s="5" t="s">
        <v>3105</v>
      </c>
      <c r="D132" s="5" t="s">
        <v>696</v>
      </c>
      <c r="E132" s="6" t="s">
        <v>3318</v>
      </c>
      <c r="F132" s="7" t="s">
        <v>3319</v>
      </c>
      <c r="G132" s="8" t="s">
        <v>733</v>
      </c>
      <c r="H132" s="9">
        <v>1</v>
      </c>
      <c r="I132" s="29"/>
      <c r="J132" s="30">
        <f t="shared" si="1"/>
        <v>0</v>
      </c>
      <c r="K132" s="10"/>
      <c r="L132" s="16"/>
    </row>
    <row r="133" spans="2:12" s="1" customFormat="1" ht="22.8" x14ac:dyDescent="0.2">
      <c r="B133" s="14"/>
      <c r="C133" s="39" t="s">
        <v>3106</v>
      </c>
      <c r="D133" s="39" t="s">
        <v>691</v>
      </c>
      <c r="E133" s="40" t="s">
        <v>3320</v>
      </c>
      <c r="F133" s="41" t="s">
        <v>3321</v>
      </c>
      <c r="G133" s="42" t="s">
        <v>733</v>
      </c>
      <c r="H133" s="43">
        <v>1</v>
      </c>
      <c r="I133" s="29"/>
      <c r="J133" s="30">
        <f t="shared" si="1"/>
        <v>0</v>
      </c>
      <c r="K133" s="10"/>
      <c r="L133" s="16"/>
    </row>
    <row r="134" spans="2:12" s="1" customFormat="1" ht="19.2" x14ac:dyDescent="0.2">
      <c r="B134" s="14"/>
      <c r="D134" s="24" t="s">
        <v>1555</v>
      </c>
      <c r="F134" s="25" t="s">
        <v>3322</v>
      </c>
      <c r="I134" s="45"/>
      <c r="K134" s="45"/>
      <c r="L134" s="16"/>
    </row>
    <row r="135" spans="2:12" s="1" customFormat="1" ht="22.8" x14ac:dyDescent="0.2">
      <c r="B135" s="14"/>
      <c r="C135" s="39" t="s">
        <v>3107</v>
      </c>
      <c r="D135" s="39" t="s">
        <v>691</v>
      </c>
      <c r="E135" s="40" t="s">
        <v>3323</v>
      </c>
      <c r="F135" s="41" t="s">
        <v>3324</v>
      </c>
      <c r="G135" s="42" t="s">
        <v>733</v>
      </c>
      <c r="H135" s="43">
        <v>1</v>
      </c>
      <c r="I135" s="29"/>
      <c r="J135" s="30">
        <f t="shared" si="1"/>
        <v>0</v>
      </c>
      <c r="K135" s="10"/>
      <c r="L135" s="16"/>
    </row>
    <row r="136" spans="2:12" s="1" customFormat="1" ht="19.2" x14ac:dyDescent="0.2">
      <c r="B136" s="14"/>
      <c r="D136" s="24" t="s">
        <v>1555</v>
      </c>
      <c r="F136" s="25" t="s">
        <v>3322</v>
      </c>
      <c r="I136" s="45"/>
      <c r="K136" s="45"/>
      <c r="L136" s="16"/>
    </row>
    <row r="137" spans="2:12" s="1" customFormat="1" ht="11.4" x14ac:dyDescent="0.2">
      <c r="B137" s="14"/>
      <c r="C137" s="5" t="s">
        <v>3108</v>
      </c>
      <c r="D137" s="5" t="s">
        <v>696</v>
      </c>
      <c r="E137" s="6" t="s">
        <v>3123</v>
      </c>
      <c r="F137" s="7" t="s">
        <v>3124</v>
      </c>
      <c r="G137" s="8" t="s">
        <v>1538</v>
      </c>
      <c r="H137" s="9">
        <v>2</v>
      </c>
      <c r="I137" s="29"/>
      <c r="J137" s="30">
        <f t="shared" si="1"/>
        <v>0</v>
      </c>
      <c r="K137" s="10"/>
      <c r="L137" s="16"/>
    </row>
    <row r="138" spans="2:12" s="1" customFormat="1" ht="230.4" x14ac:dyDescent="0.2">
      <c r="B138" s="14"/>
      <c r="D138" s="24" t="s">
        <v>1555</v>
      </c>
      <c r="F138" s="25" t="s">
        <v>3125</v>
      </c>
      <c r="I138" s="45"/>
      <c r="K138" s="45"/>
      <c r="L138" s="16"/>
    </row>
    <row r="139" spans="2:12" s="1" customFormat="1" ht="11.4" x14ac:dyDescent="0.2">
      <c r="B139" s="14"/>
      <c r="C139" s="5" t="s">
        <v>3109</v>
      </c>
      <c r="D139" s="5" t="s">
        <v>696</v>
      </c>
      <c r="E139" s="6" t="s">
        <v>1821</v>
      </c>
      <c r="F139" s="7" t="s">
        <v>1822</v>
      </c>
      <c r="G139" s="8" t="s">
        <v>699</v>
      </c>
      <c r="H139" s="9">
        <v>10</v>
      </c>
      <c r="I139" s="29"/>
      <c r="J139" s="30">
        <f t="shared" si="1"/>
        <v>0</v>
      </c>
      <c r="K139" s="10"/>
      <c r="L139" s="16"/>
    </row>
    <row r="140" spans="2:12" s="1" customFormat="1" ht="22.8" x14ac:dyDescent="0.2">
      <c r="B140" s="14"/>
      <c r="C140" s="39" t="s">
        <v>3110</v>
      </c>
      <c r="D140" s="39" t="s">
        <v>691</v>
      </c>
      <c r="E140" s="40" t="s">
        <v>1819</v>
      </c>
      <c r="F140" s="41" t="s">
        <v>1820</v>
      </c>
      <c r="G140" s="42" t="s">
        <v>699</v>
      </c>
      <c r="H140" s="43">
        <v>10</v>
      </c>
      <c r="I140" s="29"/>
      <c r="J140" s="30">
        <f t="shared" si="1"/>
        <v>0</v>
      </c>
      <c r="K140" s="10"/>
      <c r="L140" s="16"/>
    </row>
    <row r="141" spans="2:12" s="1" customFormat="1" ht="11.4" x14ac:dyDescent="0.2">
      <c r="B141" s="14"/>
      <c r="C141" s="5" t="s">
        <v>3113</v>
      </c>
      <c r="D141" s="5" t="s">
        <v>696</v>
      </c>
      <c r="E141" s="6" t="s">
        <v>1827</v>
      </c>
      <c r="F141" s="7" t="s">
        <v>1828</v>
      </c>
      <c r="G141" s="8" t="s">
        <v>699</v>
      </c>
      <c r="H141" s="9">
        <v>75</v>
      </c>
      <c r="I141" s="29"/>
      <c r="J141" s="30">
        <f t="shared" si="1"/>
        <v>0</v>
      </c>
      <c r="K141" s="10"/>
      <c r="L141" s="16"/>
    </row>
    <row r="142" spans="2:12" s="1" customFormat="1" ht="22.8" x14ac:dyDescent="0.2">
      <c r="B142" s="14"/>
      <c r="C142" s="39" t="s">
        <v>3116</v>
      </c>
      <c r="D142" s="39" t="s">
        <v>691</v>
      </c>
      <c r="E142" s="40" t="s">
        <v>3130</v>
      </c>
      <c r="F142" s="41" t="s">
        <v>1826</v>
      </c>
      <c r="G142" s="42" t="s">
        <v>699</v>
      </c>
      <c r="H142" s="43">
        <v>75</v>
      </c>
      <c r="I142" s="29"/>
      <c r="J142" s="30">
        <f t="shared" si="1"/>
        <v>0</v>
      </c>
      <c r="K142" s="10"/>
      <c r="L142" s="16"/>
    </row>
    <row r="143" spans="2:12" s="1" customFormat="1" ht="11.4" x14ac:dyDescent="0.2">
      <c r="B143" s="14"/>
      <c r="C143" s="5" t="s">
        <v>3119</v>
      </c>
      <c r="D143" s="5" t="s">
        <v>696</v>
      </c>
      <c r="E143" s="6" t="s">
        <v>3133</v>
      </c>
      <c r="F143" s="7" t="s">
        <v>3134</v>
      </c>
      <c r="G143" s="8" t="s">
        <v>699</v>
      </c>
      <c r="H143" s="9">
        <v>20</v>
      </c>
      <c r="I143" s="29"/>
      <c r="J143" s="30">
        <f t="shared" si="1"/>
        <v>0</v>
      </c>
      <c r="K143" s="10"/>
      <c r="L143" s="16"/>
    </row>
    <row r="144" spans="2:12" s="1" customFormat="1" ht="22.8" x14ac:dyDescent="0.2">
      <c r="B144" s="14"/>
      <c r="C144" s="39" t="s">
        <v>3122</v>
      </c>
      <c r="D144" s="39" t="s">
        <v>691</v>
      </c>
      <c r="E144" s="40" t="s">
        <v>3136</v>
      </c>
      <c r="F144" s="41" t="s">
        <v>3226</v>
      </c>
      <c r="G144" s="42" t="s">
        <v>699</v>
      </c>
      <c r="H144" s="43">
        <v>20</v>
      </c>
      <c r="I144" s="29"/>
      <c r="J144" s="30">
        <f t="shared" si="1"/>
        <v>0</v>
      </c>
      <c r="K144" s="10"/>
      <c r="L144" s="16"/>
    </row>
    <row r="145" spans="2:12" s="1" customFormat="1" ht="11.4" x14ac:dyDescent="0.2">
      <c r="B145" s="14"/>
      <c r="C145" s="5" t="s">
        <v>3126</v>
      </c>
      <c r="D145" s="5" t="s">
        <v>696</v>
      </c>
      <c r="E145" s="6" t="s">
        <v>3325</v>
      </c>
      <c r="F145" s="7" t="s">
        <v>3326</v>
      </c>
      <c r="G145" s="8" t="s">
        <v>699</v>
      </c>
      <c r="H145" s="9">
        <v>10</v>
      </c>
      <c r="I145" s="29"/>
      <c r="J145" s="30">
        <f t="shared" si="1"/>
        <v>0</v>
      </c>
      <c r="K145" s="10"/>
      <c r="L145" s="16"/>
    </row>
    <row r="146" spans="2:12" s="1" customFormat="1" ht="22.8" x14ac:dyDescent="0.2">
      <c r="B146" s="14"/>
      <c r="C146" s="39" t="s">
        <v>3127</v>
      </c>
      <c r="D146" s="39" t="s">
        <v>691</v>
      </c>
      <c r="E146" s="40" t="s">
        <v>3327</v>
      </c>
      <c r="F146" s="41" t="s">
        <v>3328</v>
      </c>
      <c r="G146" s="42" t="s">
        <v>699</v>
      </c>
      <c r="H146" s="43">
        <v>10</v>
      </c>
      <c r="I146" s="29"/>
      <c r="J146" s="30">
        <f t="shared" si="1"/>
        <v>0</v>
      </c>
      <c r="K146" s="10"/>
      <c r="L146" s="16"/>
    </row>
    <row r="147" spans="2:12" s="1" customFormat="1" ht="11.4" x14ac:dyDescent="0.2">
      <c r="B147" s="14"/>
      <c r="C147" s="5" t="s">
        <v>3128</v>
      </c>
      <c r="D147" s="5" t="s">
        <v>696</v>
      </c>
      <c r="E147" s="6" t="s">
        <v>2790</v>
      </c>
      <c r="F147" s="7" t="s">
        <v>2791</v>
      </c>
      <c r="G147" s="8" t="s">
        <v>699</v>
      </c>
      <c r="H147" s="9">
        <v>25</v>
      </c>
      <c r="I147" s="29"/>
      <c r="J147" s="30">
        <f t="shared" si="1"/>
        <v>0</v>
      </c>
      <c r="K147" s="10"/>
      <c r="L147" s="16"/>
    </row>
    <row r="148" spans="2:12" s="1" customFormat="1" ht="22.8" x14ac:dyDescent="0.2">
      <c r="B148" s="14"/>
      <c r="C148" s="39" t="s">
        <v>3129</v>
      </c>
      <c r="D148" s="39" t="s">
        <v>691</v>
      </c>
      <c r="E148" s="40" t="s">
        <v>2792</v>
      </c>
      <c r="F148" s="41" t="s">
        <v>2793</v>
      </c>
      <c r="G148" s="42" t="s">
        <v>699</v>
      </c>
      <c r="H148" s="43">
        <v>25</v>
      </c>
      <c r="I148" s="29"/>
      <c r="J148" s="30">
        <f t="shared" si="1"/>
        <v>0</v>
      </c>
      <c r="K148" s="10"/>
      <c r="L148" s="16"/>
    </row>
    <row r="149" spans="2:12" s="1" customFormat="1" ht="11.4" x14ac:dyDescent="0.2">
      <c r="B149" s="14"/>
      <c r="C149" s="5" t="s">
        <v>3132</v>
      </c>
      <c r="D149" s="5" t="s">
        <v>696</v>
      </c>
      <c r="E149" s="6" t="s">
        <v>2794</v>
      </c>
      <c r="F149" s="7" t="s">
        <v>2795</v>
      </c>
      <c r="G149" s="8" t="s">
        <v>699</v>
      </c>
      <c r="H149" s="9">
        <v>30</v>
      </c>
      <c r="I149" s="29"/>
      <c r="J149" s="30">
        <f t="shared" si="1"/>
        <v>0</v>
      </c>
      <c r="K149" s="10"/>
      <c r="L149" s="16"/>
    </row>
    <row r="150" spans="2:12" s="1" customFormat="1" ht="22.8" x14ac:dyDescent="0.2">
      <c r="B150" s="14"/>
      <c r="C150" s="39" t="s">
        <v>3135</v>
      </c>
      <c r="D150" s="39" t="s">
        <v>691</v>
      </c>
      <c r="E150" s="40" t="s">
        <v>2796</v>
      </c>
      <c r="F150" s="41" t="s">
        <v>2797</v>
      </c>
      <c r="G150" s="42" t="s">
        <v>699</v>
      </c>
      <c r="H150" s="43">
        <v>30</v>
      </c>
      <c r="I150" s="29"/>
      <c r="J150" s="30">
        <f t="shared" si="1"/>
        <v>0</v>
      </c>
      <c r="K150" s="10"/>
      <c r="L150" s="16"/>
    </row>
    <row r="151" spans="2:12" s="1" customFormat="1" ht="11.4" x14ac:dyDescent="0.2">
      <c r="B151" s="14"/>
      <c r="C151" s="5" t="s">
        <v>3138</v>
      </c>
      <c r="D151" s="5" t="s">
        <v>696</v>
      </c>
      <c r="E151" s="6" t="s">
        <v>3143</v>
      </c>
      <c r="F151" s="7" t="s">
        <v>3144</v>
      </c>
      <c r="G151" s="8" t="s">
        <v>699</v>
      </c>
      <c r="H151" s="9">
        <v>10</v>
      </c>
      <c r="I151" s="29"/>
      <c r="J151" s="30">
        <f t="shared" si="1"/>
        <v>0</v>
      </c>
      <c r="K151" s="10"/>
      <c r="L151" s="16"/>
    </row>
    <row r="152" spans="2:12" s="1" customFormat="1" ht="22.8" x14ac:dyDescent="0.2">
      <c r="B152" s="14"/>
      <c r="C152" s="39" t="s">
        <v>3139</v>
      </c>
      <c r="D152" s="39" t="s">
        <v>691</v>
      </c>
      <c r="E152" s="40" t="s">
        <v>3146</v>
      </c>
      <c r="F152" s="41" t="s">
        <v>3147</v>
      </c>
      <c r="G152" s="42" t="s">
        <v>699</v>
      </c>
      <c r="H152" s="43">
        <v>10</v>
      </c>
      <c r="I152" s="29"/>
      <c r="J152" s="30">
        <f t="shared" si="1"/>
        <v>0</v>
      </c>
      <c r="K152" s="10"/>
      <c r="L152" s="16"/>
    </row>
    <row r="153" spans="2:12" s="1" customFormat="1" ht="11.4" x14ac:dyDescent="0.2">
      <c r="B153" s="14"/>
      <c r="C153" s="5" t="s">
        <v>3140</v>
      </c>
      <c r="D153" s="5" t="s">
        <v>696</v>
      </c>
      <c r="E153" s="6" t="s">
        <v>3329</v>
      </c>
      <c r="F153" s="7" t="s">
        <v>3330</v>
      </c>
      <c r="G153" s="8" t="s">
        <v>699</v>
      </c>
      <c r="H153" s="9">
        <v>110</v>
      </c>
      <c r="I153" s="29"/>
      <c r="J153" s="30">
        <f t="shared" si="1"/>
        <v>0</v>
      </c>
      <c r="K153" s="10"/>
      <c r="L153" s="16"/>
    </row>
    <row r="154" spans="2:12" s="1" customFormat="1" ht="22.8" x14ac:dyDescent="0.2">
      <c r="B154" s="14"/>
      <c r="C154" s="39" t="s">
        <v>3141</v>
      </c>
      <c r="D154" s="39" t="s">
        <v>691</v>
      </c>
      <c r="E154" s="40" t="s">
        <v>3331</v>
      </c>
      <c r="F154" s="41" t="s">
        <v>3332</v>
      </c>
      <c r="G154" s="42" t="s">
        <v>699</v>
      </c>
      <c r="H154" s="43">
        <v>110</v>
      </c>
      <c r="I154" s="29"/>
      <c r="J154" s="30">
        <f t="shared" si="1"/>
        <v>0</v>
      </c>
      <c r="K154" s="10"/>
      <c r="L154" s="16"/>
    </row>
    <row r="155" spans="2:12" s="1" customFormat="1" ht="11.4" x14ac:dyDescent="0.2">
      <c r="B155" s="14"/>
      <c r="C155" s="5" t="s">
        <v>3142</v>
      </c>
      <c r="D155" s="5" t="s">
        <v>696</v>
      </c>
      <c r="E155" s="6" t="s">
        <v>3155</v>
      </c>
      <c r="F155" s="7" t="s">
        <v>3156</v>
      </c>
      <c r="G155" s="8" t="s">
        <v>699</v>
      </c>
      <c r="H155" s="9">
        <v>45</v>
      </c>
      <c r="I155" s="29"/>
      <c r="J155" s="30">
        <f t="shared" si="1"/>
        <v>0</v>
      </c>
      <c r="K155" s="10"/>
      <c r="L155" s="16"/>
    </row>
    <row r="156" spans="2:12" s="1" customFormat="1" ht="22.8" x14ac:dyDescent="0.2">
      <c r="B156" s="14"/>
      <c r="C156" s="39" t="s">
        <v>3145</v>
      </c>
      <c r="D156" s="39" t="s">
        <v>691</v>
      </c>
      <c r="E156" s="40" t="s">
        <v>3333</v>
      </c>
      <c r="F156" s="41" t="s">
        <v>3334</v>
      </c>
      <c r="G156" s="42" t="s">
        <v>699</v>
      </c>
      <c r="H156" s="43">
        <v>45</v>
      </c>
      <c r="I156" s="29"/>
      <c r="J156" s="30">
        <f t="shared" si="1"/>
        <v>0</v>
      </c>
      <c r="K156" s="10"/>
      <c r="L156" s="16"/>
    </row>
    <row r="157" spans="2:12" s="1" customFormat="1" ht="11.4" x14ac:dyDescent="0.2">
      <c r="B157" s="14"/>
      <c r="C157" s="5" t="s">
        <v>3148</v>
      </c>
      <c r="D157" s="5" t="s">
        <v>696</v>
      </c>
      <c r="E157" s="6" t="s">
        <v>3161</v>
      </c>
      <c r="F157" s="7" t="s">
        <v>3162</v>
      </c>
      <c r="G157" s="8" t="s">
        <v>699</v>
      </c>
      <c r="H157" s="9">
        <v>35</v>
      </c>
      <c r="I157" s="29"/>
      <c r="J157" s="30">
        <f t="shared" si="1"/>
        <v>0</v>
      </c>
      <c r="K157" s="10"/>
      <c r="L157" s="16"/>
    </row>
    <row r="158" spans="2:12" s="1" customFormat="1" ht="22.8" x14ac:dyDescent="0.2">
      <c r="B158" s="14"/>
      <c r="C158" s="39" t="s">
        <v>3151</v>
      </c>
      <c r="D158" s="39" t="s">
        <v>691</v>
      </c>
      <c r="E158" s="40" t="s">
        <v>3164</v>
      </c>
      <c r="F158" s="41" t="s">
        <v>3165</v>
      </c>
      <c r="G158" s="42" t="s">
        <v>699</v>
      </c>
      <c r="H158" s="43">
        <v>35</v>
      </c>
      <c r="I158" s="29"/>
      <c r="J158" s="30">
        <f t="shared" si="1"/>
        <v>0</v>
      </c>
      <c r="K158" s="10"/>
      <c r="L158" s="16"/>
    </row>
    <row r="159" spans="2:12" s="1" customFormat="1" ht="11.4" x14ac:dyDescent="0.2">
      <c r="B159" s="14"/>
      <c r="C159" s="5" t="s">
        <v>3154</v>
      </c>
      <c r="D159" s="5" t="s">
        <v>696</v>
      </c>
      <c r="E159" s="6" t="s">
        <v>3344</v>
      </c>
      <c r="F159" s="7" t="s">
        <v>3345</v>
      </c>
      <c r="G159" s="8" t="s">
        <v>699</v>
      </c>
      <c r="H159" s="9">
        <v>25</v>
      </c>
      <c r="I159" s="29"/>
      <c r="J159" s="30">
        <f t="shared" si="1"/>
        <v>0</v>
      </c>
      <c r="K159" s="10"/>
      <c r="L159" s="16"/>
    </row>
    <row r="160" spans="2:12" s="1" customFormat="1" ht="22.8" x14ac:dyDescent="0.2">
      <c r="B160" s="14"/>
      <c r="C160" s="39" t="s">
        <v>3157</v>
      </c>
      <c r="D160" s="39" t="s">
        <v>691</v>
      </c>
      <c r="E160" s="40" t="s">
        <v>3347</v>
      </c>
      <c r="F160" s="41" t="s">
        <v>3348</v>
      </c>
      <c r="G160" s="42" t="s">
        <v>699</v>
      </c>
      <c r="H160" s="43">
        <v>25</v>
      </c>
      <c r="I160" s="29"/>
      <c r="J160" s="30">
        <f t="shared" si="1"/>
        <v>0</v>
      </c>
      <c r="K160" s="10"/>
      <c r="L160" s="16"/>
    </row>
    <row r="161" spans="2:12" s="20" customFormat="1" ht="25.95" customHeight="1" x14ac:dyDescent="0.25">
      <c r="B161" s="19"/>
      <c r="D161" s="21" t="s">
        <v>690</v>
      </c>
      <c r="E161" s="22" t="s">
        <v>693</v>
      </c>
      <c r="F161" s="22" t="s">
        <v>694</v>
      </c>
      <c r="I161" s="44"/>
      <c r="J161" s="23"/>
      <c r="K161" s="44"/>
      <c r="L161" s="36"/>
    </row>
    <row r="162" spans="2:12" s="1" customFormat="1" ht="11.4" x14ac:dyDescent="0.2">
      <c r="B162" s="14"/>
      <c r="C162" s="5" t="s">
        <v>3160</v>
      </c>
      <c r="D162" s="5" t="s">
        <v>696</v>
      </c>
      <c r="E162" s="6" t="s">
        <v>2814</v>
      </c>
      <c r="F162" s="7" t="s">
        <v>2815</v>
      </c>
      <c r="G162" s="8" t="s">
        <v>699</v>
      </c>
      <c r="H162" s="9">
        <v>15</v>
      </c>
      <c r="I162" s="29"/>
      <c r="J162" s="30">
        <f t="shared" si="1"/>
        <v>0</v>
      </c>
      <c r="K162" s="10"/>
      <c r="L162" s="16"/>
    </row>
    <row r="163" spans="2:12" s="1" customFormat="1" ht="22.8" x14ac:dyDescent="0.2">
      <c r="B163" s="14"/>
      <c r="C163" s="39" t="s">
        <v>3163</v>
      </c>
      <c r="D163" s="39" t="s">
        <v>691</v>
      </c>
      <c r="E163" s="40" t="s">
        <v>3180</v>
      </c>
      <c r="F163" s="41" t="s">
        <v>3181</v>
      </c>
      <c r="G163" s="42" t="s">
        <v>699</v>
      </c>
      <c r="H163" s="43">
        <v>15</v>
      </c>
      <c r="I163" s="29"/>
      <c r="J163" s="30">
        <f t="shared" si="1"/>
        <v>0</v>
      </c>
      <c r="K163" s="10"/>
      <c r="L163" s="16"/>
    </row>
    <row r="164" spans="2:12" s="20" customFormat="1" ht="25.95" customHeight="1" x14ac:dyDescent="0.25">
      <c r="B164" s="19"/>
      <c r="D164" s="21" t="s">
        <v>690</v>
      </c>
      <c r="E164" s="22" t="s">
        <v>980</v>
      </c>
      <c r="F164" s="22" t="s">
        <v>2818</v>
      </c>
      <c r="I164" s="44"/>
      <c r="J164" s="23"/>
      <c r="K164" s="44"/>
      <c r="L164" s="36"/>
    </row>
    <row r="165" spans="2:12" s="1" customFormat="1" ht="11.4" x14ac:dyDescent="0.2">
      <c r="B165" s="14"/>
      <c r="C165" s="5" t="s">
        <v>3166</v>
      </c>
      <c r="D165" s="5" t="s">
        <v>696</v>
      </c>
      <c r="E165" s="6" t="s">
        <v>2820</v>
      </c>
      <c r="F165" s="7" t="s">
        <v>2821</v>
      </c>
      <c r="G165" s="8" t="s">
        <v>699</v>
      </c>
      <c r="H165" s="9">
        <v>20</v>
      </c>
      <c r="I165" s="29"/>
      <c r="J165" s="30">
        <f t="shared" si="1"/>
        <v>0</v>
      </c>
      <c r="K165" s="10"/>
      <c r="L165" s="16"/>
    </row>
    <row r="166" spans="2:12" s="1" customFormat="1" ht="11.4" x14ac:dyDescent="0.2">
      <c r="B166" s="14"/>
      <c r="C166" s="5" t="s">
        <v>3169</v>
      </c>
      <c r="D166" s="5" t="s">
        <v>696</v>
      </c>
      <c r="E166" s="6" t="s">
        <v>2822</v>
      </c>
      <c r="F166" s="7" t="s">
        <v>2823</v>
      </c>
      <c r="G166" s="8" t="s">
        <v>699</v>
      </c>
      <c r="H166" s="9">
        <v>30</v>
      </c>
      <c r="I166" s="29"/>
      <c r="J166" s="30">
        <f t="shared" si="1"/>
        <v>0</v>
      </c>
      <c r="K166" s="10"/>
      <c r="L166" s="16"/>
    </row>
    <row r="167" spans="2:12" s="1" customFormat="1" ht="11.4" x14ac:dyDescent="0.2">
      <c r="B167" s="14"/>
      <c r="C167" s="5" t="s">
        <v>3172</v>
      </c>
      <c r="D167" s="5" t="s">
        <v>696</v>
      </c>
      <c r="E167" s="6" t="s">
        <v>3355</v>
      </c>
      <c r="F167" s="7" t="s">
        <v>3356</v>
      </c>
      <c r="G167" s="8" t="s">
        <v>985</v>
      </c>
      <c r="H167" s="9">
        <v>3.5</v>
      </c>
      <c r="I167" s="29"/>
      <c r="J167" s="30">
        <f t="shared" si="1"/>
        <v>0</v>
      </c>
      <c r="K167" s="10"/>
      <c r="L167" s="16"/>
    </row>
    <row r="168" spans="2:12" s="1" customFormat="1" ht="11.4" x14ac:dyDescent="0.2">
      <c r="B168" s="14"/>
      <c r="C168" s="5" t="s">
        <v>3175</v>
      </c>
      <c r="D168" s="5" t="s">
        <v>696</v>
      </c>
      <c r="E168" s="6" t="s">
        <v>3185</v>
      </c>
      <c r="F168" s="7" t="s">
        <v>2286</v>
      </c>
      <c r="G168" s="8" t="s">
        <v>699</v>
      </c>
      <c r="H168" s="9">
        <v>50</v>
      </c>
      <c r="I168" s="29"/>
      <c r="J168" s="30">
        <f t="shared" si="1"/>
        <v>0</v>
      </c>
      <c r="K168" s="10"/>
      <c r="L168" s="16"/>
    </row>
    <row r="169" spans="2:12" s="1" customFormat="1" ht="22.8" x14ac:dyDescent="0.2">
      <c r="B169" s="14"/>
      <c r="C169" s="39" t="s">
        <v>3178</v>
      </c>
      <c r="D169" s="39" t="s">
        <v>691</v>
      </c>
      <c r="E169" s="40" t="s">
        <v>2287</v>
      </c>
      <c r="F169" s="41" t="s">
        <v>2288</v>
      </c>
      <c r="G169" s="42" t="s">
        <v>1191</v>
      </c>
      <c r="H169" s="43">
        <v>5.2</v>
      </c>
      <c r="I169" s="29"/>
      <c r="J169" s="30">
        <f t="shared" si="1"/>
        <v>0</v>
      </c>
      <c r="K169" s="10"/>
      <c r="L169" s="16"/>
    </row>
    <row r="170" spans="2:12" s="1" customFormat="1" ht="11.4" x14ac:dyDescent="0.2">
      <c r="B170" s="14"/>
      <c r="C170" s="5" t="s">
        <v>3179</v>
      </c>
      <c r="D170" s="5" t="s">
        <v>696</v>
      </c>
      <c r="E170" s="6" t="s">
        <v>2897</v>
      </c>
      <c r="F170" s="7" t="s">
        <v>2898</v>
      </c>
      <c r="G170" s="8" t="s">
        <v>699</v>
      </c>
      <c r="H170" s="9">
        <v>20</v>
      </c>
      <c r="I170" s="29"/>
      <c r="J170" s="30">
        <f t="shared" si="1"/>
        <v>0</v>
      </c>
      <c r="K170" s="10"/>
      <c r="L170" s="16"/>
    </row>
    <row r="171" spans="2:12" s="1" customFormat="1" ht="11.4" x14ac:dyDescent="0.2">
      <c r="B171" s="14"/>
      <c r="C171" s="5" t="s">
        <v>3182</v>
      </c>
      <c r="D171" s="5" t="s">
        <v>696</v>
      </c>
      <c r="E171" s="6" t="s">
        <v>3189</v>
      </c>
      <c r="F171" s="7" t="s">
        <v>3190</v>
      </c>
      <c r="G171" s="8" t="s">
        <v>699</v>
      </c>
      <c r="H171" s="9">
        <v>30</v>
      </c>
      <c r="I171" s="29"/>
      <c r="J171" s="30">
        <f t="shared" si="1"/>
        <v>0</v>
      </c>
      <c r="K171" s="10"/>
      <c r="L171" s="16"/>
    </row>
    <row r="172" spans="2:12" s="1" customFormat="1" ht="11.4" x14ac:dyDescent="0.2">
      <c r="B172" s="14"/>
      <c r="C172" s="5" t="s">
        <v>3183</v>
      </c>
      <c r="D172" s="5" t="s">
        <v>696</v>
      </c>
      <c r="E172" s="6" t="s">
        <v>2837</v>
      </c>
      <c r="F172" s="7" t="s">
        <v>2838</v>
      </c>
      <c r="G172" s="8" t="s">
        <v>1442</v>
      </c>
      <c r="H172" s="9">
        <v>17.5</v>
      </c>
      <c r="I172" s="29"/>
      <c r="J172" s="30">
        <f t="shared" si="1"/>
        <v>0</v>
      </c>
      <c r="K172" s="10"/>
      <c r="L172" s="16"/>
    </row>
    <row r="173" spans="2:12" s="20" customFormat="1" ht="25.95" customHeight="1" x14ac:dyDescent="0.25">
      <c r="B173" s="19"/>
      <c r="D173" s="21" t="s">
        <v>690</v>
      </c>
      <c r="E173" s="22" t="s">
        <v>1476</v>
      </c>
      <c r="F173" s="22" t="s">
        <v>1477</v>
      </c>
      <c r="I173" s="44"/>
      <c r="J173" s="23"/>
      <c r="K173" s="44"/>
      <c r="L173" s="36"/>
    </row>
    <row r="174" spans="2:12" s="1" customFormat="1" ht="22.8" x14ac:dyDescent="0.2">
      <c r="B174" s="14"/>
      <c r="C174" s="5" t="s">
        <v>3184</v>
      </c>
      <c r="D174" s="5" t="s">
        <v>696</v>
      </c>
      <c r="E174" s="6" t="s">
        <v>2840</v>
      </c>
      <c r="F174" s="7" t="s">
        <v>2900</v>
      </c>
      <c r="G174" s="8" t="s">
        <v>1480</v>
      </c>
      <c r="H174" s="9">
        <v>64</v>
      </c>
      <c r="I174" s="29"/>
      <c r="J174" s="30">
        <f t="shared" si="1"/>
        <v>0</v>
      </c>
      <c r="K174" s="10"/>
      <c r="L174" s="16"/>
    </row>
    <row r="175" spans="2:12" s="1" customFormat="1" ht="22.8" x14ac:dyDescent="0.2">
      <c r="B175" s="14"/>
      <c r="C175" s="5" t="s">
        <v>3186</v>
      </c>
      <c r="D175" s="5" t="s">
        <v>696</v>
      </c>
      <c r="E175" s="6" t="s">
        <v>2843</v>
      </c>
      <c r="F175" s="7" t="s">
        <v>2844</v>
      </c>
      <c r="G175" s="8" t="s">
        <v>1480</v>
      </c>
      <c r="H175" s="9">
        <v>64</v>
      </c>
      <c r="I175" s="29"/>
      <c r="J175" s="30">
        <f t="shared" si="1"/>
        <v>0</v>
      </c>
      <c r="K175" s="10"/>
      <c r="L175" s="16"/>
    </row>
    <row r="176" spans="2:12" s="1" customFormat="1" ht="22.95" customHeight="1" x14ac:dyDescent="0.3">
      <c r="B176" s="14"/>
      <c r="C176" s="18" t="s">
        <v>677</v>
      </c>
      <c r="J176" s="31">
        <f>SUM(J12:J175)</f>
        <v>0</v>
      </c>
      <c r="L176" s="16"/>
    </row>
    <row r="177" spans="2:12" s="1" customFormat="1" ht="6.9" customHeight="1" x14ac:dyDescent="0.2">
      <c r="B177" s="26"/>
      <c r="C177" s="27"/>
      <c r="D177" s="27"/>
      <c r="E177" s="27"/>
      <c r="F177" s="27"/>
      <c r="G177" s="27"/>
      <c r="H177" s="27"/>
      <c r="I177" s="27"/>
      <c r="J177" s="27"/>
      <c r="K177" s="27"/>
      <c r="L177" s="28"/>
    </row>
    <row r="179" spans="2:12" x14ac:dyDescent="0.2">
      <c r="J179" s="37"/>
    </row>
    <row r="180" spans="2:12" x14ac:dyDescent="0.2">
      <c r="H180" s="38"/>
    </row>
  </sheetData>
  <sheetProtection algorithmName="SHA-512" hashValue="nll270t1KHY7gIi3AWxnRKI9n8BFBqgeGrOn6/h5ny5pgaC27qgyIDrn1i+4uV/dpjFaKaS1jlKi6eKrDLPDBA==" saltValue="TLXfyYrJy6YwV0WHmttd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6" xr:uid="{EF2D5004-7E95-44AE-AC09-7EB678E9226E}">
      <formula1>ROUND(I11,2)</formula1>
    </dataValidation>
  </dataValidations>
  <hyperlinks>
    <hyperlink ref="O4" location="'Rek. obj.'!A1" display="*späť na Rek. obj." xr:uid="{E9563E01-DBB8-4816-BCC3-70D412FF90A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6211E-D70D-4187-ADF4-06E7CBA758B2}">
  <sheetPr>
    <tabColor rgb="FF00B0F0"/>
    <pageSetUpPr fitToPage="1"/>
  </sheetPr>
  <dimension ref="B1:O208"/>
  <sheetViews>
    <sheetView showGridLines="0" zoomScaleNormal="100" workbookViewId="0">
      <pane ySplit="9" topLeftCell="A17"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3379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11.4" x14ac:dyDescent="0.2">
      <c r="B12" s="14"/>
      <c r="C12" s="5" t="s">
        <v>695</v>
      </c>
      <c r="D12" s="5" t="s">
        <v>696</v>
      </c>
      <c r="E12" s="6" t="s">
        <v>3380</v>
      </c>
      <c r="F12" s="7" t="s">
        <v>3381</v>
      </c>
      <c r="G12" s="8" t="s">
        <v>985</v>
      </c>
      <c r="H12" s="9">
        <v>678.24</v>
      </c>
      <c r="I12" s="29"/>
      <c r="J12" s="30">
        <f t="shared" ref="J12" si="0">ROUND(I12*H12,2)</f>
        <v>0</v>
      </c>
      <c r="K12" s="10"/>
      <c r="L12" s="16"/>
    </row>
    <row r="13" spans="2:15" s="1" customFormat="1" ht="22.8" x14ac:dyDescent="0.2">
      <c r="B13" s="14"/>
      <c r="C13" s="39" t="s">
        <v>700</v>
      </c>
      <c r="D13" s="39" t="s">
        <v>691</v>
      </c>
      <c r="E13" s="40" t="s">
        <v>3382</v>
      </c>
      <c r="F13" s="41" t="s">
        <v>3383</v>
      </c>
      <c r="G13" s="42" t="s">
        <v>985</v>
      </c>
      <c r="H13" s="43">
        <v>678.24</v>
      </c>
      <c r="I13" s="29"/>
      <c r="J13" s="30">
        <f t="shared" ref="J13:J18" si="1">ROUND(I13*H13,2)</f>
        <v>0</v>
      </c>
      <c r="K13" s="10"/>
      <c r="L13" s="16"/>
    </row>
    <row r="14" spans="2:15" s="20" customFormat="1" ht="11.4" x14ac:dyDescent="0.2">
      <c r="B14" s="19"/>
      <c r="C14" s="5" t="s">
        <v>703</v>
      </c>
      <c r="D14" s="5" t="s">
        <v>696</v>
      </c>
      <c r="E14" s="6" t="s">
        <v>3384</v>
      </c>
      <c r="F14" s="7" t="s">
        <v>3385</v>
      </c>
      <c r="G14" s="8" t="s">
        <v>699</v>
      </c>
      <c r="H14" s="9">
        <v>3</v>
      </c>
      <c r="I14" s="29"/>
      <c r="J14" s="30">
        <f t="shared" si="1"/>
        <v>0</v>
      </c>
      <c r="K14" s="10"/>
      <c r="L14" s="36"/>
    </row>
    <row r="15" spans="2:15" s="1" customFormat="1" ht="11.4" x14ac:dyDescent="0.2">
      <c r="B15" s="14"/>
      <c r="C15" s="5" t="s">
        <v>706</v>
      </c>
      <c r="D15" s="5" t="s">
        <v>696</v>
      </c>
      <c r="E15" s="6" t="s">
        <v>3386</v>
      </c>
      <c r="F15" s="7" t="s">
        <v>3387</v>
      </c>
      <c r="G15" s="8" t="s">
        <v>699</v>
      </c>
      <c r="H15" s="9">
        <v>7</v>
      </c>
      <c r="I15" s="29"/>
      <c r="J15" s="30">
        <f t="shared" si="1"/>
        <v>0</v>
      </c>
      <c r="K15" s="10"/>
      <c r="L15" s="16"/>
    </row>
    <row r="16" spans="2:15" s="20" customFormat="1" ht="25.95" customHeight="1" x14ac:dyDescent="0.25">
      <c r="B16" s="19"/>
      <c r="D16" s="21" t="s">
        <v>690</v>
      </c>
      <c r="E16" s="22" t="s">
        <v>706</v>
      </c>
      <c r="F16" s="22" t="s">
        <v>3235</v>
      </c>
      <c r="I16" s="44"/>
      <c r="J16" s="23"/>
      <c r="K16" s="44"/>
      <c r="L16" s="36"/>
    </row>
    <row r="17" spans="2:12" s="1" customFormat="1" ht="11.4" x14ac:dyDescent="0.2">
      <c r="B17" s="14"/>
      <c r="C17" s="5" t="s">
        <v>709</v>
      </c>
      <c r="D17" s="5" t="s">
        <v>696</v>
      </c>
      <c r="E17" s="6" t="s">
        <v>3236</v>
      </c>
      <c r="F17" s="7" t="s">
        <v>3237</v>
      </c>
      <c r="G17" s="8" t="s">
        <v>1442</v>
      </c>
      <c r="H17" s="9">
        <v>2.5000000000000001E-2</v>
      </c>
      <c r="I17" s="29"/>
      <c r="J17" s="30">
        <f t="shared" si="1"/>
        <v>0</v>
      </c>
      <c r="K17" s="10"/>
      <c r="L17" s="16"/>
    </row>
    <row r="18" spans="2:12" s="1" customFormat="1" ht="22.8" x14ac:dyDescent="0.2">
      <c r="B18" s="14"/>
      <c r="C18" s="39" t="s">
        <v>712</v>
      </c>
      <c r="D18" s="39" t="s">
        <v>691</v>
      </c>
      <c r="E18" s="40" t="s">
        <v>3238</v>
      </c>
      <c r="F18" s="41" t="s">
        <v>3239</v>
      </c>
      <c r="G18" s="42" t="s">
        <v>985</v>
      </c>
      <c r="H18" s="43">
        <v>0.5</v>
      </c>
      <c r="I18" s="29"/>
      <c r="J18" s="30">
        <f t="shared" si="1"/>
        <v>0</v>
      </c>
      <c r="K18" s="10"/>
      <c r="L18" s="16"/>
    </row>
    <row r="19" spans="2:12" s="1" customFormat="1" ht="11.4" x14ac:dyDescent="0.2">
      <c r="B19" s="14"/>
      <c r="C19" s="5" t="s">
        <v>715</v>
      </c>
      <c r="D19" s="5" t="s">
        <v>696</v>
      </c>
      <c r="E19" s="6" t="s">
        <v>3388</v>
      </c>
      <c r="F19" s="7" t="s">
        <v>3389</v>
      </c>
      <c r="G19" s="8" t="s">
        <v>1442</v>
      </c>
      <c r="H19" s="9">
        <v>0.18</v>
      </c>
      <c r="I19" s="29"/>
      <c r="J19" s="30">
        <f t="shared" ref="J19:J203" si="2">ROUND(I19*H19,2)</f>
        <v>0</v>
      </c>
      <c r="K19" s="10"/>
      <c r="L19" s="16"/>
    </row>
    <row r="20" spans="2:12" s="1" customFormat="1" ht="22.8" x14ac:dyDescent="0.2">
      <c r="B20" s="14"/>
      <c r="C20" s="39" t="s">
        <v>718</v>
      </c>
      <c r="D20" s="39" t="s">
        <v>691</v>
      </c>
      <c r="E20" s="40" t="s">
        <v>3390</v>
      </c>
      <c r="F20" s="41" t="s">
        <v>3391</v>
      </c>
      <c r="G20" s="42" t="s">
        <v>985</v>
      </c>
      <c r="H20" s="43">
        <v>0.93</v>
      </c>
      <c r="I20" s="29"/>
      <c r="J20" s="30">
        <f t="shared" si="2"/>
        <v>0</v>
      </c>
      <c r="K20" s="10"/>
      <c r="L20" s="16"/>
    </row>
    <row r="21" spans="2:12" s="20" customFormat="1" ht="25.95" customHeight="1" x14ac:dyDescent="0.25">
      <c r="B21" s="19"/>
      <c r="D21" s="21" t="s">
        <v>690</v>
      </c>
      <c r="E21" s="22" t="s">
        <v>709</v>
      </c>
      <c r="F21" s="22" t="s">
        <v>3240</v>
      </c>
      <c r="I21" s="44"/>
      <c r="J21" s="23"/>
      <c r="K21" s="44"/>
      <c r="L21" s="36"/>
    </row>
    <row r="22" spans="2:12" s="1" customFormat="1" ht="11.4" x14ac:dyDescent="0.2">
      <c r="B22" s="14"/>
      <c r="C22" s="5" t="s">
        <v>721</v>
      </c>
      <c r="D22" s="5" t="s">
        <v>696</v>
      </c>
      <c r="E22" s="6" t="s">
        <v>3241</v>
      </c>
      <c r="F22" s="7" t="s">
        <v>3242</v>
      </c>
      <c r="G22" s="8" t="s">
        <v>1442</v>
      </c>
      <c r="H22" s="9">
        <v>41</v>
      </c>
      <c r="I22" s="29"/>
      <c r="J22" s="30">
        <f t="shared" si="2"/>
        <v>0</v>
      </c>
      <c r="K22" s="10"/>
      <c r="L22" s="16"/>
    </row>
    <row r="23" spans="2:12" s="1" customFormat="1" ht="22.8" x14ac:dyDescent="0.2">
      <c r="B23" s="14"/>
      <c r="C23" s="5" t="s">
        <v>724</v>
      </c>
      <c r="D23" s="5" t="s">
        <v>696</v>
      </c>
      <c r="E23" s="6" t="s">
        <v>3243</v>
      </c>
      <c r="F23" s="7" t="s">
        <v>3244</v>
      </c>
      <c r="G23" s="8" t="s">
        <v>1442</v>
      </c>
      <c r="H23" s="9">
        <v>41</v>
      </c>
      <c r="I23" s="29"/>
      <c r="J23" s="30">
        <f t="shared" si="2"/>
        <v>0</v>
      </c>
      <c r="K23" s="10"/>
      <c r="L23" s="16"/>
    </row>
    <row r="24" spans="2:12" s="1" customFormat="1" ht="11.4" x14ac:dyDescent="0.2">
      <c r="B24" s="14"/>
      <c r="C24" s="5" t="s">
        <v>727</v>
      </c>
      <c r="D24" s="5" t="s">
        <v>696</v>
      </c>
      <c r="E24" s="6" t="s">
        <v>3245</v>
      </c>
      <c r="F24" s="7" t="s">
        <v>3246</v>
      </c>
      <c r="G24" s="8" t="s">
        <v>1442</v>
      </c>
      <c r="H24" s="9">
        <v>41</v>
      </c>
      <c r="I24" s="29"/>
      <c r="J24" s="30">
        <f t="shared" si="2"/>
        <v>0</v>
      </c>
      <c r="K24" s="10"/>
      <c r="L24" s="16"/>
    </row>
    <row r="25" spans="2:12" s="1" customFormat="1" ht="22.8" x14ac:dyDescent="0.2">
      <c r="B25" s="14"/>
      <c r="C25" s="5" t="s">
        <v>730</v>
      </c>
      <c r="D25" s="5" t="s">
        <v>696</v>
      </c>
      <c r="E25" s="6" t="s">
        <v>3247</v>
      </c>
      <c r="F25" s="7" t="s">
        <v>3248</v>
      </c>
      <c r="G25" s="8" t="s">
        <v>1442</v>
      </c>
      <c r="H25" s="9">
        <v>41</v>
      </c>
      <c r="I25" s="29"/>
      <c r="J25" s="30">
        <f t="shared" si="2"/>
        <v>0</v>
      </c>
      <c r="K25" s="10"/>
      <c r="L25" s="16"/>
    </row>
    <row r="26" spans="2:12" s="20" customFormat="1" ht="25.95" customHeight="1" x14ac:dyDescent="0.25">
      <c r="B26" s="19"/>
      <c r="D26" s="21" t="s">
        <v>690</v>
      </c>
      <c r="E26" s="22" t="s">
        <v>721</v>
      </c>
      <c r="F26" s="22" t="s">
        <v>1188</v>
      </c>
      <c r="I26" s="44"/>
      <c r="J26" s="23"/>
      <c r="K26" s="44"/>
      <c r="L26" s="36"/>
    </row>
    <row r="27" spans="2:12" s="1" customFormat="1" ht="22.8" x14ac:dyDescent="0.2">
      <c r="B27" s="14"/>
      <c r="C27" s="5" t="s">
        <v>734</v>
      </c>
      <c r="D27" s="5" t="s">
        <v>696</v>
      </c>
      <c r="E27" s="6" t="s">
        <v>3249</v>
      </c>
      <c r="F27" s="7" t="s">
        <v>3250</v>
      </c>
      <c r="G27" s="8" t="s">
        <v>699</v>
      </c>
      <c r="H27" s="9">
        <v>10</v>
      </c>
      <c r="I27" s="29"/>
      <c r="J27" s="30">
        <f t="shared" si="2"/>
        <v>0</v>
      </c>
      <c r="K27" s="10"/>
      <c r="L27" s="16"/>
    </row>
    <row r="28" spans="2:12" s="1" customFormat="1" ht="22.8" x14ac:dyDescent="0.2">
      <c r="B28" s="14"/>
      <c r="C28" s="39" t="s">
        <v>737</v>
      </c>
      <c r="D28" s="39" t="s">
        <v>691</v>
      </c>
      <c r="E28" s="40" t="s">
        <v>3251</v>
      </c>
      <c r="F28" s="41" t="s">
        <v>3252</v>
      </c>
      <c r="G28" s="42" t="s">
        <v>733</v>
      </c>
      <c r="H28" s="43">
        <v>10</v>
      </c>
      <c r="I28" s="29"/>
      <c r="J28" s="30">
        <f t="shared" si="2"/>
        <v>0</v>
      </c>
      <c r="K28" s="10"/>
      <c r="L28" s="16"/>
    </row>
    <row r="29" spans="2:12" s="1" customFormat="1" ht="22.8" x14ac:dyDescent="0.2">
      <c r="B29" s="14"/>
      <c r="C29" s="5" t="s">
        <v>740</v>
      </c>
      <c r="D29" s="5" t="s">
        <v>696</v>
      </c>
      <c r="E29" s="6" t="s">
        <v>3392</v>
      </c>
      <c r="F29" s="7" t="s">
        <v>3393</v>
      </c>
      <c r="G29" s="8" t="s">
        <v>699</v>
      </c>
      <c r="H29" s="9">
        <v>5.0049999999999999</v>
      </c>
      <c r="I29" s="29"/>
      <c r="J29" s="30">
        <f t="shared" si="2"/>
        <v>0</v>
      </c>
      <c r="K29" s="10"/>
      <c r="L29" s="16"/>
    </row>
    <row r="30" spans="2:12" s="1" customFormat="1" ht="22.8" x14ac:dyDescent="0.2">
      <c r="B30" s="14"/>
      <c r="C30" s="39" t="s">
        <v>743</v>
      </c>
      <c r="D30" s="39" t="s">
        <v>691</v>
      </c>
      <c r="E30" s="40" t="s">
        <v>3251</v>
      </c>
      <c r="F30" s="41" t="s">
        <v>3252</v>
      </c>
      <c r="G30" s="42" t="s">
        <v>733</v>
      </c>
      <c r="H30" s="43">
        <v>6</v>
      </c>
      <c r="I30" s="29"/>
      <c r="J30" s="30">
        <f t="shared" si="2"/>
        <v>0</v>
      </c>
      <c r="K30" s="10"/>
      <c r="L30" s="16"/>
    </row>
    <row r="31" spans="2:12" s="20" customFormat="1" ht="25.95" customHeight="1" x14ac:dyDescent="0.25">
      <c r="B31" s="19"/>
      <c r="D31" s="21" t="s">
        <v>690</v>
      </c>
      <c r="E31" s="22" t="s">
        <v>2917</v>
      </c>
      <c r="F31" s="22" t="s">
        <v>2918</v>
      </c>
      <c r="I31" s="44"/>
      <c r="J31" s="23"/>
      <c r="K31" s="44"/>
      <c r="L31" s="36"/>
    </row>
    <row r="32" spans="2:12" s="1" customFormat="1" ht="11.4" x14ac:dyDescent="0.2">
      <c r="B32" s="14"/>
      <c r="C32" s="5" t="s">
        <v>746</v>
      </c>
      <c r="D32" s="5" t="s">
        <v>696</v>
      </c>
      <c r="E32" s="6" t="s">
        <v>2919</v>
      </c>
      <c r="F32" s="7" t="s">
        <v>2920</v>
      </c>
      <c r="G32" s="8" t="s">
        <v>733</v>
      </c>
      <c r="H32" s="9">
        <v>6</v>
      </c>
      <c r="I32" s="29"/>
      <c r="J32" s="30">
        <f t="shared" si="2"/>
        <v>0</v>
      </c>
      <c r="K32" s="10"/>
      <c r="L32" s="16"/>
    </row>
    <row r="33" spans="2:12" s="1" customFormat="1" ht="22.8" x14ac:dyDescent="0.2">
      <c r="B33" s="14"/>
      <c r="C33" s="39" t="s">
        <v>749</v>
      </c>
      <c r="D33" s="39" t="s">
        <v>691</v>
      </c>
      <c r="E33" s="40" t="s">
        <v>2921</v>
      </c>
      <c r="F33" s="41" t="s">
        <v>2922</v>
      </c>
      <c r="G33" s="42" t="s">
        <v>733</v>
      </c>
      <c r="H33" s="43">
        <v>6</v>
      </c>
      <c r="I33" s="29"/>
      <c r="J33" s="30">
        <f t="shared" si="2"/>
        <v>0</v>
      </c>
      <c r="K33" s="10"/>
      <c r="L33" s="16"/>
    </row>
    <row r="34" spans="2:12" s="20" customFormat="1" ht="25.95" customHeight="1" x14ac:dyDescent="0.25">
      <c r="B34" s="19"/>
      <c r="D34" s="21" t="s">
        <v>690</v>
      </c>
      <c r="E34" s="22" t="s">
        <v>2929</v>
      </c>
      <c r="F34" s="22" t="s">
        <v>2930</v>
      </c>
      <c r="I34" s="44"/>
      <c r="J34" s="23"/>
      <c r="K34" s="44"/>
      <c r="L34" s="36"/>
    </row>
    <row r="35" spans="2:12" s="1" customFormat="1" ht="11.4" x14ac:dyDescent="0.2">
      <c r="B35" s="14"/>
      <c r="C35" s="5" t="s">
        <v>752</v>
      </c>
      <c r="D35" s="5" t="s">
        <v>696</v>
      </c>
      <c r="E35" s="6" t="s">
        <v>2931</v>
      </c>
      <c r="F35" s="7" t="s">
        <v>2932</v>
      </c>
      <c r="G35" s="8" t="s">
        <v>2933</v>
      </c>
      <c r="H35" s="9">
        <v>2</v>
      </c>
      <c r="I35" s="29"/>
      <c r="J35" s="30">
        <f t="shared" si="2"/>
        <v>0</v>
      </c>
      <c r="K35" s="10"/>
      <c r="L35" s="16"/>
    </row>
    <row r="36" spans="2:12" s="1" customFormat="1" ht="22.8" x14ac:dyDescent="0.2">
      <c r="B36" s="14"/>
      <c r="C36" s="39" t="s">
        <v>755</v>
      </c>
      <c r="D36" s="39" t="s">
        <v>691</v>
      </c>
      <c r="E36" s="40" t="s">
        <v>2934</v>
      </c>
      <c r="F36" s="41" t="s">
        <v>2935</v>
      </c>
      <c r="G36" s="42" t="s">
        <v>733</v>
      </c>
      <c r="H36" s="43">
        <v>2</v>
      </c>
      <c r="I36" s="29"/>
      <c r="J36" s="30">
        <f t="shared" si="2"/>
        <v>0</v>
      </c>
      <c r="K36" s="10"/>
      <c r="L36" s="16"/>
    </row>
    <row r="37" spans="2:12" s="20" customFormat="1" ht="25.95" customHeight="1" x14ac:dyDescent="0.25">
      <c r="B37" s="19"/>
      <c r="D37" s="21" t="s">
        <v>690</v>
      </c>
      <c r="E37" s="22" t="s">
        <v>2936</v>
      </c>
      <c r="F37" s="22" t="s">
        <v>2937</v>
      </c>
      <c r="I37" s="44"/>
      <c r="J37" s="23"/>
      <c r="K37" s="44"/>
      <c r="L37" s="36"/>
    </row>
    <row r="38" spans="2:12" s="1" customFormat="1" ht="11.4" x14ac:dyDescent="0.2">
      <c r="B38" s="14"/>
      <c r="C38" s="5" t="s">
        <v>758</v>
      </c>
      <c r="D38" s="5" t="s">
        <v>696</v>
      </c>
      <c r="E38" s="6" t="s">
        <v>2938</v>
      </c>
      <c r="F38" s="7" t="s">
        <v>2939</v>
      </c>
      <c r="G38" s="8" t="s">
        <v>1538</v>
      </c>
      <c r="H38" s="9">
        <v>1</v>
      </c>
      <c r="I38" s="29"/>
      <c r="J38" s="30">
        <f t="shared" si="2"/>
        <v>0</v>
      </c>
      <c r="K38" s="10"/>
      <c r="L38" s="16"/>
    </row>
    <row r="39" spans="2:12" s="1" customFormat="1" ht="22.8" x14ac:dyDescent="0.2">
      <c r="B39" s="14"/>
      <c r="C39" s="39" t="s">
        <v>761</v>
      </c>
      <c r="D39" s="39" t="s">
        <v>691</v>
      </c>
      <c r="E39" s="40" t="s">
        <v>2940</v>
      </c>
      <c r="F39" s="41" t="s">
        <v>2941</v>
      </c>
      <c r="G39" s="42" t="s">
        <v>733</v>
      </c>
      <c r="H39" s="43">
        <v>1</v>
      </c>
      <c r="I39" s="29"/>
      <c r="J39" s="30">
        <f t="shared" si="2"/>
        <v>0</v>
      </c>
      <c r="K39" s="10"/>
      <c r="L39" s="16"/>
    </row>
    <row r="40" spans="2:12" s="1" customFormat="1" ht="22.8" x14ac:dyDescent="0.2">
      <c r="B40" s="14"/>
      <c r="C40" s="39" t="s">
        <v>764</v>
      </c>
      <c r="D40" s="39" t="s">
        <v>691</v>
      </c>
      <c r="E40" s="40" t="s">
        <v>2942</v>
      </c>
      <c r="F40" s="41" t="s">
        <v>2943</v>
      </c>
      <c r="G40" s="42" t="s">
        <v>733</v>
      </c>
      <c r="H40" s="43">
        <v>1</v>
      </c>
      <c r="I40" s="29"/>
      <c r="J40" s="30">
        <f t="shared" si="2"/>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767</v>
      </c>
      <c r="D43" s="5" t="s">
        <v>696</v>
      </c>
      <c r="E43" s="6" t="s">
        <v>2944</v>
      </c>
      <c r="F43" s="7" t="s">
        <v>2945</v>
      </c>
      <c r="G43" s="8" t="s">
        <v>699</v>
      </c>
      <c r="H43" s="9">
        <v>45</v>
      </c>
      <c r="I43" s="29"/>
      <c r="J43" s="30">
        <f t="shared" si="2"/>
        <v>0</v>
      </c>
      <c r="K43" s="10"/>
      <c r="L43" s="16"/>
    </row>
    <row r="44" spans="2:12" s="1" customFormat="1" ht="22.8" x14ac:dyDescent="0.2">
      <c r="B44" s="14"/>
      <c r="C44" s="39" t="s">
        <v>770</v>
      </c>
      <c r="D44" s="39" t="s">
        <v>691</v>
      </c>
      <c r="E44" s="40" t="s">
        <v>2946</v>
      </c>
      <c r="F44" s="41" t="s">
        <v>2947</v>
      </c>
      <c r="G44" s="42" t="s">
        <v>699</v>
      </c>
      <c r="H44" s="43">
        <v>45</v>
      </c>
      <c r="I44" s="29"/>
      <c r="J44" s="30">
        <f t="shared" si="2"/>
        <v>0</v>
      </c>
      <c r="K44" s="10"/>
      <c r="L44" s="16"/>
    </row>
    <row r="45" spans="2:12" s="1" customFormat="1" ht="11.4" x14ac:dyDescent="0.2">
      <c r="B45" s="14"/>
      <c r="C45" s="5" t="s">
        <v>773</v>
      </c>
      <c r="D45" s="5" t="s">
        <v>696</v>
      </c>
      <c r="E45" s="6" t="s">
        <v>2948</v>
      </c>
      <c r="F45" s="7" t="s">
        <v>2949</v>
      </c>
      <c r="G45" s="8" t="s">
        <v>699</v>
      </c>
      <c r="H45" s="9">
        <v>10</v>
      </c>
      <c r="I45" s="29"/>
      <c r="J45" s="30">
        <f t="shared" si="2"/>
        <v>0</v>
      </c>
      <c r="K45" s="10"/>
      <c r="L45" s="16"/>
    </row>
    <row r="46" spans="2:12" s="1" customFormat="1" ht="22.8" x14ac:dyDescent="0.2">
      <c r="B46" s="14"/>
      <c r="C46" s="39" t="s">
        <v>776</v>
      </c>
      <c r="D46" s="39" t="s">
        <v>691</v>
      </c>
      <c r="E46" s="40" t="s">
        <v>2950</v>
      </c>
      <c r="F46" s="41" t="s">
        <v>2951</v>
      </c>
      <c r="G46" s="42" t="s">
        <v>699</v>
      </c>
      <c r="H46" s="43">
        <v>10</v>
      </c>
      <c r="I46" s="29"/>
      <c r="J46" s="30">
        <f t="shared" si="2"/>
        <v>0</v>
      </c>
      <c r="K46" s="10"/>
      <c r="L46" s="16"/>
    </row>
    <row r="47" spans="2:12" s="1" customFormat="1" ht="11.4" x14ac:dyDescent="0.2">
      <c r="B47" s="14"/>
      <c r="C47" s="5" t="s">
        <v>779</v>
      </c>
      <c r="D47" s="5" t="s">
        <v>696</v>
      </c>
      <c r="E47" s="6" t="s">
        <v>2952</v>
      </c>
      <c r="F47" s="7" t="s">
        <v>2953</v>
      </c>
      <c r="G47" s="8" t="s">
        <v>733</v>
      </c>
      <c r="H47" s="9">
        <v>10</v>
      </c>
      <c r="I47" s="29"/>
      <c r="J47" s="30">
        <f t="shared" si="2"/>
        <v>0</v>
      </c>
      <c r="K47" s="10"/>
      <c r="L47" s="16"/>
    </row>
    <row r="48" spans="2:12" s="1" customFormat="1" ht="22.8" x14ac:dyDescent="0.2">
      <c r="B48" s="14"/>
      <c r="C48" s="39" t="s">
        <v>782</v>
      </c>
      <c r="D48" s="39" t="s">
        <v>691</v>
      </c>
      <c r="E48" s="40" t="s">
        <v>2954</v>
      </c>
      <c r="F48" s="41" t="s">
        <v>2955</v>
      </c>
      <c r="G48" s="42" t="s">
        <v>733</v>
      </c>
      <c r="H48" s="43">
        <v>10</v>
      </c>
      <c r="I48" s="29"/>
      <c r="J48" s="30">
        <f t="shared" si="2"/>
        <v>0</v>
      </c>
      <c r="K48" s="10"/>
      <c r="L48" s="16"/>
    </row>
    <row r="49" spans="2:12" s="1" customFormat="1" ht="11.4" x14ac:dyDescent="0.2">
      <c r="B49" s="14"/>
      <c r="C49" s="5" t="s">
        <v>785</v>
      </c>
      <c r="D49" s="5" t="s">
        <v>696</v>
      </c>
      <c r="E49" s="6" t="s">
        <v>2956</v>
      </c>
      <c r="F49" s="7" t="s">
        <v>2957</v>
      </c>
      <c r="G49" s="8" t="s">
        <v>733</v>
      </c>
      <c r="H49" s="9">
        <v>6</v>
      </c>
      <c r="I49" s="29"/>
      <c r="J49" s="30">
        <f t="shared" si="2"/>
        <v>0</v>
      </c>
      <c r="K49" s="10"/>
      <c r="L49" s="16"/>
    </row>
    <row r="50" spans="2:12" s="1" customFormat="1" ht="11.4" x14ac:dyDescent="0.2">
      <c r="B50" s="14"/>
      <c r="C50" s="39" t="s">
        <v>788</v>
      </c>
      <c r="D50" s="39" t="s">
        <v>691</v>
      </c>
      <c r="E50" s="40" t="s">
        <v>2958</v>
      </c>
      <c r="F50" s="41" t="s">
        <v>2959</v>
      </c>
      <c r="G50" s="42" t="s">
        <v>733</v>
      </c>
      <c r="H50" s="43">
        <v>6</v>
      </c>
      <c r="I50" s="29"/>
      <c r="J50" s="30">
        <f t="shared" si="2"/>
        <v>0</v>
      </c>
      <c r="K50" s="10"/>
      <c r="L50" s="16"/>
    </row>
    <row r="51" spans="2:12" s="1" customFormat="1" ht="11.4" x14ac:dyDescent="0.2">
      <c r="B51" s="14"/>
      <c r="C51" s="5" t="s">
        <v>791</v>
      </c>
      <c r="D51" s="5" t="s">
        <v>696</v>
      </c>
      <c r="E51" s="6" t="s">
        <v>2960</v>
      </c>
      <c r="F51" s="7" t="s">
        <v>2961</v>
      </c>
      <c r="G51" s="8" t="s">
        <v>733</v>
      </c>
      <c r="H51" s="9">
        <v>1</v>
      </c>
      <c r="I51" s="29"/>
      <c r="J51" s="30">
        <f t="shared" si="2"/>
        <v>0</v>
      </c>
      <c r="K51" s="10"/>
      <c r="L51" s="16"/>
    </row>
    <row r="52" spans="2:12" s="1" customFormat="1" ht="22.8" x14ac:dyDescent="0.2">
      <c r="B52" s="14"/>
      <c r="C52" s="39" t="s">
        <v>794</v>
      </c>
      <c r="D52" s="39" t="s">
        <v>691</v>
      </c>
      <c r="E52" s="40" t="s">
        <v>2962</v>
      </c>
      <c r="F52" s="41" t="s">
        <v>2963</v>
      </c>
      <c r="G52" s="42" t="s">
        <v>733</v>
      </c>
      <c r="H52" s="43">
        <v>1</v>
      </c>
      <c r="I52" s="29"/>
      <c r="J52" s="30">
        <f t="shared" si="2"/>
        <v>0</v>
      </c>
      <c r="K52" s="10"/>
      <c r="L52" s="16"/>
    </row>
    <row r="53" spans="2:12" s="1" customFormat="1" ht="11.4" x14ac:dyDescent="0.2">
      <c r="B53" s="14"/>
      <c r="C53" s="5" t="s">
        <v>797</v>
      </c>
      <c r="D53" s="5" t="s">
        <v>696</v>
      </c>
      <c r="E53" s="6" t="s">
        <v>2676</v>
      </c>
      <c r="F53" s="7" t="s">
        <v>2677</v>
      </c>
      <c r="G53" s="8" t="s">
        <v>733</v>
      </c>
      <c r="H53" s="9">
        <v>104</v>
      </c>
      <c r="I53" s="29"/>
      <c r="J53" s="30">
        <f t="shared" si="2"/>
        <v>0</v>
      </c>
      <c r="K53" s="10"/>
      <c r="L53" s="16"/>
    </row>
    <row r="54" spans="2:12" s="1" customFormat="1" ht="11.4" x14ac:dyDescent="0.2">
      <c r="B54" s="14"/>
      <c r="C54" s="5" t="s">
        <v>800</v>
      </c>
      <c r="D54" s="5" t="s">
        <v>696</v>
      </c>
      <c r="E54" s="6" t="s">
        <v>2678</v>
      </c>
      <c r="F54" s="7" t="s">
        <v>2679</v>
      </c>
      <c r="G54" s="8" t="s">
        <v>733</v>
      </c>
      <c r="H54" s="9">
        <v>45</v>
      </c>
      <c r="I54" s="29"/>
      <c r="J54" s="30">
        <f t="shared" si="2"/>
        <v>0</v>
      </c>
      <c r="K54" s="10"/>
      <c r="L54" s="16"/>
    </row>
    <row r="55" spans="2:12" s="1" customFormat="1" ht="11.4" x14ac:dyDescent="0.2">
      <c r="B55" s="14"/>
      <c r="C55" s="5" t="s">
        <v>803</v>
      </c>
      <c r="D55" s="5" t="s">
        <v>696</v>
      </c>
      <c r="E55" s="6" t="s">
        <v>2968</v>
      </c>
      <c r="F55" s="7" t="s">
        <v>2969</v>
      </c>
      <c r="G55" s="8" t="s">
        <v>733</v>
      </c>
      <c r="H55" s="9">
        <v>8</v>
      </c>
      <c r="I55" s="29"/>
      <c r="J55" s="30">
        <f t="shared" si="2"/>
        <v>0</v>
      </c>
      <c r="K55" s="10"/>
      <c r="L55" s="16"/>
    </row>
    <row r="56" spans="2:12" s="1" customFormat="1" ht="11.4" x14ac:dyDescent="0.2">
      <c r="B56" s="14"/>
      <c r="C56" s="5" t="s">
        <v>806</v>
      </c>
      <c r="D56" s="5" t="s">
        <v>696</v>
      </c>
      <c r="E56" s="6" t="s">
        <v>3255</v>
      </c>
      <c r="F56" s="7" t="s">
        <v>3256</v>
      </c>
      <c r="G56" s="8" t="s">
        <v>733</v>
      </c>
      <c r="H56" s="9">
        <v>4</v>
      </c>
      <c r="I56" s="29"/>
      <c r="J56" s="30">
        <f t="shared" si="2"/>
        <v>0</v>
      </c>
      <c r="K56" s="10"/>
      <c r="L56" s="16"/>
    </row>
    <row r="57" spans="2:12" s="1" customFormat="1" ht="11.4" x14ac:dyDescent="0.2">
      <c r="B57" s="14"/>
      <c r="C57" s="5" t="s">
        <v>809</v>
      </c>
      <c r="D57" s="5" t="s">
        <v>696</v>
      </c>
      <c r="E57" s="6" t="s">
        <v>2682</v>
      </c>
      <c r="F57" s="7" t="s">
        <v>2683</v>
      </c>
      <c r="G57" s="8" t="s">
        <v>733</v>
      </c>
      <c r="H57" s="9">
        <v>48</v>
      </c>
      <c r="I57" s="29"/>
      <c r="J57" s="30">
        <f t="shared" si="2"/>
        <v>0</v>
      </c>
      <c r="K57" s="10"/>
      <c r="L57" s="16"/>
    </row>
    <row r="58" spans="2:12" s="1" customFormat="1" ht="22.8" x14ac:dyDescent="0.2">
      <c r="B58" s="14"/>
      <c r="C58" s="5" t="s">
        <v>812</v>
      </c>
      <c r="D58" s="5" t="s">
        <v>696</v>
      </c>
      <c r="E58" s="6" t="s">
        <v>2974</v>
      </c>
      <c r="F58" s="7" t="s">
        <v>2975</v>
      </c>
      <c r="G58" s="8" t="s">
        <v>733</v>
      </c>
      <c r="H58" s="9">
        <v>2</v>
      </c>
      <c r="I58" s="29"/>
      <c r="J58" s="30">
        <f t="shared" si="2"/>
        <v>0</v>
      </c>
      <c r="K58" s="10"/>
      <c r="L58" s="16"/>
    </row>
    <row r="59" spans="2:12" s="1" customFormat="1" ht="22.8" x14ac:dyDescent="0.2">
      <c r="B59" s="14"/>
      <c r="C59" s="39" t="s">
        <v>815</v>
      </c>
      <c r="D59" s="39" t="s">
        <v>691</v>
      </c>
      <c r="E59" s="40" t="s">
        <v>2697</v>
      </c>
      <c r="F59" s="41" t="s">
        <v>2698</v>
      </c>
      <c r="G59" s="42" t="s">
        <v>733</v>
      </c>
      <c r="H59" s="43">
        <v>2</v>
      </c>
      <c r="I59" s="29"/>
      <c r="J59" s="30">
        <f t="shared" si="2"/>
        <v>0</v>
      </c>
      <c r="K59" s="10"/>
      <c r="L59" s="16"/>
    </row>
    <row r="60" spans="2:12" s="1" customFormat="1" ht="22.8" x14ac:dyDescent="0.2">
      <c r="B60" s="14"/>
      <c r="C60" s="5" t="s">
        <v>818</v>
      </c>
      <c r="D60" s="5" t="s">
        <v>696</v>
      </c>
      <c r="E60" s="6" t="s">
        <v>2976</v>
      </c>
      <c r="F60" s="7" t="s">
        <v>2977</v>
      </c>
      <c r="G60" s="8" t="s">
        <v>733</v>
      </c>
      <c r="H60" s="9">
        <v>3</v>
      </c>
      <c r="I60" s="29"/>
      <c r="J60" s="30">
        <f t="shared" si="2"/>
        <v>0</v>
      </c>
      <c r="K60" s="10"/>
      <c r="L60" s="16"/>
    </row>
    <row r="61" spans="2:12" s="1" customFormat="1" ht="22.8" x14ac:dyDescent="0.2">
      <c r="B61" s="14"/>
      <c r="C61" s="39" t="s">
        <v>822</v>
      </c>
      <c r="D61" s="39" t="s">
        <v>691</v>
      </c>
      <c r="E61" s="40" t="s">
        <v>2978</v>
      </c>
      <c r="F61" s="41" t="s">
        <v>2979</v>
      </c>
      <c r="G61" s="42" t="s">
        <v>733</v>
      </c>
      <c r="H61" s="43">
        <v>3</v>
      </c>
      <c r="I61" s="29"/>
      <c r="J61" s="30">
        <f t="shared" si="2"/>
        <v>0</v>
      </c>
      <c r="K61" s="10"/>
      <c r="L61" s="16"/>
    </row>
    <row r="62" spans="2:12" s="1" customFormat="1" ht="22.8" x14ac:dyDescent="0.2">
      <c r="B62" s="14"/>
      <c r="C62" s="5" t="s">
        <v>825</v>
      </c>
      <c r="D62" s="5" t="s">
        <v>696</v>
      </c>
      <c r="E62" s="6" t="s">
        <v>2980</v>
      </c>
      <c r="F62" s="7" t="s">
        <v>2981</v>
      </c>
      <c r="G62" s="8" t="s">
        <v>733</v>
      </c>
      <c r="H62" s="9">
        <v>12</v>
      </c>
      <c r="I62" s="29"/>
      <c r="J62" s="30">
        <f t="shared" si="2"/>
        <v>0</v>
      </c>
      <c r="K62" s="10"/>
      <c r="L62" s="16"/>
    </row>
    <row r="63" spans="2:12" s="1" customFormat="1" ht="22.8" x14ac:dyDescent="0.2">
      <c r="B63" s="14"/>
      <c r="C63" s="39" t="s">
        <v>829</v>
      </c>
      <c r="D63" s="39" t="s">
        <v>691</v>
      </c>
      <c r="E63" s="40" t="s">
        <v>3365</v>
      </c>
      <c r="F63" s="41" t="s">
        <v>3366</v>
      </c>
      <c r="G63" s="42" t="s">
        <v>733</v>
      </c>
      <c r="H63" s="43">
        <v>12</v>
      </c>
      <c r="I63" s="29"/>
      <c r="J63" s="30">
        <f t="shared" si="2"/>
        <v>0</v>
      </c>
      <c r="K63" s="10"/>
      <c r="L63" s="16"/>
    </row>
    <row r="64" spans="2:12" s="1" customFormat="1" ht="22.8" x14ac:dyDescent="0.2">
      <c r="B64" s="14"/>
      <c r="C64" s="5" t="s">
        <v>832</v>
      </c>
      <c r="D64" s="5" t="s">
        <v>696</v>
      </c>
      <c r="E64" s="6" t="s">
        <v>2984</v>
      </c>
      <c r="F64" s="7" t="s">
        <v>2985</v>
      </c>
      <c r="G64" s="8" t="s">
        <v>733</v>
      </c>
      <c r="H64" s="9">
        <v>6</v>
      </c>
      <c r="I64" s="29"/>
      <c r="J64" s="30">
        <f t="shared" si="2"/>
        <v>0</v>
      </c>
      <c r="K64" s="10"/>
      <c r="L64" s="16"/>
    </row>
    <row r="65" spans="2:12" s="1" customFormat="1" ht="22.8" x14ac:dyDescent="0.2">
      <c r="B65" s="14"/>
      <c r="C65" s="39" t="s">
        <v>835</v>
      </c>
      <c r="D65" s="39" t="s">
        <v>691</v>
      </c>
      <c r="E65" s="40" t="s">
        <v>2986</v>
      </c>
      <c r="F65" s="41" t="s">
        <v>2987</v>
      </c>
      <c r="G65" s="42" t="s">
        <v>733</v>
      </c>
      <c r="H65" s="43">
        <v>6</v>
      </c>
      <c r="I65" s="29"/>
      <c r="J65" s="30">
        <f t="shared" si="2"/>
        <v>0</v>
      </c>
      <c r="K65" s="10"/>
      <c r="L65" s="16"/>
    </row>
    <row r="66" spans="2:12" s="1" customFormat="1" ht="11.4" x14ac:dyDescent="0.2">
      <c r="B66" s="14"/>
      <c r="C66" s="5" t="s">
        <v>838</v>
      </c>
      <c r="D66" s="5" t="s">
        <v>696</v>
      </c>
      <c r="E66" s="6" t="s">
        <v>2988</v>
      </c>
      <c r="F66" s="7" t="s">
        <v>2989</v>
      </c>
      <c r="G66" s="8" t="s">
        <v>733</v>
      </c>
      <c r="H66" s="9">
        <v>4</v>
      </c>
      <c r="I66" s="29"/>
      <c r="J66" s="30">
        <f t="shared" si="2"/>
        <v>0</v>
      </c>
      <c r="K66" s="10"/>
      <c r="L66" s="16"/>
    </row>
    <row r="67" spans="2:12" s="1" customFormat="1" ht="22.8" x14ac:dyDescent="0.2">
      <c r="B67" s="14"/>
      <c r="C67" s="39" t="s">
        <v>841</v>
      </c>
      <c r="D67" s="39" t="s">
        <v>691</v>
      </c>
      <c r="E67" s="40" t="s">
        <v>2990</v>
      </c>
      <c r="F67" s="41" t="s">
        <v>2991</v>
      </c>
      <c r="G67" s="42" t="s">
        <v>733</v>
      </c>
      <c r="H67" s="43">
        <v>4</v>
      </c>
      <c r="I67" s="29"/>
      <c r="J67" s="30">
        <f t="shared" si="2"/>
        <v>0</v>
      </c>
      <c r="K67" s="10"/>
      <c r="L67" s="16"/>
    </row>
    <row r="68" spans="2:12" s="1" customFormat="1" ht="11.4" x14ac:dyDescent="0.2">
      <c r="B68" s="14"/>
      <c r="C68" s="5" t="s">
        <v>844</v>
      </c>
      <c r="D68" s="5" t="s">
        <v>696</v>
      </c>
      <c r="E68" s="6" t="s">
        <v>2992</v>
      </c>
      <c r="F68" s="7" t="s">
        <v>2993</v>
      </c>
      <c r="G68" s="8" t="s">
        <v>733</v>
      </c>
      <c r="H68" s="9">
        <v>3</v>
      </c>
      <c r="I68" s="29"/>
      <c r="J68" s="30">
        <f t="shared" si="2"/>
        <v>0</v>
      </c>
      <c r="K68" s="10"/>
      <c r="L68" s="16"/>
    </row>
    <row r="69" spans="2:12" s="1" customFormat="1" ht="22.8" x14ac:dyDescent="0.2">
      <c r="B69" s="14"/>
      <c r="C69" s="39" t="s">
        <v>847</v>
      </c>
      <c r="D69" s="39" t="s">
        <v>691</v>
      </c>
      <c r="E69" s="40" t="s">
        <v>2994</v>
      </c>
      <c r="F69" s="41" t="s">
        <v>2995</v>
      </c>
      <c r="G69" s="42" t="s">
        <v>733</v>
      </c>
      <c r="H69" s="43">
        <v>3</v>
      </c>
      <c r="I69" s="29"/>
      <c r="J69" s="30">
        <f t="shared" si="2"/>
        <v>0</v>
      </c>
      <c r="K69" s="10"/>
      <c r="L69" s="16"/>
    </row>
    <row r="70" spans="2:12" s="1" customFormat="1" ht="11.4" x14ac:dyDescent="0.2">
      <c r="B70" s="14"/>
      <c r="C70" s="5" t="s">
        <v>850</v>
      </c>
      <c r="D70" s="5" t="s">
        <v>696</v>
      </c>
      <c r="E70" s="6" t="s">
        <v>2996</v>
      </c>
      <c r="F70" s="7" t="s">
        <v>2997</v>
      </c>
      <c r="G70" s="8" t="s">
        <v>733</v>
      </c>
      <c r="H70" s="9">
        <v>5</v>
      </c>
      <c r="I70" s="29"/>
      <c r="J70" s="30">
        <f t="shared" si="2"/>
        <v>0</v>
      </c>
      <c r="K70" s="10"/>
      <c r="L70" s="16"/>
    </row>
    <row r="71" spans="2:12" s="1" customFormat="1" ht="22.8" x14ac:dyDescent="0.2">
      <c r="B71" s="14"/>
      <c r="C71" s="39" t="s">
        <v>853</v>
      </c>
      <c r="D71" s="39" t="s">
        <v>691</v>
      </c>
      <c r="E71" s="40" t="s">
        <v>2998</v>
      </c>
      <c r="F71" s="41" t="s">
        <v>2999</v>
      </c>
      <c r="G71" s="42" t="s">
        <v>733</v>
      </c>
      <c r="H71" s="43">
        <v>5</v>
      </c>
      <c r="I71" s="29"/>
      <c r="J71" s="30">
        <f t="shared" si="2"/>
        <v>0</v>
      </c>
      <c r="K71" s="10"/>
      <c r="L71" s="16"/>
    </row>
    <row r="72" spans="2:12" s="1" customFormat="1" ht="22.8" x14ac:dyDescent="0.2">
      <c r="B72" s="14"/>
      <c r="C72" s="5" t="s">
        <v>856</v>
      </c>
      <c r="D72" s="5" t="s">
        <v>696</v>
      </c>
      <c r="E72" s="6" t="s">
        <v>3000</v>
      </c>
      <c r="F72" s="7" t="s">
        <v>3001</v>
      </c>
      <c r="G72" s="8" t="s">
        <v>733</v>
      </c>
      <c r="H72" s="9">
        <v>1</v>
      </c>
      <c r="I72" s="29"/>
      <c r="J72" s="30">
        <f t="shared" si="2"/>
        <v>0</v>
      </c>
      <c r="K72" s="10"/>
      <c r="L72" s="16"/>
    </row>
    <row r="73" spans="2:12" s="1" customFormat="1" ht="22.8" x14ac:dyDescent="0.2">
      <c r="B73" s="14"/>
      <c r="C73" s="39" t="s">
        <v>859</v>
      </c>
      <c r="D73" s="39" t="s">
        <v>691</v>
      </c>
      <c r="E73" s="40" t="s">
        <v>3002</v>
      </c>
      <c r="F73" s="41" t="s">
        <v>3003</v>
      </c>
      <c r="G73" s="42" t="s">
        <v>733</v>
      </c>
      <c r="H73" s="43">
        <v>1</v>
      </c>
      <c r="I73" s="29"/>
      <c r="J73" s="30">
        <f t="shared" si="2"/>
        <v>0</v>
      </c>
      <c r="K73" s="10"/>
      <c r="L73" s="16"/>
    </row>
    <row r="74" spans="2:12" s="1" customFormat="1" ht="11.4" x14ac:dyDescent="0.2">
      <c r="B74" s="14"/>
      <c r="C74" s="5" t="s">
        <v>862</v>
      </c>
      <c r="D74" s="5" t="s">
        <v>696</v>
      </c>
      <c r="E74" s="6" t="s">
        <v>2703</v>
      </c>
      <c r="F74" s="7" t="s">
        <v>2704</v>
      </c>
      <c r="G74" s="8" t="s">
        <v>733</v>
      </c>
      <c r="H74" s="9">
        <v>3</v>
      </c>
      <c r="I74" s="29"/>
      <c r="J74" s="30">
        <f t="shared" si="2"/>
        <v>0</v>
      </c>
      <c r="K74" s="10"/>
      <c r="L74" s="16"/>
    </row>
    <row r="75" spans="2:12" s="1" customFormat="1" ht="22.8" x14ac:dyDescent="0.2">
      <c r="B75" s="14"/>
      <c r="C75" s="39" t="s">
        <v>865</v>
      </c>
      <c r="D75" s="39" t="s">
        <v>691</v>
      </c>
      <c r="E75" s="40" t="s">
        <v>3004</v>
      </c>
      <c r="F75" s="41" t="s">
        <v>3005</v>
      </c>
      <c r="G75" s="42" t="s">
        <v>733</v>
      </c>
      <c r="H75" s="43">
        <v>9</v>
      </c>
      <c r="I75" s="29"/>
      <c r="J75" s="30">
        <f t="shared" si="2"/>
        <v>0</v>
      </c>
      <c r="K75" s="10"/>
      <c r="L75" s="16"/>
    </row>
    <row r="76" spans="2:12" s="1" customFormat="1" ht="22.8" x14ac:dyDescent="0.2">
      <c r="B76" s="14"/>
      <c r="C76" s="39" t="s">
        <v>868</v>
      </c>
      <c r="D76" s="39" t="s">
        <v>691</v>
      </c>
      <c r="E76" s="40" t="s">
        <v>3006</v>
      </c>
      <c r="F76" s="41" t="s">
        <v>3007</v>
      </c>
      <c r="G76" s="42" t="s">
        <v>733</v>
      </c>
      <c r="H76" s="43">
        <v>3</v>
      </c>
      <c r="I76" s="29"/>
      <c r="J76" s="30">
        <f t="shared" si="2"/>
        <v>0</v>
      </c>
      <c r="K76" s="10"/>
      <c r="L76" s="16"/>
    </row>
    <row r="77" spans="2:12" s="1" customFormat="1" ht="11.4" x14ac:dyDescent="0.2">
      <c r="B77" s="14"/>
      <c r="C77" s="5" t="s">
        <v>871</v>
      </c>
      <c r="D77" s="5" t="s">
        <v>696</v>
      </c>
      <c r="E77" s="6" t="s">
        <v>3257</v>
      </c>
      <c r="F77" s="7" t="s">
        <v>3258</v>
      </c>
      <c r="G77" s="8" t="s">
        <v>733</v>
      </c>
      <c r="H77" s="9">
        <v>2</v>
      </c>
      <c r="I77" s="29"/>
      <c r="J77" s="30">
        <f t="shared" si="2"/>
        <v>0</v>
      </c>
      <c r="K77" s="10"/>
      <c r="L77" s="16"/>
    </row>
    <row r="78" spans="2:12" s="1" customFormat="1" ht="22.8" x14ac:dyDescent="0.2">
      <c r="B78" s="14"/>
      <c r="C78" s="39" t="s">
        <v>874</v>
      </c>
      <c r="D78" s="39" t="s">
        <v>691</v>
      </c>
      <c r="E78" s="40" t="s">
        <v>3259</v>
      </c>
      <c r="F78" s="41" t="s">
        <v>3260</v>
      </c>
      <c r="G78" s="42" t="s">
        <v>733</v>
      </c>
      <c r="H78" s="43">
        <v>2</v>
      </c>
      <c r="I78" s="29"/>
      <c r="J78" s="30">
        <f t="shared" si="2"/>
        <v>0</v>
      </c>
      <c r="K78" s="10"/>
      <c r="L78" s="16"/>
    </row>
    <row r="79" spans="2:12" s="1" customFormat="1" ht="11.4" x14ac:dyDescent="0.2">
      <c r="B79" s="14"/>
      <c r="C79" s="5" t="s">
        <v>877</v>
      </c>
      <c r="D79" s="5" t="s">
        <v>696</v>
      </c>
      <c r="E79" s="6" t="s">
        <v>3008</v>
      </c>
      <c r="F79" s="7" t="s">
        <v>3009</v>
      </c>
      <c r="G79" s="8" t="s">
        <v>733</v>
      </c>
      <c r="H79" s="9">
        <v>3</v>
      </c>
      <c r="I79" s="29"/>
      <c r="J79" s="30">
        <f t="shared" si="2"/>
        <v>0</v>
      </c>
      <c r="K79" s="10"/>
      <c r="L79" s="16"/>
    </row>
    <row r="80" spans="2:12" s="1" customFormat="1" ht="22.8" x14ac:dyDescent="0.2">
      <c r="B80" s="14"/>
      <c r="C80" s="39" t="s">
        <v>880</v>
      </c>
      <c r="D80" s="39" t="s">
        <v>691</v>
      </c>
      <c r="E80" s="40" t="s">
        <v>3010</v>
      </c>
      <c r="F80" s="41" t="s">
        <v>3011</v>
      </c>
      <c r="G80" s="42" t="s">
        <v>733</v>
      </c>
      <c r="H80" s="43">
        <v>3</v>
      </c>
      <c r="I80" s="29"/>
      <c r="J80" s="30">
        <f t="shared" si="2"/>
        <v>0</v>
      </c>
      <c r="K80" s="10"/>
      <c r="L80" s="16"/>
    </row>
    <row r="81" spans="2:12" s="1" customFormat="1" ht="11.4" x14ac:dyDescent="0.2">
      <c r="B81" s="14"/>
      <c r="C81" s="5" t="s">
        <v>883</v>
      </c>
      <c r="D81" s="5" t="s">
        <v>696</v>
      </c>
      <c r="E81" s="6" t="s">
        <v>3200</v>
      </c>
      <c r="F81" s="7" t="s">
        <v>3201</v>
      </c>
      <c r="G81" s="8" t="s">
        <v>733</v>
      </c>
      <c r="H81" s="9">
        <v>3</v>
      </c>
      <c r="I81" s="29"/>
      <c r="J81" s="30">
        <f t="shared" si="2"/>
        <v>0</v>
      </c>
      <c r="K81" s="10"/>
      <c r="L81" s="16"/>
    </row>
    <row r="82" spans="2:12" s="1" customFormat="1" ht="22.8" x14ac:dyDescent="0.2">
      <c r="B82" s="14"/>
      <c r="C82" s="39" t="s">
        <v>886</v>
      </c>
      <c r="D82" s="39" t="s">
        <v>691</v>
      </c>
      <c r="E82" s="40" t="s">
        <v>3264</v>
      </c>
      <c r="F82" s="41" t="s">
        <v>3265</v>
      </c>
      <c r="G82" s="42" t="s">
        <v>733</v>
      </c>
      <c r="H82" s="43">
        <v>3</v>
      </c>
      <c r="I82" s="29"/>
      <c r="J82" s="30">
        <f t="shared" si="2"/>
        <v>0</v>
      </c>
      <c r="K82" s="10"/>
      <c r="L82" s="16"/>
    </row>
    <row r="83" spans="2:12" s="1" customFormat="1" ht="11.4" x14ac:dyDescent="0.2">
      <c r="B83" s="14"/>
      <c r="C83" s="5" t="s">
        <v>889</v>
      </c>
      <c r="D83" s="5" t="s">
        <v>696</v>
      </c>
      <c r="E83" s="6" t="s">
        <v>3266</v>
      </c>
      <c r="F83" s="7" t="s">
        <v>3267</v>
      </c>
      <c r="G83" s="8" t="s">
        <v>733</v>
      </c>
      <c r="H83" s="9">
        <v>3</v>
      </c>
      <c r="I83" s="29"/>
      <c r="J83" s="30">
        <f t="shared" si="2"/>
        <v>0</v>
      </c>
      <c r="K83" s="10"/>
      <c r="L83" s="16"/>
    </row>
    <row r="84" spans="2:12" s="1" customFormat="1" ht="22.8" x14ac:dyDescent="0.2">
      <c r="B84" s="14"/>
      <c r="C84" s="39" t="s">
        <v>892</v>
      </c>
      <c r="D84" s="39" t="s">
        <v>691</v>
      </c>
      <c r="E84" s="40" t="s">
        <v>3369</v>
      </c>
      <c r="F84" s="41" t="s">
        <v>3370</v>
      </c>
      <c r="G84" s="42" t="s">
        <v>733</v>
      </c>
      <c r="H84" s="43">
        <v>3</v>
      </c>
      <c r="I84" s="29"/>
      <c r="J84" s="30">
        <f t="shared" si="2"/>
        <v>0</v>
      </c>
      <c r="K84" s="10"/>
      <c r="L84" s="16"/>
    </row>
    <row r="85" spans="2:12" s="1" customFormat="1" ht="11.4" x14ac:dyDescent="0.2">
      <c r="B85" s="14"/>
      <c r="C85" s="5" t="s">
        <v>895</v>
      </c>
      <c r="D85" s="5" t="s">
        <v>696</v>
      </c>
      <c r="E85" s="6" t="s">
        <v>3270</v>
      </c>
      <c r="F85" s="7" t="s">
        <v>3271</v>
      </c>
      <c r="G85" s="8" t="s">
        <v>733</v>
      </c>
      <c r="H85" s="9">
        <v>1</v>
      </c>
      <c r="I85" s="29"/>
      <c r="J85" s="30">
        <f t="shared" si="2"/>
        <v>0</v>
      </c>
      <c r="K85" s="10"/>
      <c r="L85" s="16"/>
    </row>
    <row r="86" spans="2:12" s="1" customFormat="1" ht="22.8" x14ac:dyDescent="0.2">
      <c r="B86" s="14"/>
      <c r="C86" s="39" t="s">
        <v>898</v>
      </c>
      <c r="D86" s="39" t="s">
        <v>691</v>
      </c>
      <c r="E86" s="40" t="s">
        <v>3272</v>
      </c>
      <c r="F86" s="41" t="s">
        <v>3273</v>
      </c>
      <c r="G86" s="42" t="s">
        <v>733</v>
      </c>
      <c r="H86" s="43">
        <v>1</v>
      </c>
      <c r="I86" s="29"/>
      <c r="J86" s="30">
        <f t="shared" si="2"/>
        <v>0</v>
      </c>
      <c r="K86" s="10"/>
      <c r="L86" s="16"/>
    </row>
    <row r="87" spans="2:12" s="1" customFormat="1" ht="11.4" x14ac:dyDescent="0.2">
      <c r="B87" s="14"/>
      <c r="C87" s="5" t="s">
        <v>901</v>
      </c>
      <c r="D87" s="5" t="s">
        <v>696</v>
      </c>
      <c r="E87" s="6" t="s">
        <v>3012</v>
      </c>
      <c r="F87" s="7" t="s">
        <v>3013</v>
      </c>
      <c r="G87" s="8" t="s">
        <v>733</v>
      </c>
      <c r="H87" s="9">
        <v>1</v>
      </c>
      <c r="I87" s="29"/>
      <c r="J87" s="30">
        <f t="shared" si="2"/>
        <v>0</v>
      </c>
      <c r="K87" s="10"/>
      <c r="L87" s="16"/>
    </row>
    <row r="88" spans="2:12" s="1" customFormat="1" ht="22.8" x14ac:dyDescent="0.2">
      <c r="B88" s="14"/>
      <c r="C88" s="39" t="s">
        <v>904</v>
      </c>
      <c r="D88" s="39" t="s">
        <v>691</v>
      </c>
      <c r="E88" s="40" t="s">
        <v>3014</v>
      </c>
      <c r="F88" s="41" t="s">
        <v>3015</v>
      </c>
      <c r="G88" s="42" t="s">
        <v>733</v>
      </c>
      <c r="H88" s="43">
        <v>1</v>
      </c>
      <c r="I88" s="29"/>
      <c r="J88" s="30">
        <f t="shared" si="2"/>
        <v>0</v>
      </c>
      <c r="K88" s="10"/>
      <c r="L88" s="16"/>
    </row>
    <row r="89" spans="2:12" s="1" customFormat="1" ht="11.4" x14ac:dyDescent="0.2">
      <c r="B89" s="14"/>
      <c r="C89" s="5" t="s">
        <v>907</v>
      </c>
      <c r="D89" s="5" t="s">
        <v>696</v>
      </c>
      <c r="E89" s="6" t="s">
        <v>2729</v>
      </c>
      <c r="F89" s="7" t="s">
        <v>2730</v>
      </c>
      <c r="G89" s="8" t="s">
        <v>733</v>
      </c>
      <c r="H89" s="9">
        <v>3</v>
      </c>
      <c r="I89" s="29"/>
      <c r="J89" s="30">
        <f t="shared" si="2"/>
        <v>0</v>
      </c>
      <c r="K89" s="10"/>
      <c r="L89" s="16"/>
    </row>
    <row r="90" spans="2:12" s="1" customFormat="1" ht="22.8" x14ac:dyDescent="0.2">
      <c r="B90" s="14"/>
      <c r="C90" s="39" t="s">
        <v>910</v>
      </c>
      <c r="D90" s="39" t="s">
        <v>691</v>
      </c>
      <c r="E90" s="40" t="s">
        <v>3394</v>
      </c>
      <c r="F90" s="41" t="s">
        <v>3395</v>
      </c>
      <c r="G90" s="42" t="s">
        <v>733</v>
      </c>
      <c r="H90" s="43">
        <v>1</v>
      </c>
      <c r="I90" s="29"/>
      <c r="J90" s="30">
        <f t="shared" si="2"/>
        <v>0</v>
      </c>
      <c r="K90" s="10"/>
      <c r="L90" s="16"/>
    </row>
    <row r="91" spans="2:12" s="1" customFormat="1" ht="22.8" x14ac:dyDescent="0.2">
      <c r="B91" s="14"/>
      <c r="C91" s="39" t="s">
        <v>913</v>
      </c>
      <c r="D91" s="39" t="s">
        <v>691</v>
      </c>
      <c r="E91" s="40" t="s">
        <v>3277</v>
      </c>
      <c r="F91" s="41" t="s">
        <v>3372</v>
      </c>
      <c r="G91" s="42" t="s">
        <v>733</v>
      </c>
      <c r="H91" s="43">
        <v>1</v>
      </c>
      <c r="I91" s="29"/>
      <c r="J91" s="30">
        <f t="shared" si="2"/>
        <v>0</v>
      </c>
      <c r="K91" s="10"/>
      <c r="L91" s="16"/>
    </row>
    <row r="92" spans="2:12" s="1" customFormat="1" ht="22.8" x14ac:dyDescent="0.2">
      <c r="B92" s="14"/>
      <c r="C92" s="39" t="s">
        <v>917</v>
      </c>
      <c r="D92" s="39" t="s">
        <v>691</v>
      </c>
      <c r="E92" s="40" t="s">
        <v>3396</v>
      </c>
      <c r="F92" s="41" t="s">
        <v>3397</v>
      </c>
      <c r="G92" s="42" t="s">
        <v>733</v>
      </c>
      <c r="H92" s="43">
        <v>1</v>
      </c>
      <c r="I92" s="29"/>
      <c r="J92" s="30">
        <f t="shared" si="2"/>
        <v>0</v>
      </c>
      <c r="K92" s="10"/>
      <c r="L92" s="16"/>
    </row>
    <row r="93" spans="2:12" s="1" customFormat="1" ht="11.4" x14ac:dyDescent="0.2">
      <c r="B93" s="14"/>
      <c r="C93" s="5" t="s">
        <v>920</v>
      </c>
      <c r="D93" s="5" t="s">
        <v>696</v>
      </c>
      <c r="E93" s="6" t="s">
        <v>3285</v>
      </c>
      <c r="F93" s="7" t="s">
        <v>3286</v>
      </c>
      <c r="G93" s="8" t="s">
        <v>733</v>
      </c>
      <c r="H93" s="9">
        <v>1</v>
      </c>
      <c r="I93" s="29"/>
      <c r="J93" s="30">
        <f t="shared" si="2"/>
        <v>0</v>
      </c>
      <c r="K93" s="10"/>
      <c r="L93" s="16"/>
    </row>
    <row r="94" spans="2:12" s="1" customFormat="1" ht="22.8" x14ac:dyDescent="0.2">
      <c r="B94" s="14"/>
      <c r="C94" s="39" t="s">
        <v>923</v>
      </c>
      <c r="D94" s="39" t="s">
        <v>691</v>
      </c>
      <c r="E94" s="40" t="s">
        <v>3287</v>
      </c>
      <c r="F94" s="41" t="s">
        <v>3288</v>
      </c>
      <c r="G94" s="42" t="s">
        <v>733</v>
      </c>
      <c r="H94" s="43">
        <v>1</v>
      </c>
      <c r="I94" s="29"/>
      <c r="J94" s="30">
        <f t="shared" si="2"/>
        <v>0</v>
      </c>
      <c r="K94" s="10"/>
      <c r="L94" s="16"/>
    </row>
    <row r="95" spans="2:12" s="1" customFormat="1" ht="19.2" x14ac:dyDescent="0.2">
      <c r="B95" s="14"/>
      <c r="D95" s="24" t="s">
        <v>1555</v>
      </c>
      <c r="F95" s="25" t="s">
        <v>2739</v>
      </c>
      <c r="I95" s="45"/>
      <c r="K95" s="45"/>
      <c r="L95" s="16"/>
    </row>
    <row r="96" spans="2:12" s="1" customFormat="1" ht="11.4" x14ac:dyDescent="0.2">
      <c r="B96" s="14"/>
      <c r="C96" s="5" t="s">
        <v>926</v>
      </c>
      <c r="D96" s="5" t="s">
        <v>696</v>
      </c>
      <c r="E96" s="6" t="s">
        <v>3022</v>
      </c>
      <c r="F96" s="7" t="s">
        <v>3023</v>
      </c>
      <c r="G96" s="8" t="s">
        <v>733</v>
      </c>
      <c r="H96" s="9">
        <v>1</v>
      </c>
      <c r="I96" s="29"/>
      <c r="J96" s="30">
        <f t="shared" si="2"/>
        <v>0</v>
      </c>
      <c r="K96" s="10"/>
      <c r="L96" s="16"/>
    </row>
    <row r="97" spans="2:12" s="1" customFormat="1" ht="22.8" x14ac:dyDescent="0.2">
      <c r="B97" s="14"/>
      <c r="C97" s="39" t="s">
        <v>929</v>
      </c>
      <c r="D97" s="39" t="s">
        <v>691</v>
      </c>
      <c r="E97" s="40" t="s">
        <v>3024</v>
      </c>
      <c r="F97" s="41" t="s">
        <v>3373</v>
      </c>
      <c r="G97" s="42" t="s">
        <v>733</v>
      </c>
      <c r="H97" s="43">
        <v>1</v>
      </c>
      <c r="I97" s="29"/>
      <c r="J97" s="30">
        <f t="shared" si="2"/>
        <v>0</v>
      </c>
      <c r="K97" s="10"/>
      <c r="L97" s="16"/>
    </row>
    <row r="98" spans="2:12" s="1" customFormat="1" ht="11.4" x14ac:dyDescent="0.2">
      <c r="B98" s="14"/>
      <c r="C98" s="5" t="s">
        <v>932</v>
      </c>
      <c r="D98" s="5" t="s">
        <v>696</v>
      </c>
      <c r="E98" s="6" t="s">
        <v>3028</v>
      </c>
      <c r="F98" s="7" t="s">
        <v>3029</v>
      </c>
      <c r="G98" s="8" t="s">
        <v>733</v>
      </c>
      <c r="H98" s="9">
        <v>1</v>
      </c>
      <c r="I98" s="29"/>
      <c r="J98" s="30">
        <f t="shared" si="2"/>
        <v>0</v>
      </c>
      <c r="K98" s="10"/>
      <c r="L98" s="16"/>
    </row>
    <row r="99" spans="2:12" s="1" customFormat="1" ht="34.200000000000003" x14ac:dyDescent="0.2">
      <c r="B99" s="14"/>
      <c r="C99" s="39" t="s">
        <v>935</v>
      </c>
      <c r="D99" s="39" t="s">
        <v>691</v>
      </c>
      <c r="E99" s="40" t="s">
        <v>3030</v>
      </c>
      <c r="F99" s="41" t="s">
        <v>3374</v>
      </c>
      <c r="G99" s="42" t="s">
        <v>733</v>
      </c>
      <c r="H99" s="43">
        <v>1</v>
      </c>
      <c r="I99" s="29"/>
      <c r="J99" s="30">
        <f t="shared" si="2"/>
        <v>0</v>
      </c>
      <c r="K99" s="10"/>
      <c r="L99" s="16"/>
    </row>
    <row r="100" spans="2:12" s="1" customFormat="1" ht="11.4" x14ac:dyDescent="0.2">
      <c r="B100" s="14"/>
      <c r="C100" s="5" t="s">
        <v>938</v>
      </c>
      <c r="D100" s="5" t="s">
        <v>696</v>
      </c>
      <c r="E100" s="6" t="s">
        <v>3299</v>
      </c>
      <c r="F100" s="7" t="s">
        <v>3300</v>
      </c>
      <c r="G100" s="8" t="s">
        <v>733</v>
      </c>
      <c r="H100" s="9">
        <v>1</v>
      </c>
      <c r="I100" s="29"/>
      <c r="J100" s="30">
        <f t="shared" si="2"/>
        <v>0</v>
      </c>
      <c r="K100" s="10"/>
      <c r="L100" s="16"/>
    </row>
    <row r="101" spans="2:12" s="1" customFormat="1" ht="22.8" x14ac:dyDescent="0.2">
      <c r="B101" s="14"/>
      <c r="C101" s="39" t="s">
        <v>941</v>
      </c>
      <c r="D101" s="39" t="s">
        <v>691</v>
      </c>
      <c r="E101" s="40" t="s">
        <v>3034</v>
      </c>
      <c r="F101" s="41" t="s">
        <v>3035</v>
      </c>
      <c r="G101" s="42" t="s">
        <v>733</v>
      </c>
      <c r="H101" s="43">
        <v>1</v>
      </c>
      <c r="I101" s="29"/>
      <c r="J101" s="30">
        <f t="shared" si="2"/>
        <v>0</v>
      </c>
      <c r="K101" s="10"/>
      <c r="L101" s="16"/>
    </row>
    <row r="102" spans="2:12" s="1" customFormat="1" ht="11.4" x14ac:dyDescent="0.2">
      <c r="B102" s="14"/>
      <c r="C102" s="5" t="s">
        <v>944</v>
      </c>
      <c r="D102" s="5" t="s">
        <v>696</v>
      </c>
      <c r="E102" s="6" t="s">
        <v>3040</v>
      </c>
      <c r="F102" s="7" t="s">
        <v>3041</v>
      </c>
      <c r="G102" s="8" t="s">
        <v>733</v>
      </c>
      <c r="H102" s="9">
        <v>3</v>
      </c>
      <c r="I102" s="29"/>
      <c r="J102" s="30">
        <f t="shared" si="2"/>
        <v>0</v>
      </c>
      <c r="K102" s="10"/>
      <c r="L102" s="16"/>
    </row>
    <row r="103" spans="2:12" s="1" customFormat="1" ht="22.8" x14ac:dyDescent="0.2">
      <c r="B103" s="14"/>
      <c r="C103" s="39" t="s">
        <v>947</v>
      </c>
      <c r="D103" s="39" t="s">
        <v>691</v>
      </c>
      <c r="E103" s="40" t="s">
        <v>2750</v>
      </c>
      <c r="F103" s="41" t="s">
        <v>2751</v>
      </c>
      <c r="G103" s="42" t="s">
        <v>733</v>
      </c>
      <c r="H103" s="43">
        <v>3</v>
      </c>
      <c r="I103" s="29"/>
      <c r="J103" s="30">
        <f t="shared" si="2"/>
        <v>0</v>
      </c>
      <c r="K103" s="10"/>
      <c r="L103" s="16"/>
    </row>
    <row r="104" spans="2:12" s="1" customFormat="1" ht="11.4" x14ac:dyDescent="0.2">
      <c r="B104" s="14"/>
      <c r="C104" s="5" t="s">
        <v>950</v>
      </c>
      <c r="D104" s="5" t="s">
        <v>696</v>
      </c>
      <c r="E104" s="6" t="s">
        <v>3042</v>
      </c>
      <c r="F104" s="7" t="s">
        <v>3043</v>
      </c>
      <c r="G104" s="8" t="s">
        <v>733</v>
      </c>
      <c r="H104" s="9">
        <v>3</v>
      </c>
      <c r="I104" s="29"/>
      <c r="J104" s="30">
        <f t="shared" si="2"/>
        <v>0</v>
      </c>
      <c r="K104" s="10"/>
      <c r="L104" s="16"/>
    </row>
    <row r="105" spans="2:12" s="1" customFormat="1" ht="22.8" x14ac:dyDescent="0.2">
      <c r="B105" s="14"/>
      <c r="C105" s="39" t="s">
        <v>953</v>
      </c>
      <c r="D105" s="39" t="s">
        <v>691</v>
      </c>
      <c r="E105" s="40" t="s">
        <v>3398</v>
      </c>
      <c r="F105" s="41" t="s">
        <v>3399</v>
      </c>
      <c r="G105" s="42" t="s">
        <v>733</v>
      </c>
      <c r="H105" s="43">
        <v>3</v>
      </c>
      <c r="I105" s="29"/>
      <c r="J105" s="30">
        <f t="shared" si="2"/>
        <v>0</v>
      </c>
      <c r="K105" s="10"/>
      <c r="L105" s="16"/>
    </row>
    <row r="106" spans="2:12" s="1" customFormat="1" ht="19.2" x14ac:dyDescent="0.2">
      <c r="B106" s="14"/>
      <c r="D106" s="24" t="s">
        <v>1555</v>
      </c>
      <c r="F106" s="25" t="s">
        <v>3046</v>
      </c>
      <c r="I106" s="45"/>
      <c r="K106" s="45"/>
      <c r="L106" s="16"/>
    </row>
    <row r="107" spans="2:12" s="1" customFormat="1" ht="11.4" x14ac:dyDescent="0.2">
      <c r="B107" s="14"/>
      <c r="C107" s="5" t="s">
        <v>956</v>
      </c>
      <c r="D107" s="5" t="s">
        <v>696</v>
      </c>
      <c r="E107" s="6" t="s">
        <v>3302</v>
      </c>
      <c r="F107" s="7" t="s">
        <v>3303</v>
      </c>
      <c r="G107" s="8" t="s">
        <v>733</v>
      </c>
      <c r="H107" s="9">
        <v>1</v>
      </c>
      <c r="I107" s="29"/>
      <c r="J107" s="30">
        <f t="shared" si="2"/>
        <v>0</v>
      </c>
      <c r="K107" s="10"/>
      <c r="L107" s="16"/>
    </row>
    <row r="108" spans="2:12" s="1" customFormat="1" ht="22.8" x14ac:dyDescent="0.2">
      <c r="B108" s="14"/>
      <c r="C108" s="39" t="s">
        <v>959</v>
      </c>
      <c r="D108" s="39" t="s">
        <v>691</v>
      </c>
      <c r="E108" s="40" t="s">
        <v>3304</v>
      </c>
      <c r="F108" s="41" t="s">
        <v>3305</v>
      </c>
      <c r="G108" s="42" t="s">
        <v>733</v>
      </c>
      <c r="H108" s="43">
        <v>1</v>
      </c>
      <c r="I108" s="29"/>
      <c r="J108" s="30">
        <f t="shared" si="2"/>
        <v>0</v>
      </c>
      <c r="K108" s="10"/>
      <c r="L108" s="16"/>
    </row>
    <row r="109" spans="2:12" s="1" customFormat="1" ht="11.4" x14ac:dyDescent="0.2">
      <c r="B109" s="14"/>
      <c r="C109" s="5" t="s">
        <v>962</v>
      </c>
      <c r="D109" s="5" t="s">
        <v>696</v>
      </c>
      <c r="E109" s="6" t="s">
        <v>3047</v>
      </c>
      <c r="F109" s="7" t="s">
        <v>3048</v>
      </c>
      <c r="G109" s="8" t="s">
        <v>733</v>
      </c>
      <c r="H109" s="9">
        <v>8</v>
      </c>
      <c r="I109" s="29"/>
      <c r="J109" s="30">
        <f t="shared" si="2"/>
        <v>0</v>
      </c>
      <c r="K109" s="10"/>
      <c r="L109" s="16"/>
    </row>
    <row r="110" spans="2:12" s="1" customFormat="1" ht="22.8" x14ac:dyDescent="0.2">
      <c r="B110" s="14"/>
      <c r="C110" s="39" t="s">
        <v>965</v>
      </c>
      <c r="D110" s="39" t="s">
        <v>691</v>
      </c>
      <c r="E110" s="40" t="s">
        <v>3224</v>
      </c>
      <c r="F110" s="41" t="s">
        <v>3306</v>
      </c>
      <c r="G110" s="42" t="s">
        <v>733</v>
      </c>
      <c r="H110" s="43">
        <v>5</v>
      </c>
      <c r="I110" s="29"/>
      <c r="J110" s="30">
        <f t="shared" si="2"/>
        <v>0</v>
      </c>
      <c r="K110" s="10"/>
      <c r="L110" s="16"/>
    </row>
    <row r="111" spans="2:12" s="1" customFormat="1" ht="11.4" x14ac:dyDescent="0.2">
      <c r="B111" s="14"/>
      <c r="C111" s="39" t="s">
        <v>968</v>
      </c>
      <c r="D111" s="39" t="s">
        <v>691</v>
      </c>
      <c r="E111" s="40" t="s">
        <v>3051</v>
      </c>
      <c r="F111" s="41" t="s">
        <v>3307</v>
      </c>
      <c r="G111" s="42" t="s">
        <v>733</v>
      </c>
      <c r="H111" s="43">
        <v>2</v>
      </c>
      <c r="I111" s="29"/>
      <c r="J111" s="30">
        <f t="shared" si="2"/>
        <v>0</v>
      </c>
      <c r="K111" s="10"/>
      <c r="L111" s="16"/>
    </row>
    <row r="112" spans="2:12" s="1" customFormat="1" ht="22.8" x14ac:dyDescent="0.2">
      <c r="B112" s="14"/>
      <c r="C112" s="39" t="s">
        <v>971</v>
      </c>
      <c r="D112" s="39" t="s">
        <v>691</v>
      </c>
      <c r="E112" s="40" t="s">
        <v>3376</v>
      </c>
      <c r="F112" s="41" t="s">
        <v>3377</v>
      </c>
      <c r="G112" s="42" t="s">
        <v>733</v>
      </c>
      <c r="H112" s="43">
        <v>1</v>
      </c>
      <c r="I112" s="29"/>
      <c r="J112" s="30">
        <f t="shared" si="2"/>
        <v>0</v>
      </c>
      <c r="K112" s="10"/>
      <c r="L112" s="16"/>
    </row>
    <row r="113" spans="2:12" s="1" customFormat="1" ht="172.8" x14ac:dyDescent="0.2">
      <c r="B113" s="14"/>
      <c r="D113" s="24" t="s">
        <v>1555</v>
      </c>
      <c r="F113" s="25" t="s">
        <v>3378</v>
      </c>
      <c r="I113" s="45"/>
      <c r="K113" s="45"/>
      <c r="L113" s="16"/>
    </row>
    <row r="114" spans="2:12" s="1" customFormat="1" ht="11.4" x14ac:dyDescent="0.2">
      <c r="B114" s="14"/>
      <c r="C114" s="5" t="s">
        <v>974</v>
      </c>
      <c r="D114" s="5" t="s">
        <v>696</v>
      </c>
      <c r="E114" s="6" t="s">
        <v>3053</v>
      </c>
      <c r="F114" s="7" t="s">
        <v>3054</v>
      </c>
      <c r="G114" s="8" t="s">
        <v>699</v>
      </c>
      <c r="H114" s="9">
        <v>20</v>
      </c>
      <c r="I114" s="29"/>
      <c r="J114" s="30">
        <f t="shared" si="2"/>
        <v>0</v>
      </c>
      <c r="K114" s="10"/>
      <c r="L114" s="16"/>
    </row>
    <row r="115" spans="2:12" s="1" customFormat="1" ht="22.8" x14ac:dyDescent="0.2">
      <c r="B115" s="14"/>
      <c r="C115" s="39" t="s">
        <v>977</v>
      </c>
      <c r="D115" s="39" t="s">
        <v>691</v>
      </c>
      <c r="E115" s="40" t="s">
        <v>3055</v>
      </c>
      <c r="F115" s="41" t="s">
        <v>3056</v>
      </c>
      <c r="G115" s="42" t="s">
        <v>828</v>
      </c>
      <c r="H115" s="43">
        <v>8</v>
      </c>
      <c r="I115" s="29"/>
      <c r="J115" s="30">
        <f t="shared" si="2"/>
        <v>0</v>
      </c>
      <c r="K115" s="10"/>
      <c r="L115" s="16"/>
    </row>
    <row r="116" spans="2:12" s="1" customFormat="1" ht="11.4" x14ac:dyDescent="0.2">
      <c r="B116" s="14"/>
      <c r="C116" s="5" t="s">
        <v>982</v>
      </c>
      <c r="D116" s="5" t="s">
        <v>696</v>
      </c>
      <c r="E116" s="6" t="s">
        <v>2760</v>
      </c>
      <c r="F116" s="7" t="s">
        <v>2761</v>
      </c>
      <c r="G116" s="8" t="s">
        <v>699</v>
      </c>
      <c r="H116" s="9">
        <v>10</v>
      </c>
      <c r="I116" s="29"/>
      <c r="J116" s="30">
        <f t="shared" si="2"/>
        <v>0</v>
      </c>
      <c r="K116" s="10"/>
      <c r="L116" s="16"/>
    </row>
    <row r="117" spans="2:12" s="1" customFormat="1" ht="22.8" x14ac:dyDescent="0.2">
      <c r="B117" s="14"/>
      <c r="C117" s="39" t="s">
        <v>986</v>
      </c>
      <c r="D117" s="39" t="s">
        <v>691</v>
      </c>
      <c r="E117" s="40" t="s">
        <v>2762</v>
      </c>
      <c r="F117" s="41" t="s">
        <v>2763</v>
      </c>
      <c r="G117" s="42" t="s">
        <v>828</v>
      </c>
      <c r="H117" s="43">
        <v>0.2</v>
      </c>
      <c r="I117" s="29"/>
      <c r="J117" s="30">
        <f t="shared" si="2"/>
        <v>0</v>
      </c>
      <c r="K117" s="10"/>
      <c r="L117" s="16"/>
    </row>
    <row r="118" spans="2:12" s="1" customFormat="1" ht="22.8" x14ac:dyDescent="0.2">
      <c r="B118" s="14"/>
      <c r="C118" s="39" t="s">
        <v>989</v>
      </c>
      <c r="D118" s="39" t="s">
        <v>691</v>
      </c>
      <c r="E118" s="40" t="s">
        <v>2646</v>
      </c>
      <c r="F118" s="41" t="s">
        <v>2647</v>
      </c>
      <c r="G118" s="42" t="s">
        <v>828</v>
      </c>
      <c r="H118" s="43">
        <v>0.05</v>
      </c>
      <c r="I118" s="29"/>
      <c r="J118" s="30">
        <f t="shared" si="2"/>
        <v>0</v>
      </c>
      <c r="K118" s="10"/>
      <c r="L118" s="16"/>
    </row>
    <row r="119" spans="2:12" s="1" customFormat="1" ht="11.4" x14ac:dyDescent="0.2">
      <c r="B119" s="14"/>
      <c r="C119" s="5" t="s">
        <v>992</v>
      </c>
      <c r="D119" s="5" t="s">
        <v>696</v>
      </c>
      <c r="E119" s="6" t="s">
        <v>2764</v>
      </c>
      <c r="F119" s="7" t="s">
        <v>2765</v>
      </c>
      <c r="G119" s="8" t="s">
        <v>699</v>
      </c>
      <c r="H119" s="9">
        <v>548.13</v>
      </c>
      <c r="I119" s="29"/>
      <c r="J119" s="30">
        <f t="shared" si="2"/>
        <v>0</v>
      </c>
      <c r="K119" s="10"/>
      <c r="L119" s="16"/>
    </row>
    <row r="120" spans="2:12" s="1" customFormat="1" ht="22.8" x14ac:dyDescent="0.2">
      <c r="B120" s="14"/>
      <c r="C120" s="39" t="s">
        <v>995</v>
      </c>
      <c r="D120" s="39" t="s">
        <v>691</v>
      </c>
      <c r="E120" s="40" t="s">
        <v>2766</v>
      </c>
      <c r="F120" s="41" t="s">
        <v>2767</v>
      </c>
      <c r="G120" s="42" t="s">
        <v>828</v>
      </c>
      <c r="H120" s="43">
        <v>520.72400000000005</v>
      </c>
      <c r="I120" s="29"/>
      <c r="J120" s="30">
        <f t="shared" si="2"/>
        <v>0</v>
      </c>
      <c r="K120" s="10"/>
      <c r="L120" s="16"/>
    </row>
    <row r="121" spans="2:12" s="1" customFormat="1" ht="11.4" x14ac:dyDescent="0.2">
      <c r="B121" s="14"/>
      <c r="C121" s="5" t="s">
        <v>998</v>
      </c>
      <c r="D121" s="5" t="s">
        <v>696</v>
      </c>
      <c r="E121" s="6" t="s">
        <v>3057</v>
      </c>
      <c r="F121" s="7" t="s">
        <v>3058</v>
      </c>
      <c r="G121" s="8" t="s">
        <v>699</v>
      </c>
      <c r="H121" s="9">
        <v>138.38999999999999</v>
      </c>
      <c r="I121" s="29"/>
      <c r="J121" s="30">
        <f t="shared" si="2"/>
        <v>0</v>
      </c>
      <c r="K121" s="10"/>
      <c r="L121" s="16"/>
    </row>
    <row r="122" spans="2:12" s="1" customFormat="1" ht="22.8" x14ac:dyDescent="0.2">
      <c r="B122" s="14"/>
      <c r="C122" s="39" t="s">
        <v>1001</v>
      </c>
      <c r="D122" s="39" t="s">
        <v>691</v>
      </c>
      <c r="E122" s="40" t="s">
        <v>3059</v>
      </c>
      <c r="F122" s="41" t="s">
        <v>3060</v>
      </c>
      <c r="G122" s="42" t="s">
        <v>828</v>
      </c>
      <c r="H122" s="43">
        <v>131.471</v>
      </c>
      <c r="I122" s="29"/>
      <c r="J122" s="30">
        <f t="shared" si="2"/>
        <v>0</v>
      </c>
      <c r="K122" s="10"/>
      <c r="L122" s="16"/>
    </row>
    <row r="123" spans="2:12" s="1" customFormat="1" ht="11.4" x14ac:dyDescent="0.2">
      <c r="B123" s="14"/>
      <c r="C123" s="5" t="s">
        <v>1004</v>
      </c>
      <c r="D123" s="5" t="s">
        <v>696</v>
      </c>
      <c r="E123" s="6" t="s">
        <v>3061</v>
      </c>
      <c r="F123" s="7" t="s">
        <v>3062</v>
      </c>
      <c r="G123" s="8" t="s">
        <v>699</v>
      </c>
      <c r="H123" s="9">
        <v>10</v>
      </c>
      <c r="I123" s="29"/>
      <c r="J123" s="30">
        <f t="shared" si="2"/>
        <v>0</v>
      </c>
      <c r="K123" s="10"/>
      <c r="L123" s="16"/>
    </row>
    <row r="124" spans="2:12" s="1" customFormat="1" ht="22.8" x14ac:dyDescent="0.2">
      <c r="B124" s="14"/>
      <c r="C124" s="39" t="s">
        <v>1007</v>
      </c>
      <c r="D124" s="39" t="s">
        <v>691</v>
      </c>
      <c r="E124" s="40" t="s">
        <v>3063</v>
      </c>
      <c r="F124" s="41" t="s">
        <v>3064</v>
      </c>
      <c r="G124" s="42" t="s">
        <v>828</v>
      </c>
      <c r="H124" s="43">
        <v>6.25</v>
      </c>
      <c r="I124" s="29"/>
      <c r="J124" s="30">
        <f t="shared" si="2"/>
        <v>0</v>
      </c>
      <c r="K124" s="10"/>
      <c r="L124" s="16"/>
    </row>
    <row r="125" spans="2:12" s="1" customFormat="1" ht="11.4" x14ac:dyDescent="0.2">
      <c r="B125" s="14"/>
      <c r="C125" s="5" t="s">
        <v>1010</v>
      </c>
      <c r="D125" s="5" t="s">
        <v>696</v>
      </c>
      <c r="E125" s="6" t="s">
        <v>3065</v>
      </c>
      <c r="F125" s="7" t="s">
        <v>3066</v>
      </c>
      <c r="G125" s="8" t="s">
        <v>733</v>
      </c>
      <c r="H125" s="9">
        <v>2</v>
      </c>
      <c r="I125" s="29"/>
      <c r="J125" s="30">
        <f t="shared" si="2"/>
        <v>0</v>
      </c>
      <c r="K125" s="10"/>
      <c r="L125" s="16"/>
    </row>
    <row r="126" spans="2:12" s="1" customFormat="1" ht="22.8" x14ac:dyDescent="0.2">
      <c r="B126" s="14"/>
      <c r="C126" s="39" t="s">
        <v>1013</v>
      </c>
      <c r="D126" s="39" t="s">
        <v>691</v>
      </c>
      <c r="E126" s="40" t="s">
        <v>3067</v>
      </c>
      <c r="F126" s="41" t="s">
        <v>3068</v>
      </c>
      <c r="G126" s="42" t="s">
        <v>733</v>
      </c>
      <c r="H126" s="43">
        <v>1</v>
      </c>
      <c r="I126" s="29"/>
      <c r="J126" s="30">
        <f t="shared" si="2"/>
        <v>0</v>
      </c>
      <c r="K126" s="10"/>
      <c r="L126" s="16"/>
    </row>
    <row r="127" spans="2:12" s="1" customFormat="1" ht="22.8" x14ac:dyDescent="0.2">
      <c r="B127" s="14"/>
      <c r="C127" s="39" t="s">
        <v>1016</v>
      </c>
      <c r="D127" s="39" t="s">
        <v>691</v>
      </c>
      <c r="E127" s="40" t="s">
        <v>3069</v>
      </c>
      <c r="F127" s="41" t="s">
        <v>3070</v>
      </c>
      <c r="G127" s="42" t="s">
        <v>733</v>
      </c>
      <c r="H127" s="43">
        <v>1</v>
      </c>
      <c r="I127" s="29"/>
      <c r="J127" s="30">
        <f t="shared" si="2"/>
        <v>0</v>
      </c>
      <c r="K127" s="10"/>
      <c r="L127" s="16"/>
    </row>
    <row r="128" spans="2:12" s="1" customFormat="1" ht="11.4" x14ac:dyDescent="0.2">
      <c r="B128" s="14"/>
      <c r="C128" s="5" t="s">
        <v>1019</v>
      </c>
      <c r="D128" s="5" t="s">
        <v>696</v>
      </c>
      <c r="E128" s="6" t="s">
        <v>3071</v>
      </c>
      <c r="F128" s="7" t="s">
        <v>3072</v>
      </c>
      <c r="G128" s="8" t="s">
        <v>733</v>
      </c>
      <c r="H128" s="9">
        <v>20</v>
      </c>
      <c r="I128" s="29"/>
      <c r="J128" s="30">
        <f t="shared" si="2"/>
        <v>0</v>
      </c>
      <c r="K128" s="10"/>
      <c r="L128" s="16"/>
    </row>
    <row r="129" spans="2:12" s="1" customFormat="1" ht="22.8" x14ac:dyDescent="0.2">
      <c r="B129" s="14"/>
      <c r="C129" s="39" t="s">
        <v>1022</v>
      </c>
      <c r="D129" s="39" t="s">
        <v>691</v>
      </c>
      <c r="E129" s="40" t="s">
        <v>3073</v>
      </c>
      <c r="F129" s="41" t="s">
        <v>3074</v>
      </c>
      <c r="G129" s="42" t="s">
        <v>733</v>
      </c>
      <c r="H129" s="43">
        <v>20</v>
      </c>
      <c r="I129" s="29"/>
      <c r="J129" s="30">
        <f t="shared" si="2"/>
        <v>0</v>
      </c>
      <c r="K129" s="10"/>
      <c r="L129" s="16"/>
    </row>
    <row r="130" spans="2:12" s="1" customFormat="1" ht="22.8" x14ac:dyDescent="0.2">
      <c r="B130" s="14"/>
      <c r="C130" s="39" t="s">
        <v>2835</v>
      </c>
      <c r="D130" s="39" t="s">
        <v>691</v>
      </c>
      <c r="E130" s="40" t="s">
        <v>3075</v>
      </c>
      <c r="F130" s="41" t="s">
        <v>3076</v>
      </c>
      <c r="G130" s="42" t="s">
        <v>733</v>
      </c>
      <c r="H130" s="43">
        <v>20</v>
      </c>
      <c r="I130" s="29"/>
      <c r="J130" s="30">
        <f t="shared" si="2"/>
        <v>0</v>
      </c>
      <c r="K130" s="10"/>
      <c r="L130" s="16"/>
    </row>
    <row r="131" spans="2:12" s="1" customFormat="1" ht="11.4" x14ac:dyDescent="0.2">
      <c r="B131" s="14"/>
      <c r="C131" s="5" t="s">
        <v>2836</v>
      </c>
      <c r="D131" s="5" t="s">
        <v>696</v>
      </c>
      <c r="E131" s="6" t="s">
        <v>3077</v>
      </c>
      <c r="F131" s="7" t="s">
        <v>3078</v>
      </c>
      <c r="G131" s="8" t="s">
        <v>733</v>
      </c>
      <c r="H131" s="9">
        <v>6</v>
      </c>
      <c r="I131" s="29"/>
      <c r="J131" s="30">
        <f t="shared" si="2"/>
        <v>0</v>
      </c>
      <c r="K131" s="10"/>
      <c r="L131" s="16"/>
    </row>
    <row r="132" spans="2:12" s="1" customFormat="1" ht="22.8" x14ac:dyDescent="0.2">
      <c r="B132" s="14"/>
      <c r="C132" s="39" t="s">
        <v>2839</v>
      </c>
      <c r="D132" s="39" t="s">
        <v>691</v>
      </c>
      <c r="E132" s="40" t="s">
        <v>3079</v>
      </c>
      <c r="F132" s="41" t="s">
        <v>3080</v>
      </c>
      <c r="G132" s="42" t="s">
        <v>733</v>
      </c>
      <c r="H132" s="43">
        <v>6</v>
      </c>
      <c r="I132" s="29"/>
      <c r="J132" s="30">
        <f t="shared" si="2"/>
        <v>0</v>
      </c>
      <c r="K132" s="10"/>
      <c r="L132" s="16"/>
    </row>
    <row r="133" spans="2:12" s="1" customFormat="1" ht="22.8" x14ac:dyDescent="0.2">
      <c r="B133" s="14"/>
      <c r="C133" s="39" t="s">
        <v>2842</v>
      </c>
      <c r="D133" s="39" t="s">
        <v>691</v>
      </c>
      <c r="E133" s="40" t="s">
        <v>3081</v>
      </c>
      <c r="F133" s="41" t="s">
        <v>3082</v>
      </c>
      <c r="G133" s="42" t="s">
        <v>733</v>
      </c>
      <c r="H133" s="43">
        <v>6</v>
      </c>
      <c r="I133" s="29"/>
      <c r="J133" s="30">
        <f t="shared" si="2"/>
        <v>0</v>
      </c>
      <c r="K133" s="10"/>
      <c r="L133" s="16"/>
    </row>
    <row r="134" spans="2:12" s="1" customFormat="1" ht="11.4" x14ac:dyDescent="0.2">
      <c r="B134" s="14"/>
      <c r="C134" s="5" t="s">
        <v>3101</v>
      </c>
      <c r="D134" s="5" t="s">
        <v>696</v>
      </c>
      <c r="E134" s="6" t="s">
        <v>3083</v>
      </c>
      <c r="F134" s="7" t="s">
        <v>3084</v>
      </c>
      <c r="G134" s="8" t="s">
        <v>733</v>
      </c>
      <c r="H134" s="9">
        <v>1</v>
      </c>
      <c r="I134" s="29"/>
      <c r="J134" s="30">
        <f t="shared" si="2"/>
        <v>0</v>
      </c>
      <c r="K134" s="10"/>
      <c r="L134" s="16"/>
    </row>
    <row r="135" spans="2:12" s="1" customFormat="1" ht="22.8" x14ac:dyDescent="0.2">
      <c r="B135" s="14"/>
      <c r="C135" s="39" t="s">
        <v>3104</v>
      </c>
      <c r="D135" s="39" t="s">
        <v>691</v>
      </c>
      <c r="E135" s="40" t="s">
        <v>3085</v>
      </c>
      <c r="F135" s="41" t="s">
        <v>3086</v>
      </c>
      <c r="G135" s="42" t="s">
        <v>733</v>
      </c>
      <c r="H135" s="43">
        <v>1</v>
      </c>
      <c r="I135" s="29"/>
      <c r="J135" s="30">
        <f t="shared" si="2"/>
        <v>0</v>
      </c>
      <c r="K135" s="10"/>
      <c r="L135" s="16"/>
    </row>
    <row r="136" spans="2:12" s="1" customFormat="1" ht="11.4" x14ac:dyDescent="0.2">
      <c r="B136" s="14"/>
      <c r="C136" s="5" t="s">
        <v>3105</v>
      </c>
      <c r="D136" s="5" t="s">
        <v>696</v>
      </c>
      <c r="E136" s="6" t="s">
        <v>3087</v>
      </c>
      <c r="F136" s="7" t="s">
        <v>3088</v>
      </c>
      <c r="G136" s="8" t="s">
        <v>733</v>
      </c>
      <c r="H136" s="9">
        <v>1</v>
      </c>
      <c r="I136" s="29"/>
      <c r="J136" s="30">
        <f t="shared" si="2"/>
        <v>0</v>
      </c>
      <c r="K136" s="10"/>
      <c r="L136" s="16"/>
    </row>
    <row r="137" spans="2:12" s="1" customFormat="1" ht="22.8" x14ac:dyDescent="0.2">
      <c r="B137" s="14"/>
      <c r="C137" s="39" t="s">
        <v>3106</v>
      </c>
      <c r="D137" s="39" t="s">
        <v>691</v>
      </c>
      <c r="E137" s="40" t="s">
        <v>3089</v>
      </c>
      <c r="F137" s="41" t="s">
        <v>3090</v>
      </c>
      <c r="G137" s="42" t="s">
        <v>733</v>
      </c>
      <c r="H137" s="43">
        <v>1</v>
      </c>
      <c r="I137" s="29"/>
      <c r="J137" s="30">
        <f t="shared" si="2"/>
        <v>0</v>
      </c>
      <c r="K137" s="10"/>
      <c r="L137" s="16"/>
    </row>
    <row r="138" spans="2:12" s="1" customFormat="1" ht="11.4" x14ac:dyDescent="0.2">
      <c r="B138" s="14"/>
      <c r="C138" s="5" t="s">
        <v>3107</v>
      </c>
      <c r="D138" s="5" t="s">
        <v>696</v>
      </c>
      <c r="E138" s="6" t="s">
        <v>2768</v>
      </c>
      <c r="F138" s="7" t="s">
        <v>2769</v>
      </c>
      <c r="G138" s="8" t="s">
        <v>733</v>
      </c>
      <c r="H138" s="9">
        <v>28</v>
      </c>
      <c r="I138" s="29"/>
      <c r="J138" s="30">
        <f t="shared" si="2"/>
        <v>0</v>
      </c>
      <c r="K138" s="10"/>
      <c r="L138" s="16"/>
    </row>
    <row r="139" spans="2:12" s="1" customFormat="1" ht="22.8" x14ac:dyDescent="0.2">
      <c r="B139" s="14"/>
      <c r="C139" s="39" t="s">
        <v>3108</v>
      </c>
      <c r="D139" s="39" t="s">
        <v>691</v>
      </c>
      <c r="E139" s="40" t="s">
        <v>3091</v>
      </c>
      <c r="F139" s="41" t="s">
        <v>3092</v>
      </c>
      <c r="G139" s="42" t="s">
        <v>733</v>
      </c>
      <c r="H139" s="43">
        <v>2</v>
      </c>
      <c r="I139" s="29"/>
      <c r="J139" s="30">
        <f t="shared" si="2"/>
        <v>0</v>
      </c>
      <c r="K139" s="10"/>
      <c r="L139" s="16"/>
    </row>
    <row r="140" spans="2:12" s="1" customFormat="1" ht="22.8" x14ac:dyDescent="0.2">
      <c r="B140" s="14"/>
      <c r="C140" s="39" t="s">
        <v>3109</v>
      </c>
      <c r="D140" s="39" t="s">
        <v>691</v>
      </c>
      <c r="E140" s="40" t="s">
        <v>2770</v>
      </c>
      <c r="F140" s="41" t="s">
        <v>2771</v>
      </c>
      <c r="G140" s="42" t="s">
        <v>733</v>
      </c>
      <c r="H140" s="43">
        <v>26</v>
      </c>
      <c r="I140" s="29"/>
      <c r="J140" s="30">
        <f t="shared" si="2"/>
        <v>0</v>
      </c>
      <c r="K140" s="10"/>
      <c r="L140" s="16"/>
    </row>
    <row r="141" spans="2:12" s="1" customFormat="1" ht="11.4" x14ac:dyDescent="0.2">
      <c r="B141" s="14"/>
      <c r="C141" s="5" t="s">
        <v>3110</v>
      </c>
      <c r="D141" s="5" t="s">
        <v>696</v>
      </c>
      <c r="E141" s="6" t="s">
        <v>3097</v>
      </c>
      <c r="F141" s="7" t="s">
        <v>3098</v>
      </c>
      <c r="G141" s="8" t="s">
        <v>733</v>
      </c>
      <c r="H141" s="9">
        <v>9</v>
      </c>
      <c r="I141" s="29"/>
      <c r="J141" s="30">
        <f t="shared" si="2"/>
        <v>0</v>
      </c>
      <c r="K141" s="10"/>
      <c r="L141" s="16"/>
    </row>
    <row r="142" spans="2:12" s="1" customFormat="1" ht="22.8" x14ac:dyDescent="0.2">
      <c r="B142" s="14"/>
      <c r="C142" s="39" t="s">
        <v>3113</v>
      </c>
      <c r="D142" s="39" t="s">
        <v>691</v>
      </c>
      <c r="E142" s="40" t="s">
        <v>3099</v>
      </c>
      <c r="F142" s="41" t="s">
        <v>3100</v>
      </c>
      <c r="G142" s="42" t="s">
        <v>733</v>
      </c>
      <c r="H142" s="43">
        <v>9</v>
      </c>
      <c r="I142" s="29"/>
      <c r="J142" s="30">
        <f t="shared" si="2"/>
        <v>0</v>
      </c>
      <c r="K142" s="10"/>
      <c r="L142" s="16"/>
    </row>
    <row r="143" spans="2:12" s="1" customFormat="1" ht="11.4" x14ac:dyDescent="0.2">
      <c r="B143" s="14"/>
      <c r="C143" s="5" t="s">
        <v>3116</v>
      </c>
      <c r="D143" s="5" t="s">
        <v>696</v>
      </c>
      <c r="E143" s="6" t="s">
        <v>2772</v>
      </c>
      <c r="F143" s="7" t="s">
        <v>1843</v>
      </c>
      <c r="G143" s="8" t="s">
        <v>733</v>
      </c>
      <c r="H143" s="9">
        <v>25</v>
      </c>
      <c r="I143" s="29"/>
      <c r="J143" s="30">
        <f t="shared" si="2"/>
        <v>0</v>
      </c>
      <c r="K143" s="10"/>
      <c r="L143" s="16"/>
    </row>
    <row r="144" spans="2:12" s="1" customFormat="1" ht="22.8" x14ac:dyDescent="0.2">
      <c r="B144" s="14"/>
      <c r="C144" s="39" t="s">
        <v>3119</v>
      </c>
      <c r="D144" s="39" t="s">
        <v>691</v>
      </c>
      <c r="E144" s="40" t="s">
        <v>3102</v>
      </c>
      <c r="F144" s="41" t="s">
        <v>3209</v>
      </c>
      <c r="G144" s="42" t="s">
        <v>733</v>
      </c>
      <c r="H144" s="43">
        <v>25</v>
      </c>
      <c r="I144" s="29"/>
      <c r="J144" s="30">
        <f t="shared" si="2"/>
        <v>0</v>
      </c>
      <c r="K144" s="10"/>
      <c r="L144" s="16"/>
    </row>
    <row r="145" spans="2:12" s="1" customFormat="1" ht="11.4" x14ac:dyDescent="0.2">
      <c r="B145" s="14"/>
      <c r="C145" s="5" t="s">
        <v>3122</v>
      </c>
      <c r="D145" s="5" t="s">
        <v>696</v>
      </c>
      <c r="E145" s="6" t="s">
        <v>2775</v>
      </c>
      <c r="F145" s="7" t="s">
        <v>2776</v>
      </c>
      <c r="G145" s="8" t="s">
        <v>733</v>
      </c>
      <c r="H145" s="9">
        <v>5</v>
      </c>
      <c r="I145" s="29"/>
      <c r="J145" s="30">
        <f t="shared" si="2"/>
        <v>0</v>
      </c>
      <c r="K145" s="10"/>
      <c r="L145" s="16"/>
    </row>
    <row r="146" spans="2:12" s="1" customFormat="1" ht="22.8" x14ac:dyDescent="0.2">
      <c r="B146" s="14"/>
      <c r="C146" s="39" t="s">
        <v>3126</v>
      </c>
      <c r="D146" s="39" t="s">
        <v>691</v>
      </c>
      <c r="E146" s="40" t="s">
        <v>2777</v>
      </c>
      <c r="F146" s="41" t="s">
        <v>2778</v>
      </c>
      <c r="G146" s="42" t="s">
        <v>733</v>
      </c>
      <c r="H146" s="43">
        <v>5</v>
      </c>
      <c r="I146" s="29"/>
      <c r="J146" s="30">
        <f t="shared" si="2"/>
        <v>0</v>
      </c>
      <c r="K146" s="10"/>
      <c r="L146" s="16"/>
    </row>
    <row r="147" spans="2:12" s="1" customFormat="1" ht="11.4" x14ac:dyDescent="0.2">
      <c r="B147" s="14"/>
      <c r="C147" s="5" t="s">
        <v>3127</v>
      </c>
      <c r="D147" s="5" t="s">
        <v>696</v>
      </c>
      <c r="E147" s="6" t="s">
        <v>2779</v>
      </c>
      <c r="F147" s="7" t="s">
        <v>2780</v>
      </c>
      <c r="G147" s="8" t="s">
        <v>733</v>
      </c>
      <c r="H147" s="9">
        <v>39</v>
      </c>
      <c r="I147" s="29"/>
      <c r="J147" s="30">
        <f t="shared" si="2"/>
        <v>0</v>
      </c>
      <c r="K147" s="10"/>
      <c r="L147" s="16"/>
    </row>
    <row r="148" spans="2:12" s="1" customFormat="1" ht="22.8" x14ac:dyDescent="0.2">
      <c r="B148" s="14"/>
      <c r="C148" s="39" t="s">
        <v>3128</v>
      </c>
      <c r="D148" s="39" t="s">
        <v>691</v>
      </c>
      <c r="E148" s="40" t="s">
        <v>2781</v>
      </c>
      <c r="F148" s="41" t="s">
        <v>2782</v>
      </c>
      <c r="G148" s="42" t="s">
        <v>733</v>
      </c>
      <c r="H148" s="43">
        <v>39</v>
      </c>
      <c r="I148" s="29"/>
      <c r="J148" s="30">
        <f t="shared" si="2"/>
        <v>0</v>
      </c>
      <c r="K148" s="10"/>
      <c r="L148" s="16"/>
    </row>
    <row r="149" spans="2:12" s="1" customFormat="1" ht="11.4" x14ac:dyDescent="0.2">
      <c r="B149" s="14"/>
      <c r="C149" s="5" t="s">
        <v>3129</v>
      </c>
      <c r="D149" s="5" t="s">
        <v>696</v>
      </c>
      <c r="E149" s="6" t="s">
        <v>2783</v>
      </c>
      <c r="F149" s="7" t="s">
        <v>1847</v>
      </c>
      <c r="G149" s="8" t="s">
        <v>733</v>
      </c>
      <c r="H149" s="9">
        <v>6</v>
      </c>
      <c r="I149" s="29"/>
      <c r="J149" s="30">
        <f t="shared" si="2"/>
        <v>0</v>
      </c>
      <c r="K149" s="10"/>
      <c r="L149" s="16"/>
    </row>
    <row r="150" spans="2:12" s="1" customFormat="1" ht="22.8" x14ac:dyDescent="0.2">
      <c r="B150" s="14"/>
      <c r="C150" s="39" t="s">
        <v>3132</v>
      </c>
      <c r="D150" s="39" t="s">
        <v>691</v>
      </c>
      <c r="E150" s="40" t="s">
        <v>2784</v>
      </c>
      <c r="F150" s="41" t="s">
        <v>2785</v>
      </c>
      <c r="G150" s="42" t="s">
        <v>733</v>
      </c>
      <c r="H150" s="43">
        <v>6</v>
      </c>
      <c r="I150" s="29"/>
      <c r="J150" s="30">
        <f t="shared" si="2"/>
        <v>0</v>
      </c>
      <c r="K150" s="10"/>
      <c r="L150" s="16"/>
    </row>
    <row r="151" spans="2:12" s="1" customFormat="1" ht="11.4" x14ac:dyDescent="0.2">
      <c r="B151" s="14"/>
      <c r="C151" s="5" t="s">
        <v>3135</v>
      </c>
      <c r="D151" s="5" t="s">
        <v>696</v>
      </c>
      <c r="E151" s="6" t="s">
        <v>3111</v>
      </c>
      <c r="F151" s="7" t="s">
        <v>3112</v>
      </c>
      <c r="G151" s="8" t="s">
        <v>733</v>
      </c>
      <c r="H151" s="9">
        <v>2</v>
      </c>
      <c r="I151" s="29"/>
      <c r="J151" s="30">
        <f t="shared" si="2"/>
        <v>0</v>
      </c>
      <c r="K151" s="10"/>
      <c r="L151" s="16"/>
    </row>
    <row r="152" spans="2:12" s="1" customFormat="1" ht="22.8" x14ac:dyDescent="0.2">
      <c r="B152" s="14"/>
      <c r="C152" s="39" t="s">
        <v>3138</v>
      </c>
      <c r="D152" s="39" t="s">
        <v>691</v>
      </c>
      <c r="E152" s="40" t="s">
        <v>3114</v>
      </c>
      <c r="F152" s="41" t="s">
        <v>3115</v>
      </c>
      <c r="G152" s="42" t="s">
        <v>733</v>
      </c>
      <c r="H152" s="43">
        <v>2</v>
      </c>
      <c r="I152" s="29"/>
      <c r="J152" s="30">
        <f t="shared" si="2"/>
        <v>0</v>
      </c>
      <c r="K152" s="10"/>
      <c r="L152" s="16"/>
    </row>
    <row r="153" spans="2:12" s="1" customFormat="1" ht="11.4" x14ac:dyDescent="0.2">
      <c r="B153" s="14"/>
      <c r="C153" s="5" t="s">
        <v>3139</v>
      </c>
      <c r="D153" s="5" t="s">
        <v>696</v>
      </c>
      <c r="E153" s="6" t="s">
        <v>3117</v>
      </c>
      <c r="F153" s="7" t="s">
        <v>3118</v>
      </c>
      <c r="G153" s="8" t="s">
        <v>733</v>
      </c>
      <c r="H153" s="9">
        <v>4</v>
      </c>
      <c r="I153" s="29"/>
      <c r="J153" s="30">
        <f t="shared" si="2"/>
        <v>0</v>
      </c>
      <c r="K153" s="10"/>
      <c r="L153" s="16"/>
    </row>
    <row r="154" spans="2:12" s="1" customFormat="1" ht="22.8" x14ac:dyDescent="0.2">
      <c r="B154" s="14"/>
      <c r="C154" s="39" t="s">
        <v>3140</v>
      </c>
      <c r="D154" s="39" t="s">
        <v>691</v>
      </c>
      <c r="E154" s="40" t="s">
        <v>3120</v>
      </c>
      <c r="F154" s="41" t="s">
        <v>3121</v>
      </c>
      <c r="G154" s="42" t="s">
        <v>733</v>
      </c>
      <c r="H154" s="43">
        <v>4</v>
      </c>
      <c r="I154" s="29"/>
      <c r="J154" s="30">
        <f t="shared" si="2"/>
        <v>0</v>
      </c>
      <c r="K154" s="10"/>
      <c r="L154" s="16"/>
    </row>
    <row r="155" spans="2:12" s="1" customFormat="1" ht="11.4" x14ac:dyDescent="0.2">
      <c r="B155" s="14"/>
      <c r="C155" s="5" t="s">
        <v>3141</v>
      </c>
      <c r="D155" s="5" t="s">
        <v>696</v>
      </c>
      <c r="E155" s="6" t="s">
        <v>3400</v>
      </c>
      <c r="F155" s="7" t="s">
        <v>3401</v>
      </c>
      <c r="G155" s="8" t="s">
        <v>699</v>
      </c>
      <c r="H155" s="9">
        <v>156</v>
      </c>
      <c r="I155" s="29"/>
      <c r="J155" s="30">
        <f t="shared" si="2"/>
        <v>0</v>
      </c>
      <c r="K155" s="10"/>
      <c r="L155" s="16"/>
    </row>
    <row r="156" spans="2:12" s="1" customFormat="1" ht="22.8" x14ac:dyDescent="0.2">
      <c r="B156" s="14"/>
      <c r="C156" s="39" t="s">
        <v>3142</v>
      </c>
      <c r="D156" s="39" t="s">
        <v>691</v>
      </c>
      <c r="E156" s="40" t="s">
        <v>3402</v>
      </c>
      <c r="F156" s="41" t="s">
        <v>3403</v>
      </c>
      <c r="G156" s="42" t="s">
        <v>699</v>
      </c>
      <c r="H156" s="43">
        <v>156</v>
      </c>
      <c r="I156" s="29"/>
      <c r="J156" s="30">
        <f t="shared" si="2"/>
        <v>0</v>
      </c>
      <c r="K156" s="10"/>
      <c r="L156" s="16"/>
    </row>
    <row r="157" spans="2:12" s="1" customFormat="1" ht="11.4" x14ac:dyDescent="0.2">
      <c r="B157" s="14"/>
      <c r="C157" s="5" t="s">
        <v>3145</v>
      </c>
      <c r="D157" s="5" t="s">
        <v>696</v>
      </c>
      <c r="E157" s="6" t="s">
        <v>3318</v>
      </c>
      <c r="F157" s="7" t="s">
        <v>3319</v>
      </c>
      <c r="G157" s="8" t="s">
        <v>733</v>
      </c>
      <c r="H157" s="9">
        <v>1</v>
      </c>
      <c r="I157" s="29"/>
      <c r="J157" s="30">
        <f t="shared" si="2"/>
        <v>0</v>
      </c>
      <c r="K157" s="10"/>
      <c r="L157" s="16"/>
    </row>
    <row r="158" spans="2:12" s="1" customFormat="1" ht="22.8" x14ac:dyDescent="0.2">
      <c r="B158" s="14"/>
      <c r="C158" s="39" t="s">
        <v>3148</v>
      </c>
      <c r="D158" s="39" t="s">
        <v>691</v>
      </c>
      <c r="E158" s="40" t="s">
        <v>3320</v>
      </c>
      <c r="F158" s="41" t="s">
        <v>3321</v>
      </c>
      <c r="G158" s="42" t="s">
        <v>733</v>
      </c>
      <c r="H158" s="43">
        <v>1</v>
      </c>
      <c r="I158" s="29"/>
      <c r="J158" s="30">
        <f t="shared" si="2"/>
        <v>0</v>
      </c>
      <c r="K158" s="10"/>
      <c r="L158" s="16"/>
    </row>
    <row r="159" spans="2:12" s="1" customFormat="1" ht="19.2" x14ac:dyDescent="0.2">
      <c r="B159" s="14"/>
      <c r="D159" s="24" t="s">
        <v>1555</v>
      </c>
      <c r="F159" s="25" t="s">
        <v>3322</v>
      </c>
      <c r="I159" s="45"/>
      <c r="K159" s="45"/>
      <c r="L159" s="16"/>
    </row>
    <row r="160" spans="2:12" s="1" customFormat="1" ht="22.8" x14ac:dyDescent="0.2">
      <c r="B160" s="14"/>
      <c r="C160" s="39" t="s">
        <v>3151</v>
      </c>
      <c r="D160" s="39" t="s">
        <v>691</v>
      </c>
      <c r="E160" s="40" t="s">
        <v>3323</v>
      </c>
      <c r="F160" s="41" t="s">
        <v>3324</v>
      </c>
      <c r="G160" s="42" t="s">
        <v>733</v>
      </c>
      <c r="H160" s="43">
        <v>1</v>
      </c>
      <c r="I160" s="29"/>
      <c r="J160" s="30">
        <f t="shared" si="2"/>
        <v>0</v>
      </c>
      <c r="K160" s="10"/>
      <c r="L160" s="16"/>
    </row>
    <row r="161" spans="2:12" s="1" customFormat="1" ht="19.2" x14ac:dyDescent="0.2">
      <c r="B161" s="14"/>
      <c r="D161" s="24" t="s">
        <v>1555</v>
      </c>
      <c r="F161" s="25" t="s">
        <v>3322</v>
      </c>
      <c r="I161" s="45"/>
      <c r="K161" s="45"/>
      <c r="L161" s="16"/>
    </row>
    <row r="162" spans="2:12" s="1" customFormat="1" ht="11.4" x14ac:dyDescent="0.2">
      <c r="B162" s="14"/>
      <c r="C162" s="5" t="s">
        <v>3154</v>
      </c>
      <c r="D162" s="5" t="s">
        <v>696</v>
      </c>
      <c r="E162" s="6" t="s">
        <v>3123</v>
      </c>
      <c r="F162" s="7" t="s">
        <v>3124</v>
      </c>
      <c r="G162" s="8" t="s">
        <v>1538</v>
      </c>
      <c r="H162" s="9">
        <v>2</v>
      </c>
      <c r="I162" s="29"/>
      <c r="J162" s="30">
        <f t="shared" si="2"/>
        <v>0</v>
      </c>
      <c r="K162" s="10"/>
      <c r="L162" s="16"/>
    </row>
    <row r="163" spans="2:12" s="1" customFormat="1" ht="230.4" x14ac:dyDescent="0.2">
      <c r="B163" s="14"/>
      <c r="D163" s="24" t="s">
        <v>1555</v>
      </c>
      <c r="F163" s="25" t="s">
        <v>3125</v>
      </c>
      <c r="I163" s="45"/>
      <c r="K163" s="45"/>
      <c r="L163" s="16"/>
    </row>
    <row r="164" spans="2:12" s="1" customFormat="1" ht="11.4" x14ac:dyDescent="0.2">
      <c r="B164" s="14"/>
      <c r="C164" s="5" t="s">
        <v>3157</v>
      </c>
      <c r="D164" s="5" t="s">
        <v>696</v>
      </c>
      <c r="E164" s="6" t="s">
        <v>1821</v>
      </c>
      <c r="F164" s="7" t="s">
        <v>1822</v>
      </c>
      <c r="G164" s="8" t="s">
        <v>699</v>
      </c>
      <c r="H164" s="9">
        <v>10</v>
      </c>
      <c r="I164" s="29"/>
      <c r="J164" s="30">
        <f t="shared" si="2"/>
        <v>0</v>
      </c>
      <c r="K164" s="10"/>
      <c r="L164" s="16"/>
    </row>
    <row r="165" spans="2:12" s="1" customFormat="1" ht="22.8" x14ac:dyDescent="0.2">
      <c r="B165" s="14"/>
      <c r="C165" s="39" t="s">
        <v>3160</v>
      </c>
      <c r="D165" s="39" t="s">
        <v>691</v>
      </c>
      <c r="E165" s="40" t="s">
        <v>1819</v>
      </c>
      <c r="F165" s="41" t="s">
        <v>1820</v>
      </c>
      <c r="G165" s="42" t="s">
        <v>699</v>
      </c>
      <c r="H165" s="43">
        <v>10</v>
      </c>
      <c r="I165" s="29"/>
      <c r="J165" s="30">
        <f t="shared" si="2"/>
        <v>0</v>
      </c>
      <c r="K165" s="10"/>
      <c r="L165" s="16"/>
    </row>
    <row r="166" spans="2:12" s="1" customFormat="1" ht="11.4" x14ac:dyDescent="0.2">
      <c r="B166" s="14"/>
      <c r="C166" s="5" t="s">
        <v>3163</v>
      </c>
      <c r="D166" s="5" t="s">
        <v>696</v>
      </c>
      <c r="E166" s="6" t="s">
        <v>1827</v>
      </c>
      <c r="F166" s="7" t="s">
        <v>1828</v>
      </c>
      <c r="G166" s="8" t="s">
        <v>699</v>
      </c>
      <c r="H166" s="9">
        <v>115</v>
      </c>
      <c r="I166" s="29"/>
      <c r="J166" s="30">
        <f t="shared" si="2"/>
        <v>0</v>
      </c>
      <c r="K166" s="10"/>
      <c r="L166" s="16"/>
    </row>
    <row r="167" spans="2:12" s="1" customFormat="1" ht="22.8" x14ac:dyDescent="0.2">
      <c r="B167" s="14"/>
      <c r="C167" s="39" t="s">
        <v>3166</v>
      </c>
      <c r="D167" s="39" t="s">
        <v>691</v>
      </c>
      <c r="E167" s="40" t="s">
        <v>3130</v>
      </c>
      <c r="F167" s="41" t="s">
        <v>1826</v>
      </c>
      <c r="G167" s="42" t="s">
        <v>699</v>
      </c>
      <c r="H167" s="43">
        <v>115</v>
      </c>
      <c r="I167" s="29"/>
      <c r="J167" s="30">
        <f t="shared" si="2"/>
        <v>0</v>
      </c>
      <c r="K167" s="10"/>
      <c r="L167" s="16"/>
    </row>
    <row r="168" spans="2:12" s="1" customFormat="1" ht="11.4" x14ac:dyDescent="0.2">
      <c r="B168" s="14"/>
      <c r="C168" s="5" t="s">
        <v>3169</v>
      </c>
      <c r="D168" s="5" t="s">
        <v>696</v>
      </c>
      <c r="E168" s="6" t="s">
        <v>3133</v>
      </c>
      <c r="F168" s="7" t="s">
        <v>3134</v>
      </c>
      <c r="G168" s="8" t="s">
        <v>699</v>
      </c>
      <c r="H168" s="9">
        <v>15</v>
      </c>
      <c r="I168" s="29"/>
      <c r="J168" s="30">
        <f t="shared" si="2"/>
        <v>0</v>
      </c>
      <c r="K168" s="10"/>
      <c r="L168" s="16"/>
    </row>
    <row r="169" spans="2:12" s="1" customFormat="1" ht="22.8" x14ac:dyDescent="0.2">
      <c r="B169" s="14"/>
      <c r="C169" s="39" t="s">
        <v>3172</v>
      </c>
      <c r="D169" s="39" t="s">
        <v>691</v>
      </c>
      <c r="E169" s="40" t="s">
        <v>3136</v>
      </c>
      <c r="F169" s="41" t="s">
        <v>3226</v>
      </c>
      <c r="G169" s="42" t="s">
        <v>699</v>
      </c>
      <c r="H169" s="43">
        <v>15</v>
      </c>
      <c r="I169" s="29"/>
      <c r="J169" s="30">
        <f t="shared" si="2"/>
        <v>0</v>
      </c>
      <c r="K169" s="10"/>
      <c r="L169" s="16"/>
    </row>
    <row r="170" spans="2:12" s="1" customFormat="1" ht="11.4" x14ac:dyDescent="0.2">
      <c r="B170" s="14"/>
      <c r="C170" s="5" t="s">
        <v>3175</v>
      </c>
      <c r="D170" s="5" t="s">
        <v>696</v>
      </c>
      <c r="E170" s="6" t="s">
        <v>3325</v>
      </c>
      <c r="F170" s="7" t="s">
        <v>3326</v>
      </c>
      <c r="G170" s="8" t="s">
        <v>699</v>
      </c>
      <c r="H170" s="9">
        <v>10</v>
      </c>
      <c r="I170" s="29"/>
      <c r="J170" s="30">
        <f t="shared" si="2"/>
        <v>0</v>
      </c>
      <c r="K170" s="10"/>
      <c r="L170" s="16"/>
    </row>
    <row r="171" spans="2:12" s="1" customFormat="1" ht="22.8" x14ac:dyDescent="0.2">
      <c r="B171" s="14"/>
      <c r="C171" s="39" t="s">
        <v>3178</v>
      </c>
      <c r="D171" s="39" t="s">
        <v>691</v>
      </c>
      <c r="E171" s="40" t="s">
        <v>3327</v>
      </c>
      <c r="F171" s="41" t="s">
        <v>3328</v>
      </c>
      <c r="G171" s="42" t="s">
        <v>699</v>
      </c>
      <c r="H171" s="43">
        <v>10</v>
      </c>
      <c r="I171" s="29"/>
      <c r="J171" s="30">
        <f t="shared" si="2"/>
        <v>0</v>
      </c>
      <c r="K171" s="10"/>
      <c r="L171" s="16"/>
    </row>
    <row r="172" spans="2:12" s="1" customFormat="1" ht="11.4" x14ac:dyDescent="0.2">
      <c r="B172" s="14"/>
      <c r="C172" s="5" t="s">
        <v>3179</v>
      </c>
      <c r="D172" s="5" t="s">
        <v>696</v>
      </c>
      <c r="E172" s="6" t="s">
        <v>2790</v>
      </c>
      <c r="F172" s="7" t="s">
        <v>2791</v>
      </c>
      <c r="G172" s="8" t="s">
        <v>699</v>
      </c>
      <c r="H172" s="9">
        <v>30</v>
      </c>
      <c r="I172" s="29"/>
      <c r="J172" s="30">
        <f t="shared" si="2"/>
        <v>0</v>
      </c>
      <c r="K172" s="10"/>
      <c r="L172" s="16"/>
    </row>
    <row r="173" spans="2:12" s="1" customFormat="1" ht="22.8" x14ac:dyDescent="0.2">
      <c r="B173" s="14"/>
      <c r="C173" s="39" t="s">
        <v>3182</v>
      </c>
      <c r="D173" s="39" t="s">
        <v>691</v>
      </c>
      <c r="E173" s="40" t="s">
        <v>2792</v>
      </c>
      <c r="F173" s="41" t="s">
        <v>2793</v>
      </c>
      <c r="G173" s="42" t="s">
        <v>699</v>
      </c>
      <c r="H173" s="43">
        <v>30</v>
      </c>
      <c r="I173" s="29"/>
      <c r="J173" s="30">
        <f t="shared" si="2"/>
        <v>0</v>
      </c>
      <c r="K173" s="10"/>
      <c r="L173" s="16"/>
    </row>
    <row r="174" spans="2:12" s="1" customFormat="1" ht="11.4" x14ac:dyDescent="0.2">
      <c r="B174" s="14"/>
      <c r="C174" s="5" t="s">
        <v>3183</v>
      </c>
      <c r="D174" s="5" t="s">
        <v>696</v>
      </c>
      <c r="E174" s="6" t="s">
        <v>2794</v>
      </c>
      <c r="F174" s="7" t="s">
        <v>2795</v>
      </c>
      <c r="G174" s="8" t="s">
        <v>699</v>
      </c>
      <c r="H174" s="9">
        <v>35</v>
      </c>
      <c r="I174" s="29"/>
      <c r="J174" s="30">
        <f t="shared" si="2"/>
        <v>0</v>
      </c>
      <c r="K174" s="10"/>
      <c r="L174" s="16"/>
    </row>
    <row r="175" spans="2:12" s="1" customFormat="1" ht="22.8" x14ac:dyDescent="0.2">
      <c r="B175" s="14"/>
      <c r="C175" s="39" t="s">
        <v>3184</v>
      </c>
      <c r="D175" s="39" t="s">
        <v>691</v>
      </c>
      <c r="E175" s="40" t="s">
        <v>2796</v>
      </c>
      <c r="F175" s="41" t="s">
        <v>2797</v>
      </c>
      <c r="G175" s="42" t="s">
        <v>699</v>
      </c>
      <c r="H175" s="43">
        <v>35</v>
      </c>
      <c r="I175" s="29"/>
      <c r="J175" s="30">
        <f t="shared" si="2"/>
        <v>0</v>
      </c>
      <c r="K175" s="10"/>
      <c r="L175" s="16"/>
    </row>
    <row r="176" spans="2:12" s="1" customFormat="1" ht="11.4" x14ac:dyDescent="0.2">
      <c r="B176" s="14"/>
      <c r="C176" s="5" t="s">
        <v>3186</v>
      </c>
      <c r="D176" s="5" t="s">
        <v>696</v>
      </c>
      <c r="E176" s="6" t="s">
        <v>3143</v>
      </c>
      <c r="F176" s="7" t="s">
        <v>3144</v>
      </c>
      <c r="G176" s="8" t="s">
        <v>699</v>
      </c>
      <c r="H176" s="9">
        <v>10</v>
      </c>
      <c r="I176" s="29"/>
      <c r="J176" s="30">
        <f t="shared" si="2"/>
        <v>0</v>
      </c>
      <c r="K176" s="10"/>
      <c r="L176" s="16"/>
    </row>
    <row r="177" spans="2:12" s="1" customFormat="1" ht="22.8" x14ac:dyDescent="0.2">
      <c r="B177" s="14"/>
      <c r="C177" s="39" t="s">
        <v>3187</v>
      </c>
      <c r="D177" s="39" t="s">
        <v>691</v>
      </c>
      <c r="E177" s="40" t="s">
        <v>3146</v>
      </c>
      <c r="F177" s="41" t="s">
        <v>3147</v>
      </c>
      <c r="G177" s="42" t="s">
        <v>699</v>
      </c>
      <c r="H177" s="43">
        <v>10</v>
      </c>
      <c r="I177" s="29"/>
      <c r="J177" s="30">
        <f t="shared" si="2"/>
        <v>0</v>
      </c>
      <c r="K177" s="10"/>
      <c r="L177" s="16"/>
    </row>
    <row r="178" spans="2:12" s="1" customFormat="1" ht="11.4" x14ac:dyDescent="0.2">
      <c r="B178" s="14"/>
      <c r="C178" s="5" t="s">
        <v>3188</v>
      </c>
      <c r="D178" s="5" t="s">
        <v>696</v>
      </c>
      <c r="E178" s="6" t="s">
        <v>3329</v>
      </c>
      <c r="F178" s="7" t="s">
        <v>3330</v>
      </c>
      <c r="G178" s="8" t="s">
        <v>699</v>
      </c>
      <c r="H178" s="9">
        <v>110</v>
      </c>
      <c r="I178" s="29"/>
      <c r="J178" s="30">
        <f t="shared" si="2"/>
        <v>0</v>
      </c>
      <c r="K178" s="10"/>
      <c r="L178" s="16"/>
    </row>
    <row r="179" spans="2:12" s="1" customFormat="1" ht="22.8" x14ac:dyDescent="0.2">
      <c r="B179" s="14"/>
      <c r="C179" s="39" t="s">
        <v>3191</v>
      </c>
      <c r="D179" s="39" t="s">
        <v>691</v>
      </c>
      <c r="E179" s="40" t="s">
        <v>3331</v>
      </c>
      <c r="F179" s="41" t="s">
        <v>3332</v>
      </c>
      <c r="G179" s="42" t="s">
        <v>699</v>
      </c>
      <c r="H179" s="43">
        <v>110</v>
      </c>
      <c r="I179" s="29"/>
      <c r="J179" s="30">
        <f t="shared" si="2"/>
        <v>0</v>
      </c>
      <c r="K179" s="10"/>
      <c r="L179" s="16"/>
    </row>
    <row r="180" spans="2:12" s="1" customFormat="1" ht="11.4" x14ac:dyDescent="0.2">
      <c r="B180" s="14"/>
      <c r="C180" s="5" t="s">
        <v>3192</v>
      </c>
      <c r="D180" s="5" t="s">
        <v>696</v>
      </c>
      <c r="E180" s="6" t="s">
        <v>3155</v>
      </c>
      <c r="F180" s="7" t="s">
        <v>3156</v>
      </c>
      <c r="G180" s="8" t="s">
        <v>699</v>
      </c>
      <c r="H180" s="9">
        <v>45</v>
      </c>
      <c r="I180" s="29"/>
      <c r="J180" s="30">
        <f t="shared" si="2"/>
        <v>0</v>
      </c>
      <c r="K180" s="10"/>
      <c r="L180" s="16"/>
    </row>
    <row r="181" spans="2:12" s="1" customFormat="1" ht="22.8" x14ac:dyDescent="0.2">
      <c r="B181" s="14"/>
      <c r="C181" s="39" t="s">
        <v>3193</v>
      </c>
      <c r="D181" s="39" t="s">
        <v>691</v>
      </c>
      <c r="E181" s="40" t="s">
        <v>3333</v>
      </c>
      <c r="F181" s="41" t="s">
        <v>3334</v>
      </c>
      <c r="G181" s="42" t="s">
        <v>699</v>
      </c>
      <c r="H181" s="43">
        <v>45</v>
      </c>
      <c r="I181" s="29"/>
      <c r="J181" s="30">
        <f t="shared" si="2"/>
        <v>0</v>
      </c>
      <c r="K181" s="10"/>
      <c r="L181" s="16"/>
    </row>
    <row r="182" spans="2:12" s="1" customFormat="1" ht="11.4" x14ac:dyDescent="0.2">
      <c r="B182" s="14"/>
      <c r="C182" s="5" t="s">
        <v>3227</v>
      </c>
      <c r="D182" s="5" t="s">
        <v>696</v>
      </c>
      <c r="E182" s="6" t="s">
        <v>3161</v>
      </c>
      <c r="F182" s="7" t="s">
        <v>3162</v>
      </c>
      <c r="G182" s="8" t="s">
        <v>699</v>
      </c>
      <c r="H182" s="9">
        <v>35</v>
      </c>
      <c r="I182" s="29"/>
      <c r="J182" s="30">
        <f t="shared" si="2"/>
        <v>0</v>
      </c>
      <c r="K182" s="10"/>
      <c r="L182" s="16"/>
    </row>
    <row r="183" spans="2:12" s="1" customFormat="1" ht="22.8" x14ac:dyDescent="0.2">
      <c r="B183" s="14"/>
      <c r="C183" s="39" t="s">
        <v>3228</v>
      </c>
      <c r="D183" s="39" t="s">
        <v>691</v>
      </c>
      <c r="E183" s="40" t="s">
        <v>3164</v>
      </c>
      <c r="F183" s="41" t="s">
        <v>3165</v>
      </c>
      <c r="G183" s="42" t="s">
        <v>699</v>
      </c>
      <c r="H183" s="43">
        <v>35</v>
      </c>
      <c r="I183" s="29"/>
      <c r="J183" s="30">
        <f t="shared" si="2"/>
        <v>0</v>
      </c>
      <c r="K183" s="10"/>
      <c r="L183" s="16"/>
    </row>
    <row r="184" spans="2:12" s="1" customFormat="1" ht="11.4" x14ac:dyDescent="0.2">
      <c r="B184" s="14"/>
      <c r="C184" s="5" t="s">
        <v>3229</v>
      </c>
      <c r="D184" s="5" t="s">
        <v>696</v>
      </c>
      <c r="E184" s="6" t="s">
        <v>3344</v>
      </c>
      <c r="F184" s="7" t="s">
        <v>3345</v>
      </c>
      <c r="G184" s="8" t="s">
        <v>699</v>
      </c>
      <c r="H184" s="9">
        <v>25</v>
      </c>
      <c r="I184" s="29"/>
      <c r="J184" s="30">
        <f t="shared" si="2"/>
        <v>0</v>
      </c>
      <c r="K184" s="10"/>
      <c r="L184" s="16"/>
    </row>
    <row r="185" spans="2:12" s="1" customFormat="1" ht="22.8" x14ac:dyDescent="0.2">
      <c r="B185" s="14"/>
      <c r="C185" s="39" t="s">
        <v>3230</v>
      </c>
      <c r="D185" s="39" t="s">
        <v>691</v>
      </c>
      <c r="E185" s="40" t="s">
        <v>3347</v>
      </c>
      <c r="F185" s="41" t="s">
        <v>3348</v>
      </c>
      <c r="G185" s="42" t="s">
        <v>699</v>
      </c>
      <c r="H185" s="43">
        <v>25</v>
      </c>
      <c r="I185" s="29"/>
      <c r="J185" s="30">
        <f t="shared" si="2"/>
        <v>0</v>
      </c>
      <c r="K185" s="10"/>
      <c r="L185" s="16"/>
    </row>
    <row r="186" spans="2:12" s="20" customFormat="1" ht="25.95" customHeight="1" x14ac:dyDescent="0.25">
      <c r="B186" s="19"/>
      <c r="D186" s="21" t="s">
        <v>690</v>
      </c>
      <c r="E186" s="22" t="s">
        <v>693</v>
      </c>
      <c r="F186" s="22" t="s">
        <v>694</v>
      </c>
      <c r="I186" s="44"/>
      <c r="J186" s="23"/>
      <c r="K186" s="44"/>
      <c r="L186" s="36"/>
    </row>
    <row r="187" spans="2:12" s="1" customFormat="1" ht="11.4" x14ac:dyDescent="0.2">
      <c r="B187" s="14"/>
      <c r="C187" s="5" t="s">
        <v>3231</v>
      </c>
      <c r="D187" s="5" t="s">
        <v>696</v>
      </c>
      <c r="E187" s="6" t="s">
        <v>2814</v>
      </c>
      <c r="F187" s="7" t="s">
        <v>2815</v>
      </c>
      <c r="G187" s="8" t="s">
        <v>699</v>
      </c>
      <c r="H187" s="9">
        <v>20</v>
      </c>
      <c r="I187" s="29"/>
      <c r="J187" s="30">
        <f t="shared" si="2"/>
        <v>0</v>
      </c>
      <c r="K187" s="10"/>
      <c r="L187" s="16"/>
    </row>
    <row r="188" spans="2:12" s="1" customFormat="1" ht="22.8" x14ac:dyDescent="0.2">
      <c r="B188" s="14"/>
      <c r="C188" s="39" t="s">
        <v>3232</v>
      </c>
      <c r="D188" s="39" t="s">
        <v>691</v>
      </c>
      <c r="E188" s="40" t="s">
        <v>3180</v>
      </c>
      <c r="F188" s="41" t="s">
        <v>3181</v>
      </c>
      <c r="G188" s="42" t="s">
        <v>699</v>
      </c>
      <c r="H188" s="43">
        <v>20</v>
      </c>
      <c r="I188" s="29"/>
      <c r="J188" s="30">
        <f t="shared" si="2"/>
        <v>0</v>
      </c>
      <c r="K188" s="10"/>
      <c r="L188" s="16"/>
    </row>
    <row r="189" spans="2:12" s="20" customFormat="1" ht="25.95" customHeight="1" x14ac:dyDescent="0.25">
      <c r="B189" s="19"/>
      <c r="D189" s="21" t="s">
        <v>690</v>
      </c>
      <c r="E189" s="22" t="s">
        <v>980</v>
      </c>
      <c r="F189" s="22" t="s">
        <v>2818</v>
      </c>
      <c r="I189" s="44"/>
      <c r="J189" s="23"/>
      <c r="K189" s="44"/>
      <c r="L189" s="36"/>
    </row>
    <row r="190" spans="2:12" s="1" customFormat="1" ht="22.8" x14ac:dyDescent="0.2">
      <c r="B190" s="14"/>
      <c r="C190" s="5" t="s">
        <v>3233</v>
      </c>
      <c r="D190" s="5" t="s">
        <v>696</v>
      </c>
      <c r="E190" s="6" t="s">
        <v>3404</v>
      </c>
      <c r="F190" s="7" t="s">
        <v>3405</v>
      </c>
      <c r="G190" s="8" t="s">
        <v>733</v>
      </c>
      <c r="H190" s="9">
        <v>26</v>
      </c>
      <c r="I190" s="29"/>
      <c r="J190" s="30">
        <f t="shared" si="2"/>
        <v>0</v>
      </c>
      <c r="K190" s="10"/>
      <c r="L190" s="16"/>
    </row>
    <row r="191" spans="2:12" s="1" customFormat="1" ht="11.4" x14ac:dyDescent="0.2">
      <c r="B191" s="14"/>
      <c r="C191" s="5" t="s">
        <v>3335</v>
      </c>
      <c r="D191" s="5" t="s">
        <v>696</v>
      </c>
      <c r="E191" s="6" t="s">
        <v>2819</v>
      </c>
      <c r="F191" s="7" t="s">
        <v>1489</v>
      </c>
      <c r="G191" s="8" t="s">
        <v>985</v>
      </c>
      <c r="H191" s="9">
        <v>36.738</v>
      </c>
      <c r="I191" s="29"/>
      <c r="J191" s="30">
        <f t="shared" si="2"/>
        <v>0</v>
      </c>
      <c r="K191" s="10"/>
      <c r="L191" s="16"/>
    </row>
    <row r="192" spans="2:12" s="1" customFormat="1" ht="11.4" x14ac:dyDescent="0.2">
      <c r="B192" s="14"/>
      <c r="C192" s="5" t="s">
        <v>3336</v>
      </c>
      <c r="D192" s="5" t="s">
        <v>696</v>
      </c>
      <c r="E192" s="6" t="s">
        <v>2820</v>
      </c>
      <c r="F192" s="7" t="s">
        <v>2821</v>
      </c>
      <c r="G192" s="8" t="s">
        <v>699</v>
      </c>
      <c r="H192" s="9">
        <v>20</v>
      </c>
      <c r="I192" s="29"/>
      <c r="J192" s="30">
        <f t="shared" si="2"/>
        <v>0</v>
      </c>
      <c r="K192" s="10"/>
      <c r="L192" s="16"/>
    </row>
    <row r="193" spans="2:12" s="1" customFormat="1" ht="11.4" x14ac:dyDescent="0.2">
      <c r="B193" s="14"/>
      <c r="C193" s="5" t="s">
        <v>3337</v>
      </c>
      <c r="D193" s="5" t="s">
        <v>696</v>
      </c>
      <c r="E193" s="6" t="s">
        <v>2822</v>
      </c>
      <c r="F193" s="7" t="s">
        <v>2823</v>
      </c>
      <c r="G193" s="8" t="s">
        <v>699</v>
      </c>
      <c r="H193" s="9">
        <v>160</v>
      </c>
      <c r="I193" s="29"/>
      <c r="J193" s="30">
        <f t="shared" si="2"/>
        <v>0</v>
      </c>
      <c r="K193" s="10"/>
      <c r="L193" s="16"/>
    </row>
    <row r="194" spans="2:12" s="1" customFormat="1" ht="11.4" x14ac:dyDescent="0.2">
      <c r="B194" s="14"/>
      <c r="C194" s="5" t="s">
        <v>3340</v>
      </c>
      <c r="D194" s="5" t="s">
        <v>696</v>
      </c>
      <c r="E194" s="6" t="s">
        <v>3355</v>
      </c>
      <c r="F194" s="7" t="s">
        <v>3356</v>
      </c>
      <c r="G194" s="8" t="s">
        <v>985</v>
      </c>
      <c r="H194" s="9">
        <v>47.938000000000002</v>
      </c>
      <c r="I194" s="29"/>
      <c r="J194" s="30">
        <f t="shared" si="2"/>
        <v>0</v>
      </c>
      <c r="K194" s="10"/>
      <c r="L194" s="16"/>
    </row>
    <row r="195" spans="2:12" s="1" customFormat="1" ht="11.4" x14ac:dyDescent="0.2">
      <c r="B195" s="14"/>
      <c r="C195" s="5" t="s">
        <v>3343</v>
      </c>
      <c r="D195" s="5" t="s">
        <v>696</v>
      </c>
      <c r="E195" s="6" t="s">
        <v>3406</v>
      </c>
      <c r="F195" s="7" t="s">
        <v>3407</v>
      </c>
      <c r="G195" s="8" t="s">
        <v>733</v>
      </c>
      <c r="H195" s="9">
        <v>26</v>
      </c>
      <c r="I195" s="29"/>
      <c r="J195" s="30">
        <f t="shared" si="2"/>
        <v>0</v>
      </c>
      <c r="K195" s="10"/>
      <c r="L195" s="16"/>
    </row>
    <row r="196" spans="2:12" s="1" customFormat="1" ht="11.4" x14ac:dyDescent="0.2">
      <c r="B196" s="14"/>
      <c r="C196" s="5" t="s">
        <v>3346</v>
      </c>
      <c r="D196" s="5" t="s">
        <v>696</v>
      </c>
      <c r="E196" s="6" t="s">
        <v>3185</v>
      </c>
      <c r="F196" s="7" t="s">
        <v>2286</v>
      </c>
      <c r="G196" s="8" t="s">
        <v>699</v>
      </c>
      <c r="H196" s="9">
        <v>180</v>
      </c>
      <c r="I196" s="29"/>
      <c r="J196" s="30">
        <f t="shared" si="2"/>
        <v>0</v>
      </c>
      <c r="K196" s="10"/>
      <c r="L196" s="16"/>
    </row>
    <row r="197" spans="2:12" s="1" customFormat="1" ht="11.4" x14ac:dyDescent="0.2">
      <c r="B197" s="14"/>
      <c r="C197" s="5" t="s">
        <v>3349</v>
      </c>
      <c r="D197" s="5" t="s">
        <v>691</v>
      </c>
      <c r="E197" s="6" t="s">
        <v>2287</v>
      </c>
      <c r="F197" s="7" t="s">
        <v>2288</v>
      </c>
      <c r="G197" s="8" t="s">
        <v>1191</v>
      </c>
      <c r="H197" s="9">
        <v>18.72</v>
      </c>
      <c r="I197" s="29"/>
      <c r="J197" s="30">
        <f t="shared" si="2"/>
        <v>0</v>
      </c>
      <c r="K197" s="10"/>
      <c r="L197" s="16"/>
    </row>
    <row r="198" spans="2:12" s="1" customFormat="1" ht="11.4" x14ac:dyDescent="0.2">
      <c r="B198" s="14"/>
      <c r="C198" s="5" t="s">
        <v>3350</v>
      </c>
      <c r="D198" s="5" t="s">
        <v>696</v>
      </c>
      <c r="E198" s="6" t="s">
        <v>2897</v>
      </c>
      <c r="F198" s="7" t="s">
        <v>2898</v>
      </c>
      <c r="G198" s="8" t="s">
        <v>699</v>
      </c>
      <c r="H198" s="9">
        <v>20</v>
      </c>
      <c r="I198" s="29"/>
      <c r="J198" s="30">
        <f t="shared" si="2"/>
        <v>0</v>
      </c>
      <c r="K198" s="10"/>
      <c r="L198" s="16"/>
    </row>
    <row r="199" spans="2:12" s="1" customFormat="1" ht="11.4" x14ac:dyDescent="0.2">
      <c r="B199" s="14"/>
      <c r="C199" s="5" t="s">
        <v>3351</v>
      </c>
      <c r="D199" s="5" t="s">
        <v>696</v>
      </c>
      <c r="E199" s="6" t="s">
        <v>3189</v>
      </c>
      <c r="F199" s="7" t="s">
        <v>3190</v>
      </c>
      <c r="G199" s="8" t="s">
        <v>699</v>
      </c>
      <c r="H199" s="9">
        <v>160</v>
      </c>
      <c r="I199" s="29"/>
      <c r="J199" s="30">
        <f t="shared" si="2"/>
        <v>0</v>
      </c>
      <c r="K199" s="10"/>
      <c r="L199" s="16"/>
    </row>
    <row r="200" spans="2:12" s="1" customFormat="1" ht="11.4" x14ac:dyDescent="0.2">
      <c r="B200" s="14"/>
      <c r="C200" s="5" t="s">
        <v>3352</v>
      </c>
      <c r="D200" s="5" t="s">
        <v>696</v>
      </c>
      <c r="E200" s="6" t="s">
        <v>2837</v>
      </c>
      <c r="F200" s="7" t="s">
        <v>2838</v>
      </c>
      <c r="G200" s="8" t="s">
        <v>1442</v>
      </c>
      <c r="H200" s="9">
        <v>246.69</v>
      </c>
      <c r="I200" s="29"/>
      <c r="J200" s="30">
        <f t="shared" si="2"/>
        <v>0</v>
      </c>
      <c r="K200" s="10"/>
      <c r="L200" s="16"/>
    </row>
    <row r="201" spans="2:12" s="20" customFormat="1" ht="25.95" customHeight="1" x14ac:dyDescent="0.25">
      <c r="B201" s="19"/>
      <c r="D201" s="21" t="s">
        <v>690</v>
      </c>
      <c r="E201" s="22" t="s">
        <v>1476</v>
      </c>
      <c r="F201" s="22" t="s">
        <v>1477</v>
      </c>
      <c r="I201" s="44"/>
      <c r="J201" s="23"/>
      <c r="K201" s="44"/>
      <c r="L201" s="36"/>
    </row>
    <row r="202" spans="2:12" s="1" customFormat="1" ht="22.8" x14ac:dyDescent="0.2">
      <c r="B202" s="14"/>
      <c r="C202" s="5" t="s">
        <v>3353</v>
      </c>
      <c r="D202" s="5" t="s">
        <v>696</v>
      </c>
      <c r="E202" s="6" t="s">
        <v>2840</v>
      </c>
      <c r="F202" s="7" t="s">
        <v>2900</v>
      </c>
      <c r="G202" s="8" t="s">
        <v>1480</v>
      </c>
      <c r="H202" s="9">
        <v>64</v>
      </c>
      <c r="I202" s="29"/>
      <c r="J202" s="30">
        <f t="shared" si="2"/>
        <v>0</v>
      </c>
      <c r="K202" s="10"/>
      <c r="L202" s="16"/>
    </row>
    <row r="203" spans="2:12" s="1" customFormat="1" ht="22.8" x14ac:dyDescent="0.2">
      <c r="B203" s="14"/>
      <c r="C203" s="5" t="s">
        <v>3354</v>
      </c>
      <c r="D203" s="5" t="s">
        <v>696</v>
      </c>
      <c r="E203" s="6" t="s">
        <v>2843</v>
      </c>
      <c r="F203" s="7" t="s">
        <v>2844</v>
      </c>
      <c r="G203" s="8" t="s">
        <v>1480</v>
      </c>
      <c r="H203" s="9">
        <v>64</v>
      </c>
      <c r="I203" s="29"/>
      <c r="J203" s="30">
        <f t="shared" si="2"/>
        <v>0</v>
      </c>
      <c r="K203" s="10"/>
      <c r="L203" s="16"/>
    </row>
    <row r="204" spans="2:12" s="1" customFormat="1" ht="22.95" customHeight="1" x14ac:dyDescent="0.3">
      <c r="B204" s="14"/>
      <c r="C204" s="18" t="s">
        <v>677</v>
      </c>
      <c r="J204" s="31">
        <f>SUM(J12:J203)</f>
        <v>0</v>
      </c>
      <c r="L204" s="16"/>
    </row>
    <row r="205" spans="2:12" s="1" customFormat="1" ht="6.9" customHeight="1" x14ac:dyDescent="0.2">
      <c r="B205" s="26"/>
      <c r="C205" s="27"/>
      <c r="D205" s="27"/>
      <c r="E205" s="27"/>
      <c r="F205" s="27"/>
      <c r="G205" s="27"/>
      <c r="H205" s="27"/>
      <c r="I205" s="27"/>
      <c r="J205" s="27"/>
      <c r="K205" s="27"/>
      <c r="L205" s="28"/>
    </row>
    <row r="207" spans="2:12" x14ac:dyDescent="0.2">
      <c r="J207" s="37"/>
    </row>
    <row r="208" spans="2:12" x14ac:dyDescent="0.2">
      <c r="H208" s="38"/>
    </row>
  </sheetData>
  <sheetProtection algorithmName="SHA-512" hashValue="wJBOU8lrcAhjbfiDdjfyhCde2UFhH2B1k/NgFU/biyqJEuqAIaAMCrqsG4U31wpyj5l7fXKkUvSJwEH35k1ohw==" saltValue="PTnmTROUOrI19DK33PRx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4" xr:uid="{EA99C836-F834-4343-B884-F9EB86D28B5D}">
      <formula1>ROUND(I11,2)</formula1>
    </dataValidation>
  </dataValidations>
  <hyperlinks>
    <hyperlink ref="O4" location="'Rek. obj.'!A1" display="*späť na Rek. obj." xr:uid="{BC642851-19DE-4185-8351-5DDD304EB7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693E7-9730-441A-865B-E1F45D671006}">
  <sheetPr>
    <tabColor rgb="FF00B0F0"/>
    <pageSetUpPr fitToPage="1"/>
  </sheetPr>
  <dimension ref="B1:O5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3408</v>
      </c>
      <c r="F8" s="126"/>
      <c r="G8" s="126"/>
      <c r="H8" s="126"/>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13.154</v>
      </c>
      <c r="I12" s="29"/>
      <c r="J12" s="30">
        <f t="shared" ref="J12:J47" si="0">ROUND(I12*H12,2)</f>
        <v>0</v>
      </c>
      <c r="K12" s="10"/>
      <c r="L12" s="16"/>
    </row>
    <row r="13" spans="2:15" s="1" customFormat="1" ht="11.4" x14ac:dyDescent="0.2">
      <c r="B13" s="14"/>
      <c r="C13" s="5" t="s">
        <v>700</v>
      </c>
      <c r="D13" s="5" t="s">
        <v>696</v>
      </c>
      <c r="E13" s="6" t="s">
        <v>1189</v>
      </c>
      <c r="F13" s="7" t="s">
        <v>1190</v>
      </c>
      <c r="G13" s="8" t="s">
        <v>1191</v>
      </c>
      <c r="H13" s="9">
        <v>31.57</v>
      </c>
      <c r="I13" s="29"/>
      <c r="J13" s="30">
        <f t="shared" si="0"/>
        <v>0</v>
      </c>
      <c r="K13" s="10"/>
      <c r="L13" s="16"/>
    </row>
    <row r="14" spans="2:15" s="1" customFormat="1" ht="11.4" x14ac:dyDescent="0.2">
      <c r="B14" s="14"/>
      <c r="C14" s="5" t="s">
        <v>703</v>
      </c>
      <c r="D14" s="5" t="s">
        <v>696</v>
      </c>
      <c r="E14" s="6" t="s">
        <v>1192</v>
      </c>
      <c r="F14" s="7" t="s">
        <v>1193</v>
      </c>
      <c r="G14" s="8" t="s">
        <v>1191</v>
      </c>
      <c r="H14" s="9">
        <v>947.1</v>
      </c>
      <c r="I14" s="29"/>
      <c r="J14" s="30">
        <f t="shared" si="0"/>
        <v>0</v>
      </c>
      <c r="K14" s="10"/>
      <c r="L14" s="16"/>
    </row>
    <row r="15" spans="2:15" s="1" customFormat="1" ht="11.4" x14ac:dyDescent="0.2">
      <c r="B15" s="14"/>
      <c r="C15" s="5" t="s">
        <v>706</v>
      </c>
      <c r="D15" s="5" t="s">
        <v>696</v>
      </c>
      <c r="E15" s="6" t="s">
        <v>1218</v>
      </c>
      <c r="F15" s="7" t="s">
        <v>2848</v>
      </c>
      <c r="G15" s="8" t="s">
        <v>1191</v>
      </c>
      <c r="H15" s="9">
        <v>31.57</v>
      </c>
      <c r="I15" s="29"/>
      <c r="J15" s="30">
        <f t="shared" si="0"/>
        <v>0</v>
      </c>
      <c r="K15" s="10"/>
      <c r="L15" s="16"/>
    </row>
    <row r="16" spans="2:15" s="1" customFormat="1" ht="11.4" x14ac:dyDescent="0.2">
      <c r="B16" s="14"/>
      <c r="C16" s="5" t="s">
        <v>709</v>
      </c>
      <c r="D16" s="5" t="s">
        <v>696</v>
      </c>
      <c r="E16" s="6" t="s">
        <v>3409</v>
      </c>
      <c r="F16" s="7" t="s">
        <v>3410</v>
      </c>
      <c r="G16" s="8" t="s">
        <v>1191</v>
      </c>
      <c r="H16" s="9">
        <v>1.7000000000000001E-2</v>
      </c>
      <c r="I16" s="29"/>
      <c r="J16" s="30">
        <f t="shared" si="0"/>
        <v>0</v>
      </c>
      <c r="K16" s="10"/>
      <c r="L16" s="16"/>
    </row>
    <row r="17" spans="2:12" s="1" customFormat="1" ht="11.4" x14ac:dyDescent="0.2">
      <c r="B17" s="14"/>
      <c r="C17" s="5" t="s">
        <v>712</v>
      </c>
      <c r="D17" s="5" t="s">
        <v>696</v>
      </c>
      <c r="E17" s="6" t="s">
        <v>2849</v>
      </c>
      <c r="F17" s="7" t="s">
        <v>2850</v>
      </c>
      <c r="G17" s="8" t="s">
        <v>1191</v>
      </c>
      <c r="H17" s="9">
        <v>0.05</v>
      </c>
      <c r="I17" s="29"/>
      <c r="J17" s="30">
        <f t="shared" si="0"/>
        <v>0</v>
      </c>
      <c r="K17" s="10"/>
      <c r="L17" s="16"/>
    </row>
    <row r="18" spans="2:12" s="1" customFormat="1" ht="11.4" x14ac:dyDescent="0.2">
      <c r="B18" s="14"/>
      <c r="C18" s="5" t="s">
        <v>715</v>
      </c>
      <c r="D18" s="5" t="s">
        <v>696</v>
      </c>
      <c r="E18" s="6" t="s">
        <v>2851</v>
      </c>
      <c r="F18" s="7" t="s">
        <v>2852</v>
      </c>
      <c r="G18" s="8" t="s">
        <v>1191</v>
      </c>
      <c r="H18" s="9">
        <v>0.05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718</v>
      </c>
      <c r="D21" s="5" t="s">
        <v>696</v>
      </c>
      <c r="E21" s="6" t="s">
        <v>2853</v>
      </c>
      <c r="F21" s="7" t="s">
        <v>2854</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6</v>
      </c>
      <c r="I22" s="29"/>
      <c r="J22" s="30">
        <f t="shared" si="0"/>
        <v>0</v>
      </c>
      <c r="K22" s="10"/>
      <c r="L22" s="16"/>
    </row>
    <row r="23" spans="2:12" s="1" customFormat="1" ht="11.4" x14ac:dyDescent="0.2">
      <c r="B23" s="14"/>
      <c r="C23" s="5" t="s">
        <v>724</v>
      </c>
      <c r="D23" s="5" t="s">
        <v>696</v>
      </c>
      <c r="E23" s="6" t="s">
        <v>2861</v>
      </c>
      <c r="F23" s="7" t="s">
        <v>2862</v>
      </c>
      <c r="G23" s="8" t="s">
        <v>733</v>
      </c>
      <c r="H23" s="9">
        <v>1</v>
      </c>
      <c r="I23" s="29"/>
      <c r="J23" s="30">
        <f t="shared" si="0"/>
        <v>0</v>
      </c>
      <c r="K23" s="10"/>
      <c r="L23" s="16"/>
    </row>
    <row r="24" spans="2:12" s="1" customFormat="1" ht="11.4" x14ac:dyDescent="0.2">
      <c r="B24" s="14"/>
      <c r="C24" s="5" t="s">
        <v>727</v>
      </c>
      <c r="D24" s="5" t="s">
        <v>696</v>
      </c>
      <c r="E24" s="6" t="s">
        <v>2863</v>
      </c>
      <c r="F24" s="7" t="s">
        <v>2864</v>
      </c>
      <c r="G24" s="8" t="s">
        <v>733</v>
      </c>
      <c r="H24" s="9">
        <v>3</v>
      </c>
      <c r="I24" s="29"/>
      <c r="J24" s="30">
        <f t="shared" si="0"/>
        <v>0</v>
      </c>
      <c r="K24" s="10"/>
      <c r="L24" s="16"/>
    </row>
    <row r="25" spans="2:12" s="1" customFormat="1" ht="11.4" x14ac:dyDescent="0.2">
      <c r="B25" s="14"/>
      <c r="C25" s="5" t="s">
        <v>730</v>
      </c>
      <c r="D25" s="5" t="s">
        <v>696</v>
      </c>
      <c r="E25" s="6" t="s">
        <v>2865</v>
      </c>
      <c r="F25" s="7" t="s">
        <v>2866</v>
      </c>
      <c r="G25" s="8" t="s">
        <v>733</v>
      </c>
      <c r="H25" s="9">
        <v>6</v>
      </c>
      <c r="I25" s="29"/>
      <c r="J25" s="30">
        <f t="shared" si="0"/>
        <v>0</v>
      </c>
      <c r="K25" s="10"/>
      <c r="L25" s="16"/>
    </row>
    <row r="26" spans="2:12" s="1" customFormat="1" ht="11.4" x14ac:dyDescent="0.2">
      <c r="B26" s="14"/>
      <c r="C26" s="5" t="s">
        <v>734</v>
      </c>
      <c r="D26" s="5" t="s">
        <v>696</v>
      </c>
      <c r="E26" s="6" t="s">
        <v>2869</v>
      </c>
      <c r="F26" s="7" t="s">
        <v>2870</v>
      </c>
      <c r="G26" s="8" t="s">
        <v>733</v>
      </c>
      <c r="H26" s="9">
        <v>2</v>
      </c>
      <c r="I26" s="29"/>
      <c r="J26" s="30">
        <f t="shared" si="0"/>
        <v>0</v>
      </c>
      <c r="K26" s="10"/>
      <c r="L26" s="16"/>
    </row>
    <row r="27" spans="2:12" s="1" customFormat="1" ht="11.4" x14ac:dyDescent="0.2">
      <c r="B27" s="14"/>
      <c r="C27" s="5" t="s">
        <v>737</v>
      </c>
      <c r="D27" s="5" t="s">
        <v>696</v>
      </c>
      <c r="E27" s="6" t="s">
        <v>2871</v>
      </c>
      <c r="F27" s="7" t="s">
        <v>2872</v>
      </c>
      <c r="G27" s="8" t="s">
        <v>733</v>
      </c>
      <c r="H27" s="9">
        <v>2</v>
      </c>
      <c r="I27" s="29"/>
      <c r="J27" s="30">
        <f t="shared" si="0"/>
        <v>0</v>
      </c>
      <c r="K27" s="10"/>
      <c r="L27" s="16"/>
    </row>
    <row r="28" spans="2:12" s="1" customFormat="1" ht="22.8" x14ac:dyDescent="0.2">
      <c r="B28" s="14"/>
      <c r="C28" s="5" t="s">
        <v>740</v>
      </c>
      <c r="D28" s="5" t="s">
        <v>696</v>
      </c>
      <c r="E28" s="6" t="s">
        <v>2873</v>
      </c>
      <c r="F28" s="7" t="s">
        <v>2874</v>
      </c>
      <c r="G28" s="8" t="s">
        <v>733</v>
      </c>
      <c r="H28" s="9">
        <v>6</v>
      </c>
      <c r="I28" s="29"/>
      <c r="J28" s="30">
        <f t="shared" si="0"/>
        <v>0</v>
      </c>
      <c r="K28" s="10"/>
      <c r="L28" s="16"/>
    </row>
    <row r="29" spans="2:12" s="1" customFormat="1" ht="22.8" x14ac:dyDescent="0.2">
      <c r="B29" s="14"/>
      <c r="C29" s="5" t="s">
        <v>743</v>
      </c>
      <c r="D29" s="5" t="s">
        <v>696</v>
      </c>
      <c r="E29" s="6" t="s">
        <v>2875</v>
      </c>
      <c r="F29" s="7" t="s">
        <v>2876</v>
      </c>
      <c r="G29" s="8" t="s">
        <v>733</v>
      </c>
      <c r="H29" s="9">
        <v>1</v>
      </c>
      <c r="I29" s="29"/>
      <c r="J29" s="30">
        <f t="shared" si="0"/>
        <v>0</v>
      </c>
      <c r="K29" s="10"/>
      <c r="L29" s="16"/>
    </row>
    <row r="30" spans="2:12" s="1" customFormat="1" ht="11.4" x14ac:dyDescent="0.2">
      <c r="B30" s="14"/>
      <c r="C30" s="5" t="s">
        <v>746</v>
      </c>
      <c r="D30" s="5" t="s">
        <v>696</v>
      </c>
      <c r="E30" s="6" t="s">
        <v>2877</v>
      </c>
      <c r="F30" s="7" t="s">
        <v>2878</v>
      </c>
      <c r="G30" s="8" t="s">
        <v>733</v>
      </c>
      <c r="H30" s="9">
        <v>1</v>
      </c>
      <c r="I30" s="29"/>
      <c r="J30" s="30">
        <f t="shared" si="0"/>
        <v>0</v>
      </c>
      <c r="K30" s="10"/>
      <c r="L30" s="16"/>
    </row>
    <row r="31" spans="2:12" s="1" customFormat="1" ht="11.4" x14ac:dyDescent="0.2">
      <c r="B31" s="14"/>
      <c r="C31" s="5" t="s">
        <v>749</v>
      </c>
      <c r="D31" s="5" t="s">
        <v>696</v>
      </c>
      <c r="E31" s="6" t="s">
        <v>2879</v>
      </c>
      <c r="F31" s="7" t="s">
        <v>2880</v>
      </c>
      <c r="G31" s="8" t="s">
        <v>733</v>
      </c>
      <c r="H31" s="9">
        <v>1</v>
      </c>
      <c r="I31" s="29"/>
      <c r="J31" s="30">
        <f t="shared" si="0"/>
        <v>0</v>
      </c>
      <c r="K31" s="10"/>
      <c r="L31" s="16"/>
    </row>
    <row r="32" spans="2:12" s="1" customFormat="1" ht="11.4" x14ac:dyDescent="0.2">
      <c r="B32" s="14"/>
      <c r="C32" s="5" t="s">
        <v>752</v>
      </c>
      <c r="D32" s="5" t="s">
        <v>696</v>
      </c>
      <c r="E32" s="6" t="s">
        <v>2881</v>
      </c>
      <c r="F32" s="7" t="s">
        <v>2882</v>
      </c>
      <c r="G32" s="8" t="s">
        <v>733</v>
      </c>
      <c r="H32" s="9">
        <v>3</v>
      </c>
      <c r="I32" s="29"/>
      <c r="J32" s="30">
        <f t="shared" si="0"/>
        <v>0</v>
      </c>
      <c r="K32" s="10"/>
      <c r="L32" s="16"/>
    </row>
    <row r="33" spans="2:12" s="1" customFormat="1" ht="11.4" x14ac:dyDescent="0.2">
      <c r="B33" s="14"/>
      <c r="C33" s="5" t="s">
        <v>755</v>
      </c>
      <c r="D33" s="5" t="s">
        <v>696</v>
      </c>
      <c r="E33" s="6" t="s">
        <v>2883</v>
      </c>
      <c r="F33" s="7" t="s">
        <v>2884</v>
      </c>
      <c r="G33" s="8" t="s">
        <v>733</v>
      </c>
      <c r="H33" s="9">
        <v>3</v>
      </c>
      <c r="I33" s="29"/>
      <c r="J33" s="30">
        <f t="shared" si="0"/>
        <v>0</v>
      </c>
      <c r="K33" s="10"/>
      <c r="L33" s="16"/>
    </row>
    <row r="34" spans="2:12" s="1" customFormat="1" ht="11.4" x14ac:dyDescent="0.2">
      <c r="B34" s="14"/>
      <c r="C34" s="5" t="s">
        <v>758</v>
      </c>
      <c r="D34" s="5" t="s">
        <v>696</v>
      </c>
      <c r="E34" s="6" t="s">
        <v>3411</v>
      </c>
      <c r="F34" s="7" t="s">
        <v>3412</v>
      </c>
      <c r="G34" s="8" t="s">
        <v>733</v>
      </c>
      <c r="H34" s="9">
        <v>1</v>
      </c>
      <c r="I34" s="29"/>
      <c r="J34" s="30">
        <f t="shared" si="0"/>
        <v>0</v>
      </c>
      <c r="K34" s="10"/>
      <c r="L34" s="16"/>
    </row>
    <row r="35" spans="2:12" s="1" customFormat="1" ht="11.4" x14ac:dyDescent="0.2">
      <c r="B35" s="14"/>
      <c r="C35" s="5" t="s">
        <v>761</v>
      </c>
      <c r="D35" s="5" t="s">
        <v>696</v>
      </c>
      <c r="E35" s="6" t="s">
        <v>3413</v>
      </c>
      <c r="F35" s="7" t="s">
        <v>3414</v>
      </c>
      <c r="G35" s="8" t="s">
        <v>733</v>
      </c>
      <c r="H35" s="9">
        <v>1</v>
      </c>
      <c r="I35" s="29"/>
      <c r="J35" s="30">
        <f t="shared" si="0"/>
        <v>0</v>
      </c>
      <c r="K35" s="10"/>
      <c r="L35" s="16"/>
    </row>
    <row r="36" spans="2:12" s="1" customFormat="1" ht="11.4" x14ac:dyDescent="0.2">
      <c r="B36" s="14"/>
      <c r="C36" s="5" t="s">
        <v>764</v>
      </c>
      <c r="D36" s="5" t="s">
        <v>696</v>
      </c>
      <c r="E36" s="6" t="s">
        <v>2887</v>
      </c>
      <c r="F36" s="7" t="s">
        <v>2888</v>
      </c>
      <c r="G36" s="8" t="s">
        <v>699</v>
      </c>
      <c r="H36" s="9">
        <v>35</v>
      </c>
      <c r="I36" s="29"/>
      <c r="J36" s="30">
        <f t="shared" si="0"/>
        <v>0</v>
      </c>
      <c r="K36" s="10"/>
      <c r="L36" s="16"/>
    </row>
    <row r="37" spans="2:12" s="1" customFormat="1" ht="11.4" x14ac:dyDescent="0.2">
      <c r="B37" s="14"/>
      <c r="C37" s="5" t="s">
        <v>767</v>
      </c>
      <c r="D37" s="5" t="s">
        <v>696</v>
      </c>
      <c r="E37" s="6" t="s">
        <v>2889</v>
      </c>
      <c r="F37" s="7" t="s">
        <v>2890</v>
      </c>
      <c r="G37" s="8" t="s">
        <v>733</v>
      </c>
      <c r="H37" s="9">
        <v>10</v>
      </c>
      <c r="I37" s="29"/>
      <c r="J37" s="30">
        <f t="shared" si="0"/>
        <v>0</v>
      </c>
      <c r="K37" s="10"/>
      <c r="L37" s="16"/>
    </row>
    <row r="38" spans="2:12" s="1" customFormat="1" ht="11.4" x14ac:dyDescent="0.2">
      <c r="B38" s="14"/>
      <c r="C38" s="5" t="s">
        <v>770</v>
      </c>
      <c r="D38" s="5" t="s">
        <v>696</v>
      </c>
      <c r="E38" s="6" t="s">
        <v>2891</v>
      </c>
      <c r="F38" s="7" t="s">
        <v>2892</v>
      </c>
      <c r="G38" s="8" t="s">
        <v>733</v>
      </c>
      <c r="H38" s="9">
        <v>2</v>
      </c>
      <c r="I38" s="29"/>
      <c r="J38" s="30">
        <f t="shared" si="0"/>
        <v>0</v>
      </c>
      <c r="K38" s="10"/>
      <c r="L38" s="16"/>
    </row>
    <row r="39" spans="2:12" s="1" customFormat="1" ht="11.4" x14ac:dyDescent="0.2">
      <c r="B39" s="14"/>
      <c r="C39" s="5" t="s">
        <v>773</v>
      </c>
      <c r="D39" s="5" t="s">
        <v>696</v>
      </c>
      <c r="E39" s="6" t="s">
        <v>2893</v>
      </c>
      <c r="F39" s="7" t="s">
        <v>2894</v>
      </c>
      <c r="G39" s="8" t="s">
        <v>733</v>
      </c>
      <c r="H39" s="9">
        <v>4</v>
      </c>
      <c r="I39" s="29"/>
      <c r="J39" s="30">
        <f t="shared" si="0"/>
        <v>0</v>
      </c>
      <c r="K39" s="10"/>
      <c r="L39" s="16"/>
    </row>
    <row r="40" spans="2:12" s="1" customFormat="1" ht="11.4" x14ac:dyDescent="0.2">
      <c r="B40" s="14"/>
      <c r="C40" s="5" t="s">
        <v>776</v>
      </c>
      <c r="D40" s="5" t="s">
        <v>696</v>
      </c>
      <c r="E40" s="6" t="s">
        <v>2895</v>
      </c>
      <c r="F40" s="7" t="s">
        <v>2896</v>
      </c>
      <c r="G40" s="8" t="s">
        <v>733</v>
      </c>
      <c r="H40" s="9">
        <v>2</v>
      </c>
      <c r="I40" s="29"/>
      <c r="J40" s="30">
        <f t="shared" si="0"/>
        <v>0</v>
      </c>
      <c r="K40" s="10"/>
      <c r="L40" s="16"/>
    </row>
    <row r="41" spans="2:12" s="20" customFormat="1" ht="25.95" customHeight="1" x14ac:dyDescent="0.25">
      <c r="B41" s="19"/>
      <c r="D41" s="21" t="s">
        <v>690</v>
      </c>
      <c r="E41" s="22" t="s">
        <v>980</v>
      </c>
      <c r="F41" s="22" t="s">
        <v>2818</v>
      </c>
      <c r="I41" s="44"/>
      <c r="J41" s="23"/>
      <c r="K41" s="44"/>
      <c r="L41" s="36"/>
    </row>
    <row r="42" spans="2:12" s="1" customFormat="1" ht="11.4" x14ac:dyDescent="0.2">
      <c r="B42" s="14"/>
      <c r="C42" s="5" t="s">
        <v>779</v>
      </c>
      <c r="D42" s="5" t="s">
        <v>696</v>
      </c>
      <c r="E42" s="6" t="s">
        <v>2819</v>
      </c>
      <c r="F42" s="7" t="s">
        <v>1489</v>
      </c>
      <c r="G42" s="8" t="s">
        <v>985</v>
      </c>
      <c r="H42" s="9">
        <v>13.154</v>
      </c>
      <c r="I42" s="29"/>
      <c r="J42" s="30">
        <f t="shared" si="0"/>
        <v>0</v>
      </c>
      <c r="K42" s="10"/>
      <c r="L42" s="16"/>
    </row>
    <row r="43" spans="2:12" s="1" customFormat="1" ht="11.4" x14ac:dyDescent="0.2">
      <c r="B43" s="14"/>
      <c r="C43" s="5" t="s">
        <v>782</v>
      </c>
      <c r="D43" s="5" t="s">
        <v>696</v>
      </c>
      <c r="E43" s="6" t="s">
        <v>2897</v>
      </c>
      <c r="F43" s="7" t="s">
        <v>2898</v>
      </c>
      <c r="G43" s="8" t="s">
        <v>699</v>
      </c>
      <c r="H43" s="9">
        <v>25</v>
      </c>
      <c r="I43" s="29"/>
      <c r="J43" s="30">
        <f t="shared" si="0"/>
        <v>0</v>
      </c>
      <c r="K43" s="10"/>
      <c r="L43" s="16"/>
    </row>
    <row r="44" spans="2:12" s="1" customFormat="1" ht="11.4" x14ac:dyDescent="0.2">
      <c r="B44" s="14"/>
      <c r="C44" s="5" t="s">
        <v>785</v>
      </c>
      <c r="D44" s="5" t="s">
        <v>696</v>
      </c>
      <c r="E44" s="6" t="s">
        <v>2899</v>
      </c>
      <c r="F44" s="7" t="s">
        <v>1441</v>
      </c>
      <c r="G44" s="8" t="s">
        <v>1442</v>
      </c>
      <c r="H44" s="9">
        <v>24.911999999999999</v>
      </c>
      <c r="I44" s="29"/>
      <c r="J44" s="30">
        <f t="shared" si="0"/>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788</v>
      </c>
      <c r="D46" s="5" t="s">
        <v>696</v>
      </c>
      <c r="E46" s="6" t="s">
        <v>2840</v>
      </c>
      <c r="F46" s="7" t="s">
        <v>2900</v>
      </c>
      <c r="G46" s="8" t="s">
        <v>1480</v>
      </c>
      <c r="H46" s="9">
        <v>40</v>
      </c>
      <c r="I46" s="29"/>
      <c r="J46" s="30">
        <f t="shared" si="0"/>
        <v>0</v>
      </c>
      <c r="K46" s="10"/>
      <c r="L46" s="16"/>
    </row>
    <row r="47" spans="2:12" s="1" customFormat="1" ht="34.200000000000003" x14ac:dyDescent="0.2">
      <c r="B47" s="14"/>
      <c r="C47" s="5" t="s">
        <v>791</v>
      </c>
      <c r="D47" s="5" t="s">
        <v>696</v>
      </c>
      <c r="E47" s="6" t="s">
        <v>2901</v>
      </c>
      <c r="F47" s="7" t="s">
        <v>2902</v>
      </c>
      <c r="G47" s="8" t="s">
        <v>1480</v>
      </c>
      <c r="H47" s="9">
        <v>40</v>
      </c>
      <c r="I47" s="29"/>
      <c r="J47" s="30">
        <f t="shared" si="0"/>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aCjXWnguAya+E0fEyfCQ5VWROkzuk6Xblq8jjV3a6WMuHPcwk4fKypJzNfAVahxiZQHMuWB6FKEPcOBVhay0vw==" saltValue="S9e/sFq0khxwy8GL4G26u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8" xr:uid="{83175A55-72A1-4668-98B3-7B94DEF124E4}">
      <formula1>ROUND(I11,2)</formula1>
    </dataValidation>
  </dataValidations>
  <hyperlinks>
    <hyperlink ref="O4" location="'Rek. obj.'!A1" display="*späť na Rek. obj." xr:uid="{BDC1E077-930A-4A65-BD3C-B881743B95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D2BCA-DFCE-4DD3-ABC0-DB1A6ACF180E}">
  <sheetPr>
    <tabColor rgb="FF00B0F0"/>
    <pageSetUpPr fitToPage="1"/>
  </sheetPr>
  <dimension ref="B1:O230"/>
  <sheetViews>
    <sheetView showGridLines="0" zoomScaleNormal="100" workbookViewId="0">
      <pane ySplit="9" topLeftCell="A161" activePane="bottomLeft" state="frozen"/>
      <selection pane="bottomLeft"/>
    </sheetView>
  </sheetViews>
  <sheetFormatPr defaultColWidth="9.28515625" defaultRowHeight="10.199999999999999" x14ac:dyDescent="0.2"/>
  <cols>
    <col min="1" max="1" width="8.28515625" customWidth="1"/>
    <col min="2" max="2" width="1.140625" customWidth="1"/>
    <col min="3" max="3" width="4.855468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3415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3416</v>
      </c>
      <c r="F12" s="7" t="s">
        <v>3417</v>
      </c>
      <c r="G12" s="8" t="s">
        <v>699</v>
      </c>
      <c r="H12" s="9">
        <v>48</v>
      </c>
      <c r="I12" s="29"/>
      <c r="J12" s="30">
        <f t="shared" ref="J12" si="0">ROUND(I12*H12,2)</f>
        <v>0</v>
      </c>
      <c r="K12" s="10"/>
      <c r="L12" s="16"/>
    </row>
    <row r="13" spans="2:15" s="1" customFormat="1" ht="22.8" x14ac:dyDescent="0.2">
      <c r="B13" s="14"/>
      <c r="C13" s="39" t="s">
        <v>700</v>
      </c>
      <c r="D13" s="39" t="s">
        <v>691</v>
      </c>
      <c r="E13" s="40" t="s">
        <v>3418</v>
      </c>
      <c r="F13" s="41" t="s">
        <v>3419</v>
      </c>
      <c r="G13" s="42" t="s">
        <v>699</v>
      </c>
      <c r="H13" s="43">
        <v>48</v>
      </c>
      <c r="I13" s="29"/>
      <c r="J13" s="30">
        <f>ROUND(I13*H13,2)</f>
        <v>0</v>
      </c>
      <c r="K13" s="10"/>
      <c r="L13" s="16"/>
    </row>
    <row r="14" spans="2:15" s="20" customFormat="1" ht="11.4" x14ac:dyDescent="0.2">
      <c r="B14" s="19"/>
      <c r="C14" s="5" t="s">
        <v>703</v>
      </c>
      <c r="D14" s="5" t="s">
        <v>696</v>
      </c>
      <c r="E14" s="6" t="s">
        <v>3420</v>
      </c>
      <c r="F14" s="7" t="s">
        <v>3421</v>
      </c>
      <c r="G14" s="8" t="s">
        <v>985</v>
      </c>
      <c r="H14" s="9">
        <v>75</v>
      </c>
      <c r="I14" s="29"/>
      <c r="J14" s="30">
        <f>ROUND(I14*H14,2)</f>
        <v>0</v>
      </c>
      <c r="K14" s="10"/>
      <c r="L14" s="36"/>
    </row>
    <row r="15" spans="2:15" s="1" customFormat="1" ht="22.8" x14ac:dyDescent="0.2">
      <c r="B15" s="14"/>
      <c r="C15" s="39" t="s">
        <v>706</v>
      </c>
      <c r="D15" s="39" t="s">
        <v>691</v>
      </c>
      <c r="E15" s="40" t="s">
        <v>3382</v>
      </c>
      <c r="F15" s="41" t="s">
        <v>3383</v>
      </c>
      <c r="G15" s="42" t="s">
        <v>985</v>
      </c>
      <c r="H15" s="43">
        <v>75</v>
      </c>
      <c r="I15" s="29"/>
      <c r="J15" s="30">
        <f>ROUND(I15*H15,2)</f>
        <v>0</v>
      </c>
      <c r="K15" s="10"/>
      <c r="L15" s="16"/>
    </row>
    <row r="16" spans="2:15" s="20" customFormat="1" ht="11.4" x14ac:dyDescent="0.2">
      <c r="B16" s="19"/>
      <c r="C16" s="5" t="s">
        <v>709</v>
      </c>
      <c r="D16" s="5" t="s">
        <v>696</v>
      </c>
      <c r="E16" s="6" t="s">
        <v>3422</v>
      </c>
      <c r="F16" s="7" t="s">
        <v>3423</v>
      </c>
      <c r="G16" s="8" t="s">
        <v>985</v>
      </c>
      <c r="H16" s="9">
        <v>2</v>
      </c>
      <c r="I16" s="29"/>
      <c r="J16" s="30">
        <f>ROUND(I16*H16,2)</f>
        <v>0</v>
      </c>
      <c r="K16" s="10"/>
      <c r="L16" s="36"/>
    </row>
    <row r="17" spans="2:12" s="20" customFormat="1" ht="25.95" customHeight="1" x14ac:dyDescent="0.25">
      <c r="B17" s="19"/>
      <c r="D17" s="21" t="s">
        <v>690</v>
      </c>
      <c r="E17" s="22" t="s">
        <v>2917</v>
      </c>
      <c r="F17" s="22" t="s">
        <v>2918</v>
      </c>
      <c r="I17" s="44"/>
      <c r="J17" s="23"/>
      <c r="K17" s="44"/>
      <c r="L17" s="36"/>
    </row>
    <row r="18" spans="2:12" s="20" customFormat="1" ht="25.95" customHeight="1" x14ac:dyDescent="0.25">
      <c r="B18" s="19"/>
      <c r="D18" s="21" t="s">
        <v>690</v>
      </c>
      <c r="E18" s="22" t="s">
        <v>2929</v>
      </c>
      <c r="F18" s="22" t="s">
        <v>2930</v>
      </c>
      <c r="I18" s="44"/>
      <c r="J18" s="23"/>
      <c r="K18" s="44"/>
      <c r="L18" s="36"/>
    </row>
    <row r="19" spans="2:12" s="1" customFormat="1" ht="11.4" x14ac:dyDescent="0.2">
      <c r="B19" s="14"/>
      <c r="C19" s="5" t="s">
        <v>712</v>
      </c>
      <c r="D19" s="5" t="s">
        <v>696</v>
      </c>
      <c r="E19" s="6" t="s">
        <v>2931</v>
      </c>
      <c r="F19" s="7" t="s">
        <v>2932</v>
      </c>
      <c r="G19" s="8" t="s">
        <v>2933</v>
      </c>
      <c r="H19" s="9">
        <v>1</v>
      </c>
      <c r="I19" s="29"/>
      <c r="J19" s="30">
        <f t="shared" ref="J19:J42" si="1">ROUND(I19*H19,2)</f>
        <v>0</v>
      </c>
      <c r="K19" s="10"/>
      <c r="L19" s="16"/>
    </row>
    <row r="20" spans="2:12" s="1" customFormat="1" ht="22.8" x14ac:dyDescent="0.2">
      <c r="B20" s="14"/>
      <c r="C20" s="39" t="s">
        <v>715</v>
      </c>
      <c r="D20" s="39" t="s">
        <v>691</v>
      </c>
      <c r="E20" s="40" t="s">
        <v>2934</v>
      </c>
      <c r="F20" s="41" t="s">
        <v>2935</v>
      </c>
      <c r="G20" s="42" t="s">
        <v>733</v>
      </c>
      <c r="H20" s="43">
        <v>1</v>
      </c>
      <c r="I20" s="29"/>
      <c r="J20" s="30">
        <f t="shared" si="1"/>
        <v>0</v>
      </c>
      <c r="K20" s="10"/>
      <c r="L20" s="16"/>
    </row>
    <row r="21" spans="2:12" s="20" customFormat="1" ht="25.95" customHeight="1" x14ac:dyDescent="0.25">
      <c r="B21" s="19"/>
      <c r="D21" s="21" t="s">
        <v>690</v>
      </c>
      <c r="E21" s="22" t="s">
        <v>2936</v>
      </c>
      <c r="F21" s="22" t="s">
        <v>2937</v>
      </c>
      <c r="I21" s="44"/>
      <c r="J21" s="23"/>
      <c r="K21" s="44"/>
      <c r="L21" s="36"/>
    </row>
    <row r="22" spans="2:12" s="1" customFormat="1" ht="11.4" x14ac:dyDescent="0.2">
      <c r="B22" s="14"/>
      <c r="C22" s="5" t="s">
        <v>718</v>
      </c>
      <c r="D22" s="5" t="s">
        <v>696</v>
      </c>
      <c r="E22" s="6" t="s">
        <v>2938</v>
      </c>
      <c r="F22" s="7" t="s">
        <v>2939</v>
      </c>
      <c r="G22" s="8" t="s">
        <v>1538</v>
      </c>
      <c r="H22" s="9">
        <v>1</v>
      </c>
      <c r="I22" s="29"/>
      <c r="J22" s="30">
        <f t="shared" si="1"/>
        <v>0</v>
      </c>
      <c r="K22" s="10"/>
      <c r="L22" s="16"/>
    </row>
    <row r="23" spans="2:12" s="1" customFormat="1" ht="22.8" x14ac:dyDescent="0.2">
      <c r="B23" s="14"/>
      <c r="C23" s="39" t="s">
        <v>721</v>
      </c>
      <c r="D23" s="39" t="s">
        <v>691</v>
      </c>
      <c r="E23" s="40" t="s">
        <v>2940</v>
      </c>
      <c r="F23" s="41" t="s">
        <v>2941</v>
      </c>
      <c r="G23" s="42" t="s">
        <v>733</v>
      </c>
      <c r="H23" s="43">
        <v>1</v>
      </c>
      <c r="I23" s="29"/>
      <c r="J23" s="30">
        <f t="shared" si="1"/>
        <v>0</v>
      </c>
      <c r="K23" s="10"/>
      <c r="L23" s="16"/>
    </row>
    <row r="24" spans="2:12" s="1" customFormat="1" ht="22.8" x14ac:dyDescent="0.2">
      <c r="B24" s="14"/>
      <c r="C24" s="39" t="s">
        <v>724</v>
      </c>
      <c r="D24" s="39" t="s">
        <v>691</v>
      </c>
      <c r="E24" s="40" t="s">
        <v>2942</v>
      </c>
      <c r="F24" s="41" t="s">
        <v>2943</v>
      </c>
      <c r="G24" s="42" t="s">
        <v>733</v>
      </c>
      <c r="H24" s="43">
        <v>1</v>
      </c>
      <c r="I24" s="29"/>
      <c r="J24" s="30">
        <f t="shared" si="1"/>
        <v>0</v>
      </c>
      <c r="K24" s="10"/>
      <c r="L24" s="16"/>
    </row>
    <row r="25" spans="2:12" s="20" customFormat="1" ht="25.95" customHeight="1" x14ac:dyDescent="0.25">
      <c r="B25" s="19"/>
      <c r="D25" s="21" t="s">
        <v>690</v>
      </c>
      <c r="E25" s="22" t="s">
        <v>691</v>
      </c>
      <c r="F25" s="22" t="s">
        <v>692</v>
      </c>
      <c r="I25" s="44"/>
      <c r="J25" s="23"/>
      <c r="K25" s="44"/>
      <c r="L25" s="36"/>
    </row>
    <row r="26" spans="2:12" s="20" customFormat="1" ht="25.95" customHeight="1" x14ac:dyDescent="0.25">
      <c r="B26" s="19"/>
      <c r="D26" s="21" t="s">
        <v>690</v>
      </c>
      <c r="E26" s="22" t="s">
        <v>1454</v>
      </c>
      <c r="F26" s="22" t="s">
        <v>1455</v>
      </c>
      <c r="I26" s="44"/>
      <c r="J26" s="23"/>
      <c r="K26" s="44"/>
      <c r="L26" s="36"/>
    </row>
    <row r="27" spans="2:12" s="20" customFormat="1" ht="11.4" x14ac:dyDescent="0.2">
      <c r="B27" s="19"/>
      <c r="C27" s="5" t="s">
        <v>727</v>
      </c>
      <c r="D27" s="5" t="s">
        <v>696</v>
      </c>
      <c r="E27" s="6" t="s">
        <v>2944</v>
      </c>
      <c r="F27" s="7" t="s">
        <v>2945</v>
      </c>
      <c r="G27" s="8" t="s">
        <v>699</v>
      </c>
      <c r="H27" s="9">
        <v>30</v>
      </c>
      <c r="I27" s="29"/>
      <c r="J27" s="30">
        <f t="shared" si="1"/>
        <v>0</v>
      </c>
      <c r="K27" s="10"/>
      <c r="L27" s="36"/>
    </row>
    <row r="28" spans="2:12" s="1" customFormat="1" ht="22.8" x14ac:dyDescent="0.2">
      <c r="B28" s="14"/>
      <c r="C28" s="39" t="s">
        <v>730</v>
      </c>
      <c r="D28" s="39" t="s">
        <v>691</v>
      </c>
      <c r="E28" s="40" t="s">
        <v>2946</v>
      </c>
      <c r="F28" s="41" t="s">
        <v>2947</v>
      </c>
      <c r="G28" s="42" t="s">
        <v>699</v>
      </c>
      <c r="H28" s="43">
        <v>30</v>
      </c>
      <c r="I28" s="29"/>
      <c r="J28" s="30">
        <f t="shared" si="1"/>
        <v>0</v>
      </c>
      <c r="K28" s="10"/>
      <c r="L28" s="16"/>
    </row>
    <row r="29" spans="2:12" s="1" customFormat="1" ht="11.4" x14ac:dyDescent="0.2">
      <c r="B29" s="14"/>
      <c r="C29" s="5" t="s">
        <v>734</v>
      </c>
      <c r="D29" s="5" t="s">
        <v>696</v>
      </c>
      <c r="E29" s="6" t="s">
        <v>2948</v>
      </c>
      <c r="F29" s="7" t="s">
        <v>2949</v>
      </c>
      <c r="G29" s="8" t="s">
        <v>699</v>
      </c>
      <c r="H29" s="9">
        <v>20</v>
      </c>
      <c r="I29" s="29"/>
      <c r="J29" s="30">
        <f t="shared" si="1"/>
        <v>0</v>
      </c>
      <c r="K29" s="10"/>
      <c r="L29" s="16"/>
    </row>
    <row r="30" spans="2:12" s="1" customFormat="1" ht="22.8" x14ac:dyDescent="0.2">
      <c r="B30" s="14"/>
      <c r="C30" s="39" t="s">
        <v>737</v>
      </c>
      <c r="D30" s="39" t="s">
        <v>691</v>
      </c>
      <c r="E30" s="40" t="s">
        <v>2950</v>
      </c>
      <c r="F30" s="41" t="s">
        <v>2951</v>
      </c>
      <c r="G30" s="42" t="s">
        <v>699</v>
      </c>
      <c r="H30" s="43">
        <v>20</v>
      </c>
      <c r="I30" s="29"/>
      <c r="J30" s="30">
        <f t="shared" si="1"/>
        <v>0</v>
      </c>
      <c r="K30" s="10"/>
      <c r="L30" s="16"/>
    </row>
    <row r="31" spans="2:12" s="1" customFormat="1" ht="11.4" x14ac:dyDescent="0.2">
      <c r="B31" s="14"/>
      <c r="C31" s="5" t="s">
        <v>740</v>
      </c>
      <c r="D31" s="5" t="s">
        <v>696</v>
      </c>
      <c r="E31" s="6" t="s">
        <v>2952</v>
      </c>
      <c r="F31" s="7" t="s">
        <v>2953</v>
      </c>
      <c r="G31" s="8" t="s">
        <v>733</v>
      </c>
      <c r="H31" s="9">
        <v>4</v>
      </c>
      <c r="I31" s="29"/>
      <c r="J31" s="30">
        <f t="shared" si="1"/>
        <v>0</v>
      </c>
      <c r="K31" s="10"/>
      <c r="L31" s="16"/>
    </row>
    <row r="32" spans="2:12" s="1" customFormat="1" ht="22.8" x14ac:dyDescent="0.2">
      <c r="B32" s="14"/>
      <c r="C32" s="39" t="s">
        <v>743</v>
      </c>
      <c r="D32" s="39" t="s">
        <v>691</v>
      </c>
      <c r="E32" s="40" t="s">
        <v>2954</v>
      </c>
      <c r="F32" s="41" t="s">
        <v>2955</v>
      </c>
      <c r="G32" s="42" t="s">
        <v>733</v>
      </c>
      <c r="H32" s="43">
        <v>4</v>
      </c>
      <c r="I32" s="29"/>
      <c r="J32" s="30">
        <f t="shared" ref="J32" si="2">ROUND(I32*H32,2)</f>
        <v>0</v>
      </c>
      <c r="K32" s="10"/>
      <c r="L32" s="16"/>
    </row>
    <row r="33" spans="2:12" s="1" customFormat="1" ht="11.4" x14ac:dyDescent="0.2">
      <c r="B33" s="14"/>
      <c r="C33" s="5" t="s">
        <v>746</v>
      </c>
      <c r="D33" s="5" t="s">
        <v>696</v>
      </c>
      <c r="E33" s="6" t="s">
        <v>2956</v>
      </c>
      <c r="F33" s="7" t="s">
        <v>2957</v>
      </c>
      <c r="G33" s="8" t="s">
        <v>733</v>
      </c>
      <c r="H33" s="9">
        <v>4</v>
      </c>
      <c r="I33" s="29"/>
      <c r="J33" s="30">
        <f t="shared" si="1"/>
        <v>0</v>
      </c>
      <c r="K33" s="10"/>
      <c r="L33" s="16"/>
    </row>
    <row r="34" spans="2:12" s="1" customFormat="1" ht="11.4" x14ac:dyDescent="0.2">
      <c r="B34" s="14"/>
      <c r="C34" s="39" t="s">
        <v>749</v>
      </c>
      <c r="D34" s="39" t="s">
        <v>691</v>
      </c>
      <c r="E34" s="40" t="s">
        <v>2958</v>
      </c>
      <c r="F34" s="41" t="s">
        <v>2959</v>
      </c>
      <c r="G34" s="42" t="s">
        <v>733</v>
      </c>
      <c r="H34" s="43">
        <v>4</v>
      </c>
      <c r="I34" s="29"/>
      <c r="J34" s="30">
        <f t="shared" si="1"/>
        <v>0</v>
      </c>
      <c r="K34" s="10"/>
      <c r="L34" s="16"/>
    </row>
    <row r="35" spans="2:12" s="20" customFormat="1" ht="11.4" x14ac:dyDescent="0.2">
      <c r="B35" s="19"/>
      <c r="C35" s="5" t="s">
        <v>752</v>
      </c>
      <c r="D35" s="5" t="s">
        <v>696</v>
      </c>
      <c r="E35" s="6" t="s">
        <v>2960</v>
      </c>
      <c r="F35" s="7" t="s">
        <v>2961</v>
      </c>
      <c r="G35" s="8" t="s">
        <v>733</v>
      </c>
      <c r="H35" s="9">
        <v>1</v>
      </c>
      <c r="I35" s="29"/>
      <c r="J35" s="30">
        <f t="shared" si="1"/>
        <v>0</v>
      </c>
      <c r="K35" s="10"/>
      <c r="L35" s="36"/>
    </row>
    <row r="36" spans="2:12" s="1" customFormat="1" ht="22.8" x14ac:dyDescent="0.2">
      <c r="B36" s="14"/>
      <c r="C36" s="39" t="s">
        <v>755</v>
      </c>
      <c r="D36" s="39" t="s">
        <v>691</v>
      </c>
      <c r="E36" s="40" t="s">
        <v>2962</v>
      </c>
      <c r="F36" s="41" t="s">
        <v>2963</v>
      </c>
      <c r="G36" s="42" t="s">
        <v>733</v>
      </c>
      <c r="H36" s="43">
        <v>1</v>
      </c>
      <c r="I36" s="29"/>
      <c r="J36" s="30">
        <f t="shared" si="1"/>
        <v>0</v>
      </c>
      <c r="K36" s="10"/>
      <c r="L36" s="16"/>
    </row>
    <row r="37" spans="2:12" s="1" customFormat="1" ht="11.4" x14ac:dyDescent="0.2">
      <c r="B37" s="14"/>
      <c r="C37" s="5" t="s">
        <v>758</v>
      </c>
      <c r="D37" s="5" t="s">
        <v>696</v>
      </c>
      <c r="E37" s="6" t="s">
        <v>2988</v>
      </c>
      <c r="F37" s="7" t="s">
        <v>2989</v>
      </c>
      <c r="G37" s="8" t="s">
        <v>733</v>
      </c>
      <c r="H37" s="9">
        <v>2</v>
      </c>
      <c r="I37" s="29"/>
      <c r="J37" s="30">
        <f t="shared" si="1"/>
        <v>0</v>
      </c>
      <c r="K37" s="10"/>
      <c r="L37" s="16"/>
    </row>
    <row r="38" spans="2:12" s="1" customFormat="1" ht="22.8" x14ac:dyDescent="0.2">
      <c r="B38" s="14"/>
      <c r="C38" s="39" t="s">
        <v>761</v>
      </c>
      <c r="D38" s="39" t="s">
        <v>691</v>
      </c>
      <c r="E38" s="40" t="s">
        <v>2990</v>
      </c>
      <c r="F38" s="41" t="s">
        <v>2991</v>
      </c>
      <c r="G38" s="42" t="s">
        <v>733</v>
      </c>
      <c r="H38" s="43">
        <v>2</v>
      </c>
      <c r="I38" s="29"/>
      <c r="J38" s="30">
        <f t="shared" si="1"/>
        <v>0</v>
      </c>
      <c r="K38" s="10"/>
      <c r="L38" s="16"/>
    </row>
    <row r="39" spans="2:12" s="1" customFormat="1" ht="11.4" x14ac:dyDescent="0.2">
      <c r="B39" s="14"/>
      <c r="C39" s="5" t="s">
        <v>764</v>
      </c>
      <c r="D39" s="5" t="s">
        <v>696</v>
      </c>
      <c r="E39" s="6" t="s">
        <v>2992</v>
      </c>
      <c r="F39" s="7" t="s">
        <v>2993</v>
      </c>
      <c r="G39" s="8" t="s">
        <v>733</v>
      </c>
      <c r="H39" s="9">
        <v>4</v>
      </c>
      <c r="I39" s="29"/>
      <c r="J39" s="30">
        <f t="shared" si="1"/>
        <v>0</v>
      </c>
      <c r="K39" s="10"/>
      <c r="L39" s="16"/>
    </row>
    <row r="40" spans="2:12" s="1" customFormat="1" ht="22.8" x14ac:dyDescent="0.2">
      <c r="B40" s="14"/>
      <c r="C40" s="39" t="s">
        <v>767</v>
      </c>
      <c r="D40" s="39" t="s">
        <v>691</v>
      </c>
      <c r="E40" s="40" t="s">
        <v>2994</v>
      </c>
      <c r="F40" s="41" t="s">
        <v>2995</v>
      </c>
      <c r="G40" s="42" t="s">
        <v>733</v>
      </c>
      <c r="H40" s="43">
        <v>4</v>
      </c>
      <c r="I40" s="29"/>
      <c r="J40" s="30">
        <f t="shared" si="1"/>
        <v>0</v>
      </c>
      <c r="K40" s="10"/>
      <c r="L40" s="16"/>
    </row>
    <row r="41" spans="2:12" s="20" customFormat="1" ht="11.4" x14ac:dyDescent="0.2">
      <c r="B41" s="19"/>
      <c r="C41" s="5" t="s">
        <v>770</v>
      </c>
      <c r="D41" s="5" t="s">
        <v>696</v>
      </c>
      <c r="E41" s="6" t="s">
        <v>2996</v>
      </c>
      <c r="F41" s="7" t="s">
        <v>2997</v>
      </c>
      <c r="G41" s="8" t="s">
        <v>733</v>
      </c>
      <c r="H41" s="9">
        <v>2</v>
      </c>
      <c r="I41" s="29"/>
      <c r="J41" s="30">
        <f t="shared" si="1"/>
        <v>0</v>
      </c>
      <c r="K41" s="10"/>
      <c r="L41" s="36"/>
    </row>
    <row r="42" spans="2:12" s="1" customFormat="1" ht="22.8" x14ac:dyDescent="0.2">
      <c r="B42" s="14"/>
      <c r="C42" s="39" t="s">
        <v>773</v>
      </c>
      <c r="D42" s="39" t="s">
        <v>691</v>
      </c>
      <c r="E42" s="40" t="s">
        <v>2998</v>
      </c>
      <c r="F42" s="41" t="s">
        <v>2999</v>
      </c>
      <c r="G42" s="42" t="s">
        <v>733</v>
      </c>
      <c r="H42" s="43">
        <v>2</v>
      </c>
      <c r="I42" s="29"/>
      <c r="J42" s="30">
        <f t="shared" si="1"/>
        <v>0</v>
      </c>
      <c r="K42" s="10"/>
      <c r="L42" s="16"/>
    </row>
    <row r="43" spans="2:12" s="1" customFormat="1" ht="22.8" x14ac:dyDescent="0.2">
      <c r="B43" s="14"/>
      <c r="C43" s="5" t="s">
        <v>776</v>
      </c>
      <c r="D43" s="5" t="s">
        <v>696</v>
      </c>
      <c r="E43" s="6" t="s">
        <v>3000</v>
      </c>
      <c r="F43" s="7" t="s">
        <v>3001</v>
      </c>
      <c r="G43" s="8" t="s">
        <v>733</v>
      </c>
      <c r="H43" s="9">
        <v>1</v>
      </c>
      <c r="I43" s="29"/>
      <c r="J43" s="30">
        <f>ROUND(I43*H43,2)</f>
        <v>0</v>
      </c>
      <c r="K43" s="10"/>
      <c r="L43" s="16"/>
    </row>
    <row r="44" spans="2:12" s="1" customFormat="1" ht="22.8" x14ac:dyDescent="0.2">
      <c r="B44" s="14"/>
      <c r="C44" s="39" t="s">
        <v>779</v>
      </c>
      <c r="D44" s="39" t="s">
        <v>691</v>
      </c>
      <c r="E44" s="40" t="s">
        <v>3002</v>
      </c>
      <c r="F44" s="41" t="s">
        <v>3003</v>
      </c>
      <c r="G44" s="42" t="s">
        <v>733</v>
      </c>
      <c r="H44" s="43">
        <v>1</v>
      </c>
      <c r="I44" s="29"/>
      <c r="J44" s="30">
        <f>ROUND(I44*H44,2)</f>
        <v>0</v>
      </c>
      <c r="K44" s="10"/>
      <c r="L44" s="16"/>
    </row>
    <row r="45" spans="2:12" s="1" customFormat="1" ht="11.4" x14ac:dyDescent="0.2">
      <c r="B45" s="14"/>
      <c r="C45" s="5" t="s">
        <v>782</v>
      </c>
      <c r="D45" s="5" t="s">
        <v>696</v>
      </c>
      <c r="E45" s="6" t="s">
        <v>3424</v>
      </c>
      <c r="F45" s="7" t="s">
        <v>3425</v>
      </c>
      <c r="G45" s="8" t="s">
        <v>733</v>
      </c>
      <c r="H45" s="9">
        <v>2</v>
      </c>
      <c r="I45" s="29"/>
      <c r="J45" s="30">
        <f>ROUND(I45*H45,2)</f>
        <v>0</v>
      </c>
      <c r="K45" s="10"/>
      <c r="L45" s="16"/>
    </row>
    <row r="46" spans="2:12" s="1" customFormat="1" ht="11.4" x14ac:dyDescent="0.2">
      <c r="B46" s="14"/>
      <c r="C46" s="39" t="s">
        <v>785</v>
      </c>
      <c r="D46" s="39" t="s">
        <v>691</v>
      </c>
      <c r="E46" s="40" t="s">
        <v>3426</v>
      </c>
      <c r="F46" s="41" t="s">
        <v>3427</v>
      </c>
      <c r="G46" s="42" t="s">
        <v>733</v>
      </c>
      <c r="H46" s="43">
        <v>2</v>
      </c>
      <c r="I46" s="29"/>
      <c r="J46" s="30">
        <f>ROUND(I46*H46,2)</f>
        <v>0</v>
      </c>
      <c r="K46" s="10"/>
      <c r="L46" s="16"/>
    </row>
    <row r="47" spans="2:12" s="1" customFormat="1" ht="11.4" x14ac:dyDescent="0.2">
      <c r="B47" s="14"/>
      <c r="C47" s="5" t="s">
        <v>788</v>
      </c>
      <c r="D47" s="5" t="s">
        <v>696</v>
      </c>
      <c r="E47" s="6" t="s">
        <v>3428</v>
      </c>
      <c r="F47" s="7" t="s">
        <v>3429</v>
      </c>
      <c r="G47" s="8" t="s">
        <v>733</v>
      </c>
      <c r="H47" s="9">
        <v>2</v>
      </c>
      <c r="I47" s="29"/>
      <c r="J47" s="30">
        <f t="shared" ref="J47:J72" si="3">ROUND(I47*H47,2)</f>
        <v>0</v>
      </c>
      <c r="K47" s="10"/>
      <c r="L47" s="16"/>
    </row>
    <row r="48" spans="2:12" s="1" customFormat="1" ht="11.4" x14ac:dyDescent="0.2">
      <c r="B48" s="14"/>
      <c r="C48" s="39" t="s">
        <v>791</v>
      </c>
      <c r="D48" s="39" t="s">
        <v>691</v>
      </c>
      <c r="E48" s="40" t="s">
        <v>3430</v>
      </c>
      <c r="F48" s="41" t="s">
        <v>3431</v>
      </c>
      <c r="G48" s="42" t="s">
        <v>733</v>
      </c>
      <c r="H48" s="43">
        <v>2</v>
      </c>
      <c r="I48" s="29"/>
      <c r="J48" s="30">
        <f t="shared" si="3"/>
        <v>0</v>
      </c>
      <c r="K48" s="10"/>
      <c r="L48" s="16"/>
    </row>
    <row r="49" spans="2:12" s="1" customFormat="1" ht="11.4" x14ac:dyDescent="0.2">
      <c r="B49" s="14"/>
      <c r="C49" s="5" t="s">
        <v>794</v>
      </c>
      <c r="D49" s="5" t="s">
        <v>696</v>
      </c>
      <c r="E49" s="6" t="s">
        <v>3432</v>
      </c>
      <c r="F49" s="7" t="s">
        <v>3433</v>
      </c>
      <c r="G49" s="8" t="s">
        <v>733</v>
      </c>
      <c r="H49" s="9">
        <v>1</v>
      </c>
      <c r="I49" s="29"/>
      <c r="J49" s="30">
        <f t="shared" si="3"/>
        <v>0</v>
      </c>
      <c r="K49" s="10"/>
      <c r="L49" s="16"/>
    </row>
    <row r="50" spans="2:12" s="1" customFormat="1" ht="11.4" x14ac:dyDescent="0.2">
      <c r="B50" s="14"/>
      <c r="C50" s="39" t="s">
        <v>797</v>
      </c>
      <c r="D50" s="39" t="s">
        <v>691</v>
      </c>
      <c r="E50" s="40" t="s">
        <v>3434</v>
      </c>
      <c r="F50" s="41" t="s">
        <v>3435</v>
      </c>
      <c r="G50" s="42" t="s">
        <v>733</v>
      </c>
      <c r="H50" s="43">
        <v>1</v>
      </c>
      <c r="I50" s="29"/>
      <c r="J50" s="30">
        <f t="shared" si="3"/>
        <v>0</v>
      </c>
      <c r="K50" s="10"/>
      <c r="L50" s="16"/>
    </row>
    <row r="51" spans="2:12" s="20" customFormat="1" ht="11.4" x14ac:dyDescent="0.2">
      <c r="B51" s="19"/>
      <c r="C51" s="5" t="s">
        <v>800</v>
      </c>
      <c r="D51" s="5" t="s">
        <v>696</v>
      </c>
      <c r="E51" s="6" t="s">
        <v>3436</v>
      </c>
      <c r="F51" s="7" t="s">
        <v>3437</v>
      </c>
      <c r="G51" s="8" t="s">
        <v>733</v>
      </c>
      <c r="H51" s="9">
        <v>1</v>
      </c>
      <c r="I51" s="29"/>
      <c r="J51" s="30">
        <f t="shared" si="3"/>
        <v>0</v>
      </c>
      <c r="K51" s="10"/>
      <c r="L51" s="36"/>
    </row>
    <row r="52" spans="2:12" s="1" customFormat="1" ht="11.4" x14ac:dyDescent="0.2">
      <c r="B52" s="14"/>
      <c r="C52" s="39" t="s">
        <v>803</v>
      </c>
      <c r="D52" s="39" t="s">
        <v>691</v>
      </c>
      <c r="E52" s="40" t="s">
        <v>3438</v>
      </c>
      <c r="F52" s="41" t="s">
        <v>3439</v>
      </c>
      <c r="G52" s="42" t="s">
        <v>733</v>
      </c>
      <c r="H52" s="43">
        <v>1</v>
      </c>
      <c r="I52" s="29"/>
      <c r="J52" s="30">
        <f t="shared" si="3"/>
        <v>0</v>
      </c>
      <c r="K52" s="10"/>
      <c r="L52" s="16"/>
    </row>
    <row r="53" spans="2:12" s="1" customFormat="1" ht="11.4" x14ac:dyDescent="0.2">
      <c r="B53" s="14"/>
      <c r="C53" s="5" t="s">
        <v>806</v>
      </c>
      <c r="D53" s="5" t="s">
        <v>696</v>
      </c>
      <c r="E53" s="6" t="s">
        <v>3440</v>
      </c>
      <c r="F53" s="7" t="s">
        <v>3441</v>
      </c>
      <c r="G53" s="8" t="s">
        <v>733</v>
      </c>
      <c r="H53" s="9">
        <v>2</v>
      </c>
      <c r="I53" s="29"/>
      <c r="J53" s="30">
        <f t="shared" si="3"/>
        <v>0</v>
      </c>
      <c r="K53" s="10"/>
      <c r="L53" s="16"/>
    </row>
    <row r="54" spans="2:12" s="1" customFormat="1" ht="11.4" x14ac:dyDescent="0.2">
      <c r="B54" s="14"/>
      <c r="C54" s="39" t="s">
        <v>809</v>
      </c>
      <c r="D54" s="39" t="s">
        <v>691</v>
      </c>
      <c r="E54" s="40" t="s">
        <v>3442</v>
      </c>
      <c r="F54" s="41" t="s">
        <v>3443</v>
      </c>
      <c r="G54" s="42" t="s">
        <v>733</v>
      </c>
      <c r="H54" s="43">
        <v>2</v>
      </c>
      <c r="I54" s="29"/>
      <c r="J54" s="30">
        <f t="shared" si="3"/>
        <v>0</v>
      </c>
      <c r="K54" s="10"/>
      <c r="L54" s="16"/>
    </row>
    <row r="55" spans="2:12" s="1" customFormat="1" ht="11.4" x14ac:dyDescent="0.2">
      <c r="B55" s="14"/>
      <c r="C55" s="5" t="s">
        <v>812</v>
      </c>
      <c r="D55" s="5" t="s">
        <v>696</v>
      </c>
      <c r="E55" s="6" t="s">
        <v>3444</v>
      </c>
      <c r="F55" s="7" t="s">
        <v>3445</v>
      </c>
      <c r="G55" s="8" t="s">
        <v>733</v>
      </c>
      <c r="H55" s="9">
        <v>1</v>
      </c>
      <c r="I55" s="29"/>
      <c r="J55" s="30">
        <f t="shared" si="3"/>
        <v>0</v>
      </c>
      <c r="K55" s="10"/>
      <c r="L55" s="16"/>
    </row>
    <row r="56" spans="2:12" s="1" customFormat="1" ht="11.4" x14ac:dyDescent="0.2">
      <c r="B56" s="14"/>
      <c r="C56" s="39" t="s">
        <v>815</v>
      </c>
      <c r="D56" s="39" t="s">
        <v>691</v>
      </c>
      <c r="E56" s="40" t="s">
        <v>3446</v>
      </c>
      <c r="F56" s="41" t="s">
        <v>3447</v>
      </c>
      <c r="G56" s="42" t="s">
        <v>733</v>
      </c>
      <c r="H56" s="43">
        <v>1</v>
      </c>
      <c r="I56" s="29"/>
      <c r="J56" s="30">
        <f t="shared" si="3"/>
        <v>0</v>
      </c>
      <c r="K56" s="10"/>
      <c r="L56" s="16"/>
    </row>
    <row r="57" spans="2:12" s="20" customFormat="1" ht="22.8" x14ac:dyDescent="0.2">
      <c r="B57" s="19"/>
      <c r="C57" s="5" t="s">
        <v>818</v>
      </c>
      <c r="D57" s="5" t="s">
        <v>696</v>
      </c>
      <c r="E57" s="6" t="s">
        <v>3448</v>
      </c>
      <c r="F57" s="7" t="s">
        <v>3449</v>
      </c>
      <c r="G57" s="8" t="s">
        <v>733</v>
      </c>
      <c r="H57" s="9">
        <v>1</v>
      </c>
      <c r="I57" s="29"/>
      <c r="J57" s="30">
        <f t="shared" si="3"/>
        <v>0</v>
      </c>
      <c r="K57" s="10"/>
      <c r="L57" s="36"/>
    </row>
    <row r="58" spans="2:12" s="1" customFormat="1" ht="11.4" x14ac:dyDescent="0.2">
      <c r="B58" s="14"/>
      <c r="C58" s="39" t="s">
        <v>822</v>
      </c>
      <c r="D58" s="39" t="s">
        <v>691</v>
      </c>
      <c r="E58" s="40" t="s">
        <v>3450</v>
      </c>
      <c r="F58" s="41" t="s">
        <v>3451</v>
      </c>
      <c r="G58" s="42" t="s">
        <v>733</v>
      </c>
      <c r="H58" s="43">
        <v>1</v>
      </c>
      <c r="I58" s="29"/>
      <c r="J58" s="30">
        <f t="shared" si="3"/>
        <v>0</v>
      </c>
      <c r="K58" s="10"/>
      <c r="L58" s="16"/>
    </row>
    <row r="59" spans="2:12" s="1" customFormat="1" ht="22.8" x14ac:dyDescent="0.2">
      <c r="B59" s="14"/>
      <c r="C59" s="5" t="s">
        <v>825</v>
      </c>
      <c r="D59" s="5" t="s">
        <v>696</v>
      </c>
      <c r="E59" s="6" t="s">
        <v>3452</v>
      </c>
      <c r="F59" s="7" t="s">
        <v>3453</v>
      </c>
      <c r="G59" s="8" t="s">
        <v>733</v>
      </c>
      <c r="H59" s="9">
        <v>1</v>
      </c>
      <c r="I59" s="29"/>
      <c r="J59" s="30">
        <f t="shared" si="3"/>
        <v>0</v>
      </c>
      <c r="K59" s="10"/>
      <c r="L59" s="16"/>
    </row>
    <row r="60" spans="2:12" s="1" customFormat="1" ht="22.8" x14ac:dyDescent="0.2">
      <c r="B60" s="14"/>
      <c r="C60" s="39" t="s">
        <v>829</v>
      </c>
      <c r="D60" s="39" t="s">
        <v>691</v>
      </c>
      <c r="E60" s="40" t="s">
        <v>3454</v>
      </c>
      <c r="F60" s="41" t="s">
        <v>3455</v>
      </c>
      <c r="G60" s="42" t="s">
        <v>733</v>
      </c>
      <c r="H60" s="43">
        <v>1</v>
      </c>
      <c r="I60" s="29"/>
      <c r="J60" s="30">
        <f t="shared" si="3"/>
        <v>0</v>
      </c>
      <c r="K60" s="10"/>
      <c r="L60" s="16"/>
    </row>
    <row r="61" spans="2:12" s="1" customFormat="1" ht="11.4" x14ac:dyDescent="0.2">
      <c r="B61" s="14"/>
      <c r="C61" s="5" t="s">
        <v>832</v>
      </c>
      <c r="D61" s="5" t="s">
        <v>696</v>
      </c>
      <c r="E61" s="6" t="s">
        <v>3047</v>
      </c>
      <c r="F61" s="7" t="s">
        <v>3048</v>
      </c>
      <c r="G61" s="8" t="s">
        <v>733</v>
      </c>
      <c r="H61" s="9">
        <v>3</v>
      </c>
      <c r="I61" s="29"/>
      <c r="J61" s="30">
        <f t="shared" si="3"/>
        <v>0</v>
      </c>
      <c r="K61" s="10"/>
      <c r="L61" s="16"/>
    </row>
    <row r="62" spans="2:12" s="1" customFormat="1" ht="22.8" x14ac:dyDescent="0.2">
      <c r="B62" s="14"/>
      <c r="C62" s="39" t="s">
        <v>835</v>
      </c>
      <c r="D62" s="39" t="s">
        <v>691</v>
      </c>
      <c r="E62" s="40" t="s">
        <v>3224</v>
      </c>
      <c r="F62" s="41" t="s">
        <v>3456</v>
      </c>
      <c r="G62" s="42" t="s">
        <v>733</v>
      </c>
      <c r="H62" s="43">
        <v>2</v>
      </c>
      <c r="I62" s="29"/>
      <c r="J62" s="30">
        <f t="shared" si="3"/>
        <v>0</v>
      </c>
      <c r="K62" s="10"/>
      <c r="L62" s="16"/>
    </row>
    <row r="63" spans="2:12" s="1" customFormat="1" ht="11.4" x14ac:dyDescent="0.2">
      <c r="B63" s="14"/>
      <c r="C63" s="39" t="s">
        <v>838</v>
      </c>
      <c r="D63" s="39" t="s">
        <v>691</v>
      </c>
      <c r="E63" s="40" t="s">
        <v>3051</v>
      </c>
      <c r="F63" s="41" t="s">
        <v>3457</v>
      </c>
      <c r="G63" s="42" t="s">
        <v>733</v>
      </c>
      <c r="H63" s="43">
        <v>1</v>
      </c>
      <c r="I63" s="29"/>
      <c r="J63" s="30">
        <f t="shared" si="3"/>
        <v>0</v>
      </c>
      <c r="K63" s="10"/>
      <c r="L63" s="16"/>
    </row>
    <row r="64" spans="2:12" s="20" customFormat="1" ht="11.4" x14ac:dyDescent="0.2">
      <c r="B64" s="19"/>
      <c r="C64" s="5" t="s">
        <v>841</v>
      </c>
      <c r="D64" s="5" t="s">
        <v>696</v>
      </c>
      <c r="E64" s="6" t="s">
        <v>3458</v>
      </c>
      <c r="F64" s="7" t="s">
        <v>3459</v>
      </c>
      <c r="G64" s="8" t="s">
        <v>733</v>
      </c>
      <c r="H64" s="9">
        <v>1</v>
      </c>
      <c r="I64" s="29"/>
      <c r="J64" s="30">
        <f t="shared" si="3"/>
        <v>0</v>
      </c>
      <c r="K64" s="10"/>
      <c r="L64" s="36"/>
    </row>
    <row r="65" spans="2:12" s="1" customFormat="1" ht="22.8" x14ac:dyDescent="0.2">
      <c r="B65" s="14"/>
      <c r="C65" s="39" t="s">
        <v>844</v>
      </c>
      <c r="D65" s="39" t="s">
        <v>691</v>
      </c>
      <c r="E65" s="40" t="s">
        <v>3460</v>
      </c>
      <c r="F65" s="41" t="s">
        <v>3461</v>
      </c>
      <c r="G65" s="42" t="s">
        <v>733</v>
      </c>
      <c r="H65" s="43">
        <v>1</v>
      </c>
      <c r="I65" s="29"/>
      <c r="J65" s="30">
        <f t="shared" si="3"/>
        <v>0</v>
      </c>
      <c r="K65" s="10"/>
      <c r="L65" s="16"/>
    </row>
    <row r="66" spans="2:12" s="1" customFormat="1" ht="11.4" x14ac:dyDescent="0.2">
      <c r="B66" s="14"/>
      <c r="C66" s="5" t="s">
        <v>847</v>
      </c>
      <c r="D66" s="5" t="s">
        <v>696</v>
      </c>
      <c r="E66" s="6" t="s">
        <v>2764</v>
      </c>
      <c r="F66" s="7" t="s">
        <v>2765</v>
      </c>
      <c r="G66" s="8" t="s">
        <v>699</v>
      </c>
      <c r="H66" s="9">
        <v>70</v>
      </c>
      <c r="I66" s="29"/>
      <c r="J66" s="30">
        <f t="shared" si="3"/>
        <v>0</v>
      </c>
      <c r="K66" s="10"/>
      <c r="L66" s="16"/>
    </row>
    <row r="67" spans="2:12" s="1" customFormat="1" ht="22.8" x14ac:dyDescent="0.2">
      <c r="B67" s="14"/>
      <c r="C67" s="39" t="s">
        <v>850</v>
      </c>
      <c r="D67" s="39" t="s">
        <v>691</v>
      </c>
      <c r="E67" s="40" t="s">
        <v>2766</v>
      </c>
      <c r="F67" s="41" t="s">
        <v>2767</v>
      </c>
      <c r="G67" s="42" t="s">
        <v>828</v>
      </c>
      <c r="H67" s="43">
        <v>66.5</v>
      </c>
      <c r="I67" s="29"/>
      <c r="J67" s="30">
        <f t="shared" si="3"/>
        <v>0</v>
      </c>
      <c r="K67" s="10"/>
      <c r="L67" s="16"/>
    </row>
    <row r="68" spans="2:12" s="20" customFormat="1" ht="11.4" x14ac:dyDescent="0.2">
      <c r="B68" s="19"/>
      <c r="C68" s="5" t="s">
        <v>853</v>
      </c>
      <c r="D68" s="5" t="s">
        <v>696</v>
      </c>
      <c r="E68" s="6" t="s">
        <v>3057</v>
      </c>
      <c r="F68" s="7" t="s">
        <v>3058</v>
      </c>
      <c r="G68" s="8" t="s">
        <v>699</v>
      </c>
      <c r="H68" s="9">
        <v>20</v>
      </c>
      <c r="I68" s="29"/>
      <c r="J68" s="30">
        <f t="shared" si="3"/>
        <v>0</v>
      </c>
      <c r="K68" s="10"/>
      <c r="L68" s="36"/>
    </row>
    <row r="69" spans="2:12" s="1" customFormat="1" ht="22.8" x14ac:dyDescent="0.2">
      <c r="B69" s="14"/>
      <c r="C69" s="39" t="s">
        <v>856</v>
      </c>
      <c r="D69" s="39" t="s">
        <v>691</v>
      </c>
      <c r="E69" s="40" t="s">
        <v>3059</v>
      </c>
      <c r="F69" s="41" t="s">
        <v>3060</v>
      </c>
      <c r="G69" s="42" t="s">
        <v>828</v>
      </c>
      <c r="H69" s="43">
        <v>19</v>
      </c>
      <c r="I69" s="29"/>
      <c r="J69" s="30">
        <f t="shared" si="3"/>
        <v>0</v>
      </c>
      <c r="K69" s="10"/>
      <c r="L69" s="16"/>
    </row>
    <row r="70" spans="2:12" s="1" customFormat="1" ht="11.4" x14ac:dyDescent="0.2">
      <c r="B70" s="14"/>
      <c r="C70" s="5" t="s">
        <v>859</v>
      </c>
      <c r="D70" s="5" t="s">
        <v>696</v>
      </c>
      <c r="E70" s="6" t="s">
        <v>2768</v>
      </c>
      <c r="F70" s="7" t="s">
        <v>2769</v>
      </c>
      <c r="G70" s="8" t="s">
        <v>733</v>
      </c>
      <c r="H70" s="9">
        <v>10</v>
      </c>
      <c r="I70" s="29"/>
      <c r="J70" s="30">
        <f t="shared" si="3"/>
        <v>0</v>
      </c>
      <c r="K70" s="10"/>
      <c r="L70" s="16"/>
    </row>
    <row r="71" spans="2:12" s="1" customFormat="1" ht="22.8" x14ac:dyDescent="0.2">
      <c r="B71" s="14"/>
      <c r="C71" s="39" t="s">
        <v>862</v>
      </c>
      <c r="D71" s="39" t="s">
        <v>691</v>
      </c>
      <c r="E71" s="40" t="s">
        <v>3462</v>
      </c>
      <c r="F71" s="41" t="s">
        <v>3463</v>
      </c>
      <c r="G71" s="42" t="s">
        <v>733</v>
      </c>
      <c r="H71" s="43">
        <v>10</v>
      </c>
      <c r="I71" s="29"/>
      <c r="J71" s="30">
        <f t="shared" si="3"/>
        <v>0</v>
      </c>
      <c r="K71" s="10"/>
      <c r="L71" s="16"/>
    </row>
    <row r="72" spans="2:12" s="1" customFormat="1" ht="11.4" x14ac:dyDescent="0.2">
      <c r="B72" s="14"/>
      <c r="C72" s="5" t="s">
        <v>865</v>
      </c>
      <c r="D72" s="5" t="s">
        <v>696</v>
      </c>
      <c r="E72" s="6" t="s">
        <v>2779</v>
      </c>
      <c r="F72" s="7" t="s">
        <v>2780</v>
      </c>
      <c r="G72" s="8" t="s">
        <v>733</v>
      </c>
      <c r="H72" s="9">
        <v>30</v>
      </c>
      <c r="I72" s="29"/>
      <c r="J72" s="30">
        <f t="shared" si="3"/>
        <v>0</v>
      </c>
      <c r="K72" s="10"/>
      <c r="L72" s="16"/>
    </row>
    <row r="73" spans="2:12" s="1" customFormat="1" ht="22.8" x14ac:dyDescent="0.2">
      <c r="B73" s="14"/>
      <c r="C73" s="39" t="s">
        <v>868</v>
      </c>
      <c r="D73" s="39" t="s">
        <v>691</v>
      </c>
      <c r="E73" s="40" t="s">
        <v>2781</v>
      </c>
      <c r="F73" s="41" t="s">
        <v>2782</v>
      </c>
      <c r="G73" s="42" t="s">
        <v>733</v>
      </c>
      <c r="H73" s="43">
        <v>30</v>
      </c>
      <c r="I73" s="29"/>
      <c r="J73" s="30">
        <f>ROUND(I73*H73,2)</f>
        <v>0</v>
      </c>
      <c r="K73" s="10"/>
      <c r="L73" s="16"/>
    </row>
    <row r="74" spans="2:12" s="20" customFormat="1" ht="11.4" x14ac:dyDescent="0.2">
      <c r="B74" s="19"/>
      <c r="C74" s="5" t="s">
        <v>871</v>
      </c>
      <c r="D74" s="5" t="s">
        <v>696</v>
      </c>
      <c r="E74" s="6" t="s">
        <v>2783</v>
      </c>
      <c r="F74" s="7" t="s">
        <v>1847</v>
      </c>
      <c r="G74" s="8" t="s">
        <v>733</v>
      </c>
      <c r="H74" s="9">
        <v>10</v>
      </c>
      <c r="I74" s="29"/>
      <c r="J74" s="30">
        <f>ROUND(I74*H74,2)</f>
        <v>0</v>
      </c>
      <c r="K74" s="10"/>
      <c r="L74" s="36"/>
    </row>
    <row r="75" spans="2:12" s="1" customFormat="1" ht="22.8" x14ac:dyDescent="0.2">
      <c r="B75" s="14"/>
      <c r="C75" s="39" t="s">
        <v>874</v>
      </c>
      <c r="D75" s="39" t="s">
        <v>691</v>
      </c>
      <c r="E75" s="40" t="s">
        <v>2784</v>
      </c>
      <c r="F75" s="41" t="s">
        <v>2785</v>
      </c>
      <c r="G75" s="42" t="s">
        <v>733</v>
      </c>
      <c r="H75" s="43">
        <v>10</v>
      </c>
      <c r="I75" s="29"/>
      <c r="J75" s="30">
        <f>ROUND(I75*H75,2)</f>
        <v>0</v>
      </c>
      <c r="K75" s="10"/>
      <c r="L75" s="16"/>
    </row>
    <row r="76" spans="2:12" s="20" customFormat="1" ht="11.4" x14ac:dyDescent="0.2">
      <c r="B76" s="19"/>
      <c r="C76" s="5" t="s">
        <v>877</v>
      </c>
      <c r="D76" s="5" t="s">
        <v>696</v>
      </c>
      <c r="E76" s="6" t="s">
        <v>3123</v>
      </c>
      <c r="F76" s="7" t="s">
        <v>3124</v>
      </c>
      <c r="G76" s="8" t="s">
        <v>1538</v>
      </c>
      <c r="H76" s="9">
        <v>2</v>
      </c>
      <c r="I76" s="29"/>
      <c r="J76" s="30">
        <f>ROUND(I76*H76,2)</f>
        <v>0</v>
      </c>
      <c r="K76" s="10"/>
      <c r="L76" s="36"/>
    </row>
    <row r="77" spans="2:12" s="1" customFormat="1" ht="230.4" x14ac:dyDescent="0.2">
      <c r="B77" s="14"/>
      <c r="D77" s="24" t="s">
        <v>1555</v>
      </c>
      <c r="F77" s="25" t="s">
        <v>3125</v>
      </c>
      <c r="I77" s="45"/>
      <c r="K77" s="45"/>
      <c r="L77" s="16"/>
    </row>
    <row r="78" spans="2:12" s="20" customFormat="1" ht="11.4" x14ac:dyDescent="0.2">
      <c r="B78" s="19"/>
      <c r="C78" s="5" t="s">
        <v>880</v>
      </c>
      <c r="D78" s="5" t="s">
        <v>696</v>
      </c>
      <c r="E78" s="6" t="s">
        <v>1821</v>
      </c>
      <c r="F78" s="7" t="s">
        <v>1822</v>
      </c>
      <c r="G78" s="8" t="s">
        <v>699</v>
      </c>
      <c r="H78" s="9">
        <v>15</v>
      </c>
      <c r="I78" s="29"/>
      <c r="J78" s="30">
        <f t="shared" ref="J78:J102" si="4">ROUND(I78*H78,2)</f>
        <v>0</v>
      </c>
      <c r="K78" s="10"/>
      <c r="L78" s="36"/>
    </row>
    <row r="79" spans="2:12" s="1" customFormat="1" ht="22.8" x14ac:dyDescent="0.2">
      <c r="B79" s="14"/>
      <c r="C79" s="39" t="s">
        <v>883</v>
      </c>
      <c r="D79" s="39" t="s">
        <v>691</v>
      </c>
      <c r="E79" s="40" t="s">
        <v>1819</v>
      </c>
      <c r="F79" s="41" t="s">
        <v>1820</v>
      </c>
      <c r="G79" s="42" t="s">
        <v>699</v>
      </c>
      <c r="H79" s="43">
        <v>15</v>
      </c>
      <c r="I79" s="29"/>
      <c r="J79" s="30">
        <f t="shared" si="4"/>
        <v>0</v>
      </c>
      <c r="K79" s="10"/>
      <c r="L79" s="16"/>
    </row>
    <row r="80" spans="2:12" s="1" customFormat="1" ht="11.4" x14ac:dyDescent="0.2">
      <c r="B80" s="14"/>
      <c r="C80" s="5" t="s">
        <v>886</v>
      </c>
      <c r="D80" s="5" t="s">
        <v>696</v>
      </c>
      <c r="E80" s="6" t="s">
        <v>1827</v>
      </c>
      <c r="F80" s="7" t="s">
        <v>1828</v>
      </c>
      <c r="G80" s="8" t="s">
        <v>699</v>
      </c>
      <c r="H80" s="9">
        <v>30</v>
      </c>
      <c r="I80" s="29"/>
      <c r="J80" s="30">
        <f t="shared" si="4"/>
        <v>0</v>
      </c>
      <c r="K80" s="10"/>
      <c r="L80" s="16"/>
    </row>
    <row r="81" spans="2:12" s="1" customFormat="1" ht="22.8" x14ac:dyDescent="0.2">
      <c r="B81" s="14"/>
      <c r="C81" s="39" t="s">
        <v>889</v>
      </c>
      <c r="D81" s="39" t="s">
        <v>691</v>
      </c>
      <c r="E81" s="40" t="s">
        <v>3130</v>
      </c>
      <c r="F81" s="41" t="s">
        <v>1826</v>
      </c>
      <c r="G81" s="42" t="s">
        <v>699</v>
      </c>
      <c r="H81" s="43">
        <v>30</v>
      </c>
      <c r="I81" s="29"/>
      <c r="J81" s="30">
        <f t="shared" si="4"/>
        <v>0</v>
      </c>
      <c r="K81" s="10"/>
      <c r="L81" s="16"/>
    </row>
    <row r="82" spans="2:12" s="1" customFormat="1" ht="11.4" x14ac:dyDescent="0.2">
      <c r="B82" s="14"/>
      <c r="C82" s="5" t="s">
        <v>892</v>
      </c>
      <c r="D82" s="5" t="s">
        <v>696</v>
      </c>
      <c r="E82" s="6" t="s">
        <v>3133</v>
      </c>
      <c r="F82" s="7" t="s">
        <v>3134</v>
      </c>
      <c r="G82" s="8" t="s">
        <v>699</v>
      </c>
      <c r="H82" s="9">
        <v>25</v>
      </c>
      <c r="I82" s="29"/>
      <c r="J82" s="30">
        <f t="shared" si="4"/>
        <v>0</v>
      </c>
      <c r="K82" s="10"/>
      <c r="L82" s="16"/>
    </row>
    <row r="83" spans="2:12" s="1" customFormat="1" ht="22.8" x14ac:dyDescent="0.2">
      <c r="B83" s="14"/>
      <c r="C83" s="39" t="s">
        <v>895</v>
      </c>
      <c r="D83" s="39" t="s">
        <v>691</v>
      </c>
      <c r="E83" s="40" t="s">
        <v>3136</v>
      </c>
      <c r="F83" s="41" t="s">
        <v>3226</v>
      </c>
      <c r="G83" s="42" t="s">
        <v>699</v>
      </c>
      <c r="H83" s="43">
        <v>25</v>
      </c>
      <c r="I83" s="29"/>
      <c r="J83" s="30">
        <f t="shared" si="4"/>
        <v>0</v>
      </c>
      <c r="K83" s="10"/>
      <c r="L83" s="16"/>
    </row>
    <row r="84" spans="2:12" s="20" customFormat="1" ht="11.4" x14ac:dyDescent="0.2">
      <c r="B84" s="19"/>
      <c r="C84" s="5" t="s">
        <v>898</v>
      </c>
      <c r="D84" s="5" t="s">
        <v>696</v>
      </c>
      <c r="E84" s="6" t="s">
        <v>2790</v>
      </c>
      <c r="F84" s="7" t="s">
        <v>2791</v>
      </c>
      <c r="G84" s="8" t="s">
        <v>699</v>
      </c>
      <c r="H84" s="9">
        <v>20</v>
      </c>
      <c r="I84" s="29"/>
      <c r="J84" s="30">
        <f t="shared" si="4"/>
        <v>0</v>
      </c>
      <c r="K84" s="10"/>
      <c r="L84" s="36"/>
    </row>
    <row r="85" spans="2:12" s="1" customFormat="1" ht="22.8" x14ac:dyDescent="0.2">
      <c r="B85" s="14"/>
      <c r="C85" s="39" t="s">
        <v>901</v>
      </c>
      <c r="D85" s="39" t="s">
        <v>691</v>
      </c>
      <c r="E85" s="40" t="s">
        <v>2792</v>
      </c>
      <c r="F85" s="41" t="s">
        <v>2793</v>
      </c>
      <c r="G85" s="42" t="s">
        <v>699</v>
      </c>
      <c r="H85" s="43">
        <v>20</v>
      </c>
      <c r="I85" s="29"/>
      <c r="J85" s="30">
        <f t="shared" si="4"/>
        <v>0</v>
      </c>
      <c r="K85" s="10"/>
      <c r="L85" s="16"/>
    </row>
    <row r="86" spans="2:12" s="1" customFormat="1" ht="11.4" x14ac:dyDescent="0.2">
      <c r="B86" s="14"/>
      <c r="C86" s="5" t="s">
        <v>904</v>
      </c>
      <c r="D86" s="5" t="s">
        <v>696</v>
      </c>
      <c r="E86" s="6" t="s">
        <v>2794</v>
      </c>
      <c r="F86" s="7" t="s">
        <v>2795</v>
      </c>
      <c r="G86" s="8" t="s">
        <v>699</v>
      </c>
      <c r="H86" s="9">
        <v>15</v>
      </c>
      <c r="I86" s="29"/>
      <c r="J86" s="30">
        <f t="shared" si="4"/>
        <v>0</v>
      </c>
      <c r="K86" s="10"/>
      <c r="L86" s="16"/>
    </row>
    <row r="87" spans="2:12" s="1" customFormat="1" ht="22.8" x14ac:dyDescent="0.2">
      <c r="B87" s="14"/>
      <c r="C87" s="39" t="s">
        <v>907</v>
      </c>
      <c r="D87" s="39" t="s">
        <v>691</v>
      </c>
      <c r="E87" s="40" t="s">
        <v>2796</v>
      </c>
      <c r="F87" s="41" t="s">
        <v>2797</v>
      </c>
      <c r="G87" s="42" t="s">
        <v>699</v>
      </c>
      <c r="H87" s="43">
        <v>15</v>
      </c>
      <c r="I87" s="29"/>
      <c r="J87" s="30">
        <f t="shared" si="4"/>
        <v>0</v>
      </c>
      <c r="K87" s="10"/>
      <c r="L87" s="16"/>
    </row>
    <row r="88" spans="2:12" s="20" customFormat="1" ht="25.95" customHeight="1" x14ac:dyDescent="0.25">
      <c r="B88" s="19"/>
      <c r="D88" s="21" t="s">
        <v>690</v>
      </c>
      <c r="E88" s="22" t="s">
        <v>980</v>
      </c>
      <c r="F88" s="22" t="s">
        <v>981</v>
      </c>
      <c r="I88" s="44"/>
      <c r="J88" s="23"/>
      <c r="K88" s="44"/>
      <c r="L88" s="36"/>
    </row>
    <row r="89" spans="2:12" s="1" customFormat="1" ht="11.4" x14ac:dyDescent="0.2">
      <c r="B89" s="14"/>
      <c r="C89" s="5" t="s">
        <v>910</v>
      </c>
      <c r="D89" s="5" t="s">
        <v>696</v>
      </c>
      <c r="E89" s="6" t="s">
        <v>2820</v>
      </c>
      <c r="F89" s="7" t="s">
        <v>2821</v>
      </c>
      <c r="G89" s="8" t="s">
        <v>699</v>
      </c>
      <c r="H89" s="9">
        <v>10</v>
      </c>
      <c r="I89" s="29"/>
      <c r="J89" s="30">
        <f t="shared" si="4"/>
        <v>0</v>
      </c>
      <c r="K89" s="10"/>
      <c r="L89" s="16"/>
    </row>
    <row r="90" spans="2:12" s="20" customFormat="1" ht="11.4" x14ac:dyDescent="0.2">
      <c r="B90" s="19"/>
      <c r="C90" s="5" t="s">
        <v>913</v>
      </c>
      <c r="D90" s="5" t="s">
        <v>696</v>
      </c>
      <c r="E90" s="6" t="s">
        <v>3464</v>
      </c>
      <c r="F90" s="7" t="s">
        <v>3465</v>
      </c>
      <c r="G90" s="8" t="s">
        <v>699</v>
      </c>
      <c r="H90" s="9">
        <v>40</v>
      </c>
      <c r="I90" s="29"/>
      <c r="J90" s="30">
        <f t="shared" si="4"/>
        <v>0</v>
      </c>
      <c r="K90" s="10"/>
      <c r="L90" s="36"/>
    </row>
    <row r="91" spans="2:12" s="1" customFormat="1" ht="11.4" x14ac:dyDescent="0.2">
      <c r="B91" s="14"/>
      <c r="C91" s="5" t="s">
        <v>917</v>
      </c>
      <c r="D91" s="5" t="s">
        <v>696</v>
      </c>
      <c r="E91" s="6" t="s">
        <v>3466</v>
      </c>
      <c r="F91" s="7" t="s">
        <v>3467</v>
      </c>
      <c r="G91" s="8" t="s">
        <v>699</v>
      </c>
      <c r="H91" s="9">
        <v>30</v>
      </c>
      <c r="I91" s="29"/>
      <c r="J91" s="30">
        <f t="shared" si="4"/>
        <v>0</v>
      </c>
      <c r="K91" s="10"/>
      <c r="L91" s="16"/>
    </row>
    <row r="92" spans="2:12" s="1" customFormat="1" ht="11.4" x14ac:dyDescent="0.2">
      <c r="B92" s="14"/>
      <c r="C92" s="5" t="s">
        <v>920</v>
      </c>
      <c r="D92" s="5" t="s">
        <v>696</v>
      </c>
      <c r="E92" s="6" t="s">
        <v>3468</v>
      </c>
      <c r="F92" s="7" t="s">
        <v>3469</v>
      </c>
      <c r="G92" s="8" t="s">
        <v>699</v>
      </c>
      <c r="H92" s="9">
        <v>10</v>
      </c>
      <c r="I92" s="29"/>
      <c r="J92" s="30">
        <f t="shared" si="4"/>
        <v>0</v>
      </c>
      <c r="K92" s="10"/>
      <c r="L92" s="16"/>
    </row>
    <row r="93" spans="2:12" s="1" customFormat="1" ht="11.4" x14ac:dyDescent="0.2">
      <c r="B93" s="14"/>
      <c r="C93" s="5" t="s">
        <v>923</v>
      </c>
      <c r="D93" s="5" t="s">
        <v>696</v>
      </c>
      <c r="E93" s="6" t="s">
        <v>3470</v>
      </c>
      <c r="F93" s="7" t="s">
        <v>3471</v>
      </c>
      <c r="G93" s="8" t="s">
        <v>699</v>
      </c>
      <c r="H93" s="9">
        <v>40</v>
      </c>
      <c r="I93" s="29"/>
      <c r="J93" s="30">
        <f t="shared" si="4"/>
        <v>0</v>
      </c>
      <c r="K93" s="10"/>
      <c r="L93" s="16"/>
    </row>
    <row r="94" spans="2:12" s="20" customFormat="1" ht="11.4" x14ac:dyDescent="0.2">
      <c r="B94" s="19"/>
      <c r="C94" s="5" t="s">
        <v>926</v>
      </c>
      <c r="D94" s="5" t="s">
        <v>696</v>
      </c>
      <c r="E94" s="6" t="s">
        <v>3472</v>
      </c>
      <c r="F94" s="7" t="s">
        <v>3473</v>
      </c>
      <c r="G94" s="8" t="s">
        <v>699</v>
      </c>
      <c r="H94" s="9">
        <v>30</v>
      </c>
      <c r="I94" s="29"/>
      <c r="J94" s="30">
        <f t="shared" si="4"/>
        <v>0</v>
      </c>
      <c r="K94" s="10"/>
      <c r="L94" s="36"/>
    </row>
    <row r="95" spans="2:12" s="20" customFormat="1" ht="11.4" x14ac:dyDescent="0.2">
      <c r="B95" s="19"/>
      <c r="C95" s="5" t="s">
        <v>929</v>
      </c>
      <c r="D95" s="5" t="s">
        <v>696</v>
      </c>
      <c r="E95" s="6" t="s">
        <v>2899</v>
      </c>
      <c r="F95" s="7" t="s">
        <v>1441</v>
      </c>
      <c r="G95" s="8" t="s">
        <v>1442</v>
      </c>
      <c r="H95" s="9">
        <v>100</v>
      </c>
      <c r="I95" s="29"/>
      <c r="J95" s="30">
        <f t="shared" si="4"/>
        <v>0</v>
      </c>
      <c r="K95" s="10"/>
      <c r="L95" s="36"/>
    </row>
    <row r="96" spans="2:12" s="20" customFormat="1" ht="25.95" customHeight="1" x14ac:dyDescent="0.25">
      <c r="B96" s="19"/>
      <c r="D96" s="21" t="s">
        <v>690</v>
      </c>
      <c r="E96" s="22" t="s">
        <v>1476</v>
      </c>
      <c r="F96" s="22" t="s">
        <v>1477</v>
      </c>
      <c r="I96" s="44"/>
      <c r="J96" s="23"/>
      <c r="K96" s="44"/>
      <c r="L96" s="36"/>
    </row>
    <row r="97" spans="2:12" s="1" customFormat="1" ht="22.8" x14ac:dyDescent="0.2">
      <c r="B97" s="14"/>
      <c r="C97" s="5" t="s">
        <v>932</v>
      </c>
      <c r="D97" s="5" t="s">
        <v>696</v>
      </c>
      <c r="E97" s="6" t="s">
        <v>3474</v>
      </c>
      <c r="F97" s="7" t="s">
        <v>3475</v>
      </c>
      <c r="G97" s="8" t="s">
        <v>1480</v>
      </c>
      <c r="H97" s="9">
        <v>16</v>
      </c>
      <c r="I97" s="29"/>
      <c r="J97" s="30">
        <f t="shared" si="4"/>
        <v>0</v>
      </c>
      <c r="K97" s="10"/>
      <c r="L97" s="16"/>
    </row>
    <row r="98" spans="2:12" s="20" customFormat="1" ht="22.8" x14ac:dyDescent="0.2">
      <c r="B98" s="19"/>
      <c r="C98" s="5" t="s">
        <v>935</v>
      </c>
      <c r="D98" s="5" t="s">
        <v>696</v>
      </c>
      <c r="E98" s="6" t="s">
        <v>3476</v>
      </c>
      <c r="F98" s="7" t="s">
        <v>3477</v>
      </c>
      <c r="G98" s="8" t="s">
        <v>1480</v>
      </c>
      <c r="H98" s="9">
        <v>72</v>
      </c>
      <c r="I98" s="29"/>
      <c r="J98" s="30">
        <f t="shared" si="4"/>
        <v>0</v>
      </c>
      <c r="K98" s="10"/>
      <c r="L98" s="36"/>
    </row>
    <row r="99" spans="2:12" s="1" customFormat="1" ht="22.8" x14ac:dyDescent="0.2">
      <c r="B99" s="14"/>
      <c r="C99" s="5" t="s">
        <v>938</v>
      </c>
      <c r="D99" s="5" t="s">
        <v>696</v>
      </c>
      <c r="E99" s="6" t="s">
        <v>2843</v>
      </c>
      <c r="F99" s="7" t="s">
        <v>2844</v>
      </c>
      <c r="G99" s="8" t="s">
        <v>1480</v>
      </c>
      <c r="H99" s="9">
        <v>10</v>
      </c>
      <c r="I99" s="29"/>
      <c r="J99" s="30">
        <f t="shared" si="4"/>
        <v>0</v>
      </c>
      <c r="K99" s="10"/>
      <c r="L99" s="16"/>
    </row>
    <row r="100" spans="2:12" s="20" customFormat="1" ht="25.95" customHeight="1" x14ac:dyDescent="0.25">
      <c r="B100" s="19"/>
      <c r="D100" s="21" t="s">
        <v>690</v>
      </c>
      <c r="E100" s="22" t="s">
        <v>1186</v>
      </c>
      <c r="F100" s="22" t="s">
        <v>1187</v>
      </c>
      <c r="I100" s="44"/>
      <c r="J100" s="23"/>
      <c r="K100" s="44"/>
      <c r="L100" s="36"/>
    </row>
    <row r="101" spans="2:12" s="20" customFormat="1" ht="25.95" customHeight="1" x14ac:dyDescent="0.25">
      <c r="B101" s="19"/>
      <c r="D101" s="21" t="s">
        <v>690</v>
      </c>
      <c r="E101" s="22" t="s">
        <v>695</v>
      </c>
      <c r="F101" s="22" t="s">
        <v>1144</v>
      </c>
      <c r="I101" s="44"/>
      <c r="J101" s="23"/>
      <c r="K101" s="44"/>
      <c r="L101" s="36"/>
    </row>
    <row r="102" spans="2:12" s="1" customFormat="1" ht="11.4" x14ac:dyDescent="0.2">
      <c r="B102" s="14"/>
      <c r="C102" s="5" t="s">
        <v>941</v>
      </c>
      <c r="D102" s="5" t="s">
        <v>696</v>
      </c>
      <c r="E102" s="6" t="s">
        <v>3478</v>
      </c>
      <c r="F102" s="7" t="s">
        <v>3479</v>
      </c>
      <c r="G102" s="8" t="s">
        <v>1442</v>
      </c>
      <c r="H102" s="9">
        <v>16.8</v>
      </c>
      <c r="I102" s="29"/>
      <c r="J102" s="30">
        <f t="shared" si="4"/>
        <v>0</v>
      </c>
      <c r="K102" s="10"/>
      <c r="L102" s="16"/>
    </row>
    <row r="103" spans="2:12" s="20" customFormat="1" ht="25.95" customHeight="1" x14ac:dyDescent="0.25">
      <c r="B103" s="19"/>
      <c r="D103" s="21" t="s">
        <v>690</v>
      </c>
      <c r="E103" s="22" t="s">
        <v>700</v>
      </c>
      <c r="F103" s="22" t="s">
        <v>2627</v>
      </c>
      <c r="I103" s="44"/>
      <c r="J103" s="23"/>
      <c r="K103" s="44"/>
      <c r="L103" s="36"/>
    </row>
    <row r="104" spans="2:12" s="20" customFormat="1" ht="11.4" x14ac:dyDescent="0.2">
      <c r="B104" s="19"/>
      <c r="C104" s="5" t="s">
        <v>944</v>
      </c>
      <c r="D104" s="5" t="s">
        <v>696</v>
      </c>
      <c r="E104" s="6" t="s">
        <v>2909</v>
      </c>
      <c r="F104" s="7" t="s">
        <v>2910</v>
      </c>
      <c r="G104" s="8" t="s">
        <v>985</v>
      </c>
      <c r="H104" s="9">
        <v>3.3380000000000001</v>
      </c>
      <c r="I104" s="29"/>
      <c r="J104" s="30">
        <f>ROUND(I104*H104,2)</f>
        <v>0</v>
      </c>
      <c r="K104" s="10"/>
      <c r="L104" s="36"/>
    </row>
    <row r="105" spans="2:12" s="1" customFormat="1" ht="11.4" x14ac:dyDescent="0.2">
      <c r="B105" s="14"/>
      <c r="C105" s="5" t="s">
        <v>947</v>
      </c>
      <c r="D105" s="5" t="s">
        <v>696</v>
      </c>
      <c r="E105" s="6" t="s">
        <v>3480</v>
      </c>
      <c r="F105" s="7" t="s">
        <v>3481</v>
      </c>
      <c r="G105" s="8" t="s">
        <v>1442</v>
      </c>
      <c r="H105" s="9">
        <v>6.8639999999999999</v>
      </c>
      <c r="I105" s="29"/>
      <c r="J105" s="30">
        <f>ROUND(I105*H105,2)</f>
        <v>0</v>
      </c>
      <c r="K105" s="10"/>
      <c r="L105" s="16"/>
    </row>
    <row r="106" spans="2:12" s="20" customFormat="1" ht="11.4" x14ac:dyDescent="0.2">
      <c r="B106" s="19"/>
      <c r="C106" s="5" t="s">
        <v>950</v>
      </c>
      <c r="D106" s="5" t="s">
        <v>696</v>
      </c>
      <c r="E106" s="6" t="s">
        <v>3482</v>
      </c>
      <c r="F106" s="7" t="s">
        <v>3483</v>
      </c>
      <c r="G106" s="8" t="s">
        <v>1442</v>
      </c>
      <c r="H106" s="9">
        <v>6.8639999999999999</v>
      </c>
      <c r="I106" s="29"/>
      <c r="J106" s="30">
        <f>ROUND(I106*H106,2)</f>
        <v>0</v>
      </c>
      <c r="K106" s="10"/>
      <c r="L106" s="36"/>
    </row>
    <row r="107" spans="2:12" s="1" customFormat="1" ht="11.4" x14ac:dyDescent="0.2">
      <c r="B107" s="14"/>
      <c r="C107" s="5" t="s">
        <v>953</v>
      </c>
      <c r="D107" s="5" t="s">
        <v>696</v>
      </c>
      <c r="E107" s="6" t="s">
        <v>3484</v>
      </c>
      <c r="F107" s="7" t="s">
        <v>3485</v>
      </c>
      <c r="G107" s="8" t="s">
        <v>1191</v>
      </c>
      <c r="H107" s="9">
        <v>0.22</v>
      </c>
      <c r="I107" s="29"/>
      <c r="J107" s="30">
        <f t="shared" ref="J107:J132" si="5">ROUND(I107*H107,2)</f>
        <v>0</v>
      </c>
      <c r="K107" s="10"/>
      <c r="L107" s="16"/>
    </row>
    <row r="108" spans="2:12" s="20" customFormat="1" ht="25.95" customHeight="1" x14ac:dyDescent="0.25">
      <c r="B108" s="19"/>
      <c r="D108" s="21" t="s">
        <v>690</v>
      </c>
      <c r="E108" s="22" t="s">
        <v>703</v>
      </c>
      <c r="F108" s="22" t="s">
        <v>1409</v>
      </c>
      <c r="I108" s="44"/>
      <c r="J108" s="23"/>
      <c r="K108" s="44"/>
      <c r="L108" s="36"/>
    </row>
    <row r="109" spans="2:12" s="1" customFormat="1" ht="11.4" x14ac:dyDescent="0.2">
      <c r="B109" s="14"/>
      <c r="C109" s="5" t="s">
        <v>956</v>
      </c>
      <c r="D109" s="5" t="s">
        <v>696</v>
      </c>
      <c r="E109" s="6" t="s">
        <v>3486</v>
      </c>
      <c r="F109" s="7" t="s">
        <v>3487</v>
      </c>
      <c r="G109" s="8" t="s">
        <v>733</v>
      </c>
      <c r="H109" s="9">
        <v>1</v>
      </c>
      <c r="I109" s="29"/>
      <c r="J109" s="30">
        <f t="shared" si="5"/>
        <v>0</v>
      </c>
      <c r="K109" s="10"/>
      <c r="L109" s="16"/>
    </row>
    <row r="110" spans="2:12" s="1" customFormat="1" ht="11.4" x14ac:dyDescent="0.2">
      <c r="B110" s="14"/>
      <c r="C110" s="5" t="s">
        <v>959</v>
      </c>
      <c r="D110" s="5" t="s">
        <v>691</v>
      </c>
      <c r="E110" s="6" t="s">
        <v>3488</v>
      </c>
      <c r="F110" s="7" t="s">
        <v>3489</v>
      </c>
      <c r="G110" s="8" t="s">
        <v>916</v>
      </c>
      <c r="H110" s="9">
        <v>1</v>
      </c>
      <c r="I110" s="29"/>
      <c r="J110" s="30">
        <f t="shared" si="5"/>
        <v>0</v>
      </c>
      <c r="K110" s="10"/>
      <c r="L110" s="16"/>
    </row>
    <row r="111" spans="2:12" s="20" customFormat="1" ht="25.95" customHeight="1" x14ac:dyDescent="0.25">
      <c r="B111" s="19"/>
      <c r="D111" s="21" t="s">
        <v>690</v>
      </c>
      <c r="E111" s="22" t="s">
        <v>709</v>
      </c>
      <c r="F111" s="22" t="s">
        <v>3240</v>
      </c>
      <c r="I111" s="44"/>
      <c r="J111" s="23"/>
      <c r="K111" s="44"/>
      <c r="L111" s="36"/>
    </row>
    <row r="112" spans="2:12" s="1" customFormat="1" ht="22.8" x14ac:dyDescent="0.2">
      <c r="B112" s="14"/>
      <c r="C112" s="5" t="s">
        <v>962</v>
      </c>
      <c r="D112" s="5" t="s">
        <v>696</v>
      </c>
      <c r="E112" s="6" t="s">
        <v>3490</v>
      </c>
      <c r="F112" s="7" t="s">
        <v>3491</v>
      </c>
      <c r="G112" s="8" t="s">
        <v>1442</v>
      </c>
      <c r="H112" s="9">
        <v>23.44</v>
      </c>
      <c r="I112" s="29"/>
      <c r="J112" s="30">
        <f t="shared" si="5"/>
        <v>0</v>
      </c>
      <c r="K112" s="10"/>
      <c r="L112" s="16"/>
    </row>
    <row r="113" spans="2:12" s="1" customFormat="1" ht="22.8" x14ac:dyDescent="0.2">
      <c r="B113" s="14"/>
      <c r="C113" s="5" t="s">
        <v>965</v>
      </c>
      <c r="D113" s="5" t="s">
        <v>691</v>
      </c>
      <c r="E113" s="6" t="s">
        <v>3492</v>
      </c>
      <c r="F113" s="7" t="s">
        <v>3493</v>
      </c>
      <c r="G113" s="8" t="s">
        <v>733</v>
      </c>
      <c r="H113" s="9">
        <v>52</v>
      </c>
      <c r="I113" s="29"/>
      <c r="J113" s="30">
        <f t="shared" si="5"/>
        <v>0</v>
      </c>
      <c r="K113" s="10"/>
      <c r="L113" s="16"/>
    </row>
    <row r="114" spans="2:12" s="20" customFormat="1" ht="25.95" customHeight="1" x14ac:dyDescent="0.25">
      <c r="B114" s="19"/>
      <c r="D114" s="21" t="s">
        <v>690</v>
      </c>
      <c r="E114" s="22" t="s">
        <v>712</v>
      </c>
      <c r="F114" s="22" t="s">
        <v>3494</v>
      </c>
      <c r="I114" s="44"/>
      <c r="J114" s="23"/>
      <c r="K114" s="44"/>
      <c r="L114" s="36"/>
    </row>
    <row r="115" spans="2:12" s="1" customFormat="1" ht="11.4" x14ac:dyDescent="0.2">
      <c r="B115" s="14"/>
      <c r="C115" s="5" t="s">
        <v>968</v>
      </c>
      <c r="D115" s="5" t="s">
        <v>696</v>
      </c>
      <c r="E115" s="6" t="s">
        <v>3495</v>
      </c>
      <c r="F115" s="7" t="s">
        <v>3496</v>
      </c>
      <c r="G115" s="8" t="s">
        <v>699</v>
      </c>
      <c r="H115" s="9">
        <v>18.84</v>
      </c>
      <c r="I115" s="29"/>
      <c r="J115" s="30">
        <f t="shared" si="5"/>
        <v>0</v>
      </c>
      <c r="K115" s="10"/>
      <c r="L115" s="16"/>
    </row>
    <row r="116" spans="2:12" s="1" customFormat="1" ht="11.4" x14ac:dyDescent="0.2">
      <c r="B116" s="14"/>
      <c r="C116" s="5" t="s">
        <v>971</v>
      </c>
      <c r="D116" s="5" t="s">
        <v>696</v>
      </c>
      <c r="E116" s="6" t="s">
        <v>3497</v>
      </c>
      <c r="F116" s="7" t="s">
        <v>3498</v>
      </c>
      <c r="G116" s="8" t="s">
        <v>1442</v>
      </c>
      <c r="H116" s="9">
        <v>55.26</v>
      </c>
      <c r="I116" s="29"/>
      <c r="J116" s="30">
        <f t="shared" si="5"/>
        <v>0</v>
      </c>
      <c r="K116" s="10"/>
      <c r="L116" s="16"/>
    </row>
    <row r="117" spans="2:12" s="20" customFormat="1" ht="11.4" x14ac:dyDescent="0.2">
      <c r="B117" s="19"/>
      <c r="C117" s="5" t="s">
        <v>974</v>
      </c>
      <c r="D117" s="5" t="s">
        <v>696</v>
      </c>
      <c r="E117" s="6" t="s">
        <v>3499</v>
      </c>
      <c r="F117" s="7" t="s">
        <v>3500</v>
      </c>
      <c r="G117" s="8" t="s">
        <v>1442</v>
      </c>
      <c r="H117" s="9">
        <v>4.7039999999999997</v>
      </c>
      <c r="I117" s="29"/>
      <c r="J117" s="30">
        <f t="shared" si="5"/>
        <v>0</v>
      </c>
      <c r="K117" s="10"/>
      <c r="L117" s="36"/>
    </row>
    <row r="118" spans="2:12" s="1" customFormat="1" ht="22.8" x14ac:dyDescent="0.2">
      <c r="B118" s="14"/>
      <c r="C118" s="5" t="s">
        <v>977</v>
      </c>
      <c r="D118" s="5" t="s">
        <v>696</v>
      </c>
      <c r="E118" s="6" t="s">
        <v>3501</v>
      </c>
      <c r="F118" s="7" t="s">
        <v>3502</v>
      </c>
      <c r="G118" s="8" t="s">
        <v>1442</v>
      </c>
      <c r="H118" s="9">
        <v>60.006</v>
      </c>
      <c r="I118" s="29"/>
      <c r="J118" s="30">
        <f t="shared" si="5"/>
        <v>0</v>
      </c>
      <c r="K118" s="10"/>
      <c r="L118" s="16"/>
    </row>
    <row r="119" spans="2:12" s="1" customFormat="1" ht="11.4" x14ac:dyDescent="0.2">
      <c r="B119" s="14"/>
      <c r="C119" s="5" t="s">
        <v>982</v>
      </c>
      <c r="D119" s="5" t="s">
        <v>696</v>
      </c>
      <c r="E119" s="6" t="s">
        <v>3503</v>
      </c>
      <c r="F119" s="7" t="s">
        <v>3504</v>
      </c>
      <c r="G119" s="8" t="s">
        <v>1442</v>
      </c>
      <c r="H119" s="9">
        <v>60.006</v>
      </c>
      <c r="I119" s="29"/>
      <c r="J119" s="30">
        <f t="shared" si="5"/>
        <v>0</v>
      </c>
      <c r="K119" s="10"/>
      <c r="L119" s="16"/>
    </row>
    <row r="120" spans="2:12" s="20" customFormat="1" ht="11.4" x14ac:dyDescent="0.2">
      <c r="B120" s="19"/>
      <c r="C120" s="5" t="s">
        <v>986</v>
      </c>
      <c r="D120" s="5" t="s">
        <v>696</v>
      </c>
      <c r="E120" s="6" t="s">
        <v>3505</v>
      </c>
      <c r="F120" s="7" t="s">
        <v>3506</v>
      </c>
      <c r="G120" s="8" t="s">
        <v>1442</v>
      </c>
      <c r="H120" s="9">
        <v>51.63</v>
      </c>
      <c r="I120" s="29"/>
      <c r="J120" s="30">
        <f t="shared" si="5"/>
        <v>0</v>
      </c>
      <c r="K120" s="10"/>
      <c r="L120" s="36"/>
    </row>
    <row r="121" spans="2:12" s="1" customFormat="1" ht="22.8" x14ac:dyDescent="0.2">
      <c r="B121" s="14"/>
      <c r="C121" s="5" t="s">
        <v>989</v>
      </c>
      <c r="D121" s="5" t="s">
        <v>696</v>
      </c>
      <c r="E121" s="6" t="s">
        <v>3507</v>
      </c>
      <c r="F121" s="7" t="s">
        <v>3508</v>
      </c>
      <c r="G121" s="8" t="s">
        <v>1442</v>
      </c>
      <c r="H121" s="9">
        <v>31.42</v>
      </c>
      <c r="I121" s="29"/>
      <c r="J121" s="30">
        <f t="shared" si="5"/>
        <v>0</v>
      </c>
      <c r="K121" s="10"/>
      <c r="L121" s="16"/>
    </row>
    <row r="122" spans="2:12" s="1" customFormat="1" ht="11.4" x14ac:dyDescent="0.2">
      <c r="B122" s="14"/>
      <c r="C122" s="5" t="s">
        <v>992</v>
      </c>
      <c r="D122" s="5" t="s">
        <v>696</v>
      </c>
      <c r="E122" s="6" t="s">
        <v>3509</v>
      </c>
      <c r="F122" s="7" t="s">
        <v>3510</v>
      </c>
      <c r="G122" s="8" t="s">
        <v>985</v>
      </c>
      <c r="H122" s="9">
        <v>3.3380000000000001</v>
      </c>
      <c r="I122" s="29"/>
      <c r="J122" s="30">
        <f t="shared" si="5"/>
        <v>0</v>
      </c>
      <c r="K122" s="10"/>
      <c r="L122" s="16"/>
    </row>
    <row r="123" spans="2:12" s="1" customFormat="1" ht="11.4" x14ac:dyDescent="0.2">
      <c r="B123" s="14"/>
      <c r="C123" s="5" t="s">
        <v>995</v>
      </c>
      <c r="D123" s="5" t="s">
        <v>696</v>
      </c>
      <c r="E123" s="6" t="s">
        <v>3511</v>
      </c>
      <c r="F123" s="7" t="s">
        <v>3512</v>
      </c>
      <c r="G123" s="8" t="s">
        <v>1442</v>
      </c>
      <c r="H123" s="9">
        <v>16.972000000000001</v>
      </c>
      <c r="I123" s="29"/>
      <c r="J123" s="30">
        <f t="shared" si="5"/>
        <v>0</v>
      </c>
      <c r="K123" s="10"/>
      <c r="L123" s="16"/>
    </row>
    <row r="124" spans="2:12" s="20" customFormat="1" ht="25.95" customHeight="1" x14ac:dyDescent="0.25">
      <c r="B124" s="19"/>
      <c r="D124" s="21" t="s">
        <v>690</v>
      </c>
      <c r="E124" s="22" t="s">
        <v>721</v>
      </c>
      <c r="F124" s="22" t="s">
        <v>1188</v>
      </c>
      <c r="I124" s="44"/>
      <c r="J124" s="23"/>
      <c r="K124" s="44"/>
      <c r="L124" s="36"/>
    </row>
    <row r="125" spans="2:12" s="20" customFormat="1" ht="11.4" x14ac:dyDescent="0.2">
      <c r="B125" s="19"/>
      <c r="C125" s="5" t="s">
        <v>998</v>
      </c>
      <c r="D125" s="5" t="s">
        <v>696</v>
      </c>
      <c r="E125" s="6" t="s">
        <v>3513</v>
      </c>
      <c r="F125" s="7" t="s">
        <v>3514</v>
      </c>
      <c r="G125" s="8" t="s">
        <v>733</v>
      </c>
      <c r="H125" s="9">
        <v>12</v>
      </c>
      <c r="I125" s="29"/>
      <c r="J125" s="30">
        <f t="shared" si="5"/>
        <v>0</v>
      </c>
      <c r="K125" s="10"/>
      <c r="L125" s="36"/>
    </row>
    <row r="126" spans="2:12" s="1" customFormat="1" ht="22.8" x14ac:dyDescent="0.2">
      <c r="B126" s="14"/>
      <c r="C126" s="39" t="s">
        <v>1001</v>
      </c>
      <c r="D126" s="39" t="s">
        <v>691</v>
      </c>
      <c r="E126" s="40" t="s">
        <v>3515</v>
      </c>
      <c r="F126" s="41" t="s">
        <v>3516</v>
      </c>
      <c r="G126" s="42" t="s">
        <v>733</v>
      </c>
      <c r="H126" s="43">
        <v>12</v>
      </c>
      <c r="I126" s="29"/>
      <c r="J126" s="30">
        <f t="shared" si="5"/>
        <v>0</v>
      </c>
      <c r="K126" s="10"/>
      <c r="L126" s="16"/>
    </row>
    <row r="127" spans="2:12" s="20" customFormat="1" ht="25.95" customHeight="1" x14ac:dyDescent="0.25">
      <c r="B127" s="19"/>
      <c r="D127" s="21" t="s">
        <v>690</v>
      </c>
      <c r="E127" s="22" t="s">
        <v>998</v>
      </c>
      <c r="F127" s="22" t="s">
        <v>3517</v>
      </c>
      <c r="I127" s="44"/>
      <c r="J127" s="23"/>
      <c r="K127" s="44"/>
      <c r="L127" s="36"/>
    </row>
    <row r="128" spans="2:12" s="20" customFormat="1" ht="11.4" x14ac:dyDescent="0.2">
      <c r="B128" s="19"/>
      <c r="C128" s="5" t="s">
        <v>1004</v>
      </c>
      <c r="D128" s="5" t="s">
        <v>696</v>
      </c>
      <c r="E128" s="6" t="s">
        <v>3518</v>
      </c>
      <c r="F128" s="7" t="s">
        <v>3519</v>
      </c>
      <c r="G128" s="8" t="s">
        <v>1191</v>
      </c>
      <c r="H128" s="9">
        <v>209.358</v>
      </c>
      <c r="I128" s="29"/>
      <c r="J128" s="30">
        <f t="shared" si="5"/>
        <v>0</v>
      </c>
      <c r="K128" s="10"/>
      <c r="L128" s="36"/>
    </row>
    <row r="129" spans="2:12" s="20" customFormat="1" ht="25.95" customHeight="1" x14ac:dyDescent="0.25">
      <c r="B129" s="19"/>
      <c r="D129" s="21" t="s">
        <v>690</v>
      </c>
      <c r="E129" s="22" t="s">
        <v>2917</v>
      </c>
      <c r="F129" s="22" t="s">
        <v>2918</v>
      </c>
      <c r="I129" s="44"/>
      <c r="J129" s="23"/>
      <c r="K129" s="44"/>
      <c r="L129" s="36"/>
    </row>
    <row r="130" spans="2:12" s="20" customFormat="1" ht="25.95" customHeight="1" x14ac:dyDescent="0.25">
      <c r="B130" s="19"/>
      <c r="D130" s="21" t="s">
        <v>690</v>
      </c>
      <c r="E130" s="22" t="s">
        <v>2923</v>
      </c>
      <c r="F130" s="22" t="s">
        <v>2924</v>
      </c>
      <c r="I130" s="44"/>
      <c r="J130" s="23"/>
      <c r="K130" s="44"/>
      <c r="L130" s="36"/>
    </row>
    <row r="131" spans="2:12" s="20" customFormat="1" ht="11.4" x14ac:dyDescent="0.2">
      <c r="B131" s="19"/>
      <c r="C131" s="5" t="s">
        <v>1007</v>
      </c>
      <c r="D131" s="5" t="s">
        <v>696</v>
      </c>
      <c r="E131" s="6" t="s">
        <v>3520</v>
      </c>
      <c r="F131" s="7" t="s">
        <v>3521</v>
      </c>
      <c r="G131" s="8" t="s">
        <v>1442</v>
      </c>
      <c r="H131" s="9">
        <v>20.468</v>
      </c>
      <c r="I131" s="29"/>
      <c r="J131" s="30">
        <f t="shared" si="5"/>
        <v>0</v>
      </c>
      <c r="K131" s="10"/>
      <c r="L131" s="36"/>
    </row>
    <row r="132" spans="2:12" s="1" customFormat="1" ht="22.8" x14ac:dyDescent="0.2">
      <c r="B132" s="14"/>
      <c r="C132" s="39" t="s">
        <v>1010</v>
      </c>
      <c r="D132" s="39" t="s">
        <v>691</v>
      </c>
      <c r="E132" s="40" t="s">
        <v>3522</v>
      </c>
      <c r="F132" s="41" t="s">
        <v>3523</v>
      </c>
      <c r="G132" s="42" t="s">
        <v>1191</v>
      </c>
      <c r="H132" s="43">
        <v>6.0000000000000001E-3</v>
      </c>
      <c r="I132" s="29"/>
      <c r="J132" s="30">
        <f t="shared" si="5"/>
        <v>0</v>
      </c>
      <c r="K132" s="10"/>
      <c r="L132" s="16"/>
    </row>
    <row r="133" spans="2:12" s="1" customFormat="1" ht="11.4" x14ac:dyDescent="0.2">
      <c r="B133" s="14"/>
      <c r="C133" s="5" t="s">
        <v>1013</v>
      </c>
      <c r="D133" s="5" t="s">
        <v>696</v>
      </c>
      <c r="E133" s="6" t="s">
        <v>3524</v>
      </c>
      <c r="F133" s="7" t="s">
        <v>3525</v>
      </c>
      <c r="G133" s="8" t="s">
        <v>1442</v>
      </c>
      <c r="H133" s="9">
        <v>20.468</v>
      </c>
      <c r="I133" s="29"/>
      <c r="J133" s="30">
        <f>ROUND(I133*H133,2)</f>
        <v>0</v>
      </c>
      <c r="K133" s="10"/>
      <c r="L133" s="16"/>
    </row>
    <row r="134" spans="2:12" s="1" customFormat="1" ht="11.4" x14ac:dyDescent="0.2">
      <c r="B134" s="14"/>
      <c r="C134" s="39" t="s">
        <v>1016</v>
      </c>
      <c r="D134" s="39" t="s">
        <v>691</v>
      </c>
      <c r="E134" s="40" t="s">
        <v>3526</v>
      </c>
      <c r="F134" s="41" t="s">
        <v>3527</v>
      </c>
      <c r="G134" s="42" t="s">
        <v>1191</v>
      </c>
      <c r="H134" s="43">
        <v>1.4999999999999999E-2</v>
      </c>
      <c r="I134" s="29"/>
      <c r="J134" s="30">
        <f>ROUND(I134*H134,2)</f>
        <v>0</v>
      </c>
      <c r="K134" s="10"/>
      <c r="L134" s="16"/>
    </row>
    <row r="135" spans="2:12" s="1" customFormat="1" ht="11.4" x14ac:dyDescent="0.2">
      <c r="B135" s="14"/>
      <c r="C135" s="5" t="s">
        <v>1019</v>
      </c>
      <c r="D135" s="5" t="s">
        <v>696</v>
      </c>
      <c r="E135" s="6" t="s">
        <v>3528</v>
      </c>
      <c r="F135" s="7" t="s">
        <v>3529</v>
      </c>
      <c r="G135" s="8" t="s">
        <v>1442</v>
      </c>
      <c r="H135" s="9">
        <v>20.468</v>
      </c>
      <c r="I135" s="29"/>
      <c r="J135" s="30">
        <f>ROUND(I135*H135,2)</f>
        <v>0</v>
      </c>
      <c r="K135" s="10"/>
      <c r="L135" s="16"/>
    </row>
    <row r="136" spans="2:12" s="1" customFormat="1" ht="22.8" x14ac:dyDescent="0.2">
      <c r="B136" s="14"/>
      <c r="C136" s="39" t="s">
        <v>1022</v>
      </c>
      <c r="D136" s="39" t="s">
        <v>691</v>
      </c>
      <c r="E136" s="40" t="s">
        <v>3530</v>
      </c>
      <c r="F136" s="41" t="s">
        <v>3531</v>
      </c>
      <c r="G136" s="42" t="s">
        <v>1442</v>
      </c>
      <c r="H136" s="43">
        <v>23.538</v>
      </c>
      <c r="I136" s="29"/>
      <c r="J136" s="30">
        <f>ROUND(I136*H136,2)</f>
        <v>0</v>
      </c>
      <c r="K136" s="10"/>
      <c r="L136" s="16"/>
    </row>
    <row r="137" spans="2:12" s="1" customFormat="1" ht="11.4" x14ac:dyDescent="0.2">
      <c r="B137" s="14"/>
      <c r="C137" s="5" t="s">
        <v>2835</v>
      </c>
      <c r="D137" s="5" t="s">
        <v>696</v>
      </c>
      <c r="E137" s="6" t="s">
        <v>3532</v>
      </c>
      <c r="F137" s="7" t="s">
        <v>3533</v>
      </c>
      <c r="G137" s="8" t="s">
        <v>1442</v>
      </c>
      <c r="H137" s="9">
        <v>12.084</v>
      </c>
      <c r="I137" s="29"/>
      <c r="J137" s="30">
        <f t="shared" ref="J137:J162" si="6">ROUND(I137*H137,2)</f>
        <v>0</v>
      </c>
      <c r="K137" s="10"/>
      <c r="L137" s="16"/>
    </row>
    <row r="138" spans="2:12" s="1" customFormat="1" ht="22.8" x14ac:dyDescent="0.2">
      <c r="B138" s="14"/>
      <c r="C138" s="39" t="s">
        <v>2836</v>
      </c>
      <c r="D138" s="39" t="s">
        <v>691</v>
      </c>
      <c r="E138" s="40" t="s">
        <v>3534</v>
      </c>
      <c r="F138" s="41" t="s">
        <v>3535</v>
      </c>
      <c r="G138" s="42" t="s">
        <v>1442</v>
      </c>
      <c r="H138" s="43">
        <v>13.897</v>
      </c>
      <c r="I138" s="29"/>
      <c r="J138" s="30">
        <f t="shared" si="6"/>
        <v>0</v>
      </c>
      <c r="K138" s="10"/>
      <c r="L138" s="16"/>
    </row>
    <row r="139" spans="2:12" s="1" customFormat="1" ht="11.4" x14ac:dyDescent="0.2">
      <c r="B139" s="14"/>
      <c r="C139" s="5" t="s">
        <v>2839</v>
      </c>
      <c r="D139" s="5" t="s">
        <v>696</v>
      </c>
      <c r="E139" s="6" t="s">
        <v>3536</v>
      </c>
      <c r="F139" s="7" t="s">
        <v>3537</v>
      </c>
      <c r="G139" s="8" t="s">
        <v>699</v>
      </c>
      <c r="H139" s="9">
        <v>6.36</v>
      </c>
      <c r="I139" s="29"/>
      <c r="J139" s="30">
        <f t="shared" si="6"/>
        <v>0</v>
      </c>
      <c r="K139" s="10"/>
      <c r="L139" s="16"/>
    </row>
    <row r="140" spans="2:12" s="1" customFormat="1" ht="11.4" x14ac:dyDescent="0.2">
      <c r="B140" s="14"/>
      <c r="C140" s="5" t="s">
        <v>2842</v>
      </c>
      <c r="D140" s="5" t="s">
        <v>696</v>
      </c>
      <c r="E140" s="6" t="s">
        <v>3538</v>
      </c>
      <c r="F140" s="7" t="s">
        <v>3539</v>
      </c>
      <c r="G140" s="8" t="s">
        <v>1191</v>
      </c>
      <c r="H140" s="9">
        <v>0.06</v>
      </c>
      <c r="I140" s="29"/>
      <c r="J140" s="30">
        <f t="shared" si="6"/>
        <v>0</v>
      </c>
      <c r="K140" s="10"/>
      <c r="L140" s="16"/>
    </row>
    <row r="141" spans="2:12" s="20" customFormat="1" ht="25.95" customHeight="1" x14ac:dyDescent="0.25">
      <c r="B141" s="19"/>
      <c r="D141" s="21" t="s">
        <v>690</v>
      </c>
      <c r="E141" s="22" t="s">
        <v>3540</v>
      </c>
      <c r="F141" s="22" t="s">
        <v>3541</v>
      </c>
      <c r="I141" s="44"/>
      <c r="J141" s="23"/>
      <c r="K141" s="44"/>
      <c r="L141" s="36"/>
    </row>
    <row r="142" spans="2:12" s="1" customFormat="1" ht="11.4" x14ac:dyDescent="0.2">
      <c r="B142" s="14"/>
      <c r="C142" s="5" t="s">
        <v>3101</v>
      </c>
      <c r="D142" s="5" t="s">
        <v>696</v>
      </c>
      <c r="E142" s="6" t="s">
        <v>3542</v>
      </c>
      <c r="F142" s="7" t="s">
        <v>3543</v>
      </c>
      <c r="G142" s="8" t="s">
        <v>1442</v>
      </c>
      <c r="H142" s="9">
        <v>24.236000000000001</v>
      </c>
      <c r="I142" s="29"/>
      <c r="J142" s="30">
        <f t="shared" si="6"/>
        <v>0</v>
      </c>
      <c r="K142" s="10"/>
      <c r="L142" s="16"/>
    </row>
    <row r="143" spans="2:12" s="1" customFormat="1" ht="22.8" x14ac:dyDescent="0.2">
      <c r="B143" s="14"/>
      <c r="C143" s="39" t="s">
        <v>3104</v>
      </c>
      <c r="D143" s="39" t="s">
        <v>691</v>
      </c>
      <c r="E143" s="40" t="s">
        <v>3544</v>
      </c>
      <c r="F143" s="41" t="s">
        <v>3545</v>
      </c>
      <c r="G143" s="42" t="s">
        <v>3546</v>
      </c>
      <c r="H143" s="43">
        <v>6.0590000000000002</v>
      </c>
      <c r="I143" s="29"/>
      <c r="J143" s="30">
        <f t="shared" si="6"/>
        <v>0</v>
      </c>
      <c r="K143" s="10"/>
      <c r="L143" s="16"/>
    </row>
    <row r="144" spans="2:12" s="20" customFormat="1" ht="11.4" x14ac:dyDescent="0.2">
      <c r="B144" s="19"/>
      <c r="C144" s="5" t="s">
        <v>3105</v>
      </c>
      <c r="D144" s="5" t="s">
        <v>696</v>
      </c>
      <c r="E144" s="6" t="s">
        <v>3547</v>
      </c>
      <c r="F144" s="7" t="s">
        <v>3548</v>
      </c>
      <c r="G144" s="8" t="s">
        <v>1442</v>
      </c>
      <c r="H144" s="9">
        <v>240.23599999999999</v>
      </c>
      <c r="I144" s="29"/>
      <c r="J144" s="30">
        <f t="shared" si="6"/>
        <v>0</v>
      </c>
      <c r="K144" s="10"/>
      <c r="L144" s="36"/>
    </row>
    <row r="145" spans="2:12" s="1" customFormat="1" ht="11.4" x14ac:dyDescent="0.2">
      <c r="B145" s="14"/>
      <c r="C145" s="39" t="s">
        <v>3106</v>
      </c>
      <c r="D145" s="39" t="s">
        <v>691</v>
      </c>
      <c r="E145" s="40" t="s">
        <v>3549</v>
      </c>
      <c r="F145" s="41" t="s">
        <v>3550</v>
      </c>
      <c r="G145" s="42" t="s">
        <v>1191</v>
      </c>
      <c r="H145" s="43">
        <v>0.72099999999999997</v>
      </c>
      <c r="I145" s="29"/>
      <c r="J145" s="30">
        <f t="shared" si="6"/>
        <v>0</v>
      </c>
      <c r="K145" s="10"/>
      <c r="L145" s="16"/>
    </row>
    <row r="146" spans="2:12" s="1" customFormat="1" ht="11.4" x14ac:dyDescent="0.2">
      <c r="B146" s="14"/>
      <c r="C146" s="5" t="s">
        <v>3107</v>
      </c>
      <c r="D146" s="5" t="s">
        <v>696</v>
      </c>
      <c r="E146" s="6" t="s">
        <v>3551</v>
      </c>
      <c r="F146" s="7" t="s">
        <v>3552</v>
      </c>
      <c r="G146" s="8" t="s">
        <v>1442</v>
      </c>
      <c r="H146" s="9">
        <v>48.472000000000001</v>
      </c>
      <c r="I146" s="29"/>
      <c r="J146" s="30">
        <f t="shared" si="6"/>
        <v>0</v>
      </c>
      <c r="K146" s="10"/>
      <c r="L146" s="16"/>
    </row>
    <row r="147" spans="2:12" s="1" customFormat="1" ht="22.8" x14ac:dyDescent="0.2">
      <c r="B147" s="14"/>
      <c r="C147" s="39" t="s">
        <v>3108</v>
      </c>
      <c r="D147" s="39" t="s">
        <v>691</v>
      </c>
      <c r="E147" s="40" t="s">
        <v>3553</v>
      </c>
      <c r="F147" s="41" t="s">
        <v>3554</v>
      </c>
      <c r="G147" s="42" t="s">
        <v>1442</v>
      </c>
      <c r="H147" s="43">
        <v>24.236000000000001</v>
      </c>
      <c r="I147" s="29"/>
      <c r="J147" s="30">
        <f t="shared" si="6"/>
        <v>0</v>
      </c>
      <c r="K147" s="10"/>
      <c r="L147" s="16"/>
    </row>
    <row r="148" spans="2:12" s="1" customFormat="1" ht="11.4" x14ac:dyDescent="0.2">
      <c r="B148" s="14"/>
      <c r="C148" s="39" t="s">
        <v>3109</v>
      </c>
      <c r="D148" s="39" t="s">
        <v>691</v>
      </c>
      <c r="E148" s="40" t="s">
        <v>3555</v>
      </c>
      <c r="F148" s="41" t="s">
        <v>3556</v>
      </c>
      <c r="G148" s="42" t="s">
        <v>1442</v>
      </c>
      <c r="H148" s="43">
        <v>24.236000000000001</v>
      </c>
      <c r="I148" s="29"/>
      <c r="J148" s="30">
        <f t="shared" si="6"/>
        <v>0</v>
      </c>
      <c r="K148" s="10"/>
      <c r="L148" s="16"/>
    </row>
    <row r="149" spans="2:12" s="1" customFormat="1" ht="38.4" x14ac:dyDescent="0.2">
      <c r="B149" s="14"/>
      <c r="D149" s="24" t="s">
        <v>1555</v>
      </c>
      <c r="F149" s="25" t="s">
        <v>3557</v>
      </c>
      <c r="I149" s="45"/>
      <c r="K149" s="45"/>
      <c r="L149" s="16"/>
    </row>
    <row r="150" spans="2:12" s="20" customFormat="1" ht="11.4" x14ac:dyDescent="0.2">
      <c r="B150" s="19"/>
      <c r="C150" s="5" t="s">
        <v>3110</v>
      </c>
      <c r="D150" s="5" t="s">
        <v>696</v>
      </c>
      <c r="E150" s="6" t="s">
        <v>3558</v>
      </c>
      <c r="F150" s="7" t="s">
        <v>3559</v>
      </c>
      <c r="G150" s="8" t="s">
        <v>1191</v>
      </c>
      <c r="H150" s="9">
        <v>0.76400000000000001</v>
      </c>
      <c r="I150" s="29"/>
      <c r="J150" s="30">
        <f t="shared" si="6"/>
        <v>0</v>
      </c>
      <c r="K150" s="10"/>
      <c r="L150" s="36"/>
    </row>
    <row r="151" spans="2:12" s="20" customFormat="1" ht="25.95" customHeight="1" x14ac:dyDescent="0.25">
      <c r="B151" s="19"/>
      <c r="D151" s="21" t="s">
        <v>690</v>
      </c>
      <c r="E151" s="22" t="s">
        <v>3560</v>
      </c>
      <c r="F151" s="22" t="s">
        <v>3561</v>
      </c>
      <c r="I151" s="44"/>
      <c r="J151" s="23"/>
      <c r="K151" s="44"/>
      <c r="L151" s="36"/>
    </row>
    <row r="152" spans="2:12" s="1" customFormat="1" ht="11.4" x14ac:dyDescent="0.2">
      <c r="B152" s="14"/>
      <c r="C152" s="5" t="s">
        <v>3113</v>
      </c>
      <c r="D152" s="5" t="s">
        <v>696</v>
      </c>
      <c r="E152" s="6" t="s">
        <v>3562</v>
      </c>
      <c r="F152" s="7" t="s">
        <v>3563</v>
      </c>
      <c r="G152" s="8" t="s">
        <v>1442</v>
      </c>
      <c r="H152" s="9">
        <v>16.972000000000001</v>
      </c>
      <c r="I152" s="29"/>
      <c r="J152" s="30">
        <f t="shared" si="6"/>
        <v>0</v>
      </c>
      <c r="K152" s="10"/>
      <c r="L152" s="16"/>
    </row>
    <row r="153" spans="2:12" s="1" customFormat="1" ht="22.8" x14ac:dyDescent="0.2">
      <c r="B153" s="14"/>
      <c r="C153" s="39" t="s">
        <v>3116</v>
      </c>
      <c r="D153" s="39" t="s">
        <v>691</v>
      </c>
      <c r="E153" s="40" t="s">
        <v>3564</v>
      </c>
      <c r="F153" s="41" t="s">
        <v>3565</v>
      </c>
      <c r="G153" s="42" t="s">
        <v>1442</v>
      </c>
      <c r="H153" s="43">
        <v>17.311</v>
      </c>
      <c r="I153" s="29"/>
      <c r="J153" s="30">
        <f t="shared" si="6"/>
        <v>0</v>
      </c>
      <c r="K153" s="10"/>
      <c r="L153" s="16"/>
    </row>
    <row r="154" spans="2:12" s="20" customFormat="1" ht="11.4" x14ac:dyDescent="0.2">
      <c r="B154" s="19"/>
      <c r="C154" s="5" t="s">
        <v>3119</v>
      </c>
      <c r="D154" s="5" t="s">
        <v>696</v>
      </c>
      <c r="E154" s="6" t="s">
        <v>3566</v>
      </c>
      <c r="F154" s="7" t="s">
        <v>3567</v>
      </c>
      <c r="G154" s="8" t="s">
        <v>2832</v>
      </c>
      <c r="H154" s="9">
        <v>1</v>
      </c>
      <c r="I154" s="29"/>
      <c r="J154" s="30">
        <f t="shared" si="6"/>
        <v>0</v>
      </c>
      <c r="K154" s="10"/>
      <c r="L154" s="36"/>
    </row>
    <row r="155" spans="2:12" s="20" customFormat="1" ht="11.4" x14ac:dyDescent="0.2">
      <c r="B155" s="19"/>
      <c r="C155" s="5" t="s">
        <v>3122</v>
      </c>
      <c r="D155" s="5" t="s">
        <v>696</v>
      </c>
      <c r="E155" s="6" t="s">
        <v>3568</v>
      </c>
      <c r="F155" s="7" t="s">
        <v>3569</v>
      </c>
      <c r="G155" s="8" t="s">
        <v>1191</v>
      </c>
      <c r="H155" s="9">
        <v>0.13800000000000001</v>
      </c>
      <c r="I155" s="29"/>
      <c r="J155" s="30">
        <f t="shared" si="6"/>
        <v>0</v>
      </c>
      <c r="K155" s="10"/>
      <c r="L155" s="36"/>
    </row>
    <row r="156" spans="2:12" s="20" customFormat="1" ht="25.95" customHeight="1" x14ac:dyDescent="0.25">
      <c r="B156" s="19"/>
      <c r="D156" s="21" t="s">
        <v>690</v>
      </c>
      <c r="E156" s="22" t="s">
        <v>3570</v>
      </c>
      <c r="F156" s="22" t="s">
        <v>3571</v>
      </c>
      <c r="I156" s="44"/>
      <c r="J156" s="23"/>
      <c r="K156" s="44"/>
      <c r="L156" s="36"/>
    </row>
    <row r="157" spans="2:12" s="1" customFormat="1" ht="11.4" x14ac:dyDescent="0.2">
      <c r="B157" s="14"/>
      <c r="C157" s="5" t="s">
        <v>3126</v>
      </c>
      <c r="D157" s="5" t="s">
        <v>696</v>
      </c>
      <c r="E157" s="6" t="s">
        <v>3572</v>
      </c>
      <c r="F157" s="7" t="s">
        <v>3573</v>
      </c>
      <c r="G157" s="8" t="s">
        <v>733</v>
      </c>
      <c r="H157" s="9">
        <v>1</v>
      </c>
      <c r="I157" s="29"/>
      <c r="J157" s="30">
        <f t="shared" si="6"/>
        <v>0</v>
      </c>
      <c r="K157" s="10"/>
      <c r="L157" s="16"/>
    </row>
    <row r="158" spans="2:12" s="1" customFormat="1" ht="22.8" x14ac:dyDescent="0.2">
      <c r="B158" s="14"/>
      <c r="C158" s="39" t="s">
        <v>3127</v>
      </c>
      <c r="D158" s="39" t="s">
        <v>691</v>
      </c>
      <c r="E158" s="40" t="s">
        <v>3574</v>
      </c>
      <c r="F158" s="41" t="s">
        <v>3575</v>
      </c>
      <c r="G158" s="42" t="s">
        <v>733</v>
      </c>
      <c r="H158" s="43">
        <v>1</v>
      </c>
      <c r="I158" s="29"/>
      <c r="J158" s="30">
        <f t="shared" si="6"/>
        <v>0</v>
      </c>
      <c r="K158" s="10"/>
      <c r="L158" s="16"/>
    </row>
    <row r="159" spans="2:12" s="1" customFormat="1" ht="11.4" x14ac:dyDescent="0.2">
      <c r="B159" s="14"/>
      <c r="C159" s="5" t="s">
        <v>3128</v>
      </c>
      <c r="D159" s="5" t="s">
        <v>696</v>
      </c>
      <c r="E159" s="6" t="s">
        <v>3576</v>
      </c>
      <c r="F159" s="7" t="s">
        <v>3577</v>
      </c>
      <c r="G159" s="8" t="s">
        <v>699</v>
      </c>
      <c r="H159" s="9">
        <v>18.84</v>
      </c>
      <c r="I159" s="29"/>
      <c r="J159" s="30">
        <f t="shared" si="6"/>
        <v>0</v>
      </c>
      <c r="K159" s="10"/>
      <c r="L159" s="16"/>
    </row>
    <row r="160" spans="2:12" s="1" customFormat="1" ht="11.4" x14ac:dyDescent="0.2">
      <c r="B160" s="14"/>
      <c r="C160" s="5" t="s">
        <v>3129</v>
      </c>
      <c r="D160" s="5" t="s">
        <v>696</v>
      </c>
      <c r="E160" s="6" t="s">
        <v>3578</v>
      </c>
      <c r="F160" s="7" t="s">
        <v>3579</v>
      </c>
      <c r="G160" s="8" t="s">
        <v>699</v>
      </c>
      <c r="H160" s="9">
        <v>18.84</v>
      </c>
      <c r="I160" s="29"/>
      <c r="J160" s="30">
        <f t="shared" si="6"/>
        <v>0</v>
      </c>
      <c r="K160" s="10"/>
      <c r="L160" s="16"/>
    </row>
    <row r="161" spans="2:12" s="20" customFormat="1" ht="11.4" x14ac:dyDescent="0.2">
      <c r="B161" s="19"/>
      <c r="C161" s="5" t="s">
        <v>3132</v>
      </c>
      <c r="D161" s="5" t="s">
        <v>696</v>
      </c>
      <c r="E161" s="6" t="s">
        <v>3580</v>
      </c>
      <c r="F161" s="7" t="s">
        <v>3581</v>
      </c>
      <c r="G161" s="8" t="s">
        <v>699</v>
      </c>
      <c r="H161" s="9">
        <v>3.1</v>
      </c>
      <c r="I161" s="29"/>
      <c r="J161" s="30">
        <f t="shared" si="6"/>
        <v>0</v>
      </c>
      <c r="K161" s="10"/>
      <c r="L161" s="36"/>
    </row>
    <row r="162" spans="2:12" s="1" customFormat="1" ht="11.4" x14ac:dyDescent="0.2">
      <c r="B162" s="14"/>
      <c r="C162" s="5" t="s">
        <v>3135</v>
      </c>
      <c r="D162" s="5" t="s">
        <v>696</v>
      </c>
      <c r="E162" s="6" t="s">
        <v>3582</v>
      </c>
      <c r="F162" s="7" t="s">
        <v>3583</v>
      </c>
      <c r="G162" s="8" t="s">
        <v>1191</v>
      </c>
      <c r="H162" s="9">
        <v>8.1000000000000003E-2</v>
      </c>
      <c r="I162" s="29"/>
      <c r="J162" s="30">
        <f t="shared" si="6"/>
        <v>0</v>
      </c>
      <c r="K162" s="10"/>
      <c r="L162" s="16"/>
    </row>
    <row r="163" spans="2:12" s="20" customFormat="1" ht="25.95" customHeight="1" x14ac:dyDescent="0.25">
      <c r="B163" s="19"/>
      <c r="D163" s="21" t="s">
        <v>690</v>
      </c>
      <c r="E163" s="22" t="s">
        <v>3584</v>
      </c>
      <c r="F163" s="22" t="s">
        <v>3585</v>
      </c>
      <c r="I163" s="44"/>
      <c r="J163" s="23"/>
      <c r="K163" s="44"/>
      <c r="L163" s="36"/>
    </row>
    <row r="164" spans="2:12" s="20" customFormat="1" ht="11.4" x14ac:dyDescent="0.2">
      <c r="B164" s="19"/>
      <c r="C164" s="5" t="s">
        <v>3138</v>
      </c>
      <c r="D164" s="5" t="s">
        <v>696</v>
      </c>
      <c r="E164" s="6" t="s">
        <v>3586</v>
      </c>
      <c r="F164" s="7" t="s">
        <v>3587</v>
      </c>
      <c r="G164" s="8" t="s">
        <v>1442</v>
      </c>
      <c r="H164" s="9">
        <v>7.5060000000000002</v>
      </c>
      <c r="I164" s="29"/>
      <c r="J164" s="30">
        <f>ROUND(I164*H164,2)</f>
        <v>0</v>
      </c>
      <c r="K164" s="10"/>
      <c r="L164" s="36"/>
    </row>
    <row r="165" spans="2:12" s="1" customFormat="1" ht="11.4" x14ac:dyDescent="0.2">
      <c r="B165" s="14"/>
      <c r="C165" s="5" t="s">
        <v>3139</v>
      </c>
      <c r="D165" s="5" t="s">
        <v>696</v>
      </c>
      <c r="E165" s="6" t="s">
        <v>3588</v>
      </c>
      <c r="F165" s="7" t="s">
        <v>3589</v>
      </c>
      <c r="G165" s="8" t="s">
        <v>699</v>
      </c>
      <c r="H165" s="9">
        <v>2.78</v>
      </c>
      <c r="I165" s="29"/>
      <c r="J165" s="30">
        <f>ROUND(I165*H165,2)</f>
        <v>0</v>
      </c>
      <c r="K165" s="10"/>
      <c r="L165" s="16"/>
    </row>
    <row r="166" spans="2:12" s="1" customFormat="1" ht="22.8" x14ac:dyDescent="0.2">
      <c r="B166" s="14"/>
      <c r="C166" s="39" t="s">
        <v>3140</v>
      </c>
      <c r="D166" s="39" t="s">
        <v>691</v>
      </c>
      <c r="E166" s="40" t="s">
        <v>3590</v>
      </c>
      <c r="F166" s="41" t="s">
        <v>3591</v>
      </c>
      <c r="G166" s="42" t="s">
        <v>733</v>
      </c>
      <c r="H166" s="43">
        <v>1</v>
      </c>
      <c r="I166" s="29"/>
      <c r="J166" s="30">
        <f>ROUND(I166*H166,2)</f>
        <v>0</v>
      </c>
      <c r="K166" s="10"/>
      <c r="L166" s="16"/>
    </row>
    <row r="167" spans="2:12" s="1" customFormat="1" ht="11.4" x14ac:dyDescent="0.2">
      <c r="B167" s="14"/>
      <c r="C167" s="5" t="s">
        <v>3141</v>
      </c>
      <c r="D167" s="5" t="s">
        <v>696</v>
      </c>
      <c r="E167" s="6" t="s">
        <v>3592</v>
      </c>
      <c r="F167" s="7" t="s">
        <v>3593</v>
      </c>
      <c r="G167" s="8" t="s">
        <v>699</v>
      </c>
      <c r="H167" s="9">
        <v>8.34</v>
      </c>
      <c r="I167" s="29"/>
      <c r="J167" s="30">
        <f t="shared" ref="J167:J192" si="7">ROUND(I167*H167,2)</f>
        <v>0</v>
      </c>
      <c r="K167" s="10"/>
      <c r="L167" s="16"/>
    </row>
    <row r="168" spans="2:12" s="1" customFormat="1" ht="22.8" x14ac:dyDescent="0.2">
      <c r="B168" s="14"/>
      <c r="C168" s="39" t="s">
        <v>3142</v>
      </c>
      <c r="D168" s="39" t="s">
        <v>691</v>
      </c>
      <c r="E168" s="40" t="s">
        <v>3594</v>
      </c>
      <c r="F168" s="41" t="s">
        <v>3595</v>
      </c>
      <c r="G168" s="42" t="s">
        <v>733</v>
      </c>
      <c r="H168" s="43">
        <v>1</v>
      </c>
      <c r="I168" s="29"/>
      <c r="J168" s="30">
        <f t="shared" si="7"/>
        <v>0</v>
      </c>
      <c r="K168" s="10"/>
      <c r="L168" s="16"/>
    </row>
    <row r="169" spans="2:12" s="1" customFormat="1" ht="22.8" x14ac:dyDescent="0.2">
      <c r="B169" s="14"/>
      <c r="C169" s="39" t="s">
        <v>3145</v>
      </c>
      <c r="D169" s="39" t="s">
        <v>691</v>
      </c>
      <c r="E169" s="40" t="s">
        <v>3596</v>
      </c>
      <c r="F169" s="41" t="s">
        <v>3597</v>
      </c>
      <c r="G169" s="42" t="s">
        <v>733</v>
      </c>
      <c r="H169" s="43">
        <v>9</v>
      </c>
      <c r="I169" s="29"/>
      <c r="J169" s="30">
        <f t="shared" si="7"/>
        <v>0</v>
      </c>
      <c r="K169" s="10"/>
      <c r="L169" s="16"/>
    </row>
    <row r="170" spans="2:12" s="1" customFormat="1" ht="11.4" x14ac:dyDescent="0.2">
      <c r="B170" s="14"/>
      <c r="C170" s="5" t="s">
        <v>3148</v>
      </c>
      <c r="D170" s="5" t="s">
        <v>696</v>
      </c>
      <c r="E170" s="6" t="s">
        <v>3598</v>
      </c>
      <c r="F170" s="7" t="s">
        <v>3599</v>
      </c>
      <c r="G170" s="8" t="s">
        <v>733</v>
      </c>
      <c r="H170" s="9">
        <v>2</v>
      </c>
      <c r="I170" s="29"/>
      <c r="J170" s="30">
        <f t="shared" si="7"/>
        <v>0</v>
      </c>
      <c r="K170" s="10"/>
      <c r="L170" s="16"/>
    </row>
    <row r="171" spans="2:12" s="1" customFormat="1" ht="22.8" x14ac:dyDescent="0.2">
      <c r="B171" s="14"/>
      <c r="C171" s="39" t="s">
        <v>3151</v>
      </c>
      <c r="D171" s="39" t="s">
        <v>691</v>
      </c>
      <c r="E171" s="40" t="s">
        <v>3600</v>
      </c>
      <c r="F171" s="41" t="s">
        <v>3601</v>
      </c>
      <c r="G171" s="42" t="s">
        <v>733</v>
      </c>
      <c r="H171" s="43">
        <v>2</v>
      </c>
      <c r="I171" s="29"/>
      <c r="J171" s="30">
        <f t="shared" si="7"/>
        <v>0</v>
      </c>
      <c r="K171" s="10"/>
      <c r="L171" s="16"/>
    </row>
    <row r="172" spans="2:12" s="1" customFormat="1" ht="22.8" x14ac:dyDescent="0.2">
      <c r="B172" s="14"/>
      <c r="C172" s="39" t="s">
        <v>3154</v>
      </c>
      <c r="D172" s="39" t="s">
        <v>691</v>
      </c>
      <c r="E172" s="40" t="s">
        <v>3602</v>
      </c>
      <c r="F172" s="41" t="s">
        <v>3603</v>
      </c>
      <c r="G172" s="42" t="s">
        <v>733</v>
      </c>
      <c r="H172" s="43">
        <v>2</v>
      </c>
      <c r="I172" s="29"/>
      <c r="J172" s="30">
        <f t="shared" si="7"/>
        <v>0</v>
      </c>
      <c r="K172" s="10"/>
      <c r="L172" s="16"/>
    </row>
    <row r="173" spans="2:12" s="1" customFormat="1" ht="11.4" x14ac:dyDescent="0.2">
      <c r="B173" s="14"/>
      <c r="C173" s="5" t="s">
        <v>3157</v>
      </c>
      <c r="D173" s="5" t="s">
        <v>696</v>
      </c>
      <c r="E173" s="6" t="s">
        <v>3604</v>
      </c>
      <c r="F173" s="7" t="s">
        <v>3605</v>
      </c>
      <c r="G173" s="8" t="s">
        <v>1191</v>
      </c>
      <c r="H173" s="9">
        <v>7.9000000000000001E-2</v>
      </c>
      <c r="I173" s="29"/>
      <c r="J173" s="30">
        <f t="shared" si="7"/>
        <v>0</v>
      </c>
      <c r="K173" s="10"/>
      <c r="L173" s="16"/>
    </row>
    <row r="174" spans="2:12" s="20" customFormat="1" ht="25.95" customHeight="1" x14ac:dyDescent="0.25">
      <c r="B174" s="19"/>
      <c r="D174" s="21" t="s">
        <v>690</v>
      </c>
      <c r="E174" s="22" t="s">
        <v>3606</v>
      </c>
      <c r="F174" s="22" t="s">
        <v>3607</v>
      </c>
      <c r="I174" s="44"/>
      <c r="J174" s="23"/>
      <c r="K174" s="44"/>
      <c r="L174" s="36"/>
    </row>
    <row r="175" spans="2:12" s="1" customFormat="1" ht="11.4" x14ac:dyDescent="0.2">
      <c r="B175" s="14"/>
      <c r="C175" s="5" t="s">
        <v>3160</v>
      </c>
      <c r="D175" s="5" t="s">
        <v>696</v>
      </c>
      <c r="E175" s="6" t="s">
        <v>3608</v>
      </c>
      <c r="F175" s="7" t="s">
        <v>3609</v>
      </c>
      <c r="G175" s="8" t="s">
        <v>1442</v>
      </c>
      <c r="H175" s="9">
        <v>14.98</v>
      </c>
      <c r="I175" s="29"/>
      <c r="J175" s="30">
        <f t="shared" si="7"/>
        <v>0</v>
      </c>
      <c r="K175" s="10"/>
      <c r="L175" s="16"/>
    </row>
    <row r="176" spans="2:12" s="1" customFormat="1" ht="22.8" x14ac:dyDescent="0.2">
      <c r="B176" s="14"/>
      <c r="C176" s="39" t="s">
        <v>3163</v>
      </c>
      <c r="D176" s="39" t="s">
        <v>691</v>
      </c>
      <c r="E176" s="40" t="s">
        <v>3610</v>
      </c>
      <c r="F176" s="41" t="s">
        <v>3611</v>
      </c>
      <c r="G176" s="42" t="s">
        <v>1442</v>
      </c>
      <c r="H176" s="43">
        <v>15.728999999999999</v>
      </c>
      <c r="I176" s="29"/>
      <c r="J176" s="30">
        <f t="shared" si="7"/>
        <v>0</v>
      </c>
      <c r="K176" s="10"/>
      <c r="L176" s="16"/>
    </row>
    <row r="177" spans="2:12" s="20" customFormat="1" ht="11.4" x14ac:dyDescent="0.2">
      <c r="B177" s="19"/>
      <c r="C177" s="5" t="s">
        <v>3166</v>
      </c>
      <c r="D177" s="5" t="s">
        <v>696</v>
      </c>
      <c r="E177" s="6" t="s">
        <v>3612</v>
      </c>
      <c r="F177" s="7" t="s">
        <v>3613</v>
      </c>
      <c r="G177" s="8" t="s">
        <v>1191</v>
      </c>
      <c r="H177" s="9">
        <v>5.1999999999999998E-2</v>
      </c>
      <c r="I177" s="29"/>
      <c r="J177" s="30">
        <f t="shared" si="7"/>
        <v>0</v>
      </c>
      <c r="K177" s="10"/>
      <c r="L177" s="36"/>
    </row>
    <row r="178" spans="2:12" s="20" customFormat="1" ht="25.95" customHeight="1" x14ac:dyDescent="0.25">
      <c r="B178" s="19"/>
      <c r="D178" s="21" t="s">
        <v>690</v>
      </c>
      <c r="E178" s="22" t="s">
        <v>3614</v>
      </c>
      <c r="F178" s="22" t="s">
        <v>3615</v>
      </c>
      <c r="I178" s="44"/>
      <c r="J178" s="23"/>
      <c r="K178" s="44"/>
      <c r="L178" s="36"/>
    </row>
    <row r="179" spans="2:12" s="1" customFormat="1" ht="11.4" x14ac:dyDescent="0.2">
      <c r="B179" s="14"/>
      <c r="C179" s="5" t="s">
        <v>3169</v>
      </c>
      <c r="D179" s="5" t="s">
        <v>696</v>
      </c>
      <c r="E179" s="6" t="s">
        <v>3616</v>
      </c>
      <c r="F179" s="7" t="s">
        <v>3617</v>
      </c>
      <c r="G179" s="8" t="s">
        <v>1442</v>
      </c>
      <c r="H179" s="9">
        <v>59.67</v>
      </c>
      <c r="I179" s="29"/>
      <c r="J179" s="30">
        <f t="shared" si="7"/>
        <v>0</v>
      </c>
      <c r="K179" s="10"/>
      <c r="L179" s="16"/>
    </row>
    <row r="180" spans="2:12" s="20" customFormat="1" ht="25.95" customHeight="1" x14ac:dyDescent="0.25">
      <c r="B180" s="19"/>
      <c r="D180" s="21" t="s">
        <v>690</v>
      </c>
      <c r="E180" s="22" t="s">
        <v>3560</v>
      </c>
      <c r="F180" s="22" t="s">
        <v>3561</v>
      </c>
      <c r="I180" s="44"/>
      <c r="J180" s="23"/>
      <c r="K180" s="44"/>
      <c r="L180" s="36"/>
    </row>
    <row r="181" spans="2:12" s="1" customFormat="1" ht="11.4" x14ac:dyDescent="0.2">
      <c r="B181" s="14"/>
      <c r="C181" s="5" t="s">
        <v>3172</v>
      </c>
      <c r="D181" s="5" t="s">
        <v>696</v>
      </c>
      <c r="E181" s="6" t="s">
        <v>3618</v>
      </c>
      <c r="F181" s="7" t="s">
        <v>3619</v>
      </c>
      <c r="G181" s="8" t="s">
        <v>1442</v>
      </c>
      <c r="H181" s="9">
        <v>2</v>
      </c>
      <c r="I181" s="29"/>
      <c r="J181" s="30">
        <f t="shared" si="7"/>
        <v>0</v>
      </c>
      <c r="K181" s="10"/>
      <c r="L181" s="16"/>
    </row>
    <row r="182" spans="2:12" s="1" customFormat="1" ht="11.4" x14ac:dyDescent="0.2">
      <c r="B182" s="14"/>
      <c r="C182" s="39" t="s">
        <v>3175</v>
      </c>
      <c r="D182" s="39" t="s">
        <v>691</v>
      </c>
      <c r="E182" s="40" t="s">
        <v>3620</v>
      </c>
      <c r="F182" s="41" t="s">
        <v>3621</v>
      </c>
      <c r="G182" s="42" t="s">
        <v>1442</v>
      </c>
      <c r="H182" s="43">
        <v>2</v>
      </c>
      <c r="I182" s="29"/>
      <c r="J182" s="30">
        <f t="shared" si="7"/>
        <v>0</v>
      </c>
      <c r="K182" s="10"/>
      <c r="L182" s="16"/>
    </row>
    <row r="183" spans="2:12" s="1" customFormat="1" ht="38.4" x14ac:dyDescent="0.2">
      <c r="B183" s="14"/>
      <c r="D183" s="24" t="s">
        <v>1555</v>
      </c>
      <c r="F183" s="25" t="s">
        <v>3622</v>
      </c>
      <c r="I183" s="45"/>
      <c r="K183" s="45"/>
      <c r="L183" s="16"/>
    </row>
    <row r="184" spans="2:12" s="1" customFormat="1" ht="22.8" x14ac:dyDescent="0.2">
      <c r="B184" s="14"/>
      <c r="C184" s="39" t="s">
        <v>3178</v>
      </c>
      <c r="D184" s="39" t="s">
        <v>691</v>
      </c>
      <c r="E184" s="40" t="s">
        <v>3623</v>
      </c>
      <c r="F184" s="41" t="s">
        <v>3624</v>
      </c>
      <c r="G184" s="42" t="s">
        <v>1442</v>
      </c>
      <c r="H184" s="43">
        <v>2</v>
      </c>
      <c r="I184" s="29"/>
      <c r="J184" s="30">
        <f t="shared" si="7"/>
        <v>0</v>
      </c>
      <c r="K184" s="10"/>
      <c r="L184" s="16"/>
    </row>
    <row r="185" spans="2:12" s="20" customFormat="1" ht="11.4" x14ac:dyDescent="0.2">
      <c r="B185" s="19"/>
      <c r="C185" s="5" t="s">
        <v>3179</v>
      </c>
      <c r="D185" s="5" t="s">
        <v>696</v>
      </c>
      <c r="E185" s="6" t="s">
        <v>3625</v>
      </c>
      <c r="F185" s="7" t="s">
        <v>3569</v>
      </c>
      <c r="G185" s="8" t="s">
        <v>1191</v>
      </c>
      <c r="H185" s="9">
        <v>1E-3</v>
      </c>
      <c r="I185" s="29"/>
      <c r="J185" s="30">
        <f t="shared" si="7"/>
        <v>0</v>
      </c>
      <c r="K185" s="10"/>
      <c r="L185" s="36"/>
    </row>
    <row r="186" spans="2:12" s="1" customFormat="1" ht="11.4" x14ac:dyDescent="0.2">
      <c r="B186" s="14"/>
      <c r="C186" s="5" t="s">
        <v>3182</v>
      </c>
      <c r="D186" s="5" t="s">
        <v>696</v>
      </c>
      <c r="E186" s="6" t="s">
        <v>3626</v>
      </c>
      <c r="F186" s="7" t="s">
        <v>3627</v>
      </c>
      <c r="G186" s="8" t="s">
        <v>1191</v>
      </c>
      <c r="H186" s="9">
        <v>1E-3</v>
      </c>
      <c r="I186" s="29"/>
      <c r="J186" s="30">
        <f t="shared" si="7"/>
        <v>0</v>
      </c>
      <c r="K186" s="10"/>
      <c r="L186" s="16"/>
    </row>
    <row r="187" spans="2:12" s="1" customFormat="1" ht="11.4" x14ac:dyDescent="0.2">
      <c r="B187" s="14"/>
      <c r="C187" s="5" t="s">
        <v>3183</v>
      </c>
      <c r="D187" s="5" t="s">
        <v>696</v>
      </c>
      <c r="E187" s="6" t="s">
        <v>3628</v>
      </c>
      <c r="F187" s="7" t="s">
        <v>3629</v>
      </c>
      <c r="G187" s="8" t="s">
        <v>1191</v>
      </c>
      <c r="H187" s="9">
        <v>1E-3</v>
      </c>
      <c r="I187" s="29"/>
      <c r="J187" s="30">
        <f t="shared" si="7"/>
        <v>0</v>
      </c>
      <c r="K187" s="10"/>
      <c r="L187" s="16"/>
    </row>
    <row r="188" spans="2:12" s="20" customFormat="1" ht="25.95" customHeight="1" x14ac:dyDescent="0.25">
      <c r="B188" s="19"/>
      <c r="D188" s="21" t="s">
        <v>690</v>
      </c>
      <c r="E188" s="22" t="s">
        <v>3630</v>
      </c>
      <c r="F188" s="22" t="s">
        <v>3631</v>
      </c>
      <c r="I188" s="44"/>
      <c r="J188" s="23"/>
      <c r="K188" s="44"/>
      <c r="L188" s="36"/>
    </row>
    <row r="189" spans="2:12" s="1" customFormat="1" ht="11.4" x14ac:dyDescent="0.2">
      <c r="B189" s="14"/>
      <c r="C189" s="5" t="s">
        <v>3184</v>
      </c>
      <c r="D189" s="5" t="s">
        <v>696</v>
      </c>
      <c r="E189" s="6" t="s">
        <v>3632</v>
      </c>
      <c r="F189" s="7" t="s">
        <v>3633</v>
      </c>
      <c r="G189" s="8" t="s">
        <v>699</v>
      </c>
      <c r="H189" s="9">
        <v>20</v>
      </c>
      <c r="I189" s="29"/>
      <c r="J189" s="30">
        <f t="shared" si="7"/>
        <v>0</v>
      </c>
      <c r="K189" s="10"/>
      <c r="L189" s="16"/>
    </row>
    <row r="190" spans="2:12" s="1" customFormat="1" ht="11.4" x14ac:dyDescent="0.2">
      <c r="B190" s="14"/>
      <c r="C190" s="5" t="s">
        <v>3186</v>
      </c>
      <c r="D190" s="5" t="s">
        <v>696</v>
      </c>
      <c r="E190" s="6" t="s">
        <v>3634</v>
      </c>
      <c r="F190" s="7" t="s">
        <v>3635</v>
      </c>
      <c r="G190" s="8" t="s">
        <v>1191</v>
      </c>
      <c r="H190" s="9">
        <v>8.0000000000000002E-3</v>
      </c>
      <c r="I190" s="29"/>
      <c r="J190" s="30">
        <f t="shared" si="7"/>
        <v>0</v>
      </c>
      <c r="K190" s="10"/>
      <c r="L190" s="16"/>
    </row>
    <row r="191" spans="2:12" s="20" customFormat="1" ht="11.4" x14ac:dyDescent="0.2">
      <c r="B191" s="19"/>
      <c r="C191" s="5" t="s">
        <v>3187</v>
      </c>
      <c r="D191" s="5" t="s">
        <v>696</v>
      </c>
      <c r="E191" s="6" t="s">
        <v>3636</v>
      </c>
      <c r="F191" s="7" t="s">
        <v>3637</v>
      </c>
      <c r="G191" s="8" t="s">
        <v>1191</v>
      </c>
      <c r="H191" s="9">
        <v>8.0000000000000002E-3</v>
      </c>
      <c r="I191" s="29"/>
      <c r="J191" s="30">
        <f t="shared" si="7"/>
        <v>0</v>
      </c>
      <c r="K191" s="10"/>
      <c r="L191" s="36"/>
    </row>
    <row r="192" spans="2:12" s="1" customFormat="1" ht="11.4" x14ac:dyDescent="0.2">
      <c r="B192" s="14"/>
      <c r="C192" s="5" t="s">
        <v>3188</v>
      </c>
      <c r="D192" s="5" t="s">
        <v>696</v>
      </c>
      <c r="E192" s="6" t="s">
        <v>3638</v>
      </c>
      <c r="F192" s="7" t="s">
        <v>3639</v>
      </c>
      <c r="G192" s="8" t="s">
        <v>1191</v>
      </c>
      <c r="H192" s="9">
        <v>8.0000000000000002E-3</v>
      </c>
      <c r="I192" s="29"/>
      <c r="J192" s="30">
        <f t="shared" si="7"/>
        <v>0</v>
      </c>
      <c r="K192" s="10"/>
      <c r="L192" s="16"/>
    </row>
    <row r="193" spans="2:12" s="1" customFormat="1" ht="11.4" x14ac:dyDescent="0.2">
      <c r="B193" s="14"/>
      <c r="C193" s="39" t="s">
        <v>3191</v>
      </c>
      <c r="D193" s="39" t="s">
        <v>691</v>
      </c>
      <c r="E193" s="40" t="s">
        <v>3640</v>
      </c>
      <c r="F193" s="41" t="s">
        <v>3641</v>
      </c>
      <c r="G193" s="42" t="s">
        <v>733</v>
      </c>
      <c r="H193" s="43">
        <v>2</v>
      </c>
      <c r="I193" s="29"/>
      <c r="J193" s="30">
        <f>ROUND(I193*H193,2)</f>
        <v>0</v>
      </c>
      <c r="K193" s="10"/>
      <c r="L193" s="16"/>
    </row>
    <row r="194" spans="2:12" s="20" customFormat="1" ht="25.95" customHeight="1" x14ac:dyDescent="0.25">
      <c r="B194" s="19"/>
      <c r="D194" s="21" t="s">
        <v>690</v>
      </c>
      <c r="E194" s="22" t="s">
        <v>2929</v>
      </c>
      <c r="F194" s="22" t="s">
        <v>2930</v>
      </c>
      <c r="I194" s="44"/>
      <c r="J194" s="23"/>
      <c r="K194" s="44"/>
      <c r="L194" s="36"/>
    </row>
    <row r="195" spans="2:12" s="1" customFormat="1" ht="11.4" x14ac:dyDescent="0.2">
      <c r="B195" s="14"/>
      <c r="C195" s="5" t="s">
        <v>3192</v>
      </c>
      <c r="D195" s="5" t="s">
        <v>696</v>
      </c>
      <c r="E195" s="6" t="s">
        <v>3642</v>
      </c>
      <c r="F195" s="7" t="s">
        <v>3643</v>
      </c>
      <c r="G195" s="8" t="s">
        <v>2933</v>
      </c>
      <c r="H195" s="9">
        <v>2</v>
      </c>
      <c r="I195" s="29"/>
      <c r="J195" s="30">
        <f>ROUND(I195*H195,2)</f>
        <v>0</v>
      </c>
      <c r="K195" s="10"/>
      <c r="L195" s="16"/>
    </row>
    <row r="196" spans="2:12" s="1" customFormat="1" ht="11.4" x14ac:dyDescent="0.2">
      <c r="B196" s="14"/>
      <c r="C196" s="39" t="s">
        <v>3193</v>
      </c>
      <c r="D196" s="39" t="s">
        <v>691</v>
      </c>
      <c r="E196" s="40" t="s">
        <v>3644</v>
      </c>
      <c r="F196" s="41" t="s">
        <v>3645</v>
      </c>
      <c r="G196" s="42" t="s">
        <v>733</v>
      </c>
      <c r="H196" s="43">
        <v>2</v>
      </c>
      <c r="I196" s="29"/>
      <c r="J196" s="30">
        <f>ROUND(I196*H196,2)</f>
        <v>0</v>
      </c>
      <c r="K196" s="10"/>
      <c r="L196" s="16"/>
    </row>
    <row r="197" spans="2:12" s="1" customFormat="1" ht="48" x14ac:dyDescent="0.2">
      <c r="B197" s="14"/>
      <c r="D197" s="24" t="s">
        <v>1555</v>
      </c>
      <c r="F197" s="25" t="s">
        <v>3646</v>
      </c>
      <c r="I197" s="45"/>
      <c r="K197" s="45"/>
      <c r="L197" s="16"/>
    </row>
    <row r="198" spans="2:12" s="20" customFormat="1" ht="11.4" x14ac:dyDescent="0.2">
      <c r="B198" s="19"/>
      <c r="C198" s="5" t="s">
        <v>3227</v>
      </c>
      <c r="D198" s="5" t="s">
        <v>696</v>
      </c>
      <c r="E198" s="6" t="s">
        <v>3647</v>
      </c>
      <c r="F198" s="7" t="s">
        <v>3648</v>
      </c>
      <c r="G198" s="8" t="s">
        <v>1191</v>
      </c>
      <c r="H198" s="9">
        <v>0.05</v>
      </c>
      <c r="I198" s="29"/>
      <c r="J198" s="30">
        <f t="shared" ref="J198:J221" si="8">ROUND(I198*H198,2)</f>
        <v>0</v>
      </c>
      <c r="K198" s="10"/>
      <c r="L198" s="36"/>
    </row>
    <row r="199" spans="2:12" s="20" customFormat="1" ht="25.95" customHeight="1" x14ac:dyDescent="0.25">
      <c r="B199" s="19"/>
      <c r="D199" s="21" t="s">
        <v>690</v>
      </c>
      <c r="E199" s="22" t="s">
        <v>3584</v>
      </c>
      <c r="F199" s="22" t="s">
        <v>3585</v>
      </c>
      <c r="I199" s="44"/>
      <c r="J199" s="23"/>
      <c r="K199" s="44"/>
      <c r="L199" s="36"/>
    </row>
    <row r="200" spans="2:12" s="1" customFormat="1" ht="11.4" x14ac:dyDescent="0.2">
      <c r="B200" s="14"/>
      <c r="C200" s="5" t="s">
        <v>3228</v>
      </c>
      <c r="D200" s="5" t="s">
        <v>696</v>
      </c>
      <c r="E200" s="6" t="s">
        <v>3649</v>
      </c>
      <c r="F200" s="7" t="s">
        <v>3650</v>
      </c>
      <c r="G200" s="8" t="s">
        <v>828</v>
      </c>
      <c r="H200" s="9">
        <v>20</v>
      </c>
      <c r="I200" s="29"/>
      <c r="J200" s="30">
        <f t="shared" si="8"/>
        <v>0</v>
      </c>
      <c r="K200" s="10"/>
      <c r="L200" s="16"/>
    </row>
    <row r="201" spans="2:12" s="1" customFormat="1" ht="22.8" x14ac:dyDescent="0.2">
      <c r="B201" s="14"/>
      <c r="C201" s="39" t="s">
        <v>3229</v>
      </c>
      <c r="D201" s="39" t="s">
        <v>691</v>
      </c>
      <c r="E201" s="40" t="s">
        <v>3651</v>
      </c>
      <c r="F201" s="41" t="s">
        <v>3652</v>
      </c>
      <c r="G201" s="42" t="s">
        <v>828</v>
      </c>
      <c r="H201" s="43">
        <v>20</v>
      </c>
      <c r="I201" s="29"/>
      <c r="J201" s="30">
        <f t="shared" si="8"/>
        <v>0</v>
      </c>
      <c r="K201" s="10"/>
      <c r="L201" s="16"/>
    </row>
    <row r="202" spans="2:12" s="1" customFormat="1" ht="11.4" x14ac:dyDescent="0.2">
      <c r="B202" s="14"/>
      <c r="C202" s="39" t="s">
        <v>3230</v>
      </c>
      <c r="D202" s="39" t="s">
        <v>691</v>
      </c>
      <c r="E202" s="40" t="s">
        <v>3653</v>
      </c>
      <c r="F202" s="41" t="s">
        <v>3654</v>
      </c>
      <c r="G202" s="42" t="s">
        <v>2832</v>
      </c>
      <c r="H202" s="43">
        <v>20</v>
      </c>
      <c r="I202" s="29"/>
      <c r="J202" s="30">
        <f t="shared" si="8"/>
        <v>0</v>
      </c>
      <c r="K202" s="10"/>
      <c r="L202" s="16"/>
    </row>
    <row r="203" spans="2:12" s="1" customFormat="1" ht="11.4" x14ac:dyDescent="0.2">
      <c r="B203" s="14"/>
      <c r="C203" s="5" t="s">
        <v>3231</v>
      </c>
      <c r="D203" s="5" t="s">
        <v>696</v>
      </c>
      <c r="E203" s="6" t="s">
        <v>3655</v>
      </c>
      <c r="F203" s="7" t="s">
        <v>3656</v>
      </c>
      <c r="G203" s="8" t="s">
        <v>828</v>
      </c>
      <c r="H203" s="9">
        <v>20</v>
      </c>
      <c r="I203" s="29"/>
      <c r="J203" s="30">
        <f t="shared" si="8"/>
        <v>0</v>
      </c>
      <c r="K203" s="10"/>
      <c r="L203" s="16"/>
    </row>
    <row r="204" spans="2:12" s="20" customFormat="1" ht="11.4" x14ac:dyDescent="0.2">
      <c r="B204" s="19"/>
      <c r="C204" s="5" t="s">
        <v>3232</v>
      </c>
      <c r="D204" s="5" t="s">
        <v>696</v>
      </c>
      <c r="E204" s="6" t="s">
        <v>3604</v>
      </c>
      <c r="F204" s="7" t="s">
        <v>3605</v>
      </c>
      <c r="G204" s="8" t="s">
        <v>1191</v>
      </c>
      <c r="H204" s="9">
        <v>0.04</v>
      </c>
      <c r="I204" s="29"/>
      <c r="J204" s="30">
        <f t="shared" si="8"/>
        <v>0</v>
      </c>
      <c r="K204" s="10"/>
      <c r="L204" s="36"/>
    </row>
    <row r="205" spans="2:12" s="20" customFormat="1" ht="25.95" customHeight="1" x14ac:dyDescent="0.25">
      <c r="B205" s="19"/>
      <c r="D205" s="21" t="s">
        <v>690</v>
      </c>
      <c r="E205" s="22" t="s">
        <v>3657</v>
      </c>
      <c r="F205" s="22" t="s">
        <v>3658</v>
      </c>
      <c r="I205" s="44"/>
      <c r="J205" s="23"/>
      <c r="K205" s="44"/>
      <c r="L205" s="36"/>
    </row>
    <row r="206" spans="2:12" s="1" customFormat="1" ht="11.4" x14ac:dyDescent="0.2">
      <c r="B206" s="14"/>
      <c r="C206" s="5" t="s">
        <v>3233</v>
      </c>
      <c r="D206" s="5" t="s">
        <v>696</v>
      </c>
      <c r="E206" s="6" t="s">
        <v>3659</v>
      </c>
      <c r="F206" s="7" t="s">
        <v>3660</v>
      </c>
      <c r="G206" s="8" t="s">
        <v>1442</v>
      </c>
      <c r="H206" s="9">
        <v>1.5</v>
      </c>
      <c r="I206" s="29"/>
      <c r="J206" s="30">
        <f t="shared" si="8"/>
        <v>0</v>
      </c>
      <c r="K206" s="10"/>
      <c r="L206" s="16"/>
    </row>
    <row r="207" spans="2:12" s="1" customFormat="1" ht="22.8" x14ac:dyDescent="0.2">
      <c r="B207" s="14"/>
      <c r="C207" s="39" t="s">
        <v>3335</v>
      </c>
      <c r="D207" s="39" t="s">
        <v>691</v>
      </c>
      <c r="E207" s="40" t="s">
        <v>3661</v>
      </c>
      <c r="F207" s="41" t="s">
        <v>3662</v>
      </c>
      <c r="G207" s="42" t="s">
        <v>1442</v>
      </c>
      <c r="H207" s="43">
        <v>1.5</v>
      </c>
      <c r="I207" s="29"/>
      <c r="J207" s="30">
        <f t="shared" si="8"/>
        <v>0</v>
      </c>
      <c r="K207" s="10"/>
      <c r="L207" s="16"/>
    </row>
    <row r="208" spans="2:12" s="1" customFormat="1" ht="11.4" x14ac:dyDescent="0.2">
      <c r="B208" s="14"/>
      <c r="C208" s="5" t="s">
        <v>3336</v>
      </c>
      <c r="D208" s="5" t="s">
        <v>696</v>
      </c>
      <c r="E208" s="6" t="s">
        <v>3663</v>
      </c>
      <c r="F208" s="7" t="s">
        <v>3664</v>
      </c>
      <c r="G208" s="8" t="s">
        <v>733</v>
      </c>
      <c r="H208" s="9">
        <v>1</v>
      </c>
      <c r="I208" s="29"/>
      <c r="J208" s="30">
        <f t="shared" si="8"/>
        <v>0</v>
      </c>
      <c r="K208" s="10"/>
      <c r="L208" s="16"/>
    </row>
    <row r="209" spans="2:12" s="1" customFormat="1" ht="22.8" x14ac:dyDescent="0.2">
      <c r="B209" s="14"/>
      <c r="C209" s="39" t="s">
        <v>3337</v>
      </c>
      <c r="D209" s="39" t="s">
        <v>691</v>
      </c>
      <c r="E209" s="40" t="s">
        <v>3665</v>
      </c>
      <c r="F209" s="41" t="s">
        <v>3666</v>
      </c>
      <c r="G209" s="42" t="s">
        <v>733</v>
      </c>
      <c r="H209" s="43">
        <v>1</v>
      </c>
      <c r="I209" s="29"/>
      <c r="J209" s="30">
        <f t="shared" si="8"/>
        <v>0</v>
      </c>
      <c r="K209" s="10"/>
      <c r="L209" s="16"/>
    </row>
    <row r="210" spans="2:12" s="1" customFormat="1" ht="68.400000000000006" x14ac:dyDescent="0.2">
      <c r="B210" s="14"/>
      <c r="C210" s="39" t="s">
        <v>3340</v>
      </c>
      <c r="D210" s="39" t="s">
        <v>691</v>
      </c>
      <c r="E210" s="40" t="s">
        <v>3667</v>
      </c>
      <c r="F210" s="41" t="s">
        <v>3668</v>
      </c>
      <c r="G210" s="42" t="s">
        <v>733</v>
      </c>
      <c r="H210" s="43">
        <v>2</v>
      </c>
      <c r="I210" s="29"/>
      <c r="J210" s="30">
        <f t="shared" si="8"/>
        <v>0</v>
      </c>
      <c r="K210" s="10"/>
      <c r="L210" s="16"/>
    </row>
    <row r="211" spans="2:12" s="1" customFormat="1" ht="19.2" x14ac:dyDescent="0.2">
      <c r="B211" s="14"/>
      <c r="D211" s="24" t="s">
        <v>1555</v>
      </c>
      <c r="F211" s="25" t="s">
        <v>3669</v>
      </c>
      <c r="I211" s="45"/>
      <c r="K211" s="45"/>
      <c r="L211" s="16"/>
    </row>
    <row r="212" spans="2:12" s="1" customFormat="1" ht="68.400000000000006" x14ac:dyDescent="0.2">
      <c r="B212" s="14"/>
      <c r="C212" s="39" t="s">
        <v>3343</v>
      </c>
      <c r="D212" s="39" t="s">
        <v>691</v>
      </c>
      <c r="E212" s="40" t="s">
        <v>3670</v>
      </c>
      <c r="F212" s="41" t="s">
        <v>3671</v>
      </c>
      <c r="G212" s="42" t="s">
        <v>733</v>
      </c>
      <c r="H212" s="43">
        <v>1</v>
      </c>
      <c r="I212" s="29"/>
      <c r="J212" s="30">
        <f t="shared" si="8"/>
        <v>0</v>
      </c>
      <c r="K212" s="10"/>
      <c r="L212" s="16"/>
    </row>
    <row r="213" spans="2:12" s="1" customFormat="1" ht="19.2" x14ac:dyDescent="0.2">
      <c r="B213" s="14"/>
      <c r="D213" s="24" t="s">
        <v>1555</v>
      </c>
      <c r="F213" s="25" t="s">
        <v>3672</v>
      </c>
      <c r="I213" s="45"/>
      <c r="K213" s="45"/>
      <c r="L213" s="16"/>
    </row>
    <row r="214" spans="2:12" s="20" customFormat="1" ht="11.4" x14ac:dyDescent="0.2">
      <c r="B214" s="19"/>
      <c r="C214" s="5" t="s">
        <v>3346</v>
      </c>
      <c r="D214" s="5" t="s">
        <v>696</v>
      </c>
      <c r="E214" s="6" t="s">
        <v>3673</v>
      </c>
      <c r="F214" s="7" t="s">
        <v>3674</v>
      </c>
      <c r="G214" s="8" t="s">
        <v>733</v>
      </c>
      <c r="H214" s="9">
        <v>1</v>
      </c>
      <c r="I214" s="29"/>
      <c r="J214" s="30">
        <f t="shared" si="8"/>
        <v>0</v>
      </c>
      <c r="K214" s="10"/>
      <c r="L214" s="36"/>
    </row>
    <row r="215" spans="2:12" s="20" customFormat="1" ht="11.4" x14ac:dyDescent="0.2">
      <c r="B215" s="19"/>
      <c r="C215" s="5" t="s">
        <v>3349</v>
      </c>
      <c r="D215" s="5" t="s">
        <v>696</v>
      </c>
      <c r="E215" s="6" t="s">
        <v>3675</v>
      </c>
      <c r="F215" s="7" t="s">
        <v>3676</v>
      </c>
      <c r="G215" s="8" t="s">
        <v>733</v>
      </c>
      <c r="H215" s="9">
        <v>1</v>
      </c>
      <c r="I215" s="29"/>
      <c r="J215" s="30">
        <f t="shared" si="8"/>
        <v>0</v>
      </c>
      <c r="K215" s="10"/>
      <c r="L215" s="36"/>
    </row>
    <row r="216" spans="2:12" s="1" customFormat="1" ht="11.4" x14ac:dyDescent="0.2">
      <c r="B216" s="14"/>
      <c r="C216" s="5" t="s">
        <v>3350</v>
      </c>
      <c r="D216" s="5" t="s">
        <v>696</v>
      </c>
      <c r="E216" s="6" t="s">
        <v>3677</v>
      </c>
      <c r="F216" s="7" t="s">
        <v>3678</v>
      </c>
      <c r="G216" s="8" t="s">
        <v>699</v>
      </c>
      <c r="H216" s="9">
        <v>16</v>
      </c>
      <c r="I216" s="29"/>
      <c r="J216" s="30">
        <f t="shared" si="8"/>
        <v>0</v>
      </c>
      <c r="K216" s="10"/>
      <c r="L216" s="16"/>
    </row>
    <row r="217" spans="2:12" s="1" customFormat="1" ht="22.8" x14ac:dyDescent="0.2">
      <c r="B217" s="14"/>
      <c r="C217" s="39" t="s">
        <v>3351</v>
      </c>
      <c r="D217" s="39" t="s">
        <v>691</v>
      </c>
      <c r="E217" s="40" t="s">
        <v>3679</v>
      </c>
      <c r="F217" s="41" t="s">
        <v>3680</v>
      </c>
      <c r="G217" s="42" t="s">
        <v>699</v>
      </c>
      <c r="H217" s="43">
        <v>16</v>
      </c>
      <c r="I217" s="29"/>
      <c r="J217" s="30">
        <f t="shared" si="8"/>
        <v>0</v>
      </c>
      <c r="K217" s="10"/>
      <c r="L217" s="16"/>
    </row>
    <row r="218" spans="2:12" s="20" customFormat="1" ht="11.4" x14ac:dyDescent="0.2">
      <c r="B218" s="19"/>
      <c r="C218" s="5" t="s">
        <v>3352</v>
      </c>
      <c r="D218" s="5" t="s">
        <v>696</v>
      </c>
      <c r="E218" s="6" t="s">
        <v>3681</v>
      </c>
      <c r="F218" s="7" t="s">
        <v>3682</v>
      </c>
      <c r="G218" s="8" t="s">
        <v>699</v>
      </c>
      <c r="H218" s="9">
        <v>16</v>
      </c>
      <c r="I218" s="29"/>
      <c r="J218" s="30">
        <f t="shared" si="8"/>
        <v>0</v>
      </c>
      <c r="K218" s="10"/>
      <c r="L218" s="36"/>
    </row>
    <row r="219" spans="2:12" s="1" customFormat="1" ht="22.8" x14ac:dyDescent="0.2">
      <c r="B219" s="14"/>
      <c r="C219" s="39" t="s">
        <v>3353</v>
      </c>
      <c r="D219" s="39" t="s">
        <v>691</v>
      </c>
      <c r="E219" s="40" t="s">
        <v>3683</v>
      </c>
      <c r="F219" s="41" t="s">
        <v>3684</v>
      </c>
      <c r="G219" s="42" t="s">
        <v>699</v>
      </c>
      <c r="H219" s="43">
        <v>16</v>
      </c>
      <c r="I219" s="29"/>
      <c r="J219" s="30">
        <f t="shared" si="8"/>
        <v>0</v>
      </c>
      <c r="K219" s="10"/>
      <c r="L219" s="16"/>
    </row>
    <row r="220" spans="2:12" s="1" customFormat="1" ht="11.4" x14ac:dyDescent="0.2">
      <c r="B220" s="14"/>
      <c r="C220" s="5" t="s">
        <v>3354</v>
      </c>
      <c r="D220" s="5" t="s">
        <v>696</v>
      </c>
      <c r="E220" s="6" t="s">
        <v>3685</v>
      </c>
      <c r="F220" s="7" t="s">
        <v>3686</v>
      </c>
      <c r="G220" s="8" t="s">
        <v>699</v>
      </c>
      <c r="H220" s="9">
        <v>32</v>
      </c>
      <c r="I220" s="29"/>
      <c r="J220" s="30">
        <f t="shared" si="8"/>
        <v>0</v>
      </c>
      <c r="K220" s="10"/>
      <c r="L220" s="16"/>
    </row>
    <row r="221" spans="2:12" s="1" customFormat="1" ht="11.4" x14ac:dyDescent="0.2">
      <c r="B221" s="14"/>
      <c r="C221" s="39" t="s">
        <v>3357</v>
      </c>
      <c r="D221" s="39" t="s">
        <v>691</v>
      </c>
      <c r="E221" s="40" t="s">
        <v>3687</v>
      </c>
      <c r="F221" s="41" t="s">
        <v>3688</v>
      </c>
      <c r="G221" s="42" t="s">
        <v>699</v>
      </c>
      <c r="H221" s="43">
        <v>32</v>
      </c>
      <c r="I221" s="29"/>
      <c r="J221" s="30">
        <f t="shared" si="8"/>
        <v>0</v>
      </c>
      <c r="K221" s="10"/>
      <c r="L221" s="16"/>
    </row>
    <row r="222" spans="2:12" s="20" customFormat="1" ht="25.95" customHeight="1" x14ac:dyDescent="0.25">
      <c r="B222" s="19"/>
      <c r="D222" s="21" t="s">
        <v>690</v>
      </c>
      <c r="E222" s="22" t="s">
        <v>1476</v>
      </c>
      <c r="F222" s="22" t="s">
        <v>1477</v>
      </c>
      <c r="I222" s="44"/>
      <c r="J222" s="23"/>
      <c r="K222" s="44"/>
      <c r="L222" s="36"/>
    </row>
    <row r="223" spans="2:12" s="20" customFormat="1" ht="22.8" x14ac:dyDescent="0.2">
      <c r="B223" s="19"/>
      <c r="C223" s="5">
        <v>177</v>
      </c>
      <c r="D223" s="5" t="s">
        <v>696</v>
      </c>
      <c r="E223" s="6" t="s">
        <v>3689</v>
      </c>
      <c r="F223" s="7" t="s">
        <v>2900</v>
      </c>
      <c r="G223" s="8" t="s">
        <v>1480</v>
      </c>
      <c r="H223" s="9">
        <v>2</v>
      </c>
      <c r="I223" s="29"/>
      <c r="J223" s="30">
        <f>ROUND(I223*H223,2)</f>
        <v>0</v>
      </c>
      <c r="K223" s="10"/>
      <c r="L223" s="36"/>
    </row>
    <row r="224" spans="2:12" s="1" customFormat="1" ht="22.8" x14ac:dyDescent="0.2">
      <c r="B224" s="14"/>
      <c r="C224" s="5">
        <v>178</v>
      </c>
      <c r="D224" s="5" t="s">
        <v>696</v>
      </c>
      <c r="E224" s="6" t="s">
        <v>3690</v>
      </c>
      <c r="F224" s="7" t="s">
        <v>3691</v>
      </c>
      <c r="G224" s="8" t="s">
        <v>1480</v>
      </c>
      <c r="H224" s="9">
        <v>6</v>
      </c>
      <c r="I224" s="29"/>
      <c r="J224" s="30">
        <f>ROUND(I224*H224,2)</f>
        <v>0</v>
      </c>
      <c r="K224" s="10"/>
      <c r="L224" s="16"/>
    </row>
    <row r="225" spans="2:12" s="20" customFormat="1" ht="11.4" x14ac:dyDescent="0.2">
      <c r="B225" s="19"/>
      <c r="C225" s="5">
        <v>179</v>
      </c>
      <c r="D225" s="5" t="s">
        <v>696</v>
      </c>
      <c r="E225" s="6" t="s">
        <v>3692</v>
      </c>
      <c r="F225" s="7" t="s">
        <v>3693</v>
      </c>
      <c r="G225" s="8" t="s">
        <v>1480</v>
      </c>
      <c r="H225" s="9">
        <v>4</v>
      </c>
      <c r="I225" s="29"/>
      <c r="J225" s="30">
        <f>ROUND(I225*H225,2)</f>
        <v>0</v>
      </c>
      <c r="K225" s="10"/>
      <c r="L225" s="36"/>
    </row>
    <row r="226" spans="2:12" s="1" customFormat="1" ht="22.95" customHeight="1" x14ac:dyDescent="0.3">
      <c r="B226" s="14"/>
      <c r="C226" s="18" t="s">
        <v>677</v>
      </c>
      <c r="J226" s="31">
        <f>SUM(J12:J225)</f>
        <v>0</v>
      </c>
      <c r="L226" s="16"/>
    </row>
    <row r="227" spans="2:12" s="1" customFormat="1" ht="6.9" customHeight="1" x14ac:dyDescent="0.2">
      <c r="B227" s="26"/>
      <c r="C227" s="27"/>
      <c r="D227" s="27"/>
      <c r="E227" s="27"/>
      <c r="F227" s="27"/>
      <c r="G227" s="27"/>
      <c r="H227" s="27"/>
      <c r="I227" s="27"/>
      <c r="J227" s="27"/>
      <c r="K227" s="27"/>
      <c r="L227" s="28"/>
    </row>
    <row r="229" spans="2:12" x14ac:dyDescent="0.2">
      <c r="J229" s="37"/>
    </row>
    <row r="230" spans="2:12" x14ac:dyDescent="0.2">
      <c r="H230" s="38"/>
    </row>
  </sheetData>
  <sheetProtection algorithmName="SHA-512" hashValue="G1VuhG8LdO7UKNBhygGFZ5efF9Dxhzwvl6o91DpNYLuSLW75x9VFknAWHzw50hxQLG3h/eUK53BYWClM8vODAg==" saltValue="b+YIjVflTmeRIDdKvNWIK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226" xr:uid="{39C5BE0C-4083-4367-A000-06F794EB1BA5}">
      <formula1>ROUND(I11,2)</formula1>
    </dataValidation>
  </dataValidations>
  <hyperlinks>
    <hyperlink ref="O4" location="'Rek. obj.'!A1" display="*späť na Rek. obj." xr:uid="{26CB30C8-DB46-4C77-AD00-C02876301B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23EC-02EF-4CAE-904F-BCA4850E3A5D}">
  <sheetPr>
    <tabColor rgb="FF00B0F0"/>
    <pageSetUpPr fitToPage="1"/>
  </sheetPr>
  <dimension ref="B1:O133"/>
  <sheetViews>
    <sheetView showGridLines="0" zoomScaleNormal="100" workbookViewId="0">
      <pane ySplit="9" topLeftCell="A25"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3694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17.015000000000001</v>
      </c>
      <c r="I12" s="29"/>
      <c r="J12" s="30">
        <f t="shared" ref="J12:J15" si="0">ROUND(I12*H12,2)</f>
        <v>0</v>
      </c>
      <c r="K12" s="10"/>
      <c r="L12" s="16"/>
    </row>
    <row r="13" spans="2:15" s="1" customFormat="1" ht="11.4" x14ac:dyDescent="0.2">
      <c r="B13" s="14"/>
      <c r="C13" s="5" t="s">
        <v>700</v>
      </c>
      <c r="D13" s="5" t="s">
        <v>696</v>
      </c>
      <c r="E13" s="6" t="s">
        <v>2625</v>
      </c>
      <c r="F13" s="7" t="s">
        <v>2626</v>
      </c>
      <c r="G13" s="8" t="s">
        <v>985</v>
      </c>
      <c r="H13" s="9">
        <v>17.015000000000001</v>
      </c>
      <c r="I13" s="29"/>
      <c r="J13" s="30">
        <f t="shared" si="0"/>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2628</v>
      </c>
      <c r="F15" s="7" t="s">
        <v>2629</v>
      </c>
      <c r="G15" s="8" t="s">
        <v>985</v>
      </c>
      <c r="H15" s="9">
        <v>3.4</v>
      </c>
      <c r="I15" s="29"/>
      <c r="J15" s="30">
        <f t="shared" si="0"/>
        <v>0</v>
      </c>
      <c r="K15" s="10"/>
      <c r="L15" s="16"/>
    </row>
    <row r="16" spans="2:15" s="1" customFormat="1" ht="22.8" x14ac:dyDescent="0.2">
      <c r="B16" s="14"/>
      <c r="C16" s="39" t="s">
        <v>706</v>
      </c>
      <c r="D16" s="39" t="s">
        <v>691</v>
      </c>
      <c r="E16" s="40" t="s">
        <v>2630</v>
      </c>
      <c r="F16" s="41" t="s">
        <v>2631</v>
      </c>
      <c r="G16" s="42" t="s">
        <v>985</v>
      </c>
      <c r="H16" s="43">
        <v>3.4</v>
      </c>
      <c r="I16" s="29"/>
      <c r="J16" s="30">
        <f t="shared" ref="J16:J44" si="1">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1455</v>
      </c>
      <c r="I18" s="44"/>
      <c r="J18" s="23"/>
      <c r="K18" s="44"/>
      <c r="L18" s="36"/>
    </row>
    <row r="19" spans="2:12" s="1" customFormat="1" ht="11.4" x14ac:dyDescent="0.2">
      <c r="B19" s="14"/>
      <c r="C19" s="5" t="s">
        <v>709</v>
      </c>
      <c r="D19" s="5" t="s">
        <v>696</v>
      </c>
      <c r="E19" s="6" t="s">
        <v>2632</v>
      </c>
      <c r="F19" s="7" t="s">
        <v>2633</v>
      </c>
      <c r="G19" s="8" t="s">
        <v>699</v>
      </c>
      <c r="H19" s="9">
        <v>10</v>
      </c>
      <c r="I19" s="29"/>
      <c r="J19" s="30">
        <f t="shared" si="1"/>
        <v>0</v>
      </c>
      <c r="K19" s="10"/>
      <c r="L19" s="16"/>
    </row>
    <row r="20" spans="2:12" s="1" customFormat="1" ht="22.8" x14ac:dyDescent="0.2">
      <c r="B20" s="14"/>
      <c r="C20" s="39" t="s">
        <v>712</v>
      </c>
      <c r="D20" s="39" t="s">
        <v>691</v>
      </c>
      <c r="E20" s="40" t="s">
        <v>2634</v>
      </c>
      <c r="F20" s="41" t="s">
        <v>2635</v>
      </c>
      <c r="G20" s="42" t="s">
        <v>699</v>
      </c>
      <c r="H20" s="43">
        <v>10</v>
      </c>
      <c r="I20" s="29"/>
      <c r="J20" s="30">
        <f t="shared" si="1"/>
        <v>0</v>
      </c>
      <c r="K20" s="10"/>
      <c r="L20" s="16"/>
    </row>
    <row r="21" spans="2:12" s="1" customFormat="1" ht="11.4" x14ac:dyDescent="0.2">
      <c r="B21" s="14"/>
      <c r="C21" s="5" t="s">
        <v>715</v>
      </c>
      <c r="D21" s="5" t="s">
        <v>696</v>
      </c>
      <c r="E21" s="6" t="s">
        <v>2636</v>
      </c>
      <c r="F21" s="7" t="s">
        <v>2637</v>
      </c>
      <c r="G21" s="8" t="s">
        <v>699</v>
      </c>
      <c r="H21" s="9">
        <v>15</v>
      </c>
      <c r="I21" s="29"/>
      <c r="J21" s="30">
        <f t="shared" si="1"/>
        <v>0</v>
      </c>
      <c r="K21" s="10"/>
      <c r="L21" s="16"/>
    </row>
    <row r="22" spans="2:12" s="1" customFormat="1" ht="22.8" x14ac:dyDescent="0.2">
      <c r="B22" s="14"/>
      <c r="C22" s="39" t="s">
        <v>718</v>
      </c>
      <c r="D22" s="39" t="s">
        <v>691</v>
      </c>
      <c r="E22" s="40" t="s">
        <v>2638</v>
      </c>
      <c r="F22" s="41" t="s">
        <v>2639</v>
      </c>
      <c r="G22" s="42" t="s">
        <v>699</v>
      </c>
      <c r="H22" s="43">
        <v>15</v>
      </c>
      <c r="I22" s="29"/>
      <c r="J22" s="30">
        <f t="shared" si="1"/>
        <v>0</v>
      </c>
      <c r="K22" s="10"/>
      <c r="L22" s="16"/>
    </row>
    <row r="23" spans="2:12" s="1" customFormat="1" ht="11.4" x14ac:dyDescent="0.2">
      <c r="B23" s="14"/>
      <c r="C23" s="5" t="s">
        <v>721</v>
      </c>
      <c r="D23" s="5" t="s">
        <v>696</v>
      </c>
      <c r="E23" s="6" t="s">
        <v>2640</v>
      </c>
      <c r="F23" s="7" t="s">
        <v>2641</v>
      </c>
      <c r="G23" s="8" t="s">
        <v>699</v>
      </c>
      <c r="H23" s="9">
        <v>55</v>
      </c>
      <c r="I23" s="29"/>
      <c r="J23" s="30">
        <f t="shared" si="1"/>
        <v>0</v>
      </c>
      <c r="K23" s="10"/>
      <c r="L23" s="16"/>
    </row>
    <row r="24" spans="2:12" s="1" customFormat="1" ht="22.8" x14ac:dyDescent="0.2">
      <c r="B24" s="14"/>
      <c r="C24" s="39" t="s">
        <v>724</v>
      </c>
      <c r="D24" s="39" t="s">
        <v>691</v>
      </c>
      <c r="E24" s="40" t="s">
        <v>2642</v>
      </c>
      <c r="F24" s="41" t="s">
        <v>2643</v>
      </c>
      <c r="G24" s="42" t="s">
        <v>699</v>
      </c>
      <c r="H24" s="43">
        <v>55</v>
      </c>
      <c r="I24" s="29"/>
      <c r="J24" s="30">
        <f t="shared" si="1"/>
        <v>0</v>
      </c>
      <c r="K24" s="10"/>
      <c r="L24" s="16"/>
    </row>
    <row r="25" spans="2:12" s="1" customFormat="1" ht="22.8" x14ac:dyDescent="0.2">
      <c r="B25" s="14"/>
      <c r="C25" s="39" t="s">
        <v>727</v>
      </c>
      <c r="D25" s="39" t="s">
        <v>691</v>
      </c>
      <c r="E25" s="40" t="s">
        <v>2644</v>
      </c>
      <c r="F25" s="41" t="s">
        <v>2645</v>
      </c>
      <c r="G25" s="42" t="s">
        <v>828</v>
      </c>
      <c r="H25" s="43">
        <v>2.86</v>
      </c>
      <c r="I25" s="29"/>
      <c r="J25" s="30">
        <f t="shared" si="1"/>
        <v>0</v>
      </c>
      <c r="K25" s="10"/>
      <c r="L25" s="16"/>
    </row>
    <row r="26" spans="2:12" s="1" customFormat="1" ht="22.8" x14ac:dyDescent="0.2">
      <c r="B26" s="14"/>
      <c r="C26" s="39" t="s">
        <v>730</v>
      </c>
      <c r="D26" s="39" t="s">
        <v>691</v>
      </c>
      <c r="E26" s="40" t="s">
        <v>2646</v>
      </c>
      <c r="F26" s="41" t="s">
        <v>2647</v>
      </c>
      <c r="G26" s="42" t="s">
        <v>828</v>
      </c>
      <c r="H26" s="43">
        <v>0.93500000000000005</v>
      </c>
      <c r="I26" s="29"/>
      <c r="J26" s="30">
        <f>ROUND(I26*H26,2)</f>
        <v>0</v>
      </c>
      <c r="K26" s="10"/>
      <c r="L26" s="16"/>
    </row>
    <row r="27" spans="2:12" s="1" customFormat="1" ht="22.8" x14ac:dyDescent="0.2">
      <c r="B27" s="14"/>
      <c r="C27" s="39" t="s">
        <v>734</v>
      </c>
      <c r="D27" s="39" t="s">
        <v>691</v>
      </c>
      <c r="E27" s="40" t="s">
        <v>2648</v>
      </c>
      <c r="F27" s="41" t="s">
        <v>2649</v>
      </c>
      <c r="G27" s="42" t="s">
        <v>733</v>
      </c>
      <c r="H27" s="43">
        <v>110</v>
      </c>
      <c r="I27" s="29"/>
      <c r="J27" s="30">
        <f>ROUND(I27*H27,2)</f>
        <v>0</v>
      </c>
      <c r="K27" s="10"/>
      <c r="L27" s="16"/>
    </row>
    <row r="28" spans="2:12" s="1" customFormat="1" ht="11.4" x14ac:dyDescent="0.2">
      <c r="B28" s="14"/>
      <c r="C28" s="5" t="s">
        <v>737</v>
      </c>
      <c r="D28" s="5" t="s">
        <v>696</v>
      </c>
      <c r="E28" s="6" t="s">
        <v>2650</v>
      </c>
      <c r="F28" s="7" t="s">
        <v>2651</v>
      </c>
      <c r="G28" s="8" t="s">
        <v>733</v>
      </c>
      <c r="H28" s="9">
        <v>1</v>
      </c>
      <c r="I28" s="29"/>
      <c r="J28" s="30">
        <f>ROUND(I28*H28,2)</f>
        <v>0</v>
      </c>
      <c r="K28" s="10"/>
      <c r="L28" s="16"/>
    </row>
    <row r="29" spans="2:12" s="1" customFormat="1" ht="22.8" x14ac:dyDescent="0.2">
      <c r="B29" s="14"/>
      <c r="C29" s="39" t="s">
        <v>740</v>
      </c>
      <c r="D29" s="39" t="s">
        <v>691</v>
      </c>
      <c r="E29" s="40" t="s">
        <v>2652</v>
      </c>
      <c r="F29" s="41" t="s">
        <v>2653</v>
      </c>
      <c r="G29" s="42" t="s">
        <v>733</v>
      </c>
      <c r="H29" s="43">
        <v>1</v>
      </c>
      <c r="I29" s="29"/>
      <c r="J29" s="30">
        <f>ROUND(I29*H29,2)</f>
        <v>0</v>
      </c>
      <c r="K29" s="10"/>
      <c r="L29" s="16"/>
    </row>
    <row r="30" spans="2:12" s="1" customFormat="1" ht="11.4" x14ac:dyDescent="0.2">
      <c r="B30" s="14"/>
      <c r="C30" s="5" t="s">
        <v>743</v>
      </c>
      <c r="D30" s="5" t="s">
        <v>696</v>
      </c>
      <c r="E30" s="6" t="s">
        <v>2654</v>
      </c>
      <c r="F30" s="7" t="s">
        <v>2655</v>
      </c>
      <c r="G30" s="8" t="s">
        <v>1426</v>
      </c>
      <c r="H30" s="9">
        <v>0.02</v>
      </c>
      <c r="I30" s="29"/>
      <c r="J30" s="30">
        <f t="shared" si="1"/>
        <v>0</v>
      </c>
      <c r="K30" s="10"/>
      <c r="L30" s="16"/>
    </row>
    <row r="31" spans="2:12" s="1" customFormat="1" ht="22.8" x14ac:dyDescent="0.2">
      <c r="B31" s="14"/>
      <c r="C31" s="39" t="s">
        <v>746</v>
      </c>
      <c r="D31" s="39" t="s">
        <v>691</v>
      </c>
      <c r="E31" s="40" t="s">
        <v>2656</v>
      </c>
      <c r="F31" s="41" t="s">
        <v>2657</v>
      </c>
      <c r="G31" s="42" t="s">
        <v>699</v>
      </c>
      <c r="H31" s="43">
        <v>20</v>
      </c>
      <c r="I31" s="29"/>
      <c r="J31" s="30">
        <f t="shared" si="1"/>
        <v>0</v>
      </c>
      <c r="K31" s="10"/>
      <c r="L31" s="16"/>
    </row>
    <row r="32" spans="2:12" s="1" customFormat="1" ht="11.4" x14ac:dyDescent="0.2">
      <c r="B32" s="14"/>
      <c r="C32" s="5" t="s">
        <v>749</v>
      </c>
      <c r="D32" s="5" t="s">
        <v>696</v>
      </c>
      <c r="E32" s="6" t="s">
        <v>2658</v>
      </c>
      <c r="F32" s="7" t="s">
        <v>2659</v>
      </c>
      <c r="G32" s="8" t="s">
        <v>733</v>
      </c>
      <c r="H32" s="9">
        <v>3</v>
      </c>
      <c r="I32" s="29"/>
      <c r="J32" s="30">
        <f t="shared" si="1"/>
        <v>0</v>
      </c>
      <c r="K32" s="10"/>
      <c r="L32" s="16"/>
    </row>
    <row r="33" spans="2:12" s="1" customFormat="1" ht="22.8" x14ac:dyDescent="0.2">
      <c r="B33" s="14"/>
      <c r="C33" s="39" t="s">
        <v>752</v>
      </c>
      <c r="D33" s="39" t="s">
        <v>691</v>
      </c>
      <c r="E33" s="40" t="s">
        <v>2660</v>
      </c>
      <c r="F33" s="41" t="s">
        <v>2661</v>
      </c>
      <c r="G33" s="42" t="s">
        <v>733</v>
      </c>
      <c r="H33" s="43">
        <v>3</v>
      </c>
      <c r="I33" s="29"/>
      <c r="J33" s="30">
        <f t="shared" si="1"/>
        <v>0</v>
      </c>
      <c r="K33" s="10"/>
      <c r="L33" s="16"/>
    </row>
    <row r="34" spans="2:12" s="1" customFormat="1" ht="22.8" x14ac:dyDescent="0.2">
      <c r="B34" s="14"/>
      <c r="C34" s="39" t="s">
        <v>755</v>
      </c>
      <c r="D34" s="39" t="s">
        <v>691</v>
      </c>
      <c r="E34" s="40" t="s">
        <v>2662</v>
      </c>
      <c r="F34" s="41" t="s">
        <v>2663</v>
      </c>
      <c r="G34" s="42" t="s">
        <v>733</v>
      </c>
      <c r="H34" s="43">
        <v>3</v>
      </c>
      <c r="I34" s="29"/>
      <c r="J34" s="30">
        <f t="shared" si="1"/>
        <v>0</v>
      </c>
      <c r="K34" s="10"/>
      <c r="L34" s="16"/>
    </row>
    <row r="35" spans="2:12" s="1" customFormat="1" ht="11.4" x14ac:dyDescent="0.2">
      <c r="B35" s="14"/>
      <c r="C35" s="5" t="s">
        <v>758</v>
      </c>
      <c r="D35" s="5" t="s">
        <v>696</v>
      </c>
      <c r="E35" s="6" t="s">
        <v>2664</v>
      </c>
      <c r="F35" s="7" t="s">
        <v>2665</v>
      </c>
      <c r="G35" s="8" t="s">
        <v>733</v>
      </c>
      <c r="H35" s="9">
        <v>3</v>
      </c>
      <c r="I35" s="29"/>
      <c r="J35" s="30">
        <f t="shared" si="1"/>
        <v>0</v>
      </c>
      <c r="K35" s="10"/>
      <c r="L35" s="16"/>
    </row>
    <row r="36" spans="2:12" s="1" customFormat="1" ht="22.8" x14ac:dyDescent="0.2">
      <c r="B36" s="14"/>
      <c r="C36" s="39" t="s">
        <v>761</v>
      </c>
      <c r="D36" s="39" t="s">
        <v>691</v>
      </c>
      <c r="E36" s="40" t="s">
        <v>2666</v>
      </c>
      <c r="F36" s="41" t="s">
        <v>2667</v>
      </c>
      <c r="G36" s="42" t="s">
        <v>733</v>
      </c>
      <c r="H36" s="43">
        <v>3</v>
      </c>
      <c r="I36" s="29"/>
      <c r="J36" s="30">
        <f t="shared" si="1"/>
        <v>0</v>
      </c>
      <c r="K36" s="10"/>
      <c r="L36" s="16"/>
    </row>
    <row r="37" spans="2:12" s="1" customFormat="1" ht="11.4" x14ac:dyDescent="0.2">
      <c r="B37" s="14"/>
      <c r="C37" s="5" t="s">
        <v>764</v>
      </c>
      <c r="D37" s="5" t="s">
        <v>696</v>
      </c>
      <c r="E37" s="6" t="s">
        <v>2668</v>
      </c>
      <c r="F37" s="7" t="s">
        <v>2669</v>
      </c>
      <c r="G37" s="8" t="s">
        <v>733</v>
      </c>
      <c r="H37" s="9">
        <v>1</v>
      </c>
      <c r="I37" s="29"/>
      <c r="J37" s="30">
        <f t="shared" si="1"/>
        <v>0</v>
      </c>
      <c r="K37" s="10"/>
      <c r="L37" s="16"/>
    </row>
    <row r="38" spans="2:12" s="1" customFormat="1" ht="22.8" x14ac:dyDescent="0.2">
      <c r="B38" s="14"/>
      <c r="C38" s="39" t="s">
        <v>767</v>
      </c>
      <c r="D38" s="39" t="s">
        <v>691</v>
      </c>
      <c r="E38" s="40" t="s">
        <v>2670</v>
      </c>
      <c r="F38" s="41" t="s">
        <v>2671</v>
      </c>
      <c r="G38" s="42" t="s">
        <v>733</v>
      </c>
      <c r="H38" s="43">
        <v>1</v>
      </c>
      <c r="I38" s="29"/>
      <c r="J38" s="30">
        <f t="shared" si="1"/>
        <v>0</v>
      </c>
      <c r="K38" s="10"/>
      <c r="L38" s="16"/>
    </row>
    <row r="39" spans="2:12" s="1" customFormat="1" ht="11.4" x14ac:dyDescent="0.2">
      <c r="B39" s="14"/>
      <c r="C39" s="5" t="s">
        <v>770</v>
      </c>
      <c r="D39" s="5" t="s">
        <v>696</v>
      </c>
      <c r="E39" s="6" t="s">
        <v>2672</v>
      </c>
      <c r="F39" s="7" t="s">
        <v>2673</v>
      </c>
      <c r="G39" s="8" t="s">
        <v>733</v>
      </c>
      <c r="H39" s="9">
        <v>1</v>
      </c>
      <c r="I39" s="29"/>
      <c r="J39" s="30">
        <f t="shared" si="1"/>
        <v>0</v>
      </c>
      <c r="K39" s="10"/>
      <c r="L39" s="16"/>
    </row>
    <row r="40" spans="2:12" s="1" customFormat="1" ht="22.8" x14ac:dyDescent="0.2">
      <c r="B40" s="14"/>
      <c r="C40" s="39" t="s">
        <v>773</v>
      </c>
      <c r="D40" s="39" t="s">
        <v>691</v>
      </c>
      <c r="E40" s="40" t="s">
        <v>2674</v>
      </c>
      <c r="F40" s="41" t="s">
        <v>2675</v>
      </c>
      <c r="G40" s="42" t="s">
        <v>733</v>
      </c>
      <c r="H40" s="43">
        <v>1</v>
      </c>
      <c r="I40" s="29"/>
      <c r="J40" s="30">
        <f t="shared" si="1"/>
        <v>0</v>
      </c>
      <c r="K40" s="10"/>
      <c r="L40" s="16"/>
    </row>
    <row r="41" spans="2:12" s="1" customFormat="1" ht="11.4" x14ac:dyDescent="0.2">
      <c r="B41" s="14"/>
      <c r="C41" s="5" t="s">
        <v>776</v>
      </c>
      <c r="D41" s="5" t="s">
        <v>696</v>
      </c>
      <c r="E41" s="6" t="s">
        <v>2676</v>
      </c>
      <c r="F41" s="7" t="s">
        <v>2677</v>
      </c>
      <c r="G41" s="8" t="s">
        <v>733</v>
      </c>
      <c r="H41" s="9">
        <v>32</v>
      </c>
      <c r="I41" s="29"/>
      <c r="J41" s="30">
        <f t="shared" si="1"/>
        <v>0</v>
      </c>
      <c r="K41" s="10"/>
      <c r="L41" s="16"/>
    </row>
    <row r="42" spans="2:12" s="1" customFormat="1" ht="11.4" x14ac:dyDescent="0.2">
      <c r="B42" s="14"/>
      <c r="C42" s="5" t="s">
        <v>779</v>
      </c>
      <c r="D42" s="5" t="s">
        <v>696</v>
      </c>
      <c r="E42" s="6" t="s">
        <v>2678</v>
      </c>
      <c r="F42" s="7" t="s">
        <v>2679</v>
      </c>
      <c r="G42" s="8" t="s">
        <v>733</v>
      </c>
      <c r="H42" s="9">
        <v>20</v>
      </c>
      <c r="I42" s="29"/>
      <c r="J42" s="30">
        <f t="shared" si="1"/>
        <v>0</v>
      </c>
      <c r="K42" s="10"/>
      <c r="L42" s="16"/>
    </row>
    <row r="43" spans="2:12" s="1" customFormat="1" ht="11.4" x14ac:dyDescent="0.2">
      <c r="B43" s="14"/>
      <c r="C43" s="5" t="s">
        <v>782</v>
      </c>
      <c r="D43" s="5" t="s">
        <v>696</v>
      </c>
      <c r="E43" s="6" t="s">
        <v>2680</v>
      </c>
      <c r="F43" s="7" t="s">
        <v>2681</v>
      </c>
      <c r="G43" s="8" t="s">
        <v>733</v>
      </c>
      <c r="H43" s="9">
        <v>8</v>
      </c>
      <c r="I43" s="29"/>
      <c r="J43" s="30">
        <f t="shared" si="1"/>
        <v>0</v>
      </c>
      <c r="K43" s="10"/>
      <c r="L43" s="16"/>
    </row>
    <row r="44" spans="2:12" s="1" customFormat="1" ht="11.4" x14ac:dyDescent="0.2">
      <c r="B44" s="14"/>
      <c r="C44" s="5" t="s">
        <v>785</v>
      </c>
      <c r="D44" s="5" t="s">
        <v>696</v>
      </c>
      <c r="E44" s="6" t="s">
        <v>2682</v>
      </c>
      <c r="F44" s="7" t="s">
        <v>2683</v>
      </c>
      <c r="G44" s="8" t="s">
        <v>733</v>
      </c>
      <c r="H44" s="9">
        <v>40</v>
      </c>
      <c r="I44" s="29"/>
      <c r="J44" s="30">
        <f t="shared" si="1"/>
        <v>0</v>
      </c>
      <c r="K44" s="10"/>
      <c r="L44" s="16"/>
    </row>
    <row r="45" spans="2:12" s="1" customFormat="1" ht="11.4" x14ac:dyDescent="0.2">
      <c r="B45" s="14"/>
      <c r="C45" s="5" t="s">
        <v>788</v>
      </c>
      <c r="D45" s="5" t="s">
        <v>696</v>
      </c>
      <c r="E45" s="6" t="s">
        <v>2684</v>
      </c>
      <c r="F45" s="7" t="s">
        <v>2685</v>
      </c>
      <c r="G45" s="8" t="s">
        <v>733</v>
      </c>
      <c r="H45" s="9">
        <v>3</v>
      </c>
      <c r="I45" s="29"/>
      <c r="J45" s="30">
        <f>ROUND(I45*H45,2)</f>
        <v>0</v>
      </c>
      <c r="K45" s="10"/>
      <c r="L45" s="16"/>
    </row>
    <row r="46" spans="2:12" s="1" customFormat="1" ht="22.8" x14ac:dyDescent="0.2">
      <c r="B46" s="14"/>
      <c r="C46" s="39" t="s">
        <v>791</v>
      </c>
      <c r="D46" s="39" t="s">
        <v>691</v>
      </c>
      <c r="E46" s="40" t="s">
        <v>2686</v>
      </c>
      <c r="F46" s="41" t="s">
        <v>2687</v>
      </c>
      <c r="G46" s="42" t="s">
        <v>733</v>
      </c>
      <c r="H46" s="43">
        <v>3</v>
      </c>
      <c r="I46" s="29"/>
      <c r="J46" s="30">
        <f>ROUND(I46*H46,2)</f>
        <v>0</v>
      </c>
      <c r="K46" s="10"/>
      <c r="L46" s="16"/>
    </row>
    <row r="47" spans="2:12" s="1" customFormat="1" ht="28.8" x14ac:dyDescent="0.2">
      <c r="B47" s="14"/>
      <c r="D47" s="24" t="s">
        <v>1555</v>
      </c>
      <c r="F47" s="25" t="s">
        <v>2688</v>
      </c>
      <c r="I47" s="45"/>
      <c r="K47" s="45"/>
      <c r="L47" s="16"/>
    </row>
    <row r="48" spans="2:12" s="1" customFormat="1" ht="22.8" x14ac:dyDescent="0.2">
      <c r="B48" s="14"/>
      <c r="C48" s="5" t="s">
        <v>794</v>
      </c>
      <c r="D48" s="5" t="s">
        <v>696</v>
      </c>
      <c r="E48" s="6" t="s">
        <v>2689</v>
      </c>
      <c r="F48" s="7" t="s">
        <v>2690</v>
      </c>
      <c r="G48" s="8" t="s">
        <v>733</v>
      </c>
      <c r="H48" s="9">
        <v>3</v>
      </c>
      <c r="I48" s="29"/>
      <c r="J48" s="30">
        <f t="shared" ref="J48:J72" si="2">ROUND(I48*H48,2)</f>
        <v>0</v>
      </c>
      <c r="K48" s="10"/>
      <c r="L48" s="16"/>
    </row>
    <row r="49" spans="2:12" s="1" customFormat="1" ht="22.8" x14ac:dyDescent="0.2">
      <c r="B49" s="14"/>
      <c r="C49" s="39" t="s">
        <v>797</v>
      </c>
      <c r="D49" s="39" t="s">
        <v>691</v>
      </c>
      <c r="E49" s="40" t="s">
        <v>2691</v>
      </c>
      <c r="F49" s="41" t="s">
        <v>2692</v>
      </c>
      <c r="G49" s="42" t="s">
        <v>733</v>
      </c>
      <c r="H49" s="43">
        <v>3</v>
      </c>
      <c r="I49" s="29"/>
      <c r="J49" s="30">
        <f t="shared" si="2"/>
        <v>0</v>
      </c>
      <c r="K49" s="10"/>
      <c r="L49" s="16"/>
    </row>
    <row r="50" spans="2:12" s="1" customFormat="1" ht="11.4" x14ac:dyDescent="0.2">
      <c r="B50" s="14"/>
      <c r="C50" s="5" t="s">
        <v>800</v>
      </c>
      <c r="D50" s="5" t="s">
        <v>696</v>
      </c>
      <c r="E50" s="6" t="s">
        <v>2693</v>
      </c>
      <c r="F50" s="7" t="s">
        <v>2694</v>
      </c>
      <c r="G50" s="8" t="s">
        <v>733</v>
      </c>
      <c r="H50" s="9">
        <v>6</v>
      </c>
      <c r="I50" s="29"/>
      <c r="J50" s="30">
        <f t="shared" si="2"/>
        <v>0</v>
      </c>
      <c r="K50" s="10"/>
      <c r="L50" s="16"/>
    </row>
    <row r="51" spans="2:12" s="1" customFormat="1" ht="11.4" x14ac:dyDescent="0.2">
      <c r="B51" s="14"/>
      <c r="C51" s="5" t="s">
        <v>803</v>
      </c>
      <c r="D51" s="5" t="s">
        <v>696</v>
      </c>
      <c r="E51" s="6" t="s">
        <v>2695</v>
      </c>
      <c r="F51" s="7" t="s">
        <v>2696</v>
      </c>
      <c r="G51" s="8" t="s">
        <v>733</v>
      </c>
      <c r="H51" s="9">
        <v>2</v>
      </c>
      <c r="I51" s="29"/>
      <c r="J51" s="30">
        <f t="shared" si="2"/>
        <v>0</v>
      </c>
      <c r="K51" s="10"/>
      <c r="L51" s="16"/>
    </row>
    <row r="52" spans="2:12" s="1" customFormat="1" ht="22.8" x14ac:dyDescent="0.2">
      <c r="B52" s="14"/>
      <c r="C52" s="39" t="s">
        <v>806</v>
      </c>
      <c r="D52" s="39" t="s">
        <v>691</v>
      </c>
      <c r="E52" s="40" t="s">
        <v>2697</v>
      </c>
      <c r="F52" s="41" t="s">
        <v>2698</v>
      </c>
      <c r="G52" s="42" t="s">
        <v>733</v>
      </c>
      <c r="H52" s="43">
        <v>2</v>
      </c>
      <c r="I52" s="29"/>
      <c r="J52" s="30">
        <f t="shared" si="2"/>
        <v>0</v>
      </c>
      <c r="K52" s="10"/>
      <c r="L52" s="16"/>
    </row>
    <row r="53" spans="2:12" s="1" customFormat="1" ht="11.4" x14ac:dyDescent="0.2">
      <c r="B53" s="14"/>
      <c r="C53" s="5" t="s">
        <v>809</v>
      </c>
      <c r="D53" s="5" t="s">
        <v>696</v>
      </c>
      <c r="E53" s="6" t="s">
        <v>2699</v>
      </c>
      <c r="F53" s="7" t="s">
        <v>2700</v>
      </c>
      <c r="G53" s="8" t="s">
        <v>733</v>
      </c>
      <c r="H53" s="9">
        <v>10</v>
      </c>
      <c r="I53" s="29"/>
      <c r="J53" s="30">
        <f t="shared" si="2"/>
        <v>0</v>
      </c>
      <c r="K53" s="10"/>
      <c r="L53" s="16"/>
    </row>
    <row r="54" spans="2:12" s="1" customFormat="1" ht="22.8" x14ac:dyDescent="0.2">
      <c r="B54" s="14"/>
      <c r="C54" s="39" t="s">
        <v>812</v>
      </c>
      <c r="D54" s="39" t="s">
        <v>691</v>
      </c>
      <c r="E54" s="40" t="s">
        <v>2701</v>
      </c>
      <c r="F54" s="41" t="s">
        <v>2702</v>
      </c>
      <c r="G54" s="42" t="s">
        <v>733</v>
      </c>
      <c r="H54" s="43">
        <v>10</v>
      </c>
      <c r="I54" s="29"/>
      <c r="J54" s="30">
        <f t="shared" si="2"/>
        <v>0</v>
      </c>
      <c r="K54" s="10"/>
      <c r="L54" s="16"/>
    </row>
    <row r="55" spans="2:12" s="1" customFormat="1" ht="11.4" x14ac:dyDescent="0.2">
      <c r="B55" s="14"/>
      <c r="C55" s="5" t="s">
        <v>815</v>
      </c>
      <c r="D55" s="5" t="s">
        <v>696</v>
      </c>
      <c r="E55" s="6" t="s">
        <v>2703</v>
      </c>
      <c r="F55" s="7" t="s">
        <v>2704</v>
      </c>
      <c r="G55" s="8" t="s">
        <v>733</v>
      </c>
      <c r="H55" s="9">
        <v>2</v>
      </c>
      <c r="I55" s="29"/>
      <c r="J55" s="30">
        <f t="shared" si="2"/>
        <v>0</v>
      </c>
      <c r="K55" s="10"/>
      <c r="L55" s="16"/>
    </row>
    <row r="56" spans="2:12" s="1" customFormat="1" ht="22.8" x14ac:dyDescent="0.2">
      <c r="B56" s="14"/>
      <c r="C56" s="39" t="s">
        <v>818</v>
      </c>
      <c r="D56" s="39" t="s">
        <v>691</v>
      </c>
      <c r="E56" s="40" t="s">
        <v>2705</v>
      </c>
      <c r="F56" s="41" t="s">
        <v>2706</v>
      </c>
      <c r="G56" s="42" t="s">
        <v>733</v>
      </c>
      <c r="H56" s="43">
        <v>6</v>
      </c>
      <c r="I56" s="29"/>
      <c r="J56" s="30">
        <f t="shared" si="2"/>
        <v>0</v>
      </c>
      <c r="K56" s="10"/>
      <c r="L56" s="16"/>
    </row>
    <row r="57" spans="2:12" s="1" customFormat="1" ht="22.8" x14ac:dyDescent="0.2">
      <c r="B57" s="14"/>
      <c r="C57" s="39" t="s">
        <v>822</v>
      </c>
      <c r="D57" s="39" t="s">
        <v>691</v>
      </c>
      <c r="E57" s="40" t="s">
        <v>2707</v>
      </c>
      <c r="F57" s="41" t="s">
        <v>2708</v>
      </c>
      <c r="G57" s="42" t="s">
        <v>733</v>
      </c>
      <c r="H57" s="43">
        <v>2</v>
      </c>
      <c r="I57" s="29"/>
      <c r="J57" s="30">
        <f t="shared" si="2"/>
        <v>0</v>
      </c>
      <c r="K57" s="10"/>
      <c r="L57" s="16"/>
    </row>
    <row r="58" spans="2:12" s="1" customFormat="1" ht="11.4" x14ac:dyDescent="0.2">
      <c r="B58" s="14"/>
      <c r="C58" s="5" t="s">
        <v>825</v>
      </c>
      <c r="D58" s="5" t="s">
        <v>696</v>
      </c>
      <c r="E58" s="6" t="s">
        <v>2709</v>
      </c>
      <c r="F58" s="7" t="s">
        <v>2710</v>
      </c>
      <c r="G58" s="8" t="s">
        <v>733</v>
      </c>
      <c r="H58" s="9">
        <v>3</v>
      </c>
      <c r="I58" s="29"/>
      <c r="J58" s="30">
        <f t="shared" si="2"/>
        <v>0</v>
      </c>
      <c r="K58" s="10"/>
      <c r="L58" s="16"/>
    </row>
    <row r="59" spans="2:12" s="1" customFormat="1" ht="22.8" x14ac:dyDescent="0.2">
      <c r="B59" s="14"/>
      <c r="C59" s="39" t="s">
        <v>829</v>
      </c>
      <c r="D59" s="39" t="s">
        <v>691</v>
      </c>
      <c r="E59" s="40" t="s">
        <v>3695</v>
      </c>
      <c r="F59" s="41" t="s">
        <v>3696</v>
      </c>
      <c r="G59" s="42" t="s">
        <v>733</v>
      </c>
      <c r="H59" s="43">
        <v>3</v>
      </c>
      <c r="I59" s="29"/>
      <c r="J59" s="30">
        <f t="shared" si="2"/>
        <v>0</v>
      </c>
      <c r="K59" s="10"/>
      <c r="L59" s="16"/>
    </row>
    <row r="60" spans="2:12" s="1" customFormat="1" ht="11.4" x14ac:dyDescent="0.2">
      <c r="B60" s="14"/>
      <c r="C60" s="5" t="s">
        <v>832</v>
      </c>
      <c r="D60" s="5" t="s">
        <v>696</v>
      </c>
      <c r="E60" s="6" t="s">
        <v>2713</v>
      </c>
      <c r="F60" s="7" t="s">
        <v>2714</v>
      </c>
      <c r="G60" s="8" t="s">
        <v>733</v>
      </c>
      <c r="H60" s="9">
        <v>3</v>
      </c>
      <c r="I60" s="29"/>
      <c r="J60" s="30">
        <f t="shared" si="2"/>
        <v>0</v>
      </c>
      <c r="K60" s="10"/>
      <c r="L60" s="16"/>
    </row>
    <row r="61" spans="2:12" s="1" customFormat="1" ht="22.8" x14ac:dyDescent="0.2">
      <c r="B61" s="14"/>
      <c r="C61" s="39" t="s">
        <v>835</v>
      </c>
      <c r="D61" s="39" t="s">
        <v>691</v>
      </c>
      <c r="E61" s="40" t="s">
        <v>2715</v>
      </c>
      <c r="F61" s="41" t="s">
        <v>2716</v>
      </c>
      <c r="G61" s="42" t="s">
        <v>733</v>
      </c>
      <c r="H61" s="43">
        <v>3</v>
      </c>
      <c r="I61" s="29"/>
      <c r="J61" s="30">
        <f t="shared" si="2"/>
        <v>0</v>
      </c>
      <c r="K61" s="10"/>
      <c r="L61" s="16"/>
    </row>
    <row r="62" spans="2:12" s="1" customFormat="1" ht="11.4" x14ac:dyDescent="0.2">
      <c r="B62" s="14"/>
      <c r="C62" s="5" t="s">
        <v>838</v>
      </c>
      <c r="D62" s="5" t="s">
        <v>696</v>
      </c>
      <c r="E62" s="6" t="s">
        <v>2717</v>
      </c>
      <c r="F62" s="7" t="s">
        <v>2718</v>
      </c>
      <c r="G62" s="8" t="s">
        <v>733</v>
      </c>
      <c r="H62" s="9">
        <v>1</v>
      </c>
      <c r="I62" s="29"/>
      <c r="J62" s="30">
        <f t="shared" si="2"/>
        <v>0</v>
      </c>
      <c r="K62" s="10"/>
      <c r="L62" s="16"/>
    </row>
    <row r="63" spans="2:12" s="1" customFormat="1" ht="22.8" x14ac:dyDescent="0.2">
      <c r="B63" s="14"/>
      <c r="C63" s="39" t="s">
        <v>841</v>
      </c>
      <c r="D63" s="39" t="s">
        <v>691</v>
      </c>
      <c r="E63" s="40" t="s">
        <v>2719</v>
      </c>
      <c r="F63" s="41" t="s">
        <v>2720</v>
      </c>
      <c r="G63" s="42" t="s">
        <v>733</v>
      </c>
      <c r="H63" s="43">
        <v>1</v>
      </c>
      <c r="I63" s="29"/>
      <c r="J63" s="30">
        <f t="shared" si="2"/>
        <v>0</v>
      </c>
      <c r="K63" s="10"/>
      <c r="L63" s="16"/>
    </row>
    <row r="64" spans="2:12" s="1" customFormat="1" ht="11.4" x14ac:dyDescent="0.2">
      <c r="B64" s="14"/>
      <c r="C64" s="5" t="s">
        <v>844</v>
      </c>
      <c r="D64" s="5" t="s">
        <v>696</v>
      </c>
      <c r="E64" s="6" t="s">
        <v>2721</v>
      </c>
      <c r="F64" s="7" t="s">
        <v>3697</v>
      </c>
      <c r="G64" s="8" t="s">
        <v>733</v>
      </c>
      <c r="H64" s="9">
        <v>1</v>
      </c>
      <c r="I64" s="29"/>
      <c r="J64" s="30">
        <f t="shared" si="2"/>
        <v>0</v>
      </c>
      <c r="K64" s="10"/>
      <c r="L64" s="16"/>
    </row>
    <row r="65" spans="2:12" s="1" customFormat="1" ht="22.8" x14ac:dyDescent="0.2">
      <c r="B65" s="14"/>
      <c r="C65" s="39" t="s">
        <v>847</v>
      </c>
      <c r="D65" s="39" t="s">
        <v>691</v>
      </c>
      <c r="E65" s="40" t="s">
        <v>2723</v>
      </c>
      <c r="F65" s="41" t="s">
        <v>2724</v>
      </c>
      <c r="G65" s="42" t="s">
        <v>733</v>
      </c>
      <c r="H65" s="43">
        <v>1</v>
      </c>
      <c r="I65" s="29"/>
      <c r="J65" s="30">
        <f t="shared" si="2"/>
        <v>0</v>
      </c>
      <c r="K65" s="10"/>
      <c r="L65" s="16"/>
    </row>
    <row r="66" spans="2:12" s="1" customFormat="1" ht="11.4" x14ac:dyDescent="0.2">
      <c r="B66" s="14"/>
      <c r="C66" s="5" t="s">
        <v>850</v>
      </c>
      <c r="D66" s="5" t="s">
        <v>696</v>
      </c>
      <c r="E66" s="6" t="s">
        <v>3266</v>
      </c>
      <c r="F66" s="7" t="s">
        <v>3267</v>
      </c>
      <c r="G66" s="8" t="s">
        <v>733</v>
      </c>
      <c r="H66" s="9">
        <v>6</v>
      </c>
      <c r="I66" s="29"/>
      <c r="J66" s="30">
        <f t="shared" si="2"/>
        <v>0</v>
      </c>
      <c r="K66" s="10"/>
      <c r="L66" s="16"/>
    </row>
    <row r="67" spans="2:12" s="1" customFormat="1" ht="22.8" x14ac:dyDescent="0.2">
      <c r="B67" s="14"/>
      <c r="C67" s="39" t="s">
        <v>853</v>
      </c>
      <c r="D67" s="39" t="s">
        <v>691</v>
      </c>
      <c r="E67" s="40" t="s">
        <v>3698</v>
      </c>
      <c r="F67" s="41" t="s">
        <v>3699</v>
      </c>
      <c r="G67" s="42" t="s">
        <v>733</v>
      </c>
      <c r="H67" s="43">
        <v>6</v>
      </c>
      <c r="I67" s="29"/>
      <c r="J67" s="30">
        <f t="shared" si="2"/>
        <v>0</v>
      </c>
      <c r="K67" s="10"/>
      <c r="L67" s="16"/>
    </row>
    <row r="68" spans="2:12" s="1" customFormat="1" ht="11.4" x14ac:dyDescent="0.2">
      <c r="B68" s="14"/>
      <c r="C68" s="5" t="s">
        <v>856</v>
      </c>
      <c r="D68" s="5" t="s">
        <v>696</v>
      </c>
      <c r="E68" s="6" t="s">
        <v>2729</v>
      </c>
      <c r="F68" s="7" t="s">
        <v>2730</v>
      </c>
      <c r="G68" s="8" t="s">
        <v>733</v>
      </c>
      <c r="H68" s="9">
        <v>2</v>
      </c>
      <c r="I68" s="29"/>
      <c r="J68" s="30">
        <f t="shared" si="2"/>
        <v>0</v>
      </c>
      <c r="K68" s="10"/>
      <c r="L68" s="16"/>
    </row>
    <row r="69" spans="2:12" s="1" customFormat="1" ht="22.8" x14ac:dyDescent="0.2">
      <c r="B69" s="14"/>
      <c r="C69" s="39" t="s">
        <v>859</v>
      </c>
      <c r="D69" s="39" t="s">
        <v>691</v>
      </c>
      <c r="E69" s="40" t="s">
        <v>2731</v>
      </c>
      <c r="F69" s="41" t="s">
        <v>3700</v>
      </c>
      <c r="G69" s="42" t="s">
        <v>733</v>
      </c>
      <c r="H69" s="43">
        <v>1</v>
      </c>
      <c r="I69" s="29"/>
      <c r="J69" s="30">
        <f t="shared" si="2"/>
        <v>0</v>
      </c>
      <c r="K69" s="10"/>
      <c r="L69" s="16"/>
    </row>
    <row r="70" spans="2:12" s="1" customFormat="1" ht="22.8" x14ac:dyDescent="0.2">
      <c r="B70" s="14"/>
      <c r="C70" s="39" t="s">
        <v>862</v>
      </c>
      <c r="D70" s="39" t="s">
        <v>691</v>
      </c>
      <c r="E70" s="40" t="s">
        <v>2733</v>
      </c>
      <c r="F70" s="41" t="s">
        <v>3701</v>
      </c>
      <c r="G70" s="42" t="s">
        <v>733</v>
      </c>
      <c r="H70" s="43">
        <v>1</v>
      </c>
      <c r="I70" s="29"/>
      <c r="J70" s="30">
        <f t="shared" si="2"/>
        <v>0</v>
      </c>
      <c r="K70" s="10"/>
      <c r="L70" s="16"/>
    </row>
    <row r="71" spans="2:12" s="1" customFormat="1" ht="11.4" x14ac:dyDescent="0.2">
      <c r="B71" s="14"/>
      <c r="C71" s="5" t="s">
        <v>865</v>
      </c>
      <c r="D71" s="5" t="s">
        <v>696</v>
      </c>
      <c r="E71" s="6" t="s">
        <v>3702</v>
      </c>
      <c r="F71" s="7" t="s">
        <v>3703</v>
      </c>
      <c r="G71" s="8" t="s">
        <v>733</v>
      </c>
      <c r="H71" s="9">
        <v>1</v>
      </c>
      <c r="I71" s="29"/>
      <c r="J71" s="30">
        <f t="shared" si="2"/>
        <v>0</v>
      </c>
      <c r="K71" s="10"/>
      <c r="L71" s="16"/>
    </row>
    <row r="72" spans="2:12" s="1" customFormat="1" ht="22.8" x14ac:dyDescent="0.2">
      <c r="B72" s="14"/>
      <c r="C72" s="39" t="s">
        <v>868</v>
      </c>
      <c r="D72" s="39" t="s">
        <v>691</v>
      </c>
      <c r="E72" s="40" t="s">
        <v>3020</v>
      </c>
      <c r="F72" s="41" t="s">
        <v>3704</v>
      </c>
      <c r="G72" s="42" t="s">
        <v>733</v>
      </c>
      <c r="H72" s="43">
        <v>1</v>
      </c>
      <c r="I72" s="29"/>
      <c r="J72" s="30">
        <f t="shared" si="2"/>
        <v>0</v>
      </c>
      <c r="K72" s="10"/>
      <c r="L72" s="16"/>
    </row>
    <row r="73" spans="2:12" s="1" customFormat="1" ht="19.2" x14ac:dyDescent="0.2">
      <c r="B73" s="14"/>
      <c r="D73" s="24" t="s">
        <v>1555</v>
      </c>
      <c r="F73" s="25" t="s">
        <v>2739</v>
      </c>
      <c r="I73" s="45"/>
      <c r="K73" s="45"/>
      <c r="L73" s="16"/>
    </row>
    <row r="74" spans="2:12" s="20" customFormat="1" ht="11.4" x14ac:dyDescent="0.2">
      <c r="B74" s="19"/>
      <c r="C74" s="5" t="s">
        <v>871</v>
      </c>
      <c r="D74" s="5" t="s">
        <v>696</v>
      </c>
      <c r="E74" s="6" t="s">
        <v>2740</v>
      </c>
      <c r="F74" s="7" t="s">
        <v>2741</v>
      </c>
      <c r="G74" s="8" t="s">
        <v>733</v>
      </c>
      <c r="H74" s="9">
        <v>1</v>
      </c>
      <c r="I74" s="29"/>
      <c r="J74" s="30">
        <f t="shared" ref="J74:J108" si="3">ROUND(I74*H74,2)</f>
        <v>0</v>
      </c>
      <c r="K74" s="10"/>
      <c r="L74" s="36"/>
    </row>
    <row r="75" spans="2:12" s="1" customFormat="1" ht="22.8" x14ac:dyDescent="0.2">
      <c r="B75" s="14"/>
      <c r="C75" s="39" t="s">
        <v>874</v>
      </c>
      <c r="D75" s="39" t="s">
        <v>691</v>
      </c>
      <c r="E75" s="40" t="s">
        <v>2742</v>
      </c>
      <c r="F75" s="41" t="s">
        <v>2743</v>
      </c>
      <c r="G75" s="42" t="s">
        <v>733</v>
      </c>
      <c r="H75" s="43">
        <v>1</v>
      </c>
      <c r="I75" s="29"/>
      <c r="J75" s="30">
        <f t="shared" si="3"/>
        <v>0</v>
      </c>
      <c r="K75" s="10"/>
      <c r="L75" s="16"/>
    </row>
    <row r="76" spans="2:12" s="1" customFormat="1" ht="11.4" x14ac:dyDescent="0.2">
      <c r="B76" s="14"/>
      <c r="C76" s="5" t="s">
        <v>877</v>
      </c>
      <c r="D76" s="5" t="s">
        <v>696</v>
      </c>
      <c r="E76" s="6" t="s">
        <v>2744</v>
      </c>
      <c r="F76" s="7" t="s">
        <v>2745</v>
      </c>
      <c r="G76" s="8" t="s">
        <v>733</v>
      </c>
      <c r="H76" s="9">
        <v>1</v>
      </c>
      <c r="I76" s="29"/>
      <c r="J76" s="30">
        <f t="shared" si="3"/>
        <v>0</v>
      </c>
      <c r="K76" s="10"/>
      <c r="L76" s="16"/>
    </row>
    <row r="77" spans="2:12" s="1" customFormat="1" ht="22.8" x14ac:dyDescent="0.2">
      <c r="B77" s="14"/>
      <c r="C77" s="39" t="s">
        <v>880</v>
      </c>
      <c r="D77" s="39" t="s">
        <v>691</v>
      </c>
      <c r="E77" s="40" t="s">
        <v>2746</v>
      </c>
      <c r="F77" s="41" t="s">
        <v>2747</v>
      </c>
      <c r="G77" s="42" t="s">
        <v>733</v>
      </c>
      <c r="H77" s="43">
        <v>1</v>
      </c>
      <c r="I77" s="29"/>
      <c r="J77" s="30">
        <f t="shared" si="3"/>
        <v>0</v>
      </c>
      <c r="K77" s="10"/>
      <c r="L77" s="16"/>
    </row>
    <row r="78" spans="2:12" s="1" customFormat="1" ht="11.4" x14ac:dyDescent="0.2">
      <c r="B78" s="14"/>
      <c r="C78" s="5" t="s">
        <v>883</v>
      </c>
      <c r="D78" s="5" t="s">
        <v>696</v>
      </c>
      <c r="E78" s="6" t="s">
        <v>2748</v>
      </c>
      <c r="F78" s="7" t="s">
        <v>2749</v>
      </c>
      <c r="G78" s="8" t="s">
        <v>733</v>
      </c>
      <c r="H78" s="9">
        <v>2</v>
      </c>
      <c r="I78" s="29"/>
      <c r="J78" s="30">
        <f t="shared" si="3"/>
        <v>0</v>
      </c>
      <c r="K78" s="10"/>
      <c r="L78" s="16"/>
    </row>
    <row r="79" spans="2:12" s="1" customFormat="1" ht="22.8" x14ac:dyDescent="0.2">
      <c r="B79" s="14"/>
      <c r="C79" s="39" t="s">
        <v>886</v>
      </c>
      <c r="D79" s="39" t="s">
        <v>691</v>
      </c>
      <c r="E79" s="40" t="s">
        <v>2750</v>
      </c>
      <c r="F79" s="41" t="s">
        <v>2751</v>
      </c>
      <c r="G79" s="42" t="s">
        <v>733</v>
      </c>
      <c r="H79" s="43">
        <v>2</v>
      </c>
      <c r="I79" s="29"/>
      <c r="J79" s="30">
        <f t="shared" si="3"/>
        <v>0</v>
      </c>
      <c r="K79" s="10"/>
      <c r="L79" s="16"/>
    </row>
    <row r="80" spans="2:12" s="1" customFormat="1" ht="11.4" x14ac:dyDescent="0.2">
      <c r="B80" s="14"/>
      <c r="C80" s="5" t="s">
        <v>889</v>
      </c>
      <c r="D80" s="5" t="s">
        <v>696</v>
      </c>
      <c r="E80" s="6" t="s">
        <v>2752</v>
      </c>
      <c r="F80" s="7" t="s">
        <v>2753</v>
      </c>
      <c r="G80" s="8" t="s">
        <v>733</v>
      </c>
      <c r="H80" s="9">
        <v>1</v>
      </c>
      <c r="I80" s="29"/>
      <c r="J80" s="30">
        <f t="shared" si="3"/>
        <v>0</v>
      </c>
      <c r="K80" s="10"/>
      <c r="L80" s="16"/>
    </row>
    <row r="81" spans="2:12" s="1" customFormat="1" ht="22.8" x14ac:dyDescent="0.2">
      <c r="B81" s="14"/>
      <c r="C81" s="39" t="s">
        <v>892</v>
      </c>
      <c r="D81" s="39" t="s">
        <v>691</v>
      </c>
      <c r="E81" s="40" t="s">
        <v>2754</v>
      </c>
      <c r="F81" s="41" t="s">
        <v>2755</v>
      </c>
      <c r="G81" s="42" t="s">
        <v>733</v>
      </c>
      <c r="H81" s="43">
        <v>1</v>
      </c>
      <c r="I81" s="29"/>
      <c r="J81" s="30">
        <f t="shared" si="3"/>
        <v>0</v>
      </c>
      <c r="K81" s="10"/>
      <c r="L81" s="16"/>
    </row>
    <row r="82" spans="2:12" s="1" customFormat="1" ht="11.4" x14ac:dyDescent="0.2">
      <c r="B82" s="14"/>
      <c r="C82" s="5" t="s">
        <v>895</v>
      </c>
      <c r="D82" s="5" t="s">
        <v>696</v>
      </c>
      <c r="E82" s="6" t="s">
        <v>2756</v>
      </c>
      <c r="F82" s="7" t="s">
        <v>2757</v>
      </c>
      <c r="G82" s="8" t="s">
        <v>733</v>
      </c>
      <c r="H82" s="9">
        <v>1</v>
      </c>
      <c r="I82" s="29"/>
      <c r="J82" s="30">
        <f t="shared" si="3"/>
        <v>0</v>
      </c>
      <c r="K82" s="10"/>
      <c r="L82" s="16"/>
    </row>
    <row r="83" spans="2:12" s="1" customFormat="1" ht="22.8" x14ac:dyDescent="0.2">
      <c r="B83" s="14"/>
      <c r="C83" s="39" t="s">
        <v>898</v>
      </c>
      <c r="D83" s="39" t="s">
        <v>691</v>
      </c>
      <c r="E83" s="40" t="s">
        <v>2758</v>
      </c>
      <c r="F83" s="41" t="s">
        <v>2759</v>
      </c>
      <c r="G83" s="42" t="s">
        <v>733</v>
      </c>
      <c r="H83" s="43">
        <v>1</v>
      </c>
      <c r="I83" s="29"/>
      <c r="J83" s="30">
        <f t="shared" si="3"/>
        <v>0</v>
      </c>
      <c r="K83" s="10"/>
      <c r="L83" s="16"/>
    </row>
    <row r="84" spans="2:12" s="1" customFormat="1" ht="11.4" x14ac:dyDescent="0.2">
      <c r="B84" s="14"/>
      <c r="C84" s="5" t="s">
        <v>901</v>
      </c>
      <c r="D84" s="5" t="s">
        <v>696</v>
      </c>
      <c r="E84" s="6" t="s">
        <v>2760</v>
      </c>
      <c r="F84" s="7" t="s">
        <v>2761</v>
      </c>
      <c r="G84" s="8" t="s">
        <v>699</v>
      </c>
      <c r="H84" s="9">
        <v>5</v>
      </c>
      <c r="I84" s="29"/>
      <c r="J84" s="30">
        <f t="shared" si="3"/>
        <v>0</v>
      </c>
      <c r="K84" s="10"/>
      <c r="L84" s="16"/>
    </row>
    <row r="85" spans="2:12" s="1" customFormat="1" ht="22.8" x14ac:dyDescent="0.2">
      <c r="B85" s="14"/>
      <c r="C85" s="39" t="s">
        <v>904</v>
      </c>
      <c r="D85" s="39" t="s">
        <v>691</v>
      </c>
      <c r="E85" s="40" t="s">
        <v>2762</v>
      </c>
      <c r="F85" s="41" t="s">
        <v>2763</v>
      </c>
      <c r="G85" s="42" t="s">
        <v>828</v>
      </c>
      <c r="H85" s="43">
        <v>0.1</v>
      </c>
      <c r="I85" s="29"/>
      <c r="J85" s="30">
        <f t="shared" si="3"/>
        <v>0</v>
      </c>
      <c r="K85" s="10"/>
      <c r="L85" s="16"/>
    </row>
    <row r="86" spans="2:12" s="1" customFormat="1" ht="22.8" x14ac:dyDescent="0.2">
      <c r="B86" s="14"/>
      <c r="C86" s="39" t="s">
        <v>907</v>
      </c>
      <c r="D86" s="39" t="s">
        <v>691</v>
      </c>
      <c r="E86" s="40" t="s">
        <v>2646</v>
      </c>
      <c r="F86" s="41" t="s">
        <v>2647</v>
      </c>
      <c r="G86" s="42" t="s">
        <v>828</v>
      </c>
      <c r="H86" s="43">
        <v>2.5000000000000001E-2</v>
      </c>
      <c r="I86" s="29"/>
      <c r="J86" s="30">
        <f t="shared" si="3"/>
        <v>0</v>
      </c>
      <c r="K86" s="10"/>
      <c r="L86" s="16"/>
    </row>
    <row r="87" spans="2:12" s="1" customFormat="1" ht="11.4" x14ac:dyDescent="0.2">
      <c r="B87" s="14"/>
      <c r="C87" s="5" t="s">
        <v>910</v>
      </c>
      <c r="D87" s="5" t="s">
        <v>696</v>
      </c>
      <c r="E87" s="6" t="s">
        <v>2764</v>
      </c>
      <c r="F87" s="7" t="s">
        <v>2765</v>
      </c>
      <c r="G87" s="8" t="s">
        <v>699</v>
      </c>
      <c r="H87" s="9">
        <v>394.245</v>
      </c>
      <c r="I87" s="29"/>
      <c r="J87" s="30">
        <f t="shared" si="3"/>
        <v>0</v>
      </c>
      <c r="K87" s="10"/>
      <c r="L87" s="16"/>
    </row>
    <row r="88" spans="2:12" s="1" customFormat="1" ht="22.8" x14ac:dyDescent="0.2">
      <c r="B88" s="14"/>
      <c r="C88" s="39" t="s">
        <v>913</v>
      </c>
      <c r="D88" s="39" t="s">
        <v>691</v>
      </c>
      <c r="E88" s="40" t="s">
        <v>2766</v>
      </c>
      <c r="F88" s="41" t="s">
        <v>2767</v>
      </c>
      <c r="G88" s="42" t="s">
        <v>828</v>
      </c>
      <c r="H88" s="43">
        <v>374.53300000000002</v>
      </c>
      <c r="I88" s="29"/>
      <c r="J88" s="30">
        <f t="shared" si="3"/>
        <v>0</v>
      </c>
      <c r="K88" s="10"/>
      <c r="L88" s="16"/>
    </row>
    <row r="89" spans="2:12" s="1" customFormat="1" ht="11.4" x14ac:dyDescent="0.2">
      <c r="B89" s="14"/>
      <c r="C89" s="5" t="s">
        <v>917</v>
      </c>
      <c r="D89" s="5" t="s">
        <v>696</v>
      </c>
      <c r="E89" s="6" t="s">
        <v>2772</v>
      </c>
      <c r="F89" s="7" t="s">
        <v>1843</v>
      </c>
      <c r="G89" s="8" t="s">
        <v>733</v>
      </c>
      <c r="H89" s="9">
        <v>10</v>
      </c>
      <c r="I89" s="29"/>
      <c r="J89" s="30">
        <f t="shared" si="3"/>
        <v>0</v>
      </c>
      <c r="K89" s="10"/>
      <c r="L89" s="16"/>
    </row>
    <row r="90" spans="2:12" s="1" customFormat="1" ht="22.8" x14ac:dyDescent="0.2">
      <c r="B90" s="14"/>
      <c r="C90" s="39" t="s">
        <v>920</v>
      </c>
      <c r="D90" s="39" t="s">
        <v>691</v>
      </c>
      <c r="E90" s="40" t="s">
        <v>2773</v>
      </c>
      <c r="F90" s="41" t="s">
        <v>2774</v>
      </c>
      <c r="G90" s="42" t="s">
        <v>733</v>
      </c>
      <c r="H90" s="43">
        <v>10</v>
      </c>
      <c r="I90" s="29"/>
      <c r="J90" s="30">
        <f t="shared" si="3"/>
        <v>0</v>
      </c>
      <c r="K90" s="10"/>
      <c r="L90" s="16"/>
    </row>
    <row r="91" spans="2:12" s="1" customFormat="1" ht="11.4" x14ac:dyDescent="0.2">
      <c r="B91" s="14"/>
      <c r="C91" s="5" t="s">
        <v>923</v>
      </c>
      <c r="D91" s="5" t="s">
        <v>696</v>
      </c>
      <c r="E91" s="6" t="s">
        <v>2775</v>
      </c>
      <c r="F91" s="7" t="s">
        <v>2776</v>
      </c>
      <c r="G91" s="8" t="s">
        <v>733</v>
      </c>
      <c r="H91" s="9">
        <v>1</v>
      </c>
      <c r="I91" s="29"/>
      <c r="J91" s="30">
        <f t="shared" si="3"/>
        <v>0</v>
      </c>
      <c r="K91" s="10"/>
      <c r="L91" s="16"/>
    </row>
    <row r="92" spans="2:12" s="1" customFormat="1" ht="22.8" x14ac:dyDescent="0.2">
      <c r="B92" s="14"/>
      <c r="C92" s="39" t="s">
        <v>926</v>
      </c>
      <c r="D92" s="39" t="s">
        <v>691</v>
      </c>
      <c r="E92" s="40" t="s">
        <v>2777</v>
      </c>
      <c r="F92" s="41" t="s">
        <v>2778</v>
      </c>
      <c r="G92" s="42" t="s">
        <v>733</v>
      </c>
      <c r="H92" s="43">
        <v>1</v>
      </c>
      <c r="I92" s="29"/>
      <c r="J92" s="30">
        <f t="shared" si="3"/>
        <v>0</v>
      </c>
      <c r="K92" s="10"/>
      <c r="L92" s="16"/>
    </row>
    <row r="93" spans="2:12" s="1" customFormat="1" ht="11.4" x14ac:dyDescent="0.2">
      <c r="B93" s="14"/>
      <c r="C93" s="5" t="s">
        <v>929</v>
      </c>
      <c r="D93" s="5" t="s">
        <v>696</v>
      </c>
      <c r="E93" s="6" t="s">
        <v>2779</v>
      </c>
      <c r="F93" s="7" t="s">
        <v>2780</v>
      </c>
      <c r="G93" s="8" t="s">
        <v>733</v>
      </c>
      <c r="H93" s="9">
        <v>5</v>
      </c>
      <c r="I93" s="29"/>
      <c r="J93" s="30">
        <f t="shared" si="3"/>
        <v>0</v>
      </c>
      <c r="K93" s="10"/>
      <c r="L93" s="16"/>
    </row>
    <row r="94" spans="2:12" s="1" customFormat="1" ht="22.8" x14ac:dyDescent="0.2">
      <c r="B94" s="14"/>
      <c r="C94" s="39" t="s">
        <v>932</v>
      </c>
      <c r="D94" s="39" t="s">
        <v>691</v>
      </c>
      <c r="E94" s="40" t="s">
        <v>2781</v>
      </c>
      <c r="F94" s="41" t="s">
        <v>2782</v>
      </c>
      <c r="G94" s="42" t="s">
        <v>733</v>
      </c>
      <c r="H94" s="43">
        <v>5</v>
      </c>
      <c r="I94" s="29"/>
      <c r="J94" s="30">
        <f t="shared" si="3"/>
        <v>0</v>
      </c>
      <c r="K94" s="10"/>
      <c r="L94" s="16"/>
    </row>
    <row r="95" spans="2:12" s="1" customFormat="1" ht="11.4" x14ac:dyDescent="0.2">
      <c r="B95" s="14"/>
      <c r="C95" s="5" t="s">
        <v>935</v>
      </c>
      <c r="D95" s="5" t="s">
        <v>696</v>
      </c>
      <c r="E95" s="6" t="s">
        <v>2783</v>
      </c>
      <c r="F95" s="7" t="s">
        <v>1847</v>
      </c>
      <c r="G95" s="8" t="s">
        <v>733</v>
      </c>
      <c r="H95" s="9">
        <v>1</v>
      </c>
      <c r="I95" s="29"/>
      <c r="J95" s="30">
        <f t="shared" si="3"/>
        <v>0</v>
      </c>
      <c r="K95" s="10"/>
      <c r="L95" s="16"/>
    </row>
    <row r="96" spans="2:12" s="1" customFormat="1" ht="22.8" x14ac:dyDescent="0.2">
      <c r="B96" s="14"/>
      <c r="C96" s="39" t="s">
        <v>938</v>
      </c>
      <c r="D96" s="39" t="s">
        <v>691</v>
      </c>
      <c r="E96" s="40" t="s">
        <v>2784</v>
      </c>
      <c r="F96" s="41" t="s">
        <v>2785</v>
      </c>
      <c r="G96" s="42" t="s">
        <v>733</v>
      </c>
      <c r="H96" s="43">
        <v>1</v>
      </c>
      <c r="I96" s="29"/>
      <c r="J96" s="30">
        <f t="shared" si="3"/>
        <v>0</v>
      </c>
      <c r="K96" s="10"/>
      <c r="L96" s="16"/>
    </row>
    <row r="97" spans="2:12" s="1" customFormat="1" ht="11.4" x14ac:dyDescent="0.2">
      <c r="B97" s="14"/>
      <c r="C97" s="5" t="s">
        <v>941</v>
      </c>
      <c r="D97" s="5" t="s">
        <v>696</v>
      </c>
      <c r="E97" s="6" t="s">
        <v>2790</v>
      </c>
      <c r="F97" s="7" t="s">
        <v>2791</v>
      </c>
      <c r="G97" s="8" t="s">
        <v>699</v>
      </c>
      <c r="H97" s="9">
        <v>5</v>
      </c>
      <c r="I97" s="29"/>
      <c r="J97" s="30">
        <f t="shared" si="3"/>
        <v>0</v>
      </c>
      <c r="K97" s="10"/>
      <c r="L97" s="16"/>
    </row>
    <row r="98" spans="2:12" s="1" customFormat="1" ht="22.8" x14ac:dyDescent="0.2">
      <c r="B98" s="14"/>
      <c r="C98" s="39" t="s">
        <v>944</v>
      </c>
      <c r="D98" s="39" t="s">
        <v>691</v>
      </c>
      <c r="E98" s="40" t="s">
        <v>2792</v>
      </c>
      <c r="F98" s="41" t="s">
        <v>2793</v>
      </c>
      <c r="G98" s="42" t="s">
        <v>699</v>
      </c>
      <c r="H98" s="43">
        <v>5</v>
      </c>
      <c r="I98" s="29"/>
      <c r="J98" s="30">
        <f t="shared" si="3"/>
        <v>0</v>
      </c>
      <c r="K98" s="10"/>
      <c r="L98" s="16"/>
    </row>
    <row r="99" spans="2:12" s="1" customFormat="1" ht="11.4" x14ac:dyDescent="0.2">
      <c r="B99" s="14"/>
      <c r="C99" s="5" t="s">
        <v>947</v>
      </c>
      <c r="D99" s="5" t="s">
        <v>696</v>
      </c>
      <c r="E99" s="6" t="s">
        <v>2794</v>
      </c>
      <c r="F99" s="7" t="s">
        <v>2795</v>
      </c>
      <c r="G99" s="8" t="s">
        <v>699</v>
      </c>
      <c r="H99" s="9">
        <v>5</v>
      </c>
      <c r="I99" s="29"/>
      <c r="J99" s="30">
        <f t="shared" si="3"/>
        <v>0</v>
      </c>
      <c r="K99" s="10"/>
      <c r="L99" s="16"/>
    </row>
    <row r="100" spans="2:12" s="1" customFormat="1" ht="22.8" x14ac:dyDescent="0.2">
      <c r="B100" s="14"/>
      <c r="C100" s="39" t="s">
        <v>950</v>
      </c>
      <c r="D100" s="39" t="s">
        <v>691</v>
      </c>
      <c r="E100" s="40" t="s">
        <v>2796</v>
      </c>
      <c r="F100" s="41" t="s">
        <v>2797</v>
      </c>
      <c r="G100" s="42" t="s">
        <v>699</v>
      </c>
      <c r="H100" s="43">
        <v>5</v>
      </c>
      <c r="I100" s="29"/>
      <c r="J100" s="30">
        <f t="shared" si="3"/>
        <v>0</v>
      </c>
      <c r="K100" s="10"/>
      <c r="L100" s="16"/>
    </row>
    <row r="101" spans="2:12" s="1" customFormat="1" ht="11.4" x14ac:dyDescent="0.2">
      <c r="B101" s="14"/>
      <c r="C101" s="5" t="s">
        <v>953</v>
      </c>
      <c r="D101" s="5" t="s">
        <v>696</v>
      </c>
      <c r="E101" s="6" t="s">
        <v>2798</v>
      </c>
      <c r="F101" s="7" t="s">
        <v>2799</v>
      </c>
      <c r="G101" s="8" t="s">
        <v>699</v>
      </c>
      <c r="H101" s="9">
        <v>15</v>
      </c>
      <c r="I101" s="29"/>
      <c r="J101" s="30">
        <f t="shared" si="3"/>
        <v>0</v>
      </c>
      <c r="K101" s="10"/>
      <c r="L101" s="16"/>
    </row>
    <row r="102" spans="2:12" s="1" customFormat="1" ht="22.8" x14ac:dyDescent="0.2">
      <c r="B102" s="14"/>
      <c r="C102" s="39" t="s">
        <v>956</v>
      </c>
      <c r="D102" s="39" t="s">
        <v>691</v>
      </c>
      <c r="E102" s="40" t="s">
        <v>2800</v>
      </c>
      <c r="F102" s="41" t="s">
        <v>2801</v>
      </c>
      <c r="G102" s="42" t="s">
        <v>699</v>
      </c>
      <c r="H102" s="43">
        <v>15</v>
      </c>
      <c r="I102" s="29"/>
      <c r="J102" s="30">
        <f t="shared" si="3"/>
        <v>0</v>
      </c>
      <c r="K102" s="10"/>
      <c r="L102" s="16"/>
    </row>
    <row r="103" spans="2:12" s="1" customFormat="1" ht="11.4" x14ac:dyDescent="0.2">
      <c r="B103" s="14"/>
      <c r="C103" s="5" t="s">
        <v>959</v>
      </c>
      <c r="D103" s="5" t="s">
        <v>696</v>
      </c>
      <c r="E103" s="6" t="s">
        <v>2802</v>
      </c>
      <c r="F103" s="7" t="s">
        <v>2803</v>
      </c>
      <c r="G103" s="8" t="s">
        <v>699</v>
      </c>
      <c r="H103" s="9">
        <v>80</v>
      </c>
      <c r="I103" s="29"/>
      <c r="J103" s="30">
        <f t="shared" si="3"/>
        <v>0</v>
      </c>
      <c r="K103" s="10"/>
      <c r="L103" s="16"/>
    </row>
    <row r="104" spans="2:12" s="1" customFormat="1" ht="22.8" x14ac:dyDescent="0.2">
      <c r="B104" s="14"/>
      <c r="C104" s="39" t="s">
        <v>962</v>
      </c>
      <c r="D104" s="39" t="s">
        <v>691</v>
      </c>
      <c r="E104" s="40" t="s">
        <v>2804</v>
      </c>
      <c r="F104" s="41" t="s">
        <v>2805</v>
      </c>
      <c r="G104" s="42" t="s">
        <v>699</v>
      </c>
      <c r="H104" s="43">
        <v>80</v>
      </c>
      <c r="I104" s="29"/>
      <c r="J104" s="30">
        <f t="shared" si="3"/>
        <v>0</v>
      </c>
      <c r="K104" s="10"/>
      <c r="L104" s="16"/>
    </row>
    <row r="105" spans="2:12" s="1" customFormat="1" ht="11.4" x14ac:dyDescent="0.2">
      <c r="B105" s="14"/>
      <c r="C105" s="5" t="s">
        <v>965</v>
      </c>
      <c r="D105" s="5" t="s">
        <v>696</v>
      </c>
      <c r="E105" s="6" t="s">
        <v>3344</v>
      </c>
      <c r="F105" s="7" t="s">
        <v>3345</v>
      </c>
      <c r="G105" s="8" t="s">
        <v>699</v>
      </c>
      <c r="H105" s="9">
        <v>20</v>
      </c>
      <c r="I105" s="29"/>
      <c r="J105" s="30">
        <f t="shared" si="3"/>
        <v>0</v>
      </c>
      <c r="K105" s="10"/>
      <c r="L105" s="16"/>
    </row>
    <row r="106" spans="2:12" s="1" customFormat="1" ht="22.8" x14ac:dyDescent="0.2">
      <c r="B106" s="14"/>
      <c r="C106" s="39" t="s">
        <v>968</v>
      </c>
      <c r="D106" s="39" t="s">
        <v>691</v>
      </c>
      <c r="E106" s="40" t="s">
        <v>3347</v>
      </c>
      <c r="F106" s="41" t="s">
        <v>3348</v>
      </c>
      <c r="G106" s="42" t="s">
        <v>699</v>
      </c>
      <c r="H106" s="43">
        <v>20</v>
      </c>
      <c r="I106" s="29"/>
      <c r="J106" s="30">
        <f t="shared" si="3"/>
        <v>0</v>
      </c>
      <c r="K106" s="10"/>
      <c r="L106" s="16"/>
    </row>
    <row r="107" spans="2:12" s="1" customFormat="1" ht="11.4" x14ac:dyDescent="0.2">
      <c r="B107" s="14"/>
      <c r="C107" s="5" t="s">
        <v>971</v>
      </c>
      <c r="D107" s="5" t="s">
        <v>696</v>
      </c>
      <c r="E107" s="6" t="s">
        <v>2810</v>
      </c>
      <c r="F107" s="7" t="s">
        <v>2811</v>
      </c>
      <c r="G107" s="8" t="s">
        <v>699</v>
      </c>
      <c r="H107" s="9">
        <v>20</v>
      </c>
      <c r="I107" s="29"/>
      <c r="J107" s="30">
        <f t="shared" si="3"/>
        <v>0</v>
      </c>
      <c r="K107" s="10"/>
      <c r="L107" s="16"/>
    </row>
    <row r="108" spans="2:12" s="1" customFormat="1" ht="22.8" x14ac:dyDescent="0.2">
      <c r="B108" s="14"/>
      <c r="C108" s="39" t="s">
        <v>974</v>
      </c>
      <c r="D108" s="39" t="s">
        <v>691</v>
      </c>
      <c r="E108" s="40" t="s">
        <v>2812</v>
      </c>
      <c r="F108" s="41" t="s">
        <v>2813</v>
      </c>
      <c r="G108" s="42" t="s">
        <v>699</v>
      </c>
      <c r="H108" s="43">
        <v>20</v>
      </c>
      <c r="I108" s="29"/>
      <c r="J108" s="30">
        <f t="shared" si="3"/>
        <v>0</v>
      </c>
      <c r="K108" s="10"/>
      <c r="L108" s="16"/>
    </row>
    <row r="109" spans="2:12" s="20" customFormat="1" ht="15" x14ac:dyDescent="0.25">
      <c r="B109" s="19"/>
      <c r="D109" s="21" t="s">
        <v>690</v>
      </c>
      <c r="E109" s="22" t="s">
        <v>693</v>
      </c>
      <c r="F109" s="22" t="s">
        <v>694</v>
      </c>
      <c r="I109" s="44"/>
      <c r="J109" s="23"/>
      <c r="K109" s="44"/>
      <c r="L109" s="36"/>
    </row>
    <row r="110" spans="2:12" s="1" customFormat="1" ht="11.4" x14ac:dyDescent="0.2">
      <c r="B110" s="14"/>
      <c r="C110" s="5" t="s">
        <v>977</v>
      </c>
      <c r="D110" s="5" t="s">
        <v>696</v>
      </c>
      <c r="E110" s="6" t="s">
        <v>2814</v>
      </c>
      <c r="F110" s="7" t="s">
        <v>2815</v>
      </c>
      <c r="G110" s="8" t="s">
        <v>699</v>
      </c>
      <c r="H110" s="9">
        <v>10</v>
      </c>
      <c r="I110" s="29"/>
      <c r="J110" s="30">
        <f>ROUND(I110*H110,2)</f>
        <v>0</v>
      </c>
      <c r="K110" s="10"/>
      <c r="L110" s="16"/>
    </row>
    <row r="111" spans="2:12" s="1" customFormat="1" ht="22.8" x14ac:dyDescent="0.2">
      <c r="B111" s="14"/>
      <c r="C111" s="39" t="s">
        <v>982</v>
      </c>
      <c r="D111" s="39" t="s">
        <v>691</v>
      </c>
      <c r="E111" s="40" t="s">
        <v>2816</v>
      </c>
      <c r="F111" s="41" t="s">
        <v>2817</v>
      </c>
      <c r="G111" s="42" t="s">
        <v>699</v>
      </c>
      <c r="H111" s="43">
        <v>10</v>
      </c>
      <c r="I111" s="29"/>
      <c r="J111" s="30">
        <f>ROUND(I111*H111,2)</f>
        <v>0</v>
      </c>
      <c r="K111" s="10"/>
      <c r="L111" s="16"/>
    </row>
    <row r="112" spans="2:12" s="20" customFormat="1" ht="15" x14ac:dyDescent="0.25">
      <c r="B112" s="19"/>
      <c r="D112" s="21" t="s">
        <v>690</v>
      </c>
      <c r="E112" s="22" t="s">
        <v>980</v>
      </c>
      <c r="F112" s="22" t="s">
        <v>2818</v>
      </c>
      <c r="I112" s="44"/>
      <c r="J112" s="23"/>
      <c r="K112" s="44"/>
      <c r="L112" s="36"/>
    </row>
    <row r="113" spans="2:12" s="1" customFormat="1" ht="11.4" x14ac:dyDescent="0.2">
      <c r="B113" s="14"/>
      <c r="C113" s="5" t="s">
        <v>986</v>
      </c>
      <c r="D113" s="5" t="s">
        <v>696</v>
      </c>
      <c r="E113" s="6" t="s">
        <v>2819</v>
      </c>
      <c r="F113" s="7" t="s">
        <v>1489</v>
      </c>
      <c r="G113" s="8" t="s">
        <v>985</v>
      </c>
      <c r="H113" s="9">
        <v>15.58</v>
      </c>
      <c r="I113" s="29"/>
      <c r="J113" s="30">
        <f t="shared" ref="J113:J125" si="4">ROUND(I113*H113,2)</f>
        <v>0</v>
      </c>
      <c r="K113" s="10"/>
      <c r="L113" s="16"/>
    </row>
    <row r="114" spans="2:12" s="1" customFormat="1" ht="11.4" x14ac:dyDescent="0.2">
      <c r="B114" s="14"/>
      <c r="C114" s="5" t="s">
        <v>989</v>
      </c>
      <c r="D114" s="5" t="s">
        <v>696</v>
      </c>
      <c r="E114" s="6" t="s">
        <v>2820</v>
      </c>
      <c r="F114" s="7" t="s">
        <v>2821</v>
      </c>
      <c r="G114" s="8" t="s">
        <v>699</v>
      </c>
      <c r="H114" s="9">
        <v>15</v>
      </c>
      <c r="I114" s="29"/>
      <c r="J114" s="30">
        <f t="shared" si="4"/>
        <v>0</v>
      </c>
      <c r="K114" s="10"/>
      <c r="L114" s="16"/>
    </row>
    <row r="115" spans="2:12" s="1" customFormat="1" ht="11.4" x14ac:dyDescent="0.2">
      <c r="B115" s="14"/>
      <c r="C115" s="5" t="s">
        <v>992</v>
      </c>
      <c r="D115" s="5" t="s">
        <v>696</v>
      </c>
      <c r="E115" s="6" t="s">
        <v>2822</v>
      </c>
      <c r="F115" s="7" t="s">
        <v>2823</v>
      </c>
      <c r="G115" s="8" t="s">
        <v>699</v>
      </c>
      <c r="H115" s="9">
        <v>120</v>
      </c>
      <c r="I115" s="29"/>
      <c r="J115" s="30">
        <f t="shared" si="4"/>
        <v>0</v>
      </c>
      <c r="K115" s="10"/>
      <c r="L115" s="16"/>
    </row>
    <row r="116" spans="2:12" s="1" customFormat="1" ht="11.4" x14ac:dyDescent="0.2">
      <c r="B116" s="14"/>
      <c r="C116" s="5" t="s">
        <v>995</v>
      </c>
      <c r="D116" s="5" t="s">
        <v>696</v>
      </c>
      <c r="E116" s="6" t="s">
        <v>2824</v>
      </c>
      <c r="F116" s="7" t="s">
        <v>2825</v>
      </c>
      <c r="G116" s="8" t="s">
        <v>733</v>
      </c>
      <c r="H116" s="9">
        <v>4</v>
      </c>
      <c r="I116" s="29"/>
      <c r="J116" s="30">
        <f t="shared" si="4"/>
        <v>0</v>
      </c>
      <c r="K116" s="10"/>
      <c r="L116" s="16"/>
    </row>
    <row r="117" spans="2:12" s="1" customFormat="1" ht="22.8" x14ac:dyDescent="0.2">
      <c r="B117" s="14"/>
      <c r="C117" s="39" t="s">
        <v>998</v>
      </c>
      <c r="D117" s="39" t="s">
        <v>691</v>
      </c>
      <c r="E117" s="40" t="s">
        <v>2826</v>
      </c>
      <c r="F117" s="41" t="s">
        <v>2827</v>
      </c>
      <c r="G117" s="42" t="s">
        <v>985</v>
      </c>
      <c r="H117" s="43">
        <v>5.6319999999999997</v>
      </c>
      <c r="I117" s="29"/>
      <c r="J117" s="30">
        <f t="shared" si="4"/>
        <v>0</v>
      </c>
      <c r="K117" s="10"/>
      <c r="L117" s="16"/>
    </row>
    <row r="118" spans="2:12" s="1" customFormat="1" ht="22.8" x14ac:dyDescent="0.2">
      <c r="B118" s="14"/>
      <c r="C118" s="39" t="s">
        <v>1001</v>
      </c>
      <c r="D118" s="39" t="s">
        <v>691</v>
      </c>
      <c r="E118" s="40" t="s">
        <v>2828</v>
      </c>
      <c r="F118" s="41" t="s">
        <v>2829</v>
      </c>
      <c r="G118" s="42" t="s">
        <v>985</v>
      </c>
      <c r="H118" s="43">
        <v>6.2460000000000004</v>
      </c>
      <c r="I118" s="29"/>
      <c r="J118" s="30">
        <f t="shared" si="4"/>
        <v>0</v>
      </c>
      <c r="K118" s="10"/>
      <c r="L118" s="16"/>
    </row>
    <row r="119" spans="2:12" s="1" customFormat="1" ht="22.8" x14ac:dyDescent="0.2">
      <c r="B119" s="14"/>
      <c r="C119" s="39" t="s">
        <v>1004</v>
      </c>
      <c r="D119" s="39" t="s">
        <v>691</v>
      </c>
      <c r="E119" s="40" t="s">
        <v>2830</v>
      </c>
      <c r="F119" s="41" t="s">
        <v>2831</v>
      </c>
      <c r="G119" s="42" t="s">
        <v>2832</v>
      </c>
      <c r="H119" s="43">
        <v>1</v>
      </c>
      <c r="I119" s="29"/>
      <c r="J119" s="30">
        <f t="shared" si="4"/>
        <v>0</v>
      </c>
      <c r="K119" s="10"/>
      <c r="L119" s="16"/>
    </row>
    <row r="120" spans="2:12" s="1" customFormat="1" ht="11.4" x14ac:dyDescent="0.2">
      <c r="B120" s="14"/>
      <c r="C120" s="5" t="s">
        <v>1007</v>
      </c>
      <c r="D120" s="5" t="s">
        <v>696</v>
      </c>
      <c r="E120" s="6" t="s">
        <v>2833</v>
      </c>
      <c r="F120" s="7" t="s">
        <v>2834</v>
      </c>
      <c r="G120" s="8" t="s">
        <v>733</v>
      </c>
      <c r="H120" s="9">
        <v>4</v>
      </c>
      <c r="I120" s="29"/>
      <c r="J120" s="30">
        <f t="shared" si="4"/>
        <v>0</v>
      </c>
      <c r="K120" s="10"/>
      <c r="L120" s="16"/>
    </row>
    <row r="121" spans="2:12" s="1" customFormat="1" ht="11.4" x14ac:dyDescent="0.2">
      <c r="B121" s="14"/>
      <c r="C121" s="5" t="s">
        <v>1010</v>
      </c>
      <c r="D121" s="5" t="s">
        <v>696</v>
      </c>
      <c r="E121" s="6" t="s">
        <v>1429</v>
      </c>
      <c r="F121" s="7" t="s">
        <v>1430</v>
      </c>
      <c r="G121" s="8" t="s">
        <v>699</v>
      </c>
      <c r="H121" s="9">
        <v>135</v>
      </c>
      <c r="I121" s="29"/>
      <c r="J121" s="30">
        <f t="shared" si="4"/>
        <v>0</v>
      </c>
      <c r="K121" s="10"/>
      <c r="L121" s="16"/>
    </row>
    <row r="122" spans="2:12" s="1" customFormat="1" ht="22.8" x14ac:dyDescent="0.2">
      <c r="B122" s="14"/>
      <c r="C122" s="39" t="s">
        <v>1013</v>
      </c>
      <c r="D122" s="39" t="s">
        <v>691</v>
      </c>
      <c r="E122" s="40" t="s">
        <v>2287</v>
      </c>
      <c r="F122" s="41" t="s">
        <v>2288</v>
      </c>
      <c r="G122" s="42" t="s">
        <v>1191</v>
      </c>
      <c r="H122" s="43">
        <v>7.02</v>
      </c>
      <c r="I122" s="29"/>
      <c r="J122" s="30">
        <f t="shared" si="4"/>
        <v>0</v>
      </c>
      <c r="K122" s="10"/>
      <c r="L122" s="16"/>
    </row>
    <row r="123" spans="2:12" s="1" customFormat="1" ht="11.4" x14ac:dyDescent="0.2">
      <c r="B123" s="14"/>
      <c r="C123" s="5" t="s">
        <v>1016</v>
      </c>
      <c r="D123" s="5" t="s">
        <v>696</v>
      </c>
      <c r="E123" s="6" t="s">
        <v>2897</v>
      </c>
      <c r="F123" s="7" t="s">
        <v>2898</v>
      </c>
      <c r="G123" s="8" t="s">
        <v>699</v>
      </c>
      <c r="H123" s="9">
        <v>15</v>
      </c>
      <c r="I123" s="29"/>
      <c r="J123" s="30">
        <f t="shared" si="4"/>
        <v>0</v>
      </c>
      <c r="K123" s="10"/>
      <c r="L123" s="16"/>
    </row>
    <row r="124" spans="2:12" s="1" customFormat="1" ht="11.4" x14ac:dyDescent="0.2">
      <c r="B124" s="14"/>
      <c r="C124" s="5" t="s">
        <v>1019</v>
      </c>
      <c r="D124" s="5" t="s">
        <v>696</v>
      </c>
      <c r="E124" s="6" t="s">
        <v>3189</v>
      </c>
      <c r="F124" s="7" t="s">
        <v>3190</v>
      </c>
      <c r="G124" s="8" t="s">
        <v>699</v>
      </c>
      <c r="H124" s="9">
        <v>120</v>
      </c>
      <c r="I124" s="29"/>
      <c r="J124" s="30">
        <f t="shared" si="4"/>
        <v>0</v>
      </c>
      <c r="K124" s="10"/>
      <c r="L124" s="16"/>
    </row>
    <row r="125" spans="2:12" s="1" customFormat="1" ht="11.4" x14ac:dyDescent="0.2">
      <c r="B125" s="14"/>
      <c r="C125" s="5" t="s">
        <v>1022</v>
      </c>
      <c r="D125" s="5" t="s">
        <v>696</v>
      </c>
      <c r="E125" s="6" t="s">
        <v>2837</v>
      </c>
      <c r="F125" s="7" t="s">
        <v>2838</v>
      </c>
      <c r="G125" s="8" t="s">
        <v>1442</v>
      </c>
      <c r="H125" s="9">
        <v>47.25</v>
      </c>
      <c r="I125" s="29"/>
      <c r="J125" s="30">
        <f t="shared" si="4"/>
        <v>0</v>
      </c>
      <c r="K125" s="10"/>
      <c r="L125" s="16"/>
    </row>
    <row r="126" spans="2:12" s="20" customFormat="1" ht="15" x14ac:dyDescent="0.25">
      <c r="B126" s="19"/>
      <c r="D126" s="21" t="s">
        <v>690</v>
      </c>
      <c r="E126" s="22" t="s">
        <v>1476</v>
      </c>
      <c r="F126" s="22" t="s">
        <v>1477</v>
      </c>
      <c r="I126" s="44"/>
      <c r="J126" s="23"/>
      <c r="K126" s="44"/>
      <c r="L126" s="36"/>
    </row>
    <row r="127" spans="2:12" s="1" customFormat="1" ht="22.8" x14ac:dyDescent="0.2">
      <c r="B127" s="14"/>
      <c r="C127" s="5" t="s">
        <v>2835</v>
      </c>
      <c r="D127" s="5" t="s">
        <v>696</v>
      </c>
      <c r="E127" s="6" t="s">
        <v>2840</v>
      </c>
      <c r="F127" s="7" t="s">
        <v>2841</v>
      </c>
      <c r="G127" s="8" t="s">
        <v>1480</v>
      </c>
      <c r="H127" s="9">
        <v>40</v>
      </c>
      <c r="I127" s="29"/>
      <c r="J127" s="30">
        <f>ROUND(I127*H127,2)</f>
        <v>0</v>
      </c>
      <c r="K127" s="10"/>
      <c r="L127" s="16"/>
    </row>
    <row r="128" spans="2:12" s="1" customFormat="1" ht="22.8" x14ac:dyDescent="0.2">
      <c r="B128" s="14"/>
      <c r="C128" s="5" t="s">
        <v>2836</v>
      </c>
      <c r="D128" s="5" t="s">
        <v>696</v>
      </c>
      <c r="E128" s="6" t="s">
        <v>2843</v>
      </c>
      <c r="F128" s="7" t="s">
        <v>2844</v>
      </c>
      <c r="G128" s="8" t="s">
        <v>1480</v>
      </c>
      <c r="H128" s="9">
        <v>40</v>
      </c>
      <c r="I128" s="29"/>
      <c r="J128" s="30">
        <f>ROUND(I128*H128,2)</f>
        <v>0</v>
      </c>
      <c r="K128" s="10"/>
      <c r="L128" s="16"/>
    </row>
    <row r="129" spans="2:12" s="1" customFormat="1" ht="22.95" customHeight="1" x14ac:dyDescent="0.3">
      <c r="B129" s="14"/>
      <c r="C129" s="18" t="s">
        <v>677</v>
      </c>
      <c r="J129" s="31">
        <f>SUM(J12:J128)</f>
        <v>0</v>
      </c>
      <c r="L129" s="16"/>
    </row>
    <row r="130" spans="2:12" s="1" customFormat="1" ht="6.9" customHeight="1" x14ac:dyDescent="0.2">
      <c r="B130" s="26"/>
      <c r="C130" s="27"/>
      <c r="D130" s="27"/>
      <c r="E130" s="27"/>
      <c r="F130" s="27"/>
      <c r="G130" s="27"/>
      <c r="H130" s="27"/>
      <c r="I130" s="27"/>
      <c r="J130" s="27"/>
      <c r="K130" s="27"/>
      <c r="L130" s="28"/>
    </row>
    <row r="132" spans="2:12" x14ac:dyDescent="0.2">
      <c r="J132" s="37"/>
    </row>
    <row r="133" spans="2:12" x14ac:dyDescent="0.2">
      <c r="H133" s="38"/>
    </row>
  </sheetData>
  <sheetProtection algorithmName="SHA-512" hashValue="ykSWx0i+mbFusssSIgjMw34Pv29+lZn6vJl0CzO72hKCZcI3kiVij7OaOqZ2kb0lhFDj6XBD489G9qy6XQdp2g==" saltValue="JqgUfJFso/4wY3xavz92y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29" xr:uid="{C062E355-E09D-4AAC-B57B-40E0493AF790}">
      <formula1>ROUND(I11,2)</formula1>
    </dataValidation>
  </dataValidations>
  <hyperlinks>
    <hyperlink ref="O4" location="'Rek. obj.'!A1" display="*späť na Rek. obj." xr:uid="{036B6A75-4640-4C1D-9CB2-CD5A8D94B1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28C16-BD01-4BCE-BC99-0C786F9F0E3E}">
  <sheetPr>
    <tabColor rgb="FF00B0F0"/>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3705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21.72</v>
      </c>
      <c r="I12" s="29"/>
      <c r="J12" s="30">
        <f t="shared" ref="J12:J49" si="0">ROUND(I12*H12,2)</f>
        <v>0</v>
      </c>
      <c r="K12" s="10"/>
      <c r="L12" s="16"/>
    </row>
    <row r="13" spans="2:15" s="1" customFormat="1" ht="11.4" x14ac:dyDescent="0.2">
      <c r="B13" s="14"/>
      <c r="C13" s="5" t="s">
        <v>700</v>
      </c>
      <c r="D13" s="5" t="s">
        <v>696</v>
      </c>
      <c r="E13" s="6" t="s">
        <v>1189</v>
      </c>
      <c r="F13" s="7" t="s">
        <v>1190</v>
      </c>
      <c r="G13" s="8" t="s">
        <v>1191</v>
      </c>
      <c r="H13" s="9">
        <v>52.128</v>
      </c>
      <c r="I13" s="29"/>
      <c r="J13" s="30">
        <f t="shared" si="0"/>
        <v>0</v>
      </c>
      <c r="K13" s="10"/>
      <c r="L13" s="16"/>
    </row>
    <row r="14" spans="2:15" s="1" customFormat="1" ht="11.4" x14ac:dyDescent="0.2">
      <c r="B14" s="14"/>
      <c r="C14" s="5" t="s">
        <v>703</v>
      </c>
      <c r="D14" s="5" t="s">
        <v>696</v>
      </c>
      <c r="E14" s="6" t="s">
        <v>1192</v>
      </c>
      <c r="F14" s="7" t="s">
        <v>1193</v>
      </c>
      <c r="G14" s="8" t="s">
        <v>1191</v>
      </c>
      <c r="H14" s="9">
        <v>1563.84</v>
      </c>
      <c r="I14" s="29"/>
      <c r="J14" s="30">
        <f t="shared" si="0"/>
        <v>0</v>
      </c>
      <c r="K14" s="10"/>
      <c r="L14" s="16"/>
    </row>
    <row r="15" spans="2:15" s="1" customFormat="1" ht="11.4" x14ac:dyDescent="0.2">
      <c r="B15" s="14"/>
      <c r="C15" s="5" t="s">
        <v>706</v>
      </c>
      <c r="D15" s="5" t="s">
        <v>696</v>
      </c>
      <c r="E15" s="6" t="s">
        <v>1218</v>
      </c>
      <c r="F15" s="7" t="s">
        <v>2848</v>
      </c>
      <c r="G15" s="8" t="s">
        <v>1191</v>
      </c>
      <c r="H15" s="9">
        <v>52.128</v>
      </c>
      <c r="I15" s="29"/>
      <c r="J15" s="30">
        <f t="shared" si="0"/>
        <v>0</v>
      </c>
      <c r="K15" s="10"/>
      <c r="L15" s="16"/>
    </row>
    <row r="16" spans="2:15" s="1" customFormat="1" ht="11.4" x14ac:dyDescent="0.2">
      <c r="B16" s="14"/>
      <c r="C16" s="5" t="s">
        <v>709</v>
      </c>
      <c r="D16" s="5" t="s">
        <v>696</v>
      </c>
      <c r="E16" s="6" t="s">
        <v>2849</v>
      </c>
      <c r="F16" s="7" t="s">
        <v>2850</v>
      </c>
      <c r="G16" s="8" t="s">
        <v>1191</v>
      </c>
      <c r="H16" s="9">
        <v>5.2999999999999999E-2</v>
      </c>
      <c r="I16" s="29"/>
      <c r="J16" s="30">
        <f t="shared" si="0"/>
        <v>0</v>
      </c>
      <c r="K16" s="10"/>
      <c r="L16" s="16"/>
    </row>
    <row r="17" spans="2:12" s="1" customFormat="1" ht="11.4" x14ac:dyDescent="0.2">
      <c r="B17" s="14"/>
      <c r="C17" s="5" t="s">
        <v>712</v>
      </c>
      <c r="D17" s="5" t="s">
        <v>696</v>
      </c>
      <c r="E17" s="6" t="s">
        <v>2851</v>
      </c>
      <c r="F17" s="7" t="s">
        <v>2852</v>
      </c>
      <c r="G17" s="8" t="s">
        <v>1191</v>
      </c>
      <c r="H17" s="9">
        <v>0.1</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715</v>
      </c>
      <c r="D20" s="5" t="s">
        <v>696</v>
      </c>
      <c r="E20" s="6" t="s">
        <v>2853</v>
      </c>
      <c r="F20" s="7" t="s">
        <v>2854</v>
      </c>
      <c r="G20" s="8" t="s">
        <v>733</v>
      </c>
      <c r="H20" s="9">
        <v>5</v>
      </c>
      <c r="I20" s="29"/>
      <c r="J20" s="30">
        <f t="shared" si="0"/>
        <v>0</v>
      </c>
      <c r="K20" s="10"/>
      <c r="L20" s="16"/>
    </row>
    <row r="21" spans="2:12" s="1" customFormat="1" ht="11.4" x14ac:dyDescent="0.2">
      <c r="B21" s="14"/>
      <c r="C21" s="5" t="s">
        <v>718</v>
      </c>
      <c r="D21" s="5" t="s">
        <v>696</v>
      </c>
      <c r="E21" s="6" t="s">
        <v>2855</v>
      </c>
      <c r="F21" s="7" t="s">
        <v>2856</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3</v>
      </c>
      <c r="I22" s="29"/>
      <c r="J22" s="30">
        <f t="shared" si="0"/>
        <v>0</v>
      </c>
      <c r="K22" s="10"/>
      <c r="L22" s="16"/>
    </row>
    <row r="23" spans="2:12" s="1" customFormat="1" ht="22.8" x14ac:dyDescent="0.2">
      <c r="B23" s="14"/>
      <c r="C23" s="5" t="s">
        <v>724</v>
      </c>
      <c r="D23" s="5" t="s">
        <v>696</v>
      </c>
      <c r="E23" s="6" t="s">
        <v>2859</v>
      </c>
      <c r="F23" s="7" t="s">
        <v>2860</v>
      </c>
      <c r="G23" s="8" t="s">
        <v>733</v>
      </c>
      <c r="H23" s="9">
        <v>1</v>
      </c>
      <c r="I23" s="29"/>
      <c r="J23" s="30">
        <f t="shared" si="0"/>
        <v>0</v>
      </c>
      <c r="K23" s="10"/>
      <c r="L23" s="16"/>
    </row>
    <row r="24" spans="2:12" s="1" customFormat="1" ht="11.4" x14ac:dyDescent="0.2">
      <c r="B24" s="14"/>
      <c r="C24" s="5" t="s">
        <v>727</v>
      </c>
      <c r="D24" s="5" t="s">
        <v>696</v>
      </c>
      <c r="E24" s="6" t="s">
        <v>2861</v>
      </c>
      <c r="F24" s="7" t="s">
        <v>2862</v>
      </c>
      <c r="G24" s="8" t="s">
        <v>733</v>
      </c>
      <c r="H24" s="9">
        <v>1</v>
      </c>
      <c r="I24" s="29"/>
      <c r="J24" s="30">
        <f t="shared" si="0"/>
        <v>0</v>
      </c>
      <c r="K24" s="10"/>
      <c r="L24" s="16"/>
    </row>
    <row r="25" spans="2:12" s="1" customFormat="1" ht="11.4" x14ac:dyDescent="0.2">
      <c r="B25" s="14"/>
      <c r="C25" s="5" t="s">
        <v>730</v>
      </c>
      <c r="D25" s="5" t="s">
        <v>696</v>
      </c>
      <c r="E25" s="6" t="s">
        <v>2863</v>
      </c>
      <c r="F25" s="7" t="s">
        <v>2864</v>
      </c>
      <c r="G25" s="8" t="s">
        <v>733</v>
      </c>
      <c r="H25" s="9">
        <v>10</v>
      </c>
      <c r="I25" s="29"/>
      <c r="J25" s="30">
        <f t="shared" si="0"/>
        <v>0</v>
      </c>
      <c r="K25" s="10"/>
      <c r="L25" s="16"/>
    </row>
    <row r="26" spans="2:12" s="1" customFormat="1" ht="11.4" x14ac:dyDescent="0.2">
      <c r="B26" s="14"/>
      <c r="C26" s="5" t="s">
        <v>734</v>
      </c>
      <c r="D26" s="5" t="s">
        <v>696</v>
      </c>
      <c r="E26" s="6" t="s">
        <v>2865</v>
      </c>
      <c r="F26" s="7" t="s">
        <v>2866</v>
      </c>
      <c r="G26" s="8" t="s">
        <v>733</v>
      </c>
      <c r="H26" s="9">
        <v>18</v>
      </c>
      <c r="I26" s="29"/>
      <c r="J26" s="30">
        <f t="shared" si="0"/>
        <v>0</v>
      </c>
      <c r="K26" s="10"/>
      <c r="L26" s="16"/>
    </row>
    <row r="27" spans="2:12" s="1" customFormat="1" ht="11.4" x14ac:dyDescent="0.2">
      <c r="B27" s="14"/>
      <c r="C27" s="5" t="s">
        <v>737</v>
      </c>
      <c r="D27" s="5" t="s">
        <v>696</v>
      </c>
      <c r="E27" s="6" t="s">
        <v>2867</v>
      </c>
      <c r="F27" s="7" t="s">
        <v>2868</v>
      </c>
      <c r="G27" s="8" t="s">
        <v>733</v>
      </c>
      <c r="H27" s="9">
        <v>6</v>
      </c>
      <c r="I27" s="29"/>
      <c r="J27" s="30">
        <f t="shared" si="0"/>
        <v>0</v>
      </c>
      <c r="K27" s="10"/>
      <c r="L27" s="16"/>
    </row>
    <row r="28" spans="2:12" s="1" customFormat="1" ht="11.4" x14ac:dyDescent="0.2">
      <c r="B28" s="14"/>
      <c r="C28" s="5" t="s">
        <v>740</v>
      </c>
      <c r="D28" s="5" t="s">
        <v>696</v>
      </c>
      <c r="E28" s="6" t="s">
        <v>2869</v>
      </c>
      <c r="F28" s="7" t="s">
        <v>2870</v>
      </c>
      <c r="G28" s="8" t="s">
        <v>733</v>
      </c>
      <c r="H28" s="9">
        <v>6</v>
      </c>
      <c r="I28" s="29"/>
      <c r="J28" s="30">
        <f t="shared" si="0"/>
        <v>0</v>
      </c>
      <c r="K28" s="10"/>
      <c r="L28" s="16"/>
    </row>
    <row r="29" spans="2:12" s="1" customFormat="1" ht="11.4" x14ac:dyDescent="0.2">
      <c r="B29" s="14"/>
      <c r="C29" s="5" t="s">
        <v>743</v>
      </c>
      <c r="D29" s="5" t="s">
        <v>696</v>
      </c>
      <c r="E29" s="6" t="s">
        <v>2871</v>
      </c>
      <c r="F29" s="7" t="s">
        <v>2872</v>
      </c>
      <c r="G29" s="8" t="s">
        <v>733</v>
      </c>
      <c r="H29" s="9">
        <v>7</v>
      </c>
      <c r="I29" s="29"/>
      <c r="J29" s="30">
        <f t="shared" si="0"/>
        <v>0</v>
      </c>
      <c r="K29" s="10"/>
      <c r="L29" s="16"/>
    </row>
    <row r="30" spans="2:12" s="1" customFormat="1" ht="22.8" x14ac:dyDescent="0.2">
      <c r="B30" s="14"/>
      <c r="C30" s="5" t="s">
        <v>746</v>
      </c>
      <c r="D30" s="5" t="s">
        <v>696</v>
      </c>
      <c r="E30" s="6" t="s">
        <v>2873</v>
      </c>
      <c r="F30" s="7" t="s">
        <v>2874</v>
      </c>
      <c r="G30" s="8" t="s">
        <v>733</v>
      </c>
      <c r="H30" s="9">
        <v>7</v>
      </c>
      <c r="I30" s="29"/>
      <c r="J30" s="30">
        <f t="shared" si="0"/>
        <v>0</v>
      </c>
      <c r="K30" s="10"/>
      <c r="L30" s="16"/>
    </row>
    <row r="31" spans="2:12" s="1" customFormat="1" ht="22.8" x14ac:dyDescent="0.2">
      <c r="B31" s="14"/>
      <c r="C31" s="5" t="s">
        <v>749</v>
      </c>
      <c r="D31" s="5" t="s">
        <v>696</v>
      </c>
      <c r="E31" s="6" t="s">
        <v>2875</v>
      </c>
      <c r="F31" s="7" t="s">
        <v>2876</v>
      </c>
      <c r="G31" s="8" t="s">
        <v>733</v>
      </c>
      <c r="H31" s="9">
        <v>1</v>
      </c>
      <c r="I31" s="29"/>
      <c r="J31" s="30">
        <f t="shared" si="0"/>
        <v>0</v>
      </c>
      <c r="K31" s="10"/>
      <c r="L31" s="16"/>
    </row>
    <row r="32" spans="2:12" s="1" customFormat="1" ht="11.4" x14ac:dyDescent="0.2">
      <c r="B32" s="14"/>
      <c r="C32" s="5" t="s">
        <v>752</v>
      </c>
      <c r="D32" s="5" t="s">
        <v>696</v>
      </c>
      <c r="E32" s="6" t="s">
        <v>2877</v>
      </c>
      <c r="F32" s="7" t="s">
        <v>2878</v>
      </c>
      <c r="G32" s="8" t="s">
        <v>733</v>
      </c>
      <c r="H32" s="9">
        <v>2</v>
      </c>
      <c r="I32" s="29"/>
      <c r="J32" s="30">
        <f t="shared" si="0"/>
        <v>0</v>
      </c>
      <c r="K32" s="10"/>
      <c r="L32" s="16"/>
    </row>
    <row r="33" spans="2:12" s="1" customFormat="1" ht="11.4" x14ac:dyDescent="0.2">
      <c r="B33" s="14"/>
      <c r="C33" s="5" t="s">
        <v>755</v>
      </c>
      <c r="D33" s="5" t="s">
        <v>696</v>
      </c>
      <c r="E33" s="6" t="s">
        <v>3706</v>
      </c>
      <c r="F33" s="7" t="s">
        <v>3707</v>
      </c>
      <c r="G33" s="8" t="s">
        <v>733</v>
      </c>
      <c r="H33" s="9">
        <v>1</v>
      </c>
      <c r="I33" s="29"/>
      <c r="J33" s="30">
        <f t="shared" si="0"/>
        <v>0</v>
      </c>
      <c r="K33" s="10"/>
      <c r="L33" s="16"/>
    </row>
    <row r="34" spans="2:12" s="1" customFormat="1" ht="11.4" x14ac:dyDescent="0.2">
      <c r="B34" s="14"/>
      <c r="C34" s="5" t="s">
        <v>758</v>
      </c>
      <c r="D34" s="5" t="s">
        <v>696</v>
      </c>
      <c r="E34" s="6" t="s">
        <v>2881</v>
      </c>
      <c r="F34" s="7" t="s">
        <v>2882</v>
      </c>
      <c r="G34" s="8" t="s">
        <v>733</v>
      </c>
      <c r="H34" s="9">
        <v>3</v>
      </c>
      <c r="I34" s="29"/>
      <c r="J34" s="30">
        <f t="shared" si="0"/>
        <v>0</v>
      </c>
      <c r="K34" s="10"/>
      <c r="L34" s="16"/>
    </row>
    <row r="35" spans="2:12" s="1" customFormat="1" ht="11.4" x14ac:dyDescent="0.2">
      <c r="B35" s="14"/>
      <c r="C35" s="5" t="s">
        <v>761</v>
      </c>
      <c r="D35" s="5" t="s">
        <v>696</v>
      </c>
      <c r="E35" s="6" t="s">
        <v>2883</v>
      </c>
      <c r="F35" s="7" t="s">
        <v>2884</v>
      </c>
      <c r="G35" s="8" t="s">
        <v>733</v>
      </c>
      <c r="H35" s="9">
        <v>3</v>
      </c>
      <c r="I35" s="29"/>
      <c r="J35" s="30">
        <f t="shared" si="0"/>
        <v>0</v>
      </c>
      <c r="K35" s="10"/>
      <c r="L35" s="16"/>
    </row>
    <row r="36" spans="2:12" s="1" customFormat="1" ht="11.4" x14ac:dyDescent="0.2">
      <c r="B36" s="14"/>
      <c r="C36" s="5" t="s">
        <v>764</v>
      </c>
      <c r="D36" s="5" t="s">
        <v>696</v>
      </c>
      <c r="E36" s="6" t="s">
        <v>2885</v>
      </c>
      <c r="F36" s="7" t="s">
        <v>2886</v>
      </c>
      <c r="G36" s="8" t="s">
        <v>733</v>
      </c>
      <c r="H36" s="9">
        <v>2</v>
      </c>
      <c r="I36" s="29"/>
      <c r="J36" s="30">
        <f t="shared" si="0"/>
        <v>0</v>
      </c>
      <c r="K36" s="10"/>
      <c r="L36" s="16"/>
    </row>
    <row r="37" spans="2:12" s="1" customFormat="1" ht="11.4" x14ac:dyDescent="0.2">
      <c r="B37" s="14"/>
      <c r="C37" s="5" t="s">
        <v>767</v>
      </c>
      <c r="D37" s="5" t="s">
        <v>696</v>
      </c>
      <c r="E37" s="6" t="s">
        <v>2887</v>
      </c>
      <c r="F37" s="7" t="s">
        <v>2888</v>
      </c>
      <c r="G37" s="8" t="s">
        <v>699</v>
      </c>
      <c r="H37" s="9">
        <v>50</v>
      </c>
      <c r="I37" s="29"/>
      <c r="J37" s="30">
        <f t="shared" si="0"/>
        <v>0</v>
      </c>
      <c r="K37" s="10"/>
      <c r="L37" s="16"/>
    </row>
    <row r="38" spans="2:12" s="1" customFormat="1" ht="11.4" x14ac:dyDescent="0.2">
      <c r="B38" s="14"/>
      <c r="C38" s="5" t="s">
        <v>770</v>
      </c>
      <c r="D38" s="5" t="s">
        <v>696</v>
      </c>
      <c r="E38" s="6" t="s">
        <v>3708</v>
      </c>
      <c r="F38" s="7" t="s">
        <v>3709</v>
      </c>
      <c r="G38" s="8" t="s">
        <v>733</v>
      </c>
      <c r="H38" s="9">
        <v>12</v>
      </c>
      <c r="I38" s="29"/>
      <c r="J38" s="30">
        <f t="shared" si="0"/>
        <v>0</v>
      </c>
      <c r="K38" s="10"/>
      <c r="L38" s="16"/>
    </row>
    <row r="39" spans="2:12" s="1" customFormat="1" ht="11.4" x14ac:dyDescent="0.2">
      <c r="B39" s="14"/>
      <c r="C39" s="5" t="s">
        <v>773</v>
      </c>
      <c r="D39" s="5" t="s">
        <v>696</v>
      </c>
      <c r="E39" s="6" t="s">
        <v>2889</v>
      </c>
      <c r="F39" s="7" t="s">
        <v>2890</v>
      </c>
      <c r="G39" s="8" t="s">
        <v>733</v>
      </c>
      <c r="H39" s="9">
        <v>20</v>
      </c>
      <c r="I39" s="29"/>
      <c r="J39" s="30">
        <f t="shared" si="0"/>
        <v>0</v>
      </c>
      <c r="K39" s="10"/>
      <c r="L39" s="16"/>
    </row>
    <row r="40" spans="2:12" s="1" customFormat="1" ht="11.4" x14ac:dyDescent="0.2">
      <c r="B40" s="14"/>
      <c r="C40" s="5" t="s">
        <v>776</v>
      </c>
      <c r="D40" s="5" t="s">
        <v>696</v>
      </c>
      <c r="E40" s="6" t="s">
        <v>2891</v>
      </c>
      <c r="F40" s="7" t="s">
        <v>2892</v>
      </c>
      <c r="G40" s="8" t="s">
        <v>733</v>
      </c>
      <c r="H40" s="9">
        <v>3</v>
      </c>
      <c r="I40" s="29"/>
      <c r="J40" s="30">
        <f t="shared" si="0"/>
        <v>0</v>
      </c>
      <c r="K40" s="10"/>
      <c r="L40" s="16"/>
    </row>
    <row r="41" spans="2:12" s="1" customFormat="1" ht="11.4" x14ac:dyDescent="0.2">
      <c r="B41" s="14"/>
      <c r="C41" s="5" t="s">
        <v>779</v>
      </c>
      <c r="D41" s="5" t="s">
        <v>696</v>
      </c>
      <c r="E41" s="6" t="s">
        <v>2893</v>
      </c>
      <c r="F41" s="7" t="s">
        <v>2894</v>
      </c>
      <c r="G41" s="8" t="s">
        <v>733</v>
      </c>
      <c r="H41" s="9">
        <v>14</v>
      </c>
      <c r="I41" s="29"/>
      <c r="J41" s="30">
        <f t="shared" si="0"/>
        <v>0</v>
      </c>
      <c r="K41" s="10"/>
      <c r="L41" s="16"/>
    </row>
    <row r="42" spans="2:12" s="1" customFormat="1" ht="11.4" x14ac:dyDescent="0.2">
      <c r="B42" s="14"/>
      <c r="C42" s="5" t="s">
        <v>782</v>
      </c>
      <c r="D42" s="5" t="s">
        <v>696</v>
      </c>
      <c r="E42" s="6" t="s">
        <v>2895</v>
      </c>
      <c r="F42" s="7" t="s">
        <v>2896</v>
      </c>
      <c r="G42" s="8" t="s">
        <v>733</v>
      </c>
      <c r="H42" s="9">
        <v>3</v>
      </c>
      <c r="I42" s="29"/>
      <c r="J42" s="30">
        <f t="shared" si="0"/>
        <v>0</v>
      </c>
      <c r="K42" s="10"/>
      <c r="L42" s="16"/>
    </row>
    <row r="43" spans="2:12" s="20" customFormat="1" ht="25.95" customHeight="1" x14ac:dyDescent="0.25">
      <c r="B43" s="19"/>
      <c r="D43" s="21" t="s">
        <v>690</v>
      </c>
      <c r="E43" s="22" t="s">
        <v>980</v>
      </c>
      <c r="F43" s="22" t="s">
        <v>2818</v>
      </c>
      <c r="I43" s="44"/>
      <c r="J43" s="23"/>
      <c r="K43" s="44"/>
      <c r="L43" s="36"/>
    </row>
    <row r="44" spans="2:12" s="1" customFormat="1" ht="11.4" x14ac:dyDescent="0.2">
      <c r="B44" s="14"/>
      <c r="C44" s="5" t="s">
        <v>785</v>
      </c>
      <c r="D44" s="5" t="s">
        <v>696</v>
      </c>
      <c r="E44" s="6" t="s">
        <v>2819</v>
      </c>
      <c r="F44" s="7" t="s">
        <v>1489</v>
      </c>
      <c r="G44" s="8" t="s">
        <v>985</v>
      </c>
      <c r="H44" s="9">
        <v>36.799999999999997</v>
      </c>
      <c r="I44" s="29"/>
      <c r="J44" s="30">
        <f t="shared" si="0"/>
        <v>0</v>
      </c>
      <c r="K44" s="10"/>
      <c r="L44" s="16"/>
    </row>
    <row r="45" spans="2:12" s="1" customFormat="1" ht="11.4" x14ac:dyDescent="0.2">
      <c r="B45" s="14"/>
      <c r="C45" s="5" t="s">
        <v>788</v>
      </c>
      <c r="D45" s="5" t="s">
        <v>696</v>
      </c>
      <c r="E45" s="6" t="s">
        <v>2897</v>
      </c>
      <c r="F45" s="7" t="s">
        <v>2898</v>
      </c>
      <c r="G45" s="8" t="s">
        <v>699</v>
      </c>
      <c r="H45" s="9">
        <v>25</v>
      </c>
      <c r="I45" s="29"/>
      <c r="J45" s="30">
        <f t="shared" si="0"/>
        <v>0</v>
      </c>
      <c r="K45" s="10"/>
      <c r="L45" s="16"/>
    </row>
    <row r="46" spans="2:12" s="1" customFormat="1" ht="11.4" x14ac:dyDescent="0.2">
      <c r="B46" s="14"/>
      <c r="C46" s="5" t="s">
        <v>791</v>
      </c>
      <c r="D46" s="5" t="s">
        <v>696</v>
      </c>
      <c r="E46" s="6" t="s">
        <v>2899</v>
      </c>
      <c r="F46" s="7" t="s">
        <v>1441</v>
      </c>
      <c r="G46" s="8" t="s">
        <v>1442</v>
      </c>
      <c r="H46" s="9">
        <v>23.53</v>
      </c>
      <c r="I46" s="29"/>
      <c r="J46" s="30">
        <f t="shared" si="0"/>
        <v>0</v>
      </c>
      <c r="K46" s="10"/>
      <c r="L46" s="16"/>
    </row>
    <row r="47" spans="2:12" s="20" customFormat="1" ht="25.95" customHeight="1" x14ac:dyDescent="0.25">
      <c r="B47" s="19"/>
      <c r="D47" s="21" t="s">
        <v>690</v>
      </c>
      <c r="E47" s="22" t="s">
        <v>1476</v>
      </c>
      <c r="F47" s="22" t="s">
        <v>1477</v>
      </c>
      <c r="I47" s="44"/>
      <c r="J47" s="23"/>
      <c r="K47" s="44"/>
      <c r="L47" s="36"/>
    </row>
    <row r="48" spans="2:12" s="1" customFormat="1" ht="22.8" x14ac:dyDescent="0.2">
      <c r="B48" s="14"/>
      <c r="C48" s="5" t="s">
        <v>794</v>
      </c>
      <c r="D48" s="5" t="s">
        <v>696</v>
      </c>
      <c r="E48" s="6" t="s">
        <v>2840</v>
      </c>
      <c r="F48" s="7" t="s">
        <v>2900</v>
      </c>
      <c r="G48" s="8" t="s">
        <v>1480</v>
      </c>
      <c r="H48" s="9">
        <v>40</v>
      </c>
      <c r="I48" s="29"/>
      <c r="J48" s="30">
        <f t="shared" si="0"/>
        <v>0</v>
      </c>
      <c r="K48" s="10"/>
      <c r="L48" s="16"/>
    </row>
    <row r="49" spans="2:12" s="1" customFormat="1" ht="34.200000000000003" x14ac:dyDescent="0.2">
      <c r="B49" s="14"/>
      <c r="C49" s="5" t="s">
        <v>797</v>
      </c>
      <c r="D49" s="5" t="s">
        <v>696</v>
      </c>
      <c r="E49" s="6" t="s">
        <v>2901</v>
      </c>
      <c r="F49" s="7" t="s">
        <v>2902</v>
      </c>
      <c r="G49" s="8" t="s">
        <v>1480</v>
      </c>
      <c r="H49" s="9">
        <v>64</v>
      </c>
      <c r="I49" s="29"/>
      <c r="J49" s="30">
        <f t="shared" si="0"/>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eHspXx4nvxI9XuT7xH5NTTLigpkLyjMLgPkW+ZUmvRSxc+ea4d4guWrth6RJDb4ojfAA45DqemiUPPv4mzs2Dg==" saltValue="j21nI2tIsKfGVP8WB5ZfT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0" xr:uid="{2F5EBE55-363B-46AC-807C-B44853DD521F}">
      <formula1>ROUND(I11,2)</formula1>
    </dataValidation>
  </dataValidations>
  <hyperlinks>
    <hyperlink ref="O4" location="'Rek. obj.'!A1" display="*späť na Rek. obj." xr:uid="{7F179F15-2B80-461B-8D59-4FACD51F612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9AA1E-4C92-40DE-9C19-BE918B1DDB74}">
  <sheetPr>
    <tabColor theme="4"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3710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3711</v>
      </c>
      <c r="F12" s="7" t="s">
        <v>3712</v>
      </c>
      <c r="G12" s="8" t="s">
        <v>916</v>
      </c>
      <c r="H12" s="9">
        <v>1</v>
      </c>
      <c r="I12" s="29"/>
      <c r="J12" s="30">
        <f t="shared" ref="J12:J15" si="0">ROUND(I12*H12,2)</f>
        <v>0</v>
      </c>
      <c r="K12" s="10"/>
      <c r="L12" s="16"/>
    </row>
    <row r="13" spans="2:15" s="1" customFormat="1" ht="11.4" x14ac:dyDescent="0.2">
      <c r="B13" s="14"/>
      <c r="C13" s="5" t="s">
        <v>700</v>
      </c>
      <c r="D13" s="5" t="s">
        <v>696</v>
      </c>
      <c r="E13" s="6" t="s">
        <v>3713</v>
      </c>
      <c r="F13" s="7" t="s">
        <v>3714</v>
      </c>
      <c r="G13" s="8" t="s">
        <v>916</v>
      </c>
      <c r="H13" s="9">
        <v>1</v>
      </c>
      <c r="I13" s="29"/>
      <c r="J13" s="30">
        <f t="shared" si="0"/>
        <v>0</v>
      </c>
      <c r="K13" s="10"/>
      <c r="L13" s="16"/>
    </row>
    <row r="14" spans="2:15" s="20" customFormat="1" ht="11.4" x14ac:dyDescent="0.2">
      <c r="B14" s="19"/>
      <c r="C14" s="5" t="s">
        <v>703</v>
      </c>
      <c r="D14" s="5" t="s">
        <v>696</v>
      </c>
      <c r="E14" s="6" t="s">
        <v>3715</v>
      </c>
      <c r="F14" s="7" t="s">
        <v>3716</v>
      </c>
      <c r="G14" s="8" t="s">
        <v>916</v>
      </c>
      <c r="H14" s="9">
        <v>2</v>
      </c>
      <c r="I14" s="29"/>
      <c r="J14" s="30">
        <f t="shared" si="0"/>
        <v>0</v>
      </c>
      <c r="K14" s="10"/>
      <c r="L14" s="36"/>
    </row>
    <row r="15" spans="2:15" s="1" customFormat="1" ht="11.4" x14ac:dyDescent="0.2">
      <c r="B15" s="14"/>
      <c r="C15" s="5" t="s">
        <v>706</v>
      </c>
      <c r="D15" s="5" t="s">
        <v>696</v>
      </c>
      <c r="E15" s="6" t="s">
        <v>1707</v>
      </c>
      <c r="F15" s="7" t="s">
        <v>1708</v>
      </c>
      <c r="G15" s="8" t="s">
        <v>916</v>
      </c>
      <c r="H15" s="9">
        <v>1</v>
      </c>
      <c r="I15" s="29"/>
      <c r="J15" s="30">
        <f t="shared" si="0"/>
        <v>0</v>
      </c>
      <c r="K15" s="10"/>
      <c r="L15" s="16"/>
    </row>
    <row r="16" spans="2:15" s="1" customFormat="1" ht="11.4" x14ac:dyDescent="0.2">
      <c r="B16" s="14"/>
      <c r="C16" s="5" t="s">
        <v>709</v>
      </c>
      <c r="D16" s="5" t="s">
        <v>696</v>
      </c>
      <c r="E16" s="6" t="s">
        <v>1703</v>
      </c>
      <c r="F16" s="7" t="s">
        <v>1704</v>
      </c>
      <c r="G16" s="8" t="s">
        <v>699</v>
      </c>
      <c r="H16" s="9">
        <v>20</v>
      </c>
      <c r="I16" s="29"/>
      <c r="J16" s="30">
        <f>ROUND(I16*H16,2)</f>
        <v>0</v>
      </c>
      <c r="K16" s="10"/>
      <c r="L16" s="16"/>
    </row>
    <row r="17" spans="2:12" s="1" customFormat="1" ht="11.4" x14ac:dyDescent="0.2">
      <c r="B17" s="14"/>
      <c r="C17" s="5" t="s">
        <v>712</v>
      </c>
      <c r="D17" s="5" t="s">
        <v>696</v>
      </c>
      <c r="E17" s="6" t="s">
        <v>1725</v>
      </c>
      <c r="F17" s="7" t="s">
        <v>1726</v>
      </c>
      <c r="G17" s="8" t="s">
        <v>699</v>
      </c>
      <c r="H17" s="9">
        <v>20</v>
      </c>
      <c r="I17" s="29"/>
      <c r="J17" s="30">
        <f t="shared" ref="J17:J24" si="1">ROUND(I17*H17,2)</f>
        <v>0</v>
      </c>
      <c r="K17" s="10"/>
      <c r="L17" s="16"/>
    </row>
    <row r="18" spans="2:12" s="1" customFormat="1" ht="11.4" x14ac:dyDescent="0.2">
      <c r="B18" s="14"/>
      <c r="C18" s="5" t="s">
        <v>715</v>
      </c>
      <c r="D18" s="5" t="s">
        <v>696</v>
      </c>
      <c r="E18" s="6" t="s">
        <v>3717</v>
      </c>
      <c r="F18" s="7" t="s">
        <v>3718</v>
      </c>
      <c r="G18" s="8" t="s">
        <v>699</v>
      </c>
      <c r="H18" s="9">
        <v>35</v>
      </c>
      <c r="I18" s="29"/>
      <c r="J18" s="30">
        <f t="shared" si="1"/>
        <v>0</v>
      </c>
      <c r="K18" s="10"/>
      <c r="L18" s="16"/>
    </row>
    <row r="19" spans="2:12" s="1" customFormat="1" ht="11.4" x14ac:dyDescent="0.2">
      <c r="B19" s="14"/>
      <c r="C19" s="5" t="s">
        <v>718</v>
      </c>
      <c r="D19" s="5" t="s">
        <v>696</v>
      </c>
      <c r="E19" s="6" t="s">
        <v>1715</v>
      </c>
      <c r="F19" s="7" t="s">
        <v>1716</v>
      </c>
      <c r="G19" s="8" t="s">
        <v>916</v>
      </c>
      <c r="H19" s="9">
        <v>1</v>
      </c>
      <c r="I19" s="29"/>
      <c r="J19" s="30">
        <f t="shared" si="1"/>
        <v>0</v>
      </c>
      <c r="K19" s="10"/>
      <c r="L19" s="16"/>
    </row>
    <row r="20" spans="2:12" s="1" customFormat="1" ht="11.4" x14ac:dyDescent="0.2">
      <c r="B20" s="14"/>
      <c r="C20" s="5" t="s">
        <v>721</v>
      </c>
      <c r="D20" s="5" t="s">
        <v>696</v>
      </c>
      <c r="E20" s="6" t="s">
        <v>3719</v>
      </c>
      <c r="F20" s="7" t="s">
        <v>3720</v>
      </c>
      <c r="G20" s="8" t="s">
        <v>1535</v>
      </c>
      <c r="H20" s="9">
        <v>1</v>
      </c>
      <c r="I20" s="29"/>
      <c r="J20" s="30">
        <f t="shared" si="1"/>
        <v>0</v>
      </c>
      <c r="K20" s="10"/>
      <c r="L20" s="16"/>
    </row>
    <row r="21" spans="2:12" s="1" customFormat="1" ht="11.4" x14ac:dyDescent="0.2">
      <c r="B21" s="14"/>
      <c r="C21" s="5" t="s">
        <v>724</v>
      </c>
      <c r="D21" s="5" t="s">
        <v>696</v>
      </c>
      <c r="E21" s="6" t="s">
        <v>3721</v>
      </c>
      <c r="F21" s="7" t="s">
        <v>3722</v>
      </c>
      <c r="G21" s="8" t="s">
        <v>916</v>
      </c>
      <c r="H21" s="9">
        <v>1</v>
      </c>
      <c r="I21" s="29"/>
      <c r="J21" s="30">
        <f t="shared" si="1"/>
        <v>0</v>
      </c>
      <c r="K21" s="10"/>
      <c r="L21" s="16"/>
    </row>
    <row r="22" spans="2:12" s="1" customFormat="1" ht="11.4" x14ac:dyDescent="0.2">
      <c r="B22" s="14"/>
      <c r="C22" s="5" t="s">
        <v>727</v>
      </c>
      <c r="D22" s="5" t="s">
        <v>696</v>
      </c>
      <c r="E22" s="6" t="s">
        <v>3723</v>
      </c>
      <c r="F22" s="7" t="s">
        <v>3724</v>
      </c>
      <c r="G22" s="8" t="s">
        <v>916</v>
      </c>
      <c r="H22" s="9">
        <v>1</v>
      </c>
      <c r="I22" s="29"/>
      <c r="J22" s="30">
        <f t="shared" si="1"/>
        <v>0</v>
      </c>
      <c r="K22" s="10"/>
      <c r="L22" s="16"/>
    </row>
    <row r="23" spans="2:12" s="1" customFormat="1" ht="11.4" x14ac:dyDescent="0.2">
      <c r="B23" s="14"/>
      <c r="C23" s="5" t="s">
        <v>730</v>
      </c>
      <c r="D23" s="5" t="s">
        <v>696</v>
      </c>
      <c r="E23" s="6" t="s">
        <v>1937</v>
      </c>
      <c r="F23" s="7" t="s">
        <v>1938</v>
      </c>
      <c r="G23" s="8" t="s">
        <v>916</v>
      </c>
      <c r="H23" s="9">
        <v>1</v>
      </c>
      <c r="I23" s="29"/>
      <c r="J23" s="30">
        <f t="shared" si="1"/>
        <v>0</v>
      </c>
      <c r="K23" s="10"/>
      <c r="L23" s="16"/>
    </row>
    <row r="24" spans="2:12" s="1" customFormat="1" ht="11.4" x14ac:dyDescent="0.2">
      <c r="B24" s="14"/>
      <c r="C24" s="5" t="s">
        <v>734</v>
      </c>
      <c r="D24" s="5" t="s">
        <v>696</v>
      </c>
      <c r="E24" s="6" t="s">
        <v>3725</v>
      </c>
      <c r="F24" s="7" t="s">
        <v>3726</v>
      </c>
      <c r="G24" s="8" t="s">
        <v>916</v>
      </c>
      <c r="H24" s="9">
        <v>28</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i7BCAmoZEzCyDccUTwPayXR02TI6RfdPdshZ7A3ZOXFWzFr791WsOzabc1Ga7I9UlxqMFABsQBdT+YDQ5+tRw==" saltValue="wSNDMMa0aoQTFwwWozI8H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C6C51FC5-0994-4692-9C01-5EC8FCAC6900}">
      <formula1>ROUND(I11,2)</formula1>
    </dataValidation>
  </dataValidations>
  <hyperlinks>
    <hyperlink ref="O4" location="'Rek. obj.'!A1" display="*späť na Rek. obj." xr:uid="{1B732371-E612-4AAE-A10C-F7516C63CEE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E819-AB9D-439A-9394-6EA2F3EC1B28}">
  <sheetPr>
    <tabColor theme="6" tint="0.79998168889431442"/>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3727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3728</v>
      </c>
      <c r="F12" s="7" t="s">
        <v>3729</v>
      </c>
      <c r="G12" s="8" t="s">
        <v>916</v>
      </c>
      <c r="H12" s="9">
        <v>1</v>
      </c>
      <c r="I12" s="29"/>
      <c r="J12" s="30">
        <f t="shared" ref="J12:J15" si="0">ROUND(I12*H12,2)</f>
        <v>0</v>
      </c>
      <c r="K12" s="10"/>
      <c r="L12" s="16"/>
    </row>
    <row r="13" spans="2:15" s="1" customFormat="1" ht="11.4" x14ac:dyDescent="0.2">
      <c r="B13" s="14"/>
      <c r="C13" s="5" t="s">
        <v>700</v>
      </c>
      <c r="D13" s="5" t="s">
        <v>696</v>
      </c>
      <c r="E13" s="6" t="s">
        <v>3730</v>
      </c>
      <c r="F13" s="7" t="s">
        <v>3731</v>
      </c>
      <c r="G13" s="8" t="s">
        <v>916</v>
      </c>
      <c r="H13" s="9">
        <v>1</v>
      </c>
      <c r="I13" s="29"/>
      <c r="J13" s="30">
        <f t="shared" si="0"/>
        <v>0</v>
      </c>
      <c r="K13" s="10"/>
      <c r="L13" s="16"/>
    </row>
    <row r="14" spans="2:15" s="20" customFormat="1" ht="11.4" x14ac:dyDescent="0.2">
      <c r="B14" s="19"/>
      <c r="C14" s="5" t="s">
        <v>703</v>
      </c>
      <c r="D14" s="5" t="s">
        <v>696</v>
      </c>
      <c r="E14" s="6" t="s">
        <v>3732</v>
      </c>
      <c r="F14" s="7" t="s">
        <v>3733</v>
      </c>
      <c r="G14" s="8" t="s">
        <v>916</v>
      </c>
      <c r="H14" s="9">
        <v>129</v>
      </c>
      <c r="I14" s="29"/>
      <c r="J14" s="30">
        <f t="shared" si="0"/>
        <v>0</v>
      </c>
      <c r="K14" s="10"/>
      <c r="L14" s="36"/>
    </row>
    <row r="15" spans="2:15" s="1" customFormat="1" ht="11.4" x14ac:dyDescent="0.2">
      <c r="B15" s="14"/>
      <c r="C15" s="5" t="s">
        <v>706</v>
      </c>
      <c r="D15" s="5" t="s">
        <v>696</v>
      </c>
      <c r="E15" s="6" t="s">
        <v>3734</v>
      </c>
      <c r="F15" s="7" t="s">
        <v>3735</v>
      </c>
      <c r="G15" s="8" t="s">
        <v>916</v>
      </c>
      <c r="H15" s="9">
        <v>2</v>
      </c>
      <c r="I15" s="29"/>
      <c r="J15" s="30">
        <f t="shared" si="0"/>
        <v>0</v>
      </c>
      <c r="K15" s="10"/>
      <c r="L15" s="16"/>
    </row>
    <row r="16" spans="2:15" s="1" customFormat="1" ht="11.4" x14ac:dyDescent="0.2">
      <c r="B16" s="14"/>
      <c r="C16" s="5" t="s">
        <v>709</v>
      </c>
      <c r="D16" s="5" t="s">
        <v>696</v>
      </c>
      <c r="E16" s="6" t="s">
        <v>3736</v>
      </c>
      <c r="F16" s="7" t="s">
        <v>3737</v>
      </c>
      <c r="G16" s="8" t="s">
        <v>916</v>
      </c>
      <c r="H16" s="9">
        <v>2</v>
      </c>
      <c r="I16" s="29"/>
      <c r="J16" s="30">
        <f>ROUND(I16*H16,2)</f>
        <v>0</v>
      </c>
      <c r="K16" s="10"/>
      <c r="L16" s="16"/>
    </row>
    <row r="17" spans="2:12" s="1" customFormat="1" ht="11.4" x14ac:dyDescent="0.2">
      <c r="B17" s="14"/>
      <c r="C17" s="5" t="s">
        <v>712</v>
      </c>
      <c r="D17" s="5" t="s">
        <v>696</v>
      </c>
      <c r="E17" s="6" t="s">
        <v>3738</v>
      </c>
      <c r="F17" s="7" t="s">
        <v>3739</v>
      </c>
      <c r="G17" s="8" t="s">
        <v>916</v>
      </c>
      <c r="H17" s="9">
        <v>3</v>
      </c>
      <c r="I17" s="29"/>
      <c r="J17" s="30">
        <f t="shared" ref="J17:J33" si="1">ROUND(I17*H17,2)</f>
        <v>0</v>
      </c>
      <c r="K17" s="10"/>
      <c r="L17" s="16"/>
    </row>
    <row r="18" spans="2:12" s="1" customFormat="1" ht="11.4" x14ac:dyDescent="0.2">
      <c r="B18" s="14"/>
      <c r="C18" s="5" t="s">
        <v>715</v>
      </c>
      <c r="D18" s="5" t="s">
        <v>696</v>
      </c>
      <c r="E18" s="6" t="s">
        <v>3740</v>
      </c>
      <c r="F18" s="7" t="s">
        <v>3741</v>
      </c>
      <c r="G18" s="8" t="s">
        <v>916</v>
      </c>
      <c r="H18" s="9">
        <v>22</v>
      </c>
      <c r="I18" s="29"/>
      <c r="J18" s="30">
        <f t="shared" si="1"/>
        <v>0</v>
      </c>
      <c r="K18" s="10"/>
      <c r="L18" s="16"/>
    </row>
    <row r="19" spans="2:12" s="1" customFormat="1" ht="11.4" x14ac:dyDescent="0.2">
      <c r="B19" s="14"/>
      <c r="C19" s="5" t="s">
        <v>718</v>
      </c>
      <c r="D19" s="5" t="s">
        <v>696</v>
      </c>
      <c r="E19" s="6" t="s">
        <v>3742</v>
      </c>
      <c r="F19" s="7" t="s">
        <v>3743</v>
      </c>
      <c r="G19" s="8" t="s">
        <v>916</v>
      </c>
      <c r="H19" s="9">
        <v>5</v>
      </c>
      <c r="I19" s="29"/>
      <c r="J19" s="30">
        <f t="shared" si="1"/>
        <v>0</v>
      </c>
      <c r="K19" s="10"/>
      <c r="L19" s="16"/>
    </row>
    <row r="20" spans="2:12" s="1" customFormat="1" ht="11.4" x14ac:dyDescent="0.2">
      <c r="B20" s="14"/>
      <c r="C20" s="5" t="s">
        <v>721</v>
      </c>
      <c r="D20" s="5" t="s">
        <v>696</v>
      </c>
      <c r="E20" s="6" t="s">
        <v>3744</v>
      </c>
      <c r="F20" s="7" t="s">
        <v>3745</v>
      </c>
      <c r="G20" s="8" t="s">
        <v>916</v>
      </c>
      <c r="H20" s="9">
        <v>1</v>
      </c>
      <c r="I20" s="29"/>
      <c r="J20" s="30">
        <f t="shared" si="1"/>
        <v>0</v>
      </c>
      <c r="K20" s="10"/>
      <c r="L20" s="16"/>
    </row>
    <row r="21" spans="2:12" s="1" customFormat="1" ht="11.4" x14ac:dyDescent="0.2">
      <c r="B21" s="14"/>
      <c r="C21" s="5" t="s">
        <v>724</v>
      </c>
      <c r="D21" s="5" t="s">
        <v>696</v>
      </c>
      <c r="E21" s="6" t="s">
        <v>3746</v>
      </c>
      <c r="F21" s="7" t="s">
        <v>3747</v>
      </c>
      <c r="G21" s="8" t="s">
        <v>916</v>
      </c>
      <c r="H21" s="9">
        <v>1</v>
      </c>
      <c r="I21" s="29"/>
      <c r="J21" s="30">
        <f t="shared" si="1"/>
        <v>0</v>
      </c>
      <c r="K21" s="10"/>
      <c r="L21" s="16"/>
    </row>
    <row r="22" spans="2:12" s="1" customFormat="1" ht="11.4" x14ac:dyDescent="0.2">
      <c r="B22" s="14"/>
      <c r="C22" s="5" t="s">
        <v>727</v>
      </c>
      <c r="D22" s="5" t="s">
        <v>696</v>
      </c>
      <c r="E22" s="6" t="s">
        <v>3748</v>
      </c>
      <c r="F22" s="7" t="s">
        <v>3749</v>
      </c>
      <c r="G22" s="8" t="s">
        <v>916</v>
      </c>
      <c r="H22" s="9">
        <v>157</v>
      </c>
      <c r="I22" s="29"/>
      <c r="J22" s="30">
        <f t="shared" si="1"/>
        <v>0</v>
      </c>
      <c r="K22" s="10"/>
      <c r="L22" s="16"/>
    </row>
    <row r="23" spans="2:12" s="1" customFormat="1" ht="11.4" x14ac:dyDescent="0.2">
      <c r="B23" s="14"/>
      <c r="C23" s="5" t="s">
        <v>730</v>
      </c>
      <c r="D23" s="5" t="s">
        <v>696</v>
      </c>
      <c r="E23" s="6" t="s">
        <v>3750</v>
      </c>
      <c r="F23" s="7" t="s">
        <v>3751</v>
      </c>
      <c r="G23" s="8" t="s">
        <v>699</v>
      </c>
      <c r="H23" s="9">
        <v>267</v>
      </c>
      <c r="I23" s="29"/>
      <c r="J23" s="30">
        <f t="shared" si="1"/>
        <v>0</v>
      </c>
      <c r="K23" s="10"/>
      <c r="L23" s="16"/>
    </row>
    <row r="24" spans="2:12" s="1" customFormat="1" ht="11.4" x14ac:dyDescent="0.2">
      <c r="B24" s="14"/>
      <c r="C24" s="5" t="s">
        <v>734</v>
      </c>
      <c r="D24" s="5" t="s">
        <v>696</v>
      </c>
      <c r="E24" s="6" t="s">
        <v>3752</v>
      </c>
      <c r="F24" s="7" t="s">
        <v>3753</v>
      </c>
      <c r="G24" s="8" t="s">
        <v>916</v>
      </c>
      <c r="H24" s="9">
        <v>1</v>
      </c>
      <c r="I24" s="29"/>
      <c r="J24" s="30">
        <f t="shared" si="1"/>
        <v>0</v>
      </c>
      <c r="K24" s="10"/>
      <c r="L24" s="16"/>
    </row>
    <row r="25" spans="2:12" s="1" customFormat="1" ht="11.4" x14ac:dyDescent="0.2">
      <c r="B25" s="14"/>
      <c r="C25" s="5" t="s">
        <v>737</v>
      </c>
      <c r="D25" s="5" t="s">
        <v>696</v>
      </c>
      <c r="E25" s="6" t="s">
        <v>3719</v>
      </c>
      <c r="F25" s="7" t="s">
        <v>3720</v>
      </c>
      <c r="G25" s="8" t="s">
        <v>1535</v>
      </c>
      <c r="H25" s="9">
        <v>1</v>
      </c>
      <c r="I25" s="29"/>
      <c r="J25" s="30">
        <f t="shared" si="1"/>
        <v>0</v>
      </c>
      <c r="K25" s="10"/>
      <c r="L25" s="16"/>
    </row>
    <row r="26" spans="2:12" s="1" customFormat="1" ht="11.4" x14ac:dyDescent="0.2">
      <c r="B26" s="14"/>
      <c r="C26" s="5" t="s">
        <v>740</v>
      </c>
      <c r="D26" s="5" t="s">
        <v>696</v>
      </c>
      <c r="E26" s="6" t="s">
        <v>3754</v>
      </c>
      <c r="F26" s="7" t="s">
        <v>3755</v>
      </c>
      <c r="G26" s="8" t="s">
        <v>916</v>
      </c>
      <c r="H26" s="9">
        <v>2</v>
      </c>
      <c r="I26" s="29"/>
      <c r="J26" s="30">
        <f t="shared" si="1"/>
        <v>0</v>
      </c>
      <c r="K26" s="10"/>
      <c r="L26" s="16"/>
    </row>
    <row r="27" spans="2:12" s="1" customFormat="1" ht="11.4" x14ac:dyDescent="0.2">
      <c r="B27" s="14"/>
      <c r="C27" s="5" t="s">
        <v>743</v>
      </c>
      <c r="D27" s="5" t="s">
        <v>696</v>
      </c>
      <c r="E27" s="6" t="s">
        <v>1978</v>
      </c>
      <c r="F27" s="7" t="s">
        <v>1979</v>
      </c>
      <c r="G27" s="8" t="s">
        <v>699</v>
      </c>
      <c r="H27" s="9">
        <v>64</v>
      </c>
      <c r="I27" s="29"/>
      <c r="J27" s="30">
        <f t="shared" si="1"/>
        <v>0</v>
      </c>
      <c r="K27" s="10"/>
      <c r="L27" s="16"/>
    </row>
    <row r="28" spans="2:12" s="1" customFormat="1" ht="11.4" x14ac:dyDescent="0.2">
      <c r="B28" s="14"/>
      <c r="C28" s="5" t="s">
        <v>746</v>
      </c>
      <c r="D28" s="5" t="s">
        <v>696</v>
      </c>
      <c r="E28" s="6" t="s">
        <v>3756</v>
      </c>
      <c r="F28" s="7" t="s">
        <v>3757</v>
      </c>
      <c r="G28" s="8" t="s">
        <v>916</v>
      </c>
      <c r="H28" s="9">
        <v>2</v>
      </c>
      <c r="I28" s="29"/>
      <c r="J28" s="30">
        <f t="shared" si="1"/>
        <v>0</v>
      </c>
      <c r="K28" s="10"/>
      <c r="L28" s="16"/>
    </row>
    <row r="29" spans="2:12" s="1" customFormat="1" ht="11.4" x14ac:dyDescent="0.2">
      <c r="B29" s="14"/>
      <c r="C29" s="5" t="s">
        <v>749</v>
      </c>
      <c r="D29" s="5" t="s">
        <v>696</v>
      </c>
      <c r="E29" s="6" t="s">
        <v>2515</v>
      </c>
      <c r="F29" s="7" t="s">
        <v>2516</v>
      </c>
      <c r="G29" s="8" t="s">
        <v>916</v>
      </c>
      <c r="H29" s="9">
        <v>165</v>
      </c>
      <c r="I29" s="29"/>
      <c r="J29" s="30">
        <f t="shared" si="1"/>
        <v>0</v>
      </c>
      <c r="K29" s="10"/>
      <c r="L29" s="16"/>
    </row>
    <row r="30" spans="2:12" s="1" customFormat="1" ht="11.4" x14ac:dyDescent="0.2">
      <c r="B30" s="14"/>
      <c r="C30" s="5" t="s">
        <v>752</v>
      </c>
      <c r="D30" s="5" t="s">
        <v>696</v>
      </c>
      <c r="E30" s="6" t="s">
        <v>2546</v>
      </c>
      <c r="F30" s="7" t="s">
        <v>2520</v>
      </c>
      <c r="G30" s="8" t="s">
        <v>916</v>
      </c>
      <c r="H30" s="9">
        <v>1</v>
      </c>
      <c r="I30" s="29"/>
      <c r="J30" s="30">
        <f t="shared" si="1"/>
        <v>0</v>
      </c>
      <c r="K30" s="10"/>
      <c r="L30" s="16"/>
    </row>
    <row r="31" spans="2:12" s="20" customFormat="1" ht="25.95" customHeight="1" x14ac:dyDescent="0.25">
      <c r="B31" s="19"/>
      <c r="D31" s="21" t="s">
        <v>690</v>
      </c>
      <c r="E31" s="22" t="s">
        <v>1151</v>
      </c>
      <c r="F31" s="22" t="s">
        <v>1152</v>
      </c>
      <c r="I31" s="44"/>
      <c r="J31" s="23"/>
      <c r="K31" s="44"/>
      <c r="L31" s="36"/>
    </row>
    <row r="32" spans="2:12" s="1" customFormat="1" ht="11.4" x14ac:dyDescent="0.2">
      <c r="B32" s="14"/>
      <c r="C32" s="5" t="s">
        <v>755</v>
      </c>
      <c r="D32" s="5" t="s">
        <v>696</v>
      </c>
      <c r="E32" s="6" t="s">
        <v>1725</v>
      </c>
      <c r="F32" s="7" t="s">
        <v>1726</v>
      </c>
      <c r="G32" s="8" t="s">
        <v>699</v>
      </c>
      <c r="H32" s="9">
        <v>36</v>
      </c>
      <c r="I32" s="29"/>
      <c r="J32" s="30">
        <f t="shared" si="1"/>
        <v>0</v>
      </c>
      <c r="K32" s="10"/>
      <c r="L32" s="16"/>
    </row>
    <row r="33" spans="2:12" s="1" customFormat="1" ht="11.4" x14ac:dyDescent="0.2">
      <c r="B33" s="14"/>
      <c r="C33" s="5" t="s">
        <v>758</v>
      </c>
      <c r="D33" s="5" t="s">
        <v>696</v>
      </c>
      <c r="E33" s="6" t="s">
        <v>1796</v>
      </c>
      <c r="F33" s="7" t="s">
        <v>1797</v>
      </c>
      <c r="G33" s="8" t="s">
        <v>699</v>
      </c>
      <c r="H33" s="9">
        <v>180</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RjK4zzngJ5dydjokI+dFTIljPlO9sxSb1H03+k+riCRGgrmKF9RScLil16mQpJVHcIedPaf82q4iBZAdFsSvwQ==" saltValue="J6J5vt/j0gLknn/lc2M1i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A75B9A9-87A8-43D5-8AA6-78B26D0D46EC}">
      <formula1>ROUND(I11,2)</formula1>
    </dataValidation>
  </dataValidations>
  <hyperlinks>
    <hyperlink ref="O4" location="'Rek. obj.'!A1" display="*späť na Rek. obj." xr:uid="{852E5FFA-A409-47AF-8B34-BBF68F0AEE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F5C29-62D9-4F2C-B1FD-3E0F48B4CACA}">
  <sheetPr>
    <tabColor theme="0" tint="-0.499984740745262"/>
    <pageSetUpPr fitToPage="1"/>
  </sheetPr>
  <dimension ref="A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5" t="s">
        <v>3758</v>
      </c>
      <c r="F8" s="125"/>
      <c r="G8" s="125"/>
      <c r="H8" s="125"/>
      <c r="I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1</v>
      </c>
      <c r="I13" s="29"/>
      <c r="J13" s="30">
        <f t="shared" si="0"/>
        <v>0</v>
      </c>
      <c r="K13" s="10"/>
      <c r="L13" s="16"/>
    </row>
    <row r="14" spans="2:15" s="20" customFormat="1" ht="11.4" x14ac:dyDescent="0.2">
      <c r="B14" s="19"/>
      <c r="C14" s="5" t="s">
        <v>703</v>
      </c>
      <c r="D14" s="5" t="s">
        <v>696</v>
      </c>
      <c r="E14" s="6" t="s">
        <v>3763</v>
      </c>
      <c r="F14" s="7" t="s">
        <v>3764</v>
      </c>
      <c r="G14" s="8" t="s">
        <v>916</v>
      </c>
      <c r="H14" s="9">
        <v>3</v>
      </c>
      <c r="I14" s="29"/>
      <c r="J14" s="30">
        <f t="shared" si="0"/>
        <v>0</v>
      </c>
      <c r="K14" s="10"/>
      <c r="L14" s="36"/>
    </row>
    <row r="15" spans="2:15" s="1" customFormat="1" ht="11.4" x14ac:dyDescent="0.2">
      <c r="B15" s="14"/>
      <c r="C15" s="5" t="s">
        <v>706</v>
      </c>
      <c r="D15" s="5" t="s">
        <v>696</v>
      </c>
      <c r="E15" s="6" t="s">
        <v>3765</v>
      </c>
      <c r="F15" s="7" t="s">
        <v>3766</v>
      </c>
      <c r="G15" s="8" t="s">
        <v>916</v>
      </c>
      <c r="H15" s="9">
        <v>6</v>
      </c>
      <c r="I15" s="29"/>
      <c r="J15" s="30">
        <f t="shared" si="0"/>
        <v>0</v>
      </c>
      <c r="K15" s="10"/>
      <c r="L15" s="16"/>
    </row>
    <row r="16" spans="2:15" s="1" customFormat="1" ht="11.4" x14ac:dyDescent="0.2">
      <c r="B16" s="14"/>
      <c r="C16" s="5" t="s">
        <v>709</v>
      </c>
      <c r="D16" s="5" t="s">
        <v>696</v>
      </c>
      <c r="E16" s="6" t="s">
        <v>3732</v>
      </c>
      <c r="F16" s="7" t="s">
        <v>3733</v>
      </c>
      <c r="G16" s="8" t="s">
        <v>916</v>
      </c>
      <c r="H16" s="9">
        <v>5</v>
      </c>
      <c r="I16" s="29"/>
      <c r="J16" s="30">
        <f>ROUND(I16*H16,2)</f>
        <v>0</v>
      </c>
      <c r="K16" s="10"/>
      <c r="L16" s="16"/>
    </row>
    <row r="17" spans="1:12" s="1" customFormat="1" ht="11.4" x14ac:dyDescent="0.2">
      <c r="B17" s="14"/>
      <c r="C17" s="5" t="s">
        <v>712</v>
      </c>
      <c r="D17" s="5" t="s">
        <v>696</v>
      </c>
      <c r="E17" s="6" t="s">
        <v>3767</v>
      </c>
      <c r="F17" s="7" t="s">
        <v>3768</v>
      </c>
      <c r="G17" s="8" t="s">
        <v>916</v>
      </c>
      <c r="H17" s="9">
        <v>5</v>
      </c>
      <c r="I17" s="29"/>
      <c r="J17" s="30">
        <f t="shared" ref="J17:J28" si="1">ROUND(I17*H17,2)</f>
        <v>0</v>
      </c>
      <c r="K17" s="10"/>
      <c r="L17" s="16"/>
    </row>
    <row r="18" spans="1:12" s="1" customFormat="1" ht="11.4" x14ac:dyDescent="0.2">
      <c r="B18" s="14"/>
      <c r="C18" s="5" t="s">
        <v>715</v>
      </c>
      <c r="D18" s="5" t="s">
        <v>696</v>
      </c>
      <c r="E18" s="6" t="s">
        <v>3769</v>
      </c>
      <c r="F18" s="7" t="s">
        <v>3770</v>
      </c>
      <c r="G18" s="8" t="s">
        <v>916</v>
      </c>
      <c r="H18" s="9">
        <v>30</v>
      </c>
      <c r="I18" s="29"/>
      <c r="J18" s="30">
        <f t="shared" si="1"/>
        <v>0</v>
      </c>
      <c r="K18" s="10"/>
      <c r="L18" s="16"/>
    </row>
    <row r="19" spans="1:12" s="1" customFormat="1" ht="11.4" x14ac:dyDescent="0.2">
      <c r="B19" s="14"/>
      <c r="C19" s="5" t="s">
        <v>718</v>
      </c>
      <c r="D19" s="5" t="s">
        <v>696</v>
      </c>
      <c r="E19" s="6" t="s">
        <v>3742</v>
      </c>
      <c r="F19" s="7" t="s">
        <v>3743</v>
      </c>
      <c r="G19" s="8" t="s">
        <v>916</v>
      </c>
      <c r="H19" s="9">
        <v>2</v>
      </c>
      <c r="I19" s="29"/>
      <c r="J19" s="30">
        <f t="shared" si="1"/>
        <v>0</v>
      </c>
      <c r="K19" s="10"/>
      <c r="L19" s="16"/>
    </row>
    <row r="20" spans="1:12" s="1" customFormat="1" ht="11.4" x14ac:dyDescent="0.2">
      <c r="B20" s="14"/>
      <c r="C20" s="5" t="s">
        <v>721</v>
      </c>
      <c r="D20" s="5" t="s">
        <v>696</v>
      </c>
      <c r="E20" s="6" t="s">
        <v>2513</v>
      </c>
      <c r="F20" s="7" t="s">
        <v>2514</v>
      </c>
      <c r="G20" s="8" t="s">
        <v>916</v>
      </c>
      <c r="H20" s="9">
        <v>1</v>
      </c>
      <c r="I20" s="29"/>
      <c r="J20" s="30">
        <f t="shared" si="1"/>
        <v>0</v>
      </c>
      <c r="K20" s="10"/>
      <c r="L20" s="16"/>
    </row>
    <row r="21" spans="1:12" s="1" customFormat="1" ht="11.4" x14ac:dyDescent="0.2">
      <c r="B21" s="14"/>
      <c r="C21" s="5" t="s">
        <v>724</v>
      </c>
      <c r="D21" s="5" t="s">
        <v>696</v>
      </c>
      <c r="E21" s="6" t="s">
        <v>3771</v>
      </c>
      <c r="F21" s="7" t="s">
        <v>3772</v>
      </c>
      <c r="G21" s="8" t="s">
        <v>916</v>
      </c>
      <c r="H21" s="9">
        <v>21</v>
      </c>
      <c r="I21" s="29"/>
      <c r="J21" s="30">
        <f t="shared" si="1"/>
        <v>0</v>
      </c>
      <c r="K21" s="10"/>
      <c r="L21" s="16"/>
    </row>
    <row r="22" spans="1:12" s="1" customFormat="1" ht="11.4" x14ac:dyDescent="0.2">
      <c r="B22" s="14"/>
      <c r="C22" s="5" t="s">
        <v>727</v>
      </c>
      <c r="D22" s="5" t="s">
        <v>696</v>
      </c>
      <c r="E22" s="6" t="s">
        <v>2546</v>
      </c>
      <c r="F22" s="7" t="s">
        <v>2520</v>
      </c>
      <c r="G22" s="8" t="s">
        <v>916</v>
      </c>
      <c r="H22" s="9">
        <v>1</v>
      </c>
      <c r="I22" s="29"/>
      <c r="J22" s="30">
        <f t="shared" si="1"/>
        <v>0</v>
      </c>
      <c r="K22" s="10"/>
      <c r="L22" s="16"/>
    </row>
    <row r="23" spans="1:12" s="1" customFormat="1" ht="11.4" x14ac:dyDescent="0.2">
      <c r="B23" s="14"/>
      <c r="C23" s="5" t="s">
        <v>730</v>
      </c>
      <c r="D23" s="5" t="s">
        <v>696</v>
      </c>
      <c r="E23" s="6" t="s">
        <v>2521</v>
      </c>
      <c r="F23" s="7" t="s">
        <v>2522</v>
      </c>
      <c r="G23" s="8" t="s">
        <v>916</v>
      </c>
      <c r="H23" s="9">
        <v>2</v>
      </c>
      <c r="I23" s="29"/>
      <c r="J23" s="30">
        <f t="shared" si="1"/>
        <v>0</v>
      </c>
      <c r="K23" s="10"/>
      <c r="L23" s="16"/>
    </row>
    <row r="24" spans="1:12" s="1" customFormat="1" ht="11.4" x14ac:dyDescent="0.2">
      <c r="B24" s="14"/>
      <c r="C24" s="5" t="s">
        <v>734</v>
      </c>
      <c r="D24" s="5" t="s">
        <v>696</v>
      </c>
      <c r="E24" s="6" t="s">
        <v>1713</v>
      </c>
      <c r="F24" s="7" t="s">
        <v>1714</v>
      </c>
      <c r="G24" s="8" t="s">
        <v>916</v>
      </c>
      <c r="H24" s="9">
        <v>2</v>
      </c>
      <c r="I24" s="29"/>
      <c r="J24" s="30">
        <f t="shared" si="1"/>
        <v>0</v>
      </c>
      <c r="K24" s="10"/>
      <c r="L24" s="16"/>
    </row>
    <row r="25" spans="1:12" s="1" customFormat="1" ht="11.4" x14ac:dyDescent="0.2">
      <c r="B25" s="14"/>
      <c r="C25" s="5" t="s">
        <v>737</v>
      </c>
      <c r="D25" s="5" t="s">
        <v>696</v>
      </c>
      <c r="E25" s="6" t="s">
        <v>1978</v>
      </c>
      <c r="F25" s="7" t="s">
        <v>1979</v>
      </c>
      <c r="G25" s="8" t="s">
        <v>699</v>
      </c>
      <c r="H25" s="9">
        <v>154</v>
      </c>
      <c r="I25" s="29"/>
      <c r="J25" s="30">
        <f t="shared" si="1"/>
        <v>0</v>
      </c>
      <c r="K25" s="10"/>
      <c r="L25" s="16"/>
    </row>
    <row r="26" spans="1:12" s="20" customFormat="1" ht="25.95" customHeight="1" x14ac:dyDescent="0.25">
      <c r="A26" s="20" t="s">
        <v>2489</v>
      </c>
      <c r="B26" s="19"/>
      <c r="D26" s="21" t="s">
        <v>690</v>
      </c>
      <c r="E26" s="22" t="s">
        <v>1151</v>
      </c>
      <c r="F26" s="22" t="s">
        <v>1152</v>
      </c>
      <c r="I26" s="44"/>
      <c r="J26" s="23"/>
      <c r="K26" s="44"/>
      <c r="L26" s="36"/>
    </row>
    <row r="27" spans="1:12" s="1" customFormat="1" ht="11.4" x14ac:dyDescent="0.2">
      <c r="B27" s="14"/>
      <c r="C27" s="5" t="s">
        <v>740</v>
      </c>
      <c r="D27" s="5" t="s">
        <v>696</v>
      </c>
      <c r="E27" s="6" t="s">
        <v>1725</v>
      </c>
      <c r="F27" s="7" t="s">
        <v>1726</v>
      </c>
      <c r="G27" s="8" t="s">
        <v>699</v>
      </c>
      <c r="H27" s="9">
        <v>17</v>
      </c>
      <c r="I27" s="29"/>
      <c r="J27" s="30">
        <f t="shared" si="1"/>
        <v>0</v>
      </c>
      <c r="K27" s="10"/>
      <c r="L27" s="16"/>
    </row>
    <row r="28" spans="1:12" s="1" customFormat="1" ht="11.4" x14ac:dyDescent="0.2">
      <c r="B28" s="14"/>
      <c r="C28" s="5" t="s">
        <v>743</v>
      </c>
      <c r="D28" s="5" t="s">
        <v>696</v>
      </c>
      <c r="E28" s="6" t="s">
        <v>1796</v>
      </c>
      <c r="F28" s="7" t="s">
        <v>1797</v>
      </c>
      <c r="G28" s="8" t="s">
        <v>699</v>
      </c>
      <c r="H28" s="9">
        <v>90</v>
      </c>
      <c r="I28" s="29"/>
      <c r="J28" s="30">
        <f t="shared" si="1"/>
        <v>0</v>
      </c>
      <c r="K28" s="10"/>
      <c r="L28" s="16"/>
    </row>
    <row r="29" spans="1:12" s="1" customFormat="1" ht="22.95" customHeight="1" x14ac:dyDescent="0.3">
      <c r="B29" s="14"/>
      <c r="C29" s="18" t="s">
        <v>677</v>
      </c>
      <c r="J29" s="31">
        <f>SUM(J12:J28)</f>
        <v>0</v>
      </c>
      <c r="L29" s="16"/>
    </row>
    <row r="30" spans="1:12" s="1" customFormat="1" ht="6.9" customHeight="1" x14ac:dyDescent="0.2">
      <c r="B30" s="26"/>
      <c r="C30" s="27"/>
      <c r="D30" s="27"/>
      <c r="E30" s="27"/>
      <c r="F30" s="27"/>
      <c r="G30" s="27"/>
      <c r="H30" s="27"/>
      <c r="I30" s="27"/>
      <c r="J30" s="27"/>
      <c r="K30" s="27"/>
      <c r="L30" s="28"/>
    </row>
    <row r="32" spans="1:12" x14ac:dyDescent="0.2">
      <c r="J32" s="37"/>
    </row>
    <row r="33" spans="8:8" x14ac:dyDescent="0.2">
      <c r="H33" s="38"/>
    </row>
  </sheetData>
  <sheetProtection algorithmName="SHA-512" hashValue="7QwSNFNhhxjTZopESyM57VgD0fO1QSlTSAX7aWT4rqDwBzqFGQtGoLXo6GW09NO86eaLINpaLrDG0XhRuOtldg==" saltValue="lpmRGTOkkvFmPSwQmYBgl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9" xr:uid="{A4A1B71B-500F-484D-9D51-C819DE7BE79C}">
      <formula1>ROUND(I11,2)</formula1>
    </dataValidation>
  </dataValidations>
  <hyperlinks>
    <hyperlink ref="O4" location="'Rek. obj.'!A1" display="*späť na Rek. obj." xr:uid="{3172466B-74A9-41E3-9A74-FD7743A20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07B91-1CF6-4232-9139-B90D881B137E}">
  <sheetPr>
    <tabColor theme="0"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5" t="s">
        <v>3773</v>
      </c>
      <c r="F8" s="125"/>
      <c r="G8" s="125"/>
      <c r="H8" s="125"/>
      <c r="I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3763</v>
      </c>
      <c r="F13" s="7" t="s">
        <v>3764</v>
      </c>
      <c r="G13" s="8" t="s">
        <v>916</v>
      </c>
      <c r="H13" s="9">
        <v>5</v>
      </c>
      <c r="I13" s="29"/>
      <c r="J13" s="30">
        <f t="shared" si="0"/>
        <v>0</v>
      </c>
      <c r="K13" s="10"/>
      <c r="L13" s="16"/>
    </row>
    <row r="14" spans="2:15" s="20" customFormat="1" ht="11.4" x14ac:dyDescent="0.2">
      <c r="B14" s="19"/>
      <c r="C14" s="5" t="s">
        <v>703</v>
      </c>
      <c r="D14" s="5" t="s">
        <v>696</v>
      </c>
      <c r="E14" s="6" t="s">
        <v>3765</v>
      </c>
      <c r="F14" s="7" t="s">
        <v>3766</v>
      </c>
      <c r="G14" s="8" t="s">
        <v>916</v>
      </c>
      <c r="H14" s="9">
        <v>8</v>
      </c>
      <c r="I14" s="29"/>
      <c r="J14" s="30">
        <f t="shared" si="0"/>
        <v>0</v>
      </c>
      <c r="K14" s="10"/>
      <c r="L14" s="36"/>
    </row>
    <row r="15" spans="2:15" s="1" customFormat="1" ht="11.4" x14ac:dyDescent="0.2">
      <c r="B15" s="14"/>
      <c r="C15" s="5" t="s">
        <v>706</v>
      </c>
      <c r="D15" s="5" t="s">
        <v>696</v>
      </c>
      <c r="E15" s="6" t="s">
        <v>3732</v>
      </c>
      <c r="F15" s="7" t="s">
        <v>3733</v>
      </c>
      <c r="G15" s="8" t="s">
        <v>916</v>
      </c>
      <c r="H15" s="9">
        <v>6</v>
      </c>
      <c r="I15" s="29"/>
      <c r="J15" s="30">
        <f t="shared" si="0"/>
        <v>0</v>
      </c>
      <c r="K15" s="10"/>
      <c r="L15" s="16"/>
    </row>
    <row r="16" spans="2:15" s="1" customFormat="1" ht="11.4" x14ac:dyDescent="0.2">
      <c r="B16" s="14"/>
      <c r="C16" s="5" t="s">
        <v>709</v>
      </c>
      <c r="D16" s="5" t="s">
        <v>696</v>
      </c>
      <c r="E16" s="6" t="s">
        <v>3767</v>
      </c>
      <c r="F16" s="7" t="s">
        <v>3768</v>
      </c>
      <c r="G16" s="8" t="s">
        <v>916</v>
      </c>
      <c r="H16" s="9">
        <v>5</v>
      </c>
      <c r="I16" s="29"/>
      <c r="J16" s="30">
        <f>ROUND(I16*H16,2)</f>
        <v>0</v>
      </c>
      <c r="K16" s="10"/>
      <c r="L16" s="16"/>
    </row>
    <row r="17" spans="2:12" s="1" customFormat="1" ht="11.4" x14ac:dyDescent="0.2">
      <c r="B17" s="14"/>
      <c r="C17" s="5" t="s">
        <v>712</v>
      </c>
      <c r="D17" s="5" t="s">
        <v>696</v>
      </c>
      <c r="E17" s="6" t="s">
        <v>3769</v>
      </c>
      <c r="F17" s="7" t="s">
        <v>3770</v>
      </c>
      <c r="G17" s="8" t="s">
        <v>916</v>
      </c>
      <c r="H17" s="9">
        <v>30</v>
      </c>
      <c r="I17" s="29"/>
      <c r="J17" s="30">
        <f t="shared" ref="J17:J27" si="1">ROUND(I17*H17,2)</f>
        <v>0</v>
      </c>
      <c r="K17" s="10"/>
      <c r="L17" s="16"/>
    </row>
    <row r="18" spans="2:12" s="1" customFormat="1" ht="11.4" x14ac:dyDescent="0.2">
      <c r="B18" s="14"/>
      <c r="C18" s="5" t="s">
        <v>715</v>
      </c>
      <c r="D18" s="5" t="s">
        <v>696</v>
      </c>
      <c r="E18" s="6" t="s">
        <v>3742</v>
      </c>
      <c r="F18" s="7" t="s">
        <v>3743</v>
      </c>
      <c r="G18" s="8" t="s">
        <v>916</v>
      </c>
      <c r="H18" s="9">
        <v>1</v>
      </c>
      <c r="I18" s="29"/>
      <c r="J18" s="30">
        <f t="shared" si="1"/>
        <v>0</v>
      </c>
      <c r="K18" s="10"/>
      <c r="L18" s="16"/>
    </row>
    <row r="19" spans="2:12" s="1" customFormat="1" ht="11.4" x14ac:dyDescent="0.2">
      <c r="B19" s="14"/>
      <c r="C19" s="5" t="s">
        <v>718</v>
      </c>
      <c r="D19" s="5" t="s">
        <v>696</v>
      </c>
      <c r="E19" s="6" t="s">
        <v>2513</v>
      </c>
      <c r="F19" s="7" t="s">
        <v>2514</v>
      </c>
      <c r="G19" s="8" t="s">
        <v>916</v>
      </c>
      <c r="H19" s="9">
        <v>1</v>
      </c>
      <c r="I19" s="29"/>
      <c r="J19" s="30">
        <f t="shared" si="1"/>
        <v>0</v>
      </c>
      <c r="K19" s="10"/>
      <c r="L19" s="16"/>
    </row>
    <row r="20" spans="2:12" s="1" customFormat="1" ht="11.4" x14ac:dyDescent="0.2">
      <c r="B20" s="14"/>
      <c r="C20" s="5" t="s">
        <v>721</v>
      </c>
      <c r="D20" s="5" t="s">
        <v>696</v>
      </c>
      <c r="E20" s="6" t="s">
        <v>3771</v>
      </c>
      <c r="F20" s="7" t="s">
        <v>3772</v>
      </c>
      <c r="G20" s="8" t="s">
        <v>916</v>
      </c>
      <c r="H20" s="9">
        <v>25</v>
      </c>
      <c r="I20" s="29"/>
      <c r="J20" s="30">
        <f t="shared" si="1"/>
        <v>0</v>
      </c>
      <c r="K20" s="10"/>
      <c r="L20" s="16"/>
    </row>
    <row r="21" spans="2:12" s="1" customFormat="1" ht="11.4" x14ac:dyDescent="0.2">
      <c r="B21" s="14"/>
      <c r="C21" s="5" t="s">
        <v>724</v>
      </c>
      <c r="D21" s="5" t="s">
        <v>696</v>
      </c>
      <c r="E21" s="6" t="s">
        <v>2546</v>
      </c>
      <c r="F21" s="7" t="s">
        <v>2520</v>
      </c>
      <c r="G21" s="8" t="s">
        <v>916</v>
      </c>
      <c r="H21" s="9">
        <v>1</v>
      </c>
      <c r="I21" s="29"/>
      <c r="J21" s="30">
        <f t="shared" si="1"/>
        <v>0</v>
      </c>
      <c r="K21" s="10"/>
      <c r="L21" s="16"/>
    </row>
    <row r="22" spans="2:12" s="1" customFormat="1" ht="11.4" x14ac:dyDescent="0.2">
      <c r="B22" s="14"/>
      <c r="C22" s="5" t="s">
        <v>727</v>
      </c>
      <c r="D22" s="5" t="s">
        <v>696</v>
      </c>
      <c r="E22" s="6" t="s">
        <v>2521</v>
      </c>
      <c r="F22" s="7" t="s">
        <v>2522</v>
      </c>
      <c r="G22" s="8" t="s">
        <v>916</v>
      </c>
      <c r="H22" s="9">
        <v>1</v>
      </c>
      <c r="I22" s="29"/>
      <c r="J22" s="30">
        <f t="shared" si="1"/>
        <v>0</v>
      </c>
      <c r="K22" s="10"/>
      <c r="L22" s="16"/>
    </row>
    <row r="23" spans="2:12" s="1" customFormat="1" ht="11.4" x14ac:dyDescent="0.2">
      <c r="B23" s="14"/>
      <c r="C23" s="5" t="s">
        <v>730</v>
      </c>
      <c r="D23" s="5" t="s">
        <v>696</v>
      </c>
      <c r="E23" s="6" t="s">
        <v>1713</v>
      </c>
      <c r="F23" s="7" t="s">
        <v>1714</v>
      </c>
      <c r="G23" s="8" t="s">
        <v>916</v>
      </c>
      <c r="H23" s="9">
        <v>1</v>
      </c>
      <c r="I23" s="29"/>
      <c r="J23" s="30">
        <f t="shared" si="1"/>
        <v>0</v>
      </c>
      <c r="K23" s="10"/>
      <c r="L23" s="16"/>
    </row>
    <row r="24" spans="2:12" s="1" customFormat="1" ht="11.4" x14ac:dyDescent="0.2">
      <c r="B24" s="14"/>
      <c r="C24" s="5" t="s">
        <v>734</v>
      </c>
      <c r="D24" s="5" t="s">
        <v>696</v>
      </c>
      <c r="E24" s="6" t="s">
        <v>1978</v>
      </c>
      <c r="F24" s="7" t="s">
        <v>1979</v>
      </c>
      <c r="G24" s="8" t="s">
        <v>699</v>
      </c>
      <c r="H24" s="9">
        <v>278</v>
      </c>
      <c r="I24" s="29"/>
      <c r="J24" s="30">
        <f t="shared" si="1"/>
        <v>0</v>
      </c>
      <c r="K24" s="10"/>
      <c r="L24" s="16"/>
    </row>
    <row r="25" spans="2:12" s="20" customFormat="1" ht="25.95" customHeight="1" x14ac:dyDescent="0.25">
      <c r="B25" s="19"/>
      <c r="D25" s="21" t="s">
        <v>690</v>
      </c>
      <c r="E25" s="22" t="s">
        <v>1151</v>
      </c>
      <c r="F25" s="22" t="s">
        <v>1152</v>
      </c>
      <c r="I25" s="44"/>
      <c r="J25" s="23"/>
      <c r="K25" s="44"/>
      <c r="L25" s="36"/>
    </row>
    <row r="26" spans="2:12" s="1" customFormat="1" ht="11.4" x14ac:dyDescent="0.2">
      <c r="B26" s="14"/>
      <c r="C26" s="5" t="s">
        <v>737</v>
      </c>
      <c r="D26" s="5" t="s">
        <v>696</v>
      </c>
      <c r="E26" s="6" t="s">
        <v>1725</v>
      </c>
      <c r="F26" s="7" t="s">
        <v>1726</v>
      </c>
      <c r="G26" s="8" t="s">
        <v>699</v>
      </c>
      <c r="H26" s="9">
        <v>10</v>
      </c>
      <c r="I26" s="29"/>
      <c r="J26" s="30">
        <f t="shared" si="1"/>
        <v>0</v>
      </c>
      <c r="K26" s="10"/>
      <c r="L26" s="16"/>
    </row>
    <row r="27" spans="2:12" s="1" customFormat="1" ht="11.4" x14ac:dyDescent="0.2">
      <c r="B27" s="14"/>
      <c r="C27" s="5" t="s">
        <v>740</v>
      </c>
      <c r="D27" s="5" t="s">
        <v>696</v>
      </c>
      <c r="E27" s="6" t="s">
        <v>1796</v>
      </c>
      <c r="F27" s="7" t="s">
        <v>1797</v>
      </c>
      <c r="G27" s="8" t="s">
        <v>699</v>
      </c>
      <c r="H27" s="9">
        <v>141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PhAx0zFV+Lu1eEXiAYztDjn2bQDpu8p5g119ZDpTfuNG5x8YsUdGdRKmLPO17Q2/SDi7PRXWP3mlTSq7GLlhtg==" saltValue="NvaXxb3LLraPsFVhXNChj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8" xr:uid="{A976F289-C08D-4076-B1BB-020EAD8E9FEC}">
      <formula1>ROUND(I11,2)</formula1>
    </dataValidation>
  </dataValidations>
  <hyperlinks>
    <hyperlink ref="O4" location="'Rek. obj.'!A1" display="*späť na Rek. obj." xr:uid="{94C6BB32-3E15-44C7-8A4B-94ACB4BD6A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D7042-71A7-4F71-8070-0B824B02BB5F}">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3774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1</v>
      </c>
      <c r="I13" s="29"/>
      <c r="J13" s="30">
        <f t="shared" si="0"/>
        <v>0</v>
      </c>
      <c r="K13" s="10"/>
      <c r="L13" s="16"/>
    </row>
    <row r="14" spans="2:15" s="20" customFormat="1" ht="11.4" x14ac:dyDescent="0.2">
      <c r="B14" s="19"/>
      <c r="C14" s="5" t="s">
        <v>703</v>
      </c>
      <c r="D14" s="5" t="s">
        <v>696</v>
      </c>
      <c r="E14" s="6" t="s">
        <v>3763</v>
      </c>
      <c r="F14" s="7" t="s">
        <v>3764</v>
      </c>
      <c r="G14" s="8" t="s">
        <v>916</v>
      </c>
      <c r="H14" s="9">
        <v>3</v>
      </c>
      <c r="I14" s="29"/>
      <c r="J14" s="30">
        <f t="shared" si="0"/>
        <v>0</v>
      </c>
      <c r="K14" s="10"/>
      <c r="L14" s="36"/>
    </row>
    <row r="15" spans="2:15" s="1" customFormat="1" ht="11.4" x14ac:dyDescent="0.2">
      <c r="B15" s="14"/>
      <c r="C15" s="5" t="s">
        <v>706</v>
      </c>
      <c r="D15" s="5" t="s">
        <v>696</v>
      </c>
      <c r="E15" s="6" t="s">
        <v>3765</v>
      </c>
      <c r="F15" s="7" t="s">
        <v>3766</v>
      </c>
      <c r="G15" s="8" t="s">
        <v>916</v>
      </c>
      <c r="H15" s="9">
        <v>6</v>
      </c>
      <c r="I15" s="29"/>
      <c r="J15" s="30">
        <f t="shared" si="0"/>
        <v>0</v>
      </c>
      <c r="K15" s="10"/>
      <c r="L15" s="16"/>
    </row>
    <row r="16" spans="2:15" s="1" customFormat="1" ht="11.4" x14ac:dyDescent="0.2">
      <c r="B16" s="14"/>
      <c r="C16" s="5" t="s">
        <v>709</v>
      </c>
      <c r="D16" s="5" t="s">
        <v>696</v>
      </c>
      <c r="E16" s="6" t="s">
        <v>3732</v>
      </c>
      <c r="F16" s="7" t="s">
        <v>3733</v>
      </c>
      <c r="G16" s="8" t="s">
        <v>916</v>
      </c>
      <c r="H16" s="9">
        <v>5</v>
      </c>
      <c r="I16" s="29"/>
      <c r="J16" s="30">
        <f>ROUND(I16*H16,2)</f>
        <v>0</v>
      </c>
      <c r="K16" s="10"/>
      <c r="L16" s="16"/>
    </row>
    <row r="17" spans="2:12" s="1" customFormat="1" ht="11.4" x14ac:dyDescent="0.2">
      <c r="B17" s="14"/>
      <c r="C17" s="5" t="s">
        <v>712</v>
      </c>
      <c r="D17" s="5" t="s">
        <v>696</v>
      </c>
      <c r="E17" s="6" t="s">
        <v>3767</v>
      </c>
      <c r="F17" s="7" t="s">
        <v>3768</v>
      </c>
      <c r="G17" s="8" t="s">
        <v>916</v>
      </c>
      <c r="H17" s="9">
        <v>5</v>
      </c>
      <c r="I17" s="29"/>
      <c r="J17" s="30">
        <f t="shared" ref="J17:J28" si="1">ROUND(I17*H17,2)</f>
        <v>0</v>
      </c>
      <c r="K17" s="10"/>
      <c r="L17" s="16"/>
    </row>
    <row r="18" spans="2:12" s="1" customFormat="1" ht="11.4" x14ac:dyDescent="0.2">
      <c r="B18" s="14"/>
      <c r="C18" s="5" t="s">
        <v>715</v>
      </c>
      <c r="D18" s="5" t="s">
        <v>696</v>
      </c>
      <c r="E18" s="6" t="s">
        <v>3769</v>
      </c>
      <c r="F18" s="7" t="s">
        <v>3770</v>
      </c>
      <c r="G18" s="8" t="s">
        <v>916</v>
      </c>
      <c r="H18" s="9">
        <v>30</v>
      </c>
      <c r="I18" s="29"/>
      <c r="J18" s="30">
        <f t="shared" si="1"/>
        <v>0</v>
      </c>
      <c r="K18" s="10"/>
      <c r="L18" s="16"/>
    </row>
    <row r="19" spans="2:12" s="1" customFormat="1" ht="11.4" x14ac:dyDescent="0.2">
      <c r="B19" s="14"/>
      <c r="C19" s="5" t="s">
        <v>718</v>
      </c>
      <c r="D19" s="5" t="s">
        <v>696</v>
      </c>
      <c r="E19" s="6" t="s">
        <v>3742</v>
      </c>
      <c r="F19" s="7" t="s">
        <v>3743</v>
      </c>
      <c r="G19" s="8" t="s">
        <v>916</v>
      </c>
      <c r="H19" s="9">
        <v>2</v>
      </c>
      <c r="I19" s="29"/>
      <c r="J19" s="30">
        <f t="shared" si="1"/>
        <v>0</v>
      </c>
      <c r="K19" s="10"/>
      <c r="L19" s="16"/>
    </row>
    <row r="20" spans="2:12" s="1" customFormat="1" ht="11.4" x14ac:dyDescent="0.2">
      <c r="B20" s="14"/>
      <c r="C20" s="5" t="s">
        <v>721</v>
      </c>
      <c r="D20" s="5" t="s">
        <v>696</v>
      </c>
      <c r="E20" s="6" t="s">
        <v>2513</v>
      </c>
      <c r="F20" s="7" t="s">
        <v>2514</v>
      </c>
      <c r="G20" s="8" t="s">
        <v>916</v>
      </c>
      <c r="H20" s="9">
        <v>1</v>
      </c>
      <c r="I20" s="29"/>
      <c r="J20" s="30">
        <f t="shared" si="1"/>
        <v>0</v>
      </c>
      <c r="K20" s="10"/>
      <c r="L20" s="16"/>
    </row>
    <row r="21" spans="2:12" s="1" customFormat="1" ht="11.4" x14ac:dyDescent="0.2">
      <c r="B21" s="14"/>
      <c r="C21" s="5" t="s">
        <v>724</v>
      </c>
      <c r="D21" s="5" t="s">
        <v>696</v>
      </c>
      <c r="E21" s="6" t="s">
        <v>3771</v>
      </c>
      <c r="F21" s="7" t="s">
        <v>3772</v>
      </c>
      <c r="G21" s="8" t="s">
        <v>916</v>
      </c>
      <c r="H21" s="9">
        <v>21</v>
      </c>
      <c r="I21" s="29"/>
      <c r="J21" s="30">
        <f t="shared" si="1"/>
        <v>0</v>
      </c>
      <c r="K21" s="10"/>
      <c r="L21" s="16"/>
    </row>
    <row r="22" spans="2:12" s="1" customFormat="1" ht="11.4" x14ac:dyDescent="0.2">
      <c r="B22" s="14"/>
      <c r="C22" s="5" t="s">
        <v>727</v>
      </c>
      <c r="D22" s="5" t="s">
        <v>696</v>
      </c>
      <c r="E22" s="6" t="s">
        <v>2546</v>
      </c>
      <c r="F22" s="7" t="s">
        <v>2520</v>
      </c>
      <c r="G22" s="8" t="s">
        <v>916</v>
      </c>
      <c r="H22" s="9">
        <v>1</v>
      </c>
      <c r="I22" s="29"/>
      <c r="J22" s="30">
        <f t="shared" si="1"/>
        <v>0</v>
      </c>
      <c r="K22" s="10"/>
      <c r="L22" s="16"/>
    </row>
    <row r="23" spans="2:12" s="1" customFormat="1" ht="11.4" x14ac:dyDescent="0.2">
      <c r="B23" s="14"/>
      <c r="C23" s="5" t="s">
        <v>730</v>
      </c>
      <c r="D23" s="5" t="s">
        <v>696</v>
      </c>
      <c r="E23" s="6" t="s">
        <v>2521</v>
      </c>
      <c r="F23" s="7" t="s">
        <v>2522</v>
      </c>
      <c r="G23" s="8" t="s">
        <v>916</v>
      </c>
      <c r="H23" s="9">
        <v>2</v>
      </c>
      <c r="I23" s="29"/>
      <c r="J23" s="30">
        <f t="shared" si="1"/>
        <v>0</v>
      </c>
      <c r="K23" s="10"/>
      <c r="L23" s="16"/>
    </row>
    <row r="24" spans="2:12" s="1" customFormat="1" ht="11.4" x14ac:dyDescent="0.2">
      <c r="B24" s="14"/>
      <c r="C24" s="5" t="s">
        <v>734</v>
      </c>
      <c r="D24" s="5" t="s">
        <v>696</v>
      </c>
      <c r="E24" s="6" t="s">
        <v>1713</v>
      </c>
      <c r="F24" s="7" t="s">
        <v>1714</v>
      </c>
      <c r="G24" s="8" t="s">
        <v>916</v>
      </c>
      <c r="H24" s="9">
        <v>2</v>
      </c>
      <c r="I24" s="29"/>
      <c r="J24" s="30">
        <f t="shared" si="1"/>
        <v>0</v>
      </c>
      <c r="K24" s="10"/>
      <c r="L24" s="16"/>
    </row>
    <row r="25" spans="2:12" s="1" customFormat="1" ht="11.4" x14ac:dyDescent="0.2">
      <c r="B25" s="14"/>
      <c r="C25" s="5" t="s">
        <v>737</v>
      </c>
      <c r="D25" s="5" t="s">
        <v>696</v>
      </c>
      <c r="E25" s="6" t="s">
        <v>1978</v>
      </c>
      <c r="F25" s="7" t="s">
        <v>1979</v>
      </c>
      <c r="G25" s="8" t="s">
        <v>699</v>
      </c>
      <c r="H25" s="9">
        <v>154</v>
      </c>
      <c r="I25" s="29"/>
      <c r="J25" s="30">
        <f t="shared" si="1"/>
        <v>0</v>
      </c>
      <c r="K25" s="10"/>
      <c r="L25" s="16"/>
    </row>
    <row r="26" spans="2:12" s="20" customFormat="1" ht="25.95" customHeight="1" x14ac:dyDescent="0.25">
      <c r="B26" s="19"/>
      <c r="D26" s="21" t="s">
        <v>690</v>
      </c>
      <c r="E26" s="22" t="s">
        <v>1151</v>
      </c>
      <c r="F26" s="22" t="s">
        <v>1152</v>
      </c>
      <c r="I26" s="44"/>
      <c r="J26" s="23"/>
      <c r="K26" s="44"/>
      <c r="L26" s="36"/>
    </row>
    <row r="27" spans="2:12" s="1" customFormat="1" ht="11.4" x14ac:dyDescent="0.2">
      <c r="B27" s="14"/>
      <c r="C27" s="5" t="s">
        <v>740</v>
      </c>
      <c r="D27" s="5" t="s">
        <v>696</v>
      </c>
      <c r="E27" s="6" t="s">
        <v>1725</v>
      </c>
      <c r="F27" s="7" t="s">
        <v>1726</v>
      </c>
      <c r="G27" s="8" t="s">
        <v>699</v>
      </c>
      <c r="H27" s="9">
        <v>17</v>
      </c>
      <c r="I27" s="29"/>
      <c r="J27" s="30">
        <f t="shared" si="1"/>
        <v>0</v>
      </c>
      <c r="K27" s="10"/>
      <c r="L27" s="16"/>
    </row>
    <row r="28" spans="2:12" s="1" customFormat="1" ht="11.4" x14ac:dyDescent="0.2">
      <c r="B28" s="14"/>
      <c r="C28" s="5" t="s">
        <v>743</v>
      </c>
      <c r="D28" s="5" t="s">
        <v>696</v>
      </c>
      <c r="E28" s="6" t="s">
        <v>1796</v>
      </c>
      <c r="F28" s="7" t="s">
        <v>1797</v>
      </c>
      <c r="G28" s="8" t="s">
        <v>699</v>
      </c>
      <c r="H28" s="9">
        <v>90</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442v2BxjEo8wi7jptXBTX4jNvgoT2lu68JEBqdmvtUp0/DZEzKfyT/lcMempdnn9E4eqh6QTu/zStFJkaRiNow==" saltValue="mtMryJQ0CuLZhpoU2EL7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B6E43AA4-7040-4C84-ACEE-BDAE1ACE32ED}">
      <formula1>ROUND(I11,2)</formula1>
    </dataValidation>
  </dataValidations>
  <hyperlinks>
    <hyperlink ref="O4" location="'Rek. obj.'!A1" display="*späť na Rek. obj." xr:uid="{294717E3-F320-43CF-9FCB-7BD85C52E5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E3FDF-3AA1-4230-9887-C2FF51E368A1}">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3775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30</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28" si="1">ROUND(I17*H17,2)</f>
        <v>0</v>
      </c>
      <c r="K17" s="10"/>
      <c r="L17" s="16"/>
    </row>
    <row r="18" spans="2:12" s="1" customFormat="1" ht="11.4" x14ac:dyDescent="0.2">
      <c r="B18" s="14"/>
      <c r="C18" s="5" t="s">
        <v>712</v>
      </c>
      <c r="D18" s="5" t="s">
        <v>696</v>
      </c>
      <c r="E18" s="6" t="s">
        <v>3781</v>
      </c>
      <c r="F18" s="7" t="s">
        <v>3782</v>
      </c>
      <c r="G18" s="8" t="s">
        <v>916</v>
      </c>
      <c r="H18" s="9">
        <v>1</v>
      </c>
      <c r="I18" s="29"/>
      <c r="J18" s="30">
        <f t="shared" si="1"/>
        <v>0</v>
      </c>
      <c r="K18" s="10"/>
      <c r="L18" s="16"/>
    </row>
    <row r="19" spans="2:12" s="1" customFormat="1" ht="11.4" x14ac:dyDescent="0.2">
      <c r="B19" s="14"/>
      <c r="C19" s="5" t="s">
        <v>715</v>
      </c>
      <c r="D19" s="5" t="s">
        <v>696</v>
      </c>
      <c r="E19" s="6" t="s">
        <v>3769</v>
      </c>
      <c r="F19" s="7" t="s">
        <v>3770</v>
      </c>
      <c r="G19" s="8" t="s">
        <v>916</v>
      </c>
      <c r="H19" s="9">
        <v>20</v>
      </c>
      <c r="I19" s="29"/>
      <c r="J19" s="30">
        <f t="shared" si="1"/>
        <v>0</v>
      </c>
      <c r="K19" s="10"/>
      <c r="L19" s="16"/>
    </row>
    <row r="20" spans="2:12" s="1" customFormat="1" ht="11.4" x14ac:dyDescent="0.2">
      <c r="B20" s="14"/>
      <c r="C20" s="5" t="s">
        <v>718</v>
      </c>
      <c r="D20" s="5" t="s">
        <v>696</v>
      </c>
      <c r="E20" s="6" t="s">
        <v>3783</v>
      </c>
      <c r="F20" s="7" t="s">
        <v>3784</v>
      </c>
      <c r="G20" s="8" t="s">
        <v>699</v>
      </c>
      <c r="H20" s="9">
        <v>20</v>
      </c>
      <c r="I20" s="29"/>
      <c r="J20" s="30">
        <f t="shared" si="1"/>
        <v>0</v>
      </c>
      <c r="K20" s="10"/>
      <c r="L20" s="16"/>
    </row>
    <row r="21" spans="2:12" s="1" customFormat="1" ht="11.4" x14ac:dyDescent="0.2">
      <c r="B21" s="14"/>
      <c r="C21" s="5" t="s">
        <v>721</v>
      </c>
      <c r="D21" s="5" t="s">
        <v>696</v>
      </c>
      <c r="E21" s="6" t="s">
        <v>3763</v>
      </c>
      <c r="F21" s="7" t="s">
        <v>3764</v>
      </c>
      <c r="G21" s="8" t="s">
        <v>916</v>
      </c>
      <c r="H21" s="9">
        <v>1</v>
      </c>
      <c r="I21" s="29"/>
      <c r="J21" s="30">
        <f t="shared" si="1"/>
        <v>0</v>
      </c>
      <c r="K21" s="10"/>
      <c r="L21" s="16"/>
    </row>
    <row r="22" spans="2:12" s="1" customFormat="1" ht="11.4" x14ac:dyDescent="0.2">
      <c r="B22" s="14"/>
      <c r="C22" s="5" t="s">
        <v>724</v>
      </c>
      <c r="D22" s="5" t="s">
        <v>696</v>
      </c>
      <c r="E22" s="6" t="s">
        <v>3765</v>
      </c>
      <c r="F22" s="7" t="s">
        <v>3766</v>
      </c>
      <c r="G22" s="8" t="s">
        <v>916</v>
      </c>
      <c r="H22" s="9">
        <v>1</v>
      </c>
      <c r="I22" s="29"/>
      <c r="J22" s="30">
        <f t="shared" si="1"/>
        <v>0</v>
      </c>
      <c r="K22" s="10"/>
      <c r="L22" s="16"/>
    </row>
    <row r="23" spans="2:12" s="1" customFormat="1" ht="11.4" x14ac:dyDescent="0.2">
      <c r="B23" s="14"/>
      <c r="C23" s="5" t="s">
        <v>727</v>
      </c>
      <c r="D23" s="5" t="s">
        <v>696</v>
      </c>
      <c r="E23" s="6" t="s">
        <v>3785</v>
      </c>
      <c r="F23" s="7" t="s">
        <v>3786</v>
      </c>
      <c r="G23" s="8" t="s">
        <v>916</v>
      </c>
      <c r="H23" s="9">
        <v>1</v>
      </c>
      <c r="I23" s="29"/>
      <c r="J23" s="30">
        <f t="shared" si="1"/>
        <v>0</v>
      </c>
      <c r="K23" s="10"/>
      <c r="L23" s="16"/>
    </row>
    <row r="24" spans="2:12" s="1" customFormat="1" ht="11.4" x14ac:dyDescent="0.2">
      <c r="B24" s="14"/>
      <c r="C24" s="5" t="s">
        <v>730</v>
      </c>
      <c r="D24" s="5" t="s">
        <v>696</v>
      </c>
      <c r="E24" s="6" t="s">
        <v>1713</v>
      </c>
      <c r="F24" s="7" t="s">
        <v>2492</v>
      </c>
      <c r="G24" s="8" t="s">
        <v>699</v>
      </c>
      <c r="H24" s="9">
        <v>10</v>
      </c>
      <c r="I24" s="29"/>
      <c r="J24" s="30">
        <f t="shared" si="1"/>
        <v>0</v>
      </c>
      <c r="K24" s="10"/>
      <c r="L24" s="16"/>
    </row>
    <row r="25" spans="2:12" s="1" customFormat="1" ht="11.4" x14ac:dyDescent="0.2">
      <c r="B25" s="14"/>
      <c r="C25" s="5" t="s">
        <v>734</v>
      </c>
      <c r="D25" s="5" t="s">
        <v>696</v>
      </c>
      <c r="E25" s="6" t="s">
        <v>2503</v>
      </c>
      <c r="F25" s="7" t="s">
        <v>3787</v>
      </c>
      <c r="G25" s="8" t="s">
        <v>916</v>
      </c>
      <c r="H25" s="9">
        <v>1</v>
      </c>
      <c r="I25" s="29"/>
      <c r="J25" s="30">
        <f t="shared" si="1"/>
        <v>0</v>
      </c>
      <c r="K25" s="10"/>
      <c r="L25" s="16"/>
    </row>
    <row r="26" spans="2:12" s="1" customFormat="1" ht="11.4" x14ac:dyDescent="0.2">
      <c r="B26" s="14"/>
      <c r="C26" s="5" t="s">
        <v>737</v>
      </c>
      <c r="D26" s="5" t="s">
        <v>696</v>
      </c>
      <c r="E26" s="6" t="s">
        <v>2515</v>
      </c>
      <c r="F26" s="7" t="s">
        <v>2516</v>
      </c>
      <c r="G26" s="8" t="s">
        <v>916</v>
      </c>
      <c r="H26" s="9">
        <v>8</v>
      </c>
      <c r="I26" s="29"/>
      <c r="J26" s="30">
        <f t="shared" si="1"/>
        <v>0</v>
      </c>
      <c r="K26" s="10"/>
      <c r="L26" s="16"/>
    </row>
    <row r="27" spans="2:12" s="1" customFormat="1" ht="11.4" x14ac:dyDescent="0.2">
      <c r="B27" s="14"/>
      <c r="C27" s="5" t="s">
        <v>740</v>
      </c>
      <c r="D27" s="5" t="s">
        <v>696</v>
      </c>
      <c r="E27" s="6" t="s">
        <v>2546</v>
      </c>
      <c r="F27" s="7" t="s">
        <v>2520</v>
      </c>
      <c r="G27" s="8" t="s">
        <v>916</v>
      </c>
      <c r="H27" s="9">
        <v>1</v>
      </c>
      <c r="I27" s="29"/>
      <c r="J27" s="30">
        <f t="shared" si="1"/>
        <v>0</v>
      </c>
      <c r="K27" s="10"/>
      <c r="L27" s="16"/>
    </row>
    <row r="28" spans="2:12" s="1" customFormat="1" ht="11.4" x14ac:dyDescent="0.2">
      <c r="B28" s="14"/>
      <c r="C28" s="5" t="s">
        <v>743</v>
      </c>
      <c r="D28" s="5" t="s">
        <v>696</v>
      </c>
      <c r="E28" s="6" t="s">
        <v>2497</v>
      </c>
      <c r="F28" s="7" t="s">
        <v>2498</v>
      </c>
      <c r="G28" s="8" t="s">
        <v>1535</v>
      </c>
      <c r="H28" s="9">
        <v>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WMSHnBuEg7EDfnKhe0qYtWr2TUdqiPPXle08p9QsUmx3JFZAU6d5F+PKdVr93UgGWHywdiJNq3rX7O50m0USFQ==" saltValue="Huvzqng898U0PdZroMsqN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0821DFDC-54AA-47ED-8C7F-83CA5E092D45}">
      <formula1>ROUND(I11,2)</formula1>
    </dataValidation>
  </dataValidations>
  <hyperlinks>
    <hyperlink ref="O4" location="'Rek. obj.'!A1" display="*späť na Rek. obj." xr:uid="{B79CE835-5A96-401A-B9B6-4F9A61EEE0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BB950-F7AC-409C-8C9B-655DA6F03769}">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3788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30</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28" si="1">ROUND(I17*H17,2)</f>
        <v>0</v>
      </c>
      <c r="K17" s="10"/>
      <c r="L17" s="16"/>
    </row>
    <row r="18" spans="2:12" s="1" customFormat="1" ht="11.4" x14ac:dyDescent="0.2">
      <c r="B18" s="14"/>
      <c r="C18" s="5" t="s">
        <v>712</v>
      </c>
      <c r="D18" s="5" t="s">
        <v>696</v>
      </c>
      <c r="E18" s="6" t="s">
        <v>3781</v>
      </c>
      <c r="F18" s="7" t="s">
        <v>3782</v>
      </c>
      <c r="G18" s="8" t="s">
        <v>916</v>
      </c>
      <c r="H18" s="9">
        <v>1</v>
      </c>
      <c r="I18" s="29"/>
      <c r="J18" s="30">
        <f t="shared" si="1"/>
        <v>0</v>
      </c>
      <c r="K18" s="10"/>
      <c r="L18" s="16"/>
    </row>
    <row r="19" spans="2:12" s="1" customFormat="1" ht="11.4" x14ac:dyDescent="0.2">
      <c r="B19" s="14"/>
      <c r="C19" s="5" t="s">
        <v>715</v>
      </c>
      <c r="D19" s="5" t="s">
        <v>696</v>
      </c>
      <c r="E19" s="6" t="s">
        <v>3769</v>
      </c>
      <c r="F19" s="7" t="s">
        <v>3770</v>
      </c>
      <c r="G19" s="8" t="s">
        <v>916</v>
      </c>
      <c r="H19" s="9">
        <v>20</v>
      </c>
      <c r="I19" s="29"/>
      <c r="J19" s="30">
        <f t="shared" si="1"/>
        <v>0</v>
      </c>
      <c r="K19" s="10"/>
      <c r="L19" s="16"/>
    </row>
    <row r="20" spans="2:12" s="1" customFormat="1" ht="11.4" x14ac:dyDescent="0.2">
      <c r="B20" s="14"/>
      <c r="C20" s="5" t="s">
        <v>718</v>
      </c>
      <c r="D20" s="5" t="s">
        <v>696</v>
      </c>
      <c r="E20" s="6" t="s">
        <v>3783</v>
      </c>
      <c r="F20" s="7" t="s">
        <v>3784</v>
      </c>
      <c r="G20" s="8" t="s">
        <v>699</v>
      </c>
      <c r="H20" s="9">
        <v>20</v>
      </c>
      <c r="I20" s="29"/>
      <c r="J20" s="30">
        <f t="shared" si="1"/>
        <v>0</v>
      </c>
      <c r="K20" s="10"/>
      <c r="L20" s="16"/>
    </row>
    <row r="21" spans="2:12" s="1" customFormat="1" ht="11.4" x14ac:dyDescent="0.2">
      <c r="B21" s="14"/>
      <c r="C21" s="5" t="s">
        <v>721</v>
      </c>
      <c r="D21" s="5" t="s">
        <v>696</v>
      </c>
      <c r="E21" s="6" t="s">
        <v>3763</v>
      </c>
      <c r="F21" s="7" t="s">
        <v>3764</v>
      </c>
      <c r="G21" s="8" t="s">
        <v>916</v>
      </c>
      <c r="H21" s="9">
        <v>1</v>
      </c>
      <c r="I21" s="29"/>
      <c r="J21" s="30">
        <f t="shared" si="1"/>
        <v>0</v>
      </c>
      <c r="K21" s="10"/>
      <c r="L21" s="16"/>
    </row>
    <row r="22" spans="2:12" s="1" customFormat="1" ht="11.4" x14ac:dyDescent="0.2">
      <c r="B22" s="14"/>
      <c r="C22" s="5" t="s">
        <v>724</v>
      </c>
      <c r="D22" s="5" t="s">
        <v>696</v>
      </c>
      <c r="E22" s="6" t="s">
        <v>3765</v>
      </c>
      <c r="F22" s="7" t="s">
        <v>3766</v>
      </c>
      <c r="G22" s="8" t="s">
        <v>916</v>
      </c>
      <c r="H22" s="9">
        <v>1</v>
      </c>
      <c r="I22" s="29"/>
      <c r="J22" s="30">
        <f t="shared" si="1"/>
        <v>0</v>
      </c>
      <c r="K22" s="10"/>
      <c r="L22" s="16"/>
    </row>
    <row r="23" spans="2:12" s="1" customFormat="1" ht="11.4" x14ac:dyDescent="0.2">
      <c r="B23" s="14"/>
      <c r="C23" s="5" t="s">
        <v>727</v>
      </c>
      <c r="D23" s="5" t="s">
        <v>696</v>
      </c>
      <c r="E23" s="6" t="s">
        <v>3785</v>
      </c>
      <c r="F23" s="7" t="s">
        <v>3786</v>
      </c>
      <c r="G23" s="8" t="s">
        <v>916</v>
      </c>
      <c r="H23" s="9">
        <v>1</v>
      </c>
      <c r="I23" s="29"/>
      <c r="J23" s="30">
        <f t="shared" si="1"/>
        <v>0</v>
      </c>
      <c r="K23" s="10"/>
      <c r="L23" s="16"/>
    </row>
    <row r="24" spans="2:12" s="1" customFormat="1" ht="11.4" x14ac:dyDescent="0.2">
      <c r="B24" s="14"/>
      <c r="C24" s="5" t="s">
        <v>730</v>
      </c>
      <c r="D24" s="5" t="s">
        <v>696</v>
      </c>
      <c r="E24" s="6" t="s">
        <v>1713</v>
      </c>
      <c r="F24" s="7" t="s">
        <v>2492</v>
      </c>
      <c r="G24" s="8" t="s">
        <v>699</v>
      </c>
      <c r="H24" s="9">
        <v>10</v>
      </c>
      <c r="I24" s="29"/>
      <c r="J24" s="30">
        <f t="shared" si="1"/>
        <v>0</v>
      </c>
      <c r="K24" s="10"/>
      <c r="L24" s="16"/>
    </row>
    <row r="25" spans="2:12" s="1" customFormat="1" ht="11.4" x14ac:dyDescent="0.2">
      <c r="B25" s="14"/>
      <c r="C25" s="5" t="s">
        <v>734</v>
      </c>
      <c r="D25" s="5" t="s">
        <v>696</v>
      </c>
      <c r="E25" s="6" t="s">
        <v>2503</v>
      </c>
      <c r="F25" s="7" t="s">
        <v>3787</v>
      </c>
      <c r="G25" s="8" t="s">
        <v>916</v>
      </c>
      <c r="H25" s="9">
        <v>1</v>
      </c>
      <c r="I25" s="29"/>
      <c r="J25" s="30">
        <f t="shared" si="1"/>
        <v>0</v>
      </c>
      <c r="K25" s="10"/>
      <c r="L25" s="16"/>
    </row>
    <row r="26" spans="2:12" s="1" customFormat="1" ht="11.4" x14ac:dyDescent="0.2">
      <c r="B26" s="14"/>
      <c r="C26" s="5" t="s">
        <v>737</v>
      </c>
      <c r="D26" s="5" t="s">
        <v>696</v>
      </c>
      <c r="E26" s="6" t="s">
        <v>2515</v>
      </c>
      <c r="F26" s="7" t="s">
        <v>2516</v>
      </c>
      <c r="G26" s="8" t="s">
        <v>916</v>
      </c>
      <c r="H26" s="9">
        <v>8</v>
      </c>
      <c r="I26" s="29"/>
      <c r="J26" s="30">
        <f t="shared" si="1"/>
        <v>0</v>
      </c>
      <c r="K26" s="10"/>
      <c r="L26" s="16"/>
    </row>
    <row r="27" spans="2:12" s="1" customFormat="1" ht="11.4" x14ac:dyDescent="0.2">
      <c r="B27" s="14"/>
      <c r="C27" s="5" t="s">
        <v>740</v>
      </c>
      <c r="D27" s="5" t="s">
        <v>696</v>
      </c>
      <c r="E27" s="6" t="s">
        <v>2546</v>
      </c>
      <c r="F27" s="7" t="s">
        <v>2520</v>
      </c>
      <c r="G27" s="8" t="s">
        <v>916</v>
      </c>
      <c r="H27" s="9">
        <v>1</v>
      </c>
      <c r="I27" s="29"/>
      <c r="J27" s="30">
        <f t="shared" si="1"/>
        <v>0</v>
      </c>
      <c r="K27" s="10"/>
      <c r="L27" s="16"/>
    </row>
    <row r="28" spans="2:12" s="1" customFormat="1" ht="11.4" x14ac:dyDescent="0.2">
      <c r="B28" s="14"/>
      <c r="C28" s="5" t="s">
        <v>743</v>
      </c>
      <c r="D28" s="5" t="s">
        <v>696</v>
      </c>
      <c r="E28" s="6" t="s">
        <v>2497</v>
      </c>
      <c r="F28" s="7" t="s">
        <v>2498</v>
      </c>
      <c r="G28" s="8" t="s">
        <v>1535</v>
      </c>
      <c r="H28" s="9">
        <v>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Gi8iEpK8n2MVHnCLnCrKioRmSoDN9b3nUmaXsbTa3Yj5sECIUTHGFW91hozT9HWIaRzLRjCT4WZxlJxNvB1usg==" saltValue="9HZv5OibCcD5bsJZe1k02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99DE4875-A262-4073-97AE-F222CEAE88E5}">
      <formula1>ROUND(I11,2)</formula1>
    </dataValidation>
  </dataValidations>
  <hyperlinks>
    <hyperlink ref="O4" location="'Rek. obj.'!A1" display="*späť na Rek. obj." xr:uid="{D0D9B321-B7A6-4A10-9B80-C26BCE6D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57CDE-12E9-4F3E-8BF6-3420C09F4E2E}">
  <sheetPr>
    <tabColor theme="0" tint="-0.499984740745262"/>
    <pageSetUpPr fitToPage="1"/>
  </sheetPr>
  <dimension ref="B1:O3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5" t="s">
        <v>3789</v>
      </c>
      <c r="F8" s="125"/>
      <c r="G8" s="125"/>
      <c r="H8" s="125"/>
      <c r="I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4</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6</v>
      </c>
      <c r="I13" s="29"/>
      <c r="J13" s="30">
        <f t="shared" si="0"/>
        <v>0</v>
      </c>
      <c r="K13" s="10"/>
      <c r="L13" s="16"/>
    </row>
    <row r="14" spans="2:15" s="20" customFormat="1" ht="11.4" x14ac:dyDescent="0.2">
      <c r="B14" s="19"/>
      <c r="C14" s="5" t="s">
        <v>703</v>
      </c>
      <c r="D14" s="5" t="s">
        <v>696</v>
      </c>
      <c r="E14" s="6" t="s">
        <v>3763</v>
      </c>
      <c r="F14" s="7" t="s">
        <v>3764</v>
      </c>
      <c r="G14" s="8" t="s">
        <v>916</v>
      </c>
      <c r="H14" s="9">
        <v>68</v>
      </c>
      <c r="I14" s="29"/>
      <c r="J14" s="30">
        <f t="shared" si="0"/>
        <v>0</v>
      </c>
      <c r="K14" s="10"/>
      <c r="L14" s="36"/>
    </row>
    <row r="15" spans="2:15" s="1" customFormat="1" ht="11.4" x14ac:dyDescent="0.2">
      <c r="B15" s="14"/>
      <c r="C15" s="5" t="s">
        <v>706</v>
      </c>
      <c r="D15" s="5" t="s">
        <v>696</v>
      </c>
      <c r="E15" s="6" t="s">
        <v>3765</v>
      </c>
      <c r="F15" s="7" t="s">
        <v>3766</v>
      </c>
      <c r="G15" s="8" t="s">
        <v>916</v>
      </c>
      <c r="H15" s="9">
        <v>155</v>
      </c>
      <c r="I15" s="29"/>
      <c r="J15" s="30">
        <f t="shared" si="0"/>
        <v>0</v>
      </c>
      <c r="K15" s="10"/>
      <c r="L15" s="16"/>
    </row>
    <row r="16" spans="2:15" s="1" customFormat="1" ht="11.4" x14ac:dyDescent="0.2">
      <c r="B16" s="14"/>
      <c r="C16" s="5" t="s">
        <v>709</v>
      </c>
      <c r="D16" s="5" t="s">
        <v>696</v>
      </c>
      <c r="E16" s="6" t="s">
        <v>3732</v>
      </c>
      <c r="F16" s="7" t="s">
        <v>3733</v>
      </c>
      <c r="G16" s="8" t="s">
        <v>916</v>
      </c>
      <c r="H16" s="9">
        <v>37</v>
      </c>
      <c r="I16" s="29"/>
      <c r="J16" s="30">
        <f>ROUND(I16*H16,2)</f>
        <v>0</v>
      </c>
      <c r="K16" s="10"/>
      <c r="L16" s="16"/>
    </row>
    <row r="17" spans="2:12" s="1" customFormat="1" ht="11.4" x14ac:dyDescent="0.2">
      <c r="B17" s="14"/>
      <c r="C17" s="5" t="s">
        <v>712</v>
      </c>
      <c r="D17" s="5" t="s">
        <v>696</v>
      </c>
      <c r="E17" s="6" t="s">
        <v>3767</v>
      </c>
      <c r="F17" s="7" t="s">
        <v>3768</v>
      </c>
      <c r="G17" s="8" t="s">
        <v>916</v>
      </c>
      <c r="H17" s="9">
        <v>25</v>
      </c>
      <c r="I17" s="29"/>
      <c r="J17" s="30">
        <f t="shared" ref="J17:J30" si="1">ROUND(I17*H17,2)</f>
        <v>0</v>
      </c>
      <c r="K17" s="10"/>
      <c r="L17" s="16"/>
    </row>
    <row r="18" spans="2:12" s="1" customFormat="1" ht="11.4" x14ac:dyDescent="0.2">
      <c r="B18" s="14"/>
      <c r="C18" s="5" t="s">
        <v>715</v>
      </c>
      <c r="D18" s="5" t="s">
        <v>696</v>
      </c>
      <c r="E18" s="6" t="s">
        <v>3769</v>
      </c>
      <c r="F18" s="7" t="s">
        <v>3770</v>
      </c>
      <c r="G18" s="8" t="s">
        <v>916</v>
      </c>
      <c r="H18" s="9">
        <v>230</v>
      </c>
      <c r="I18" s="29"/>
      <c r="J18" s="30">
        <f t="shared" si="1"/>
        <v>0</v>
      </c>
      <c r="K18" s="10"/>
      <c r="L18" s="16"/>
    </row>
    <row r="19" spans="2:12" s="1" customFormat="1" ht="11.4" x14ac:dyDescent="0.2">
      <c r="B19" s="14"/>
      <c r="C19" s="5" t="s">
        <v>718</v>
      </c>
      <c r="D19" s="5" t="s">
        <v>696</v>
      </c>
      <c r="E19" s="6" t="s">
        <v>3742</v>
      </c>
      <c r="F19" s="7" t="s">
        <v>3743</v>
      </c>
      <c r="G19" s="8" t="s">
        <v>916</v>
      </c>
      <c r="H19" s="9">
        <v>6</v>
      </c>
      <c r="I19" s="29"/>
      <c r="J19" s="30">
        <f t="shared" si="1"/>
        <v>0</v>
      </c>
      <c r="K19" s="10"/>
      <c r="L19" s="16"/>
    </row>
    <row r="20" spans="2:12" s="1" customFormat="1" ht="11.4" x14ac:dyDescent="0.2">
      <c r="B20" s="14"/>
      <c r="C20" s="5" t="s">
        <v>721</v>
      </c>
      <c r="D20" s="5" t="s">
        <v>696</v>
      </c>
      <c r="E20" s="6" t="s">
        <v>3746</v>
      </c>
      <c r="F20" s="7" t="s">
        <v>3747</v>
      </c>
      <c r="G20" s="8" t="s">
        <v>916</v>
      </c>
      <c r="H20" s="9">
        <v>1</v>
      </c>
      <c r="I20" s="29"/>
      <c r="J20" s="30">
        <f t="shared" si="1"/>
        <v>0</v>
      </c>
      <c r="K20" s="10"/>
      <c r="L20" s="16"/>
    </row>
    <row r="21" spans="2:12" s="1" customFormat="1" ht="11.4" x14ac:dyDescent="0.2">
      <c r="B21" s="14"/>
      <c r="C21" s="5" t="s">
        <v>724</v>
      </c>
      <c r="D21" s="5" t="s">
        <v>696</v>
      </c>
      <c r="E21" s="6" t="s">
        <v>3748</v>
      </c>
      <c r="F21" s="7" t="s">
        <v>3790</v>
      </c>
      <c r="G21" s="8" t="s">
        <v>916</v>
      </c>
      <c r="H21" s="9">
        <v>9</v>
      </c>
      <c r="I21" s="29"/>
      <c r="J21" s="30">
        <f t="shared" si="1"/>
        <v>0</v>
      </c>
      <c r="K21" s="10"/>
      <c r="L21" s="16"/>
    </row>
    <row r="22" spans="2:12" s="1" customFormat="1" ht="11.4" x14ac:dyDescent="0.2">
      <c r="B22" s="14"/>
      <c r="C22" s="5" t="s">
        <v>727</v>
      </c>
      <c r="D22" s="5" t="s">
        <v>696</v>
      </c>
      <c r="E22" s="6" t="s">
        <v>2513</v>
      </c>
      <c r="F22" s="7" t="s">
        <v>2514</v>
      </c>
      <c r="G22" s="8" t="s">
        <v>916</v>
      </c>
      <c r="H22" s="9">
        <v>4</v>
      </c>
      <c r="I22" s="29"/>
      <c r="J22" s="30">
        <f t="shared" si="1"/>
        <v>0</v>
      </c>
      <c r="K22" s="10"/>
      <c r="L22" s="16"/>
    </row>
    <row r="23" spans="2:12" s="1" customFormat="1" ht="11.4" x14ac:dyDescent="0.2">
      <c r="B23" s="14"/>
      <c r="C23" s="5" t="s">
        <v>730</v>
      </c>
      <c r="D23" s="5" t="s">
        <v>696</v>
      </c>
      <c r="E23" s="6" t="s">
        <v>3771</v>
      </c>
      <c r="F23" s="7" t="s">
        <v>3772</v>
      </c>
      <c r="G23" s="8" t="s">
        <v>916</v>
      </c>
      <c r="H23" s="9">
        <v>232</v>
      </c>
      <c r="I23" s="29"/>
      <c r="J23" s="30">
        <f t="shared" si="1"/>
        <v>0</v>
      </c>
      <c r="K23" s="10"/>
      <c r="L23" s="16"/>
    </row>
    <row r="24" spans="2:12" s="1" customFormat="1" ht="11.4" x14ac:dyDescent="0.2">
      <c r="B24" s="14"/>
      <c r="C24" s="5" t="s">
        <v>734</v>
      </c>
      <c r="D24" s="5" t="s">
        <v>696</v>
      </c>
      <c r="E24" s="6" t="s">
        <v>2546</v>
      </c>
      <c r="F24" s="7" t="s">
        <v>2520</v>
      </c>
      <c r="G24" s="8" t="s">
        <v>916</v>
      </c>
      <c r="H24" s="9">
        <v>4</v>
      </c>
      <c r="I24" s="29"/>
      <c r="J24" s="30">
        <f t="shared" si="1"/>
        <v>0</v>
      </c>
      <c r="K24" s="10"/>
      <c r="L24" s="16"/>
    </row>
    <row r="25" spans="2:12" s="1" customFormat="1" ht="11.4" x14ac:dyDescent="0.2">
      <c r="B25" s="14"/>
      <c r="C25" s="5" t="s">
        <v>737</v>
      </c>
      <c r="D25" s="5" t="s">
        <v>696</v>
      </c>
      <c r="E25" s="6" t="s">
        <v>2521</v>
      </c>
      <c r="F25" s="7" t="s">
        <v>2522</v>
      </c>
      <c r="G25" s="8" t="s">
        <v>916</v>
      </c>
      <c r="H25" s="9">
        <v>6</v>
      </c>
      <c r="I25" s="29"/>
      <c r="J25" s="30">
        <f t="shared" si="1"/>
        <v>0</v>
      </c>
      <c r="K25" s="10"/>
      <c r="L25" s="16"/>
    </row>
    <row r="26" spans="2:12" s="1" customFormat="1" ht="11.4" x14ac:dyDescent="0.2">
      <c r="B26" s="14"/>
      <c r="C26" s="5" t="s">
        <v>740</v>
      </c>
      <c r="D26" s="5" t="s">
        <v>696</v>
      </c>
      <c r="E26" s="6" t="s">
        <v>1713</v>
      </c>
      <c r="F26" s="7" t="s">
        <v>1714</v>
      </c>
      <c r="G26" s="8" t="s">
        <v>916</v>
      </c>
      <c r="H26" s="9">
        <v>6</v>
      </c>
      <c r="I26" s="29"/>
      <c r="J26" s="30">
        <f t="shared" si="1"/>
        <v>0</v>
      </c>
      <c r="K26" s="10"/>
      <c r="L26" s="16"/>
    </row>
    <row r="27" spans="2:12" s="1" customFormat="1" ht="11.4" x14ac:dyDescent="0.2">
      <c r="B27" s="14"/>
      <c r="C27" s="5" t="s">
        <v>743</v>
      </c>
      <c r="D27" s="5" t="s">
        <v>696</v>
      </c>
      <c r="E27" s="6" t="s">
        <v>1978</v>
      </c>
      <c r="F27" s="7" t="s">
        <v>1979</v>
      </c>
      <c r="G27" s="8" t="s">
        <v>699</v>
      </c>
      <c r="H27" s="9">
        <v>2017</v>
      </c>
      <c r="I27" s="29"/>
      <c r="J27" s="30">
        <f t="shared" si="1"/>
        <v>0</v>
      </c>
      <c r="K27" s="10"/>
      <c r="L27" s="16"/>
    </row>
    <row r="28" spans="2:12" s="20" customFormat="1" ht="25.95" customHeight="1" x14ac:dyDescent="0.25">
      <c r="B28" s="19"/>
      <c r="D28" s="21" t="s">
        <v>690</v>
      </c>
      <c r="E28" s="22" t="s">
        <v>1151</v>
      </c>
      <c r="F28" s="22" t="s">
        <v>1152</v>
      </c>
      <c r="I28" s="44"/>
      <c r="J28" s="23"/>
      <c r="K28" s="44"/>
      <c r="L28" s="36"/>
    </row>
    <row r="29" spans="2:12" s="1" customFormat="1" ht="11.4" x14ac:dyDescent="0.2">
      <c r="B29" s="14"/>
      <c r="C29" s="5" t="s">
        <v>746</v>
      </c>
      <c r="D29" s="5" t="s">
        <v>696</v>
      </c>
      <c r="E29" s="6" t="s">
        <v>1725</v>
      </c>
      <c r="F29" s="7" t="s">
        <v>1726</v>
      </c>
      <c r="G29" s="8" t="s">
        <v>699</v>
      </c>
      <c r="H29" s="9">
        <v>75</v>
      </c>
      <c r="I29" s="29"/>
      <c r="J29" s="30">
        <f t="shared" si="1"/>
        <v>0</v>
      </c>
      <c r="K29" s="10"/>
      <c r="L29" s="16"/>
    </row>
    <row r="30" spans="2:12" s="1" customFormat="1" ht="11.4" x14ac:dyDescent="0.2">
      <c r="B30" s="14"/>
      <c r="C30" s="5" t="s">
        <v>749</v>
      </c>
      <c r="D30" s="5" t="s">
        <v>696</v>
      </c>
      <c r="E30" s="6" t="s">
        <v>1796</v>
      </c>
      <c r="F30" s="7" t="s">
        <v>1797</v>
      </c>
      <c r="G30" s="8" t="s">
        <v>699</v>
      </c>
      <c r="H30" s="9">
        <v>720</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OxPzgRuLCg0/J83/VzkDtwfUpRSQbLVhWlkBSFmONbvx7ddjKBylT3EPamhjU/F6u7IuQLHy0aGZfi/7fqWv5w==" saltValue="kCm1gMVBF0+xFnJQP1/K8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31" xr:uid="{40369F76-8394-421C-8C65-6BC899BDE81D}">
      <formula1>ROUND(I11,2)</formula1>
    </dataValidation>
  </dataValidations>
  <hyperlinks>
    <hyperlink ref="O4" location="'Rek. obj.'!A1" display="*späť na Rek. obj." xr:uid="{94521B4C-143D-4B0E-9655-DC6D3008E4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96A7D-84D3-4FA3-9C96-41852079BDE7}">
  <sheetPr>
    <tabColor theme="0" tint="-0.499984740745262"/>
  </sheetPr>
  <dimension ref="B1:O36"/>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5" t="s">
        <v>3791</v>
      </c>
      <c r="F8" s="125"/>
      <c r="G8" s="125"/>
      <c r="H8" s="125"/>
      <c r="I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45</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31" si="1">ROUND(I17*H17,2)</f>
        <v>0</v>
      </c>
      <c r="K17" s="10"/>
      <c r="L17" s="16"/>
    </row>
    <row r="18" spans="2:12" s="1" customFormat="1" ht="11.4" x14ac:dyDescent="0.2">
      <c r="B18" s="14"/>
      <c r="C18" s="5" t="s">
        <v>712</v>
      </c>
      <c r="D18" s="5" t="s">
        <v>696</v>
      </c>
      <c r="E18" s="6" t="s">
        <v>3761</v>
      </c>
      <c r="F18" s="7" t="s">
        <v>3762</v>
      </c>
      <c r="G18" s="8" t="s">
        <v>916</v>
      </c>
      <c r="H18" s="9">
        <v>1</v>
      </c>
      <c r="I18" s="29"/>
      <c r="J18" s="30">
        <f t="shared" si="1"/>
        <v>0</v>
      </c>
      <c r="K18" s="10"/>
      <c r="L18" s="16"/>
    </row>
    <row r="19" spans="2:12" s="1" customFormat="1" ht="11.4" x14ac:dyDescent="0.2">
      <c r="B19" s="14"/>
      <c r="C19" s="5" t="s">
        <v>715</v>
      </c>
      <c r="D19" s="5" t="s">
        <v>696</v>
      </c>
      <c r="E19" s="6" t="s">
        <v>3781</v>
      </c>
      <c r="F19" s="7" t="s">
        <v>3782</v>
      </c>
      <c r="G19" s="8" t="s">
        <v>916</v>
      </c>
      <c r="H19" s="9">
        <v>2</v>
      </c>
      <c r="I19" s="29"/>
      <c r="J19" s="30">
        <f t="shared" si="1"/>
        <v>0</v>
      </c>
      <c r="K19" s="10"/>
      <c r="L19" s="16"/>
    </row>
    <row r="20" spans="2:12" s="1" customFormat="1" ht="11.4" x14ac:dyDescent="0.2">
      <c r="B20" s="14"/>
      <c r="C20" s="5" t="s">
        <v>718</v>
      </c>
      <c r="D20" s="5" t="s">
        <v>696</v>
      </c>
      <c r="E20" s="6" t="s">
        <v>3769</v>
      </c>
      <c r="F20" s="7" t="s">
        <v>3770</v>
      </c>
      <c r="G20" s="8" t="s">
        <v>916</v>
      </c>
      <c r="H20" s="9">
        <v>20</v>
      </c>
      <c r="I20" s="29"/>
      <c r="J20" s="30">
        <f t="shared" si="1"/>
        <v>0</v>
      </c>
      <c r="K20" s="10"/>
      <c r="L20" s="16"/>
    </row>
    <row r="21" spans="2:12" s="1" customFormat="1" ht="11.4" x14ac:dyDescent="0.2">
      <c r="B21" s="14"/>
      <c r="C21" s="5" t="s">
        <v>721</v>
      </c>
      <c r="D21" s="5" t="s">
        <v>696</v>
      </c>
      <c r="E21" s="6" t="s">
        <v>3783</v>
      </c>
      <c r="F21" s="7" t="s">
        <v>3784</v>
      </c>
      <c r="G21" s="8" t="s">
        <v>699</v>
      </c>
      <c r="H21" s="9">
        <v>98</v>
      </c>
      <c r="I21" s="29"/>
      <c r="J21" s="30">
        <f t="shared" si="1"/>
        <v>0</v>
      </c>
      <c r="K21" s="10"/>
      <c r="L21" s="16"/>
    </row>
    <row r="22" spans="2:12" s="1" customFormat="1" ht="11.4" x14ac:dyDescent="0.2">
      <c r="B22" s="14"/>
      <c r="C22" s="5" t="s">
        <v>724</v>
      </c>
      <c r="D22" s="5" t="s">
        <v>696</v>
      </c>
      <c r="E22" s="6" t="s">
        <v>3763</v>
      </c>
      <c r="F22" s="7" t="s">
        <v>3764</v>
      </c>
      <c r="G22" s="8" t="s">
        <v>916</v>
      </c>
      <c r="H22" s="9">
        <v>1</v>
      </c>
      <c r="I22" s="29"/>
      <c r="J22" s="30">
        <f t="shared" si="1"/>
        <v>0</v>
      </c>
      <c r="K22" s="10"/>
      <c r="L22" s="16"/>
    </row>
    <row r="23" spans="2:12" s="1" customFormat="1" ht="11.4" x14ac:dyDescent="0.2">
      <c r="B23" s="14"/>
      <c r="C23" s="5" t="s">
        <v>727</v>
      </c>
      <c r="D23" s="5" t="s">
        <v>696</v>
      </c>
      <c r="E23" s="6" t="s">
        <v>3792</v>
      </c>
      <c r="F23" s="7" t="s">
        <v>3793</v>
      </c>
      <c r="G23" s="8" t="s">
        <v>916</v>
      </c>
      <c r="H23" s="9">
        <v>1</v>
      </c>
      <c r="I23" s="29"/>
      <c r="J23" s="30">
        <f t="shared" si="1"/>
        <v>0</v>
      </c>
      <c r="K23" s="10"/>
      <c r="L23" s="16"/>
    </row>
    <row r="24" spans="2:12" s="1" customFormat="1" ht="11.4" x14ac:dyDescent="0.2">
      <c r="B24" s="14"/>
      <c r="C24" s="5" t="s">
        <v>730</v>
      </c>
      <c r="D24" s="5" t="s">
        <v>696</v>
      </c>
      <c r="E24" s="6" t="s">
        <v>3765</v>
      </c>
      <c r="F24" s="7" t="s">
        <v>3766</v>
      </c>
      <c r="G24" s="8" t="s">
        <v>916</v>
      </c>
      <c r="H24" s="9">
        <v>3</v>
      </c>
      <c r="I24" s="29"/>
      <c r="J24" s="30">
        <f t="shared" si="1"/>
        <v>0</v>
      </c>
      <c r="K24" s="10"/>
      <c r="L24" s="16"/>
    </row>
    <row r="25" spans="2:12" s="1" customFormat="1" ht="11.4" x14ac:dyDescent="0.2">
      <c r="B25" s="14"/>
      <c r="C25" s="5" t="s">
        <v>734</v>
      </c>
      <c r="D25" s="5" t="s">
        <v>696</v>
      </c>
      <c r="E25" s="6" t="s">
        <v>3785</v>
      </c>
      <c r="F25" s="7" t="s">
        <v>3786</v>
      </c>
      <c r="G25" s="8" t="s">
        <v>916</v>
      </c>
      <c r="H25" s="9">
        <v>3</v>
      </c>
      <c r="I25" s="29"/>
      <c r="J25" s="30">
        <f t="shared" si="1"/>
        <v>0</v>
      </c>
      <c r="K25" s="10"/>
      <c r="L25" s="16"/>
    </row>
    <row r="26" spans="2:12" s="1" customFormat="1" ht="11.4" x14ac:dyDescent="0.2">
      <c r="B26" s="14"/>
      <c r="C26" s="5" t="s">
        <v>737</v>
      </c>
      <c r="D26" s="5" t="s">
        <v>696</v>
      </c>
      <c r="E26" s="6" t="s">
        <v>1713</v>
      </c>
      <c r="F26" s="7" t="s">
        <v>2492</v>
      </c>
      <c r="G26" s="8" t="s">
        <v>699</v>
      </c>
      <c r="H26" s="9">
        <v>15</v>
      </c>
      <c r="I26" s="29"/>
      <c r="J26" s="30">
        <f t="shared" si="1"/>
        <v>0</v>
      </c>
      <c r="K26" s="10"/>
      <c r="L26" s="16"/>
    </row>
    <row r="27" spans="2:12" s="1" customFormat="1" ht="11.4" x14ac:dyDescent="0.2">
      <c r="B27" s="14"/>
      <c r="C27" s="5" t="s">
        <v>740</v>
      </c>
      <c r="D27" s="5" t="s">
        <v>696</v>
      </c>
      <c r="E27" s="6" t="s">
        <v>1736</v>
      </c>
      <c r="F27" s="7" t="s">
        <v>1737</v>
      </c>
      <c r="G27" s="8" t="s">
        <v>699</v>
      </c>
      <c r="H27" s="9">
        <v>25</v>
      </c>
      <c r="I27" s="29"/>
      <c r="J27" s="30">
        <f t="shared" si="1"/>
        <v>0</v>
      </c>
      <c r="K27" s="10"/>
      <c r="L27" s="16"/>
    </row>
    <row r="28" spans="2:12" s="1" customFormat="1" ht="11.4" x14ac:dyDescent="0.2">
      <c r="B28" s="14"/>
      <c r="C28" s="5" t="s">
        <v>743</v>
      </c>
      <c r="D28" s="5" t="s">
        <v>696</v>
      </c>
      <c r="E28" s="6" t="s">
        <v>1740</v>
      </c>
      <c r="F28" s="7" t="s">
        <v>1741</v>
      </c>
      <c r="G28" s="8" t="s">
        <v>916</v>
      </c>
      <c r="H28" s="9">
        <v>2</v>
      </c>
      <c r="I28" s="29"/>
      <c r="J28" s="30">
        <f t="shared" si="1"/>
        <v>0</v>
      </c>
      <c r="K28" s="10"/>
      <c r="L28" s="16"/>
    </row>
    <row r="29" spans="2:12" s="1" customFormat="1" ht="11.4" x14ac:dyDescent="0.2">
      <c r="B29" s="14"/>
      <c r="C29" s="5" t="s">
        <v>746</v>
      </c>
      <c r="D29" s="5" t="s">
        <v>696</v>
      </c>
      <c r="E29" s="6" t="s">
        <v>2515</v>
      </c>
      <c r="F29" s="7" t="s">
        <v>2516</v>
      </c>
      <c r="G29" s="8" t="s">
        <v>916</v>
      </c>
      <c r="H29" s="9">
        <v>8</v>
      </c>
      <c r="I29" s="29"/>
      <c r="J29" s="30">
        <f t="shared" si="1"/>
        <v>0</v>
      </c>
      <c r="K29" s="10"/>
      <c r="L29" s="16"/>
    </row>
    <row r="30" spans="2:12" s="1" customFormat="1" ht="11.4" x14ac:dyDescent="0.2">
      <c r="B30" s="14"/>
      <c r="C30" s="5" t="s">
        <v>749</v>
      </c>
      <c r="D30" s="5" t="s">
        <v>696</v>
      </c>
      <c r="E30" s="6" t="s">
        <v>2546</v>
      </c>
      <c r="F30" s="7" t="s">
        <v>2520</v>
      </c>
      <c r="G30" s="8" t="s">
        <v>916</v>
      </c>
      <c r="H30" s="9">
        <v>1</v>
      </c>
      <c r="I30" s="29"/>
      <c r="J30" s="30">
        <f t="shared" si="1"/>
        <v>0</v>
      </c>
      <c r="K30" s="10"/>
      <c r="L30" s="16"/>
    </row>
    <row r="31" spans="2:12" s="1" customFormat="1" ht="11.4" x14ac:dyDescent="0.2">
      <c r="B31" s="14"/>
      <c r="C31" s="5" t="s">
        <v>752</v>
      </c>
      <c r="D31" s="5" t="s">
        <v>696</v>
      </c>
      <c r="E31" s="6" t="s">
        <v>2497</v>
      </c>
      <c r="F31" s="7" t="s">
        <v>2498</v>
      </c>
      <c r="G31" s="8" t="s">
        <v>1535</v>
      </c>
      <c r="H31" s="9">
        <v>1</v>
      </c>
      <c r="I31" s="29"/>
      <c r="J31" s="30">
        <f t="shared" si="1"/>
        <v>0</v>
      </c>
      <c r="K31" s="10"/>
      <c r="L31" s="16"/>
    </row>
    <row r="32" spans="2:12" s="1" customFormat="1" ht="22.95" customHeight="1" x14ac:dyDescent="0.3">
      <c r="B32" s="14"/>
      <c r="C32" s="18" t="s">
        <v>677</v>
      </c>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w9YjMMOUTJnMXdL++mEq431acp6e3TJvhdEf0jJqYbCFSD6W1cpBYHJMNyyaN9wUkzZ2ouOhWGSUMTkHsU5LbQ==" saltValue="tMs+3b/+Vwn5JfPCD7Yezw==" spinCount="100000" sheet="1" objects="1" scenarios="1"/>
  <mergeCells count="3">
    <mergeCell ref="E6:F6"/>
    <mergeCell ref="E8:I8"/>
    <mergeCell ref="E5:I5"/>
  </mergeCells>
  <dataValidations count="1">
    <dataValidation type="decimal" operator="equal" allowBlank="1" showInputMessage="1" showErrorMessage="1" errorTitle="Chyba" error="Neplatný počet desatinných miest!" sqref="I11:I32" xr:uid="{80D94894-BEF3-47BC-991A-38BC0C00FAAB}">
      <formula1>ROUND(I11,2)</formula1>
    </dataValidation>
  </dataValidations>
  <hyperlinks>
    <hyperlink ref="O4" location="'Rek. obj.'!A1" display="*späť na Rek. obj." xr:uid="{CF7FAF51-572E-4415-BDAB-39A75CCB559F}"/>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3D32E-C1A2-4F38-B812-B7C14C2A10F3}">
  <sheetPr>
    <tabColor rgb="FFFFFF00"/>
    <pageSetUpPr fitToPage="1"/>
  </sheetPr>
  <dimension ref="B1:O2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5" t="s">
        <v>3794</v>
      </c>
      <c r="F8" s="125"/>
      <c r="G8" s="125"/>
      <c r="H8" s="125"/>
      <c r="I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3795</v>
      </c>
      <c r="F12" s="7" t="s">
        <v>3796</v>
      </c>
      <c r="G12" s="8" t="s">
        <v>916</v>
      </c>
      <c r="H12" s="9">
        <v>1</v>
      </c>
      <c r="I12" s="29"/>
      <c r="J12" s="30">
        <f t="shared" ref="J12:J15" si="0">ROUND(I12*H12,2)</f>
        <v>0</v>
      </c>
      <c r="K12" s="10"/>
      <c r="L12" s="16"/>
    </row>
    <row r="13" spans="2:15" s="1" customFormat="1" ht="11.4" x14ac:dyDescent="0.2">
      <c r="B13" s="14"/>
      <c r="C13" s="5" t="s">
        <v>700</v>
      </c>
      <c r="D13" s="5" t="s">
        <v>696</v>
      </c>
      <c r="E13" s="6" t="s">
        <v>3797</v>
      </c>
      <c r="F13" s="7" t="s">
        <v>1739</v>
      </c>
      <c r="G13" s="8" t="s">
        <v>916</v>
      </c>
      <c r="H13" s="9">
        <v>1</v>
      </c>
      <c r="I13" s="29"/>
      <c r="J13" s="30">
        <f t="shared" si="0"/>
        <v>0</v>
      </c>
      <c r="K13" s="10"/>
      <c r="L13" s="16"/>
    </row>
    <row r="14" spans="2:15" s="20" customFormat="1" ht="11.4" x14ac:dyDescent="0.2">
      <c r="B14" s="19"/>
      <c r="C14" s="5" t="s">
        <v>703</v>
      </c>
      <c r="D14" s="5" t="s">
        <v>696</v>
      </c>
      <c r="E14" s="6" t="s">
        <v>3798</v>
      </c>
      <c r="F14" s="7" t="s">
        <v>3799</v>
      </c>
      <c r="G14" s="8" t="s">
        <v>916</v>
      </c>
      <c r="H14" s="9">
        <v>1</v>
      </c>
      <c r="I14" s="29"/>
      <c r="J14" s="30">
        <f t="shared" si="0"/>
        <v>0</v>
      </c>
      <c r="K14" s="10"/>
      <c r="L14" s="36"/>
    </row>
    <row r="15" spans="2:15" s="1" customFormat="1" ht="11.4" x14ac:dyDescent="0.2">
      <c r="B15" s="14"/>
      <c r="C15" s="5" t="s">
        <v>706</v>
      </c>
      <c r="D15" s="5" t="s">
        <v>696</v>
      </c>
      <c r="E15" s="6" t="s">
        <v>3800</v>
      </c>
      <c r="F15" s="7" t="s">
        <v>3801</v>
      </c>
      <c r="G15" s="8" t="s">
        <v>916</v>
      </c>
      <c r="H15" s="9">
        <v>1</v>
      </c>
      <c r="I15" s="29"/>
      <c r="J15" s="30">
        <f t="shared" si="0"/>
        <v>0</v>
      </c>
      <c r="K15" s="10"/>
      <c r="L15" s="16"/>
    </row>
    <row r="16" spans="2:15" s="1" customFormat="1" ht="11.4" x14ac:dyDescent="0.2">
      <c r="B16" s="14"/>
      <c r="C16" s="5" t="s">
        <v>709</v>
      </c>
      <c r="D16" s="5" t="s">
        <v>696</v>
      </c>
      <c r="E16" s="6" t="s">
        <v>1744</v>
      </c>
      <c r="F16" s="7" t="s">
        <v>1745</v>
      </c>
      <c r="G16" s="8" t="s">
        <v>1480</v>
      </c>
      <c r="H16" s="9">
        <v>120</v>
      </c>
      <c r="I16" s="29"/>
      <c r="J16" s="30">
        <f>ROUND(I16*H16,2)</f>
        <v>0</v>
      </c>
      <c r="K16" s="10"/>
      <c r="L16" s="16"/>
    </row>
    <row r="17" spans="2:12" s="1" customFormat="1" ht="11.4" x14ac:dyDescent="0.2">
      <c r="B17" s="14"/>
      <c r="C17" s="5" t="s">
        <v>712</v>
      </c>
      <c r="D17" s="5" t="s">
        <v>696</v>
      </c>
      <c r="E17" s="6" t="s">
        <v>3802</v>
      </c>
      <c r="F17" s="7" t="s">
        <v>3803</v>
      </c>
      <c r="G17" s="8" t="s">
        <v>1480</v>
      </c>
      <c r="H17" s="9">
        <v>160</v>
      </c>
      <c r="I17" s="29"/>
      <c r="J17" s="30">
        <f t="shared" ref="J17:J18" si="1">ROUND(I17*H17,2)</f>
        <v>0</v>
      </c>
      <c r="K17" s="10"/>
      <c r="L17" s="16"/>
    </row>
    <row r="18" spans="2:12" s="1" customFormat="1" ht="11.4" x14ac:dyDescent="0.2">
      <c r="B18" s="14"/>
      <c r="C18" s="5" t="s">
        <v>715</v>
      </c>
      <c r="D18" s="5" t="s">
        <v>696</v>
      </c>
      <c r="E18" s="6" t="s">
        <v>3804</v>
      </c>
      <c r="F18" s="7" t="s">
        <v>3805</v>
      </c>
      <c r="G18" s="8" t="s">
        <v>916</v>
      </c>
      <c r="H18" s="9">
        <v>1</v>
      </c>
      <c r="I18" s="29"/>
      <c r="J18" s="30">
        <f t="shared" si="1"/>
        <v>0</v>
      </c>
      <c r="K18" s="10"/>
      <c r="L18" s="16"/>
    </row>
    <row r="19" spans="2:12" s="1" customFormat="1" ht="22.95" customHeight="1" x14ac:dyDescent="0.3">
      <c r="B19" s="14"/>
      <c r="C19" s="18" t="s">
        <v>677</v>
      </c>
      <c r="J19" s="31">
        <f>SUM(J12:J18)</f>
        <v>0</v>
      </c>
      <c r="L19" s="16"/>
    </row>
    <row r="20" spans="2:12" s="1" customFormat="1" ht="6.9"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f8yFD26lHBl8HDbYSJdjeqavrhbQ3PvQSzHafZ/v8QYRizeAMctQ5H+WhQM9a2ylmU+OsjbR6K7O8rMDC8oR9w==" saltValue="KnXrDmYlZlTCqkBdF+XN2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19" xr:uid="{6BE02972-EE4B-42A6-B81A-6056CE0F5DBC}">
      <formula1>ROUND(I11,2)</formula1>
    </dataValidation>
  </dataValidations>
  <hyperlinks>
    <hyperlink ref="O4" location="'Rek. obj.'!A1" display="*späť na Rek. obj." xr:uid="{F9ECC6B8-8EB5-4F7E-9973-A3B2A606A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DB4B5-431A-496F-AF3A-1E2FA57D4AF2}">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3806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BwBl/eQczJwdWX2iO0izXdZMvmyW8hYcoxmt76isxsvxDsXRvE8fZjg0NaWWKTihvoWeN8+PgEgj00VM8FhZg==" saltValue="DaoOXUJka2FgvPNSfCBI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A31D75AD-43EB-4176-8436-B0D828D8F5E6}">
      <formula1>ROUND(I11,2)</formula1>
    </dataValidation>
  </dataValidations>
  <hyperlinks>
    <hyperlink ref="O4" location="'Rek. obj.'!A1" display="*späť na Rek. obj." xr:uid="{8D40699C-32DC-4DA3-8AC0-D6B33E3AB1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DD163-8096-4809-BA2C-95C33CACFDD5}">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3809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kayqI/7spDDJBj0Fh0cyD4qLgJ8NgPLdcPYRrH/dKRPgmb7m8p0IS1obJ4yLItD/OTjRdNTEXKNwwJCswL51Ag==" saltValue="sDzVNrjxjF8p0ZxXZyY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12809307-FD94-4E27-B539-44A0AD4252E1}">
      <formula1>ROUND(I11,2)</formula1>
    </dataValidation>
  </dataValidations>
  <hyperlinks>
    <hyperlink ref="O4" location="'Rek. obj.'!A1" display="*späť na Rek. obj." xr:uid="{0129711F-083D-41D6-82DE-B7FE9907ACF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BCEBB-63B1-476C-93A4-76C4C1275C5E}">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3810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8jmQEAAoZ9i0u7+AfvsEPeGc9b0Ss4yafg4uFlnGU2C16qc/seKdv9WvE7Qvgu9GG1A/p4SsmEx3L/BJxZoAPw==" saltValue="M7rZzmqIAAtob05klUKa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 xr:uid="{C561517F-47D8-4E3B-A42D-D1233C10C0E6}">
      <formula1>ROUND(I11,2)</formula1>
    </dataValidation>
  </dataValidations>
  <hyperlinks>
    <hyperlink ref="O4" location="'Rek. obj.'!A1" display="*späť na Rek. obj." xr:uid="{7C6A025D-2370-4923-BBE6-37EF9726AE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D9D5A-EF8C-4EBE-8867-ADE414B3F822}">
  <sheetPr>
    <tabColor rgb="FFFFFF00"/>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3811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3812</v>
      </c>
      <c r="F12" s="7" t="s">
        <v>3813</v>
      </c>
      <c r="G12" s="8" t="s">
        <v>916</v>
      </c>
      <c r="H12" s="9">
        <v>1</v>
      </c>
      <c r="I12" s="29"/>
      <c r="J12" s="30">
        <f t="shared" ref="J12:J15" si="0">ROUND(I12*H12,2)</f>
        <v>0</v>
      </c>
      <c r="K12" s="10"/>
      <c r="L12" s="16"/>
    </row>
    <row r="13" spans="2:15" s="1" customFormat="1" ht="11.4" x14ac:dyDescent="0.2">
      <c r="B13" s="14"/>
      <c r="C13" s="5" t="s">
        <v>700</v>
      </c>
      <c r="D13" s="5" t="s">
        <v>696</v>
      </c>
      <c r="E13" s="6" t="s">
        <v>3797</v>
      </c>
      <c r="F13" s="7" t="s">
        <v>1739</v>
      </c>
      <c r="G13" s="8" t="s">
        <v>916</v>
      </c>
      <c r="H13" s="9">
        <v>1</v>
      </c>
      <c r="I13" s="29"/>
      <c r="J13" s="30">
        <f t="shared" si="0"/>
        <v>0</v>
      </c>
      <c r="K13" s="10"/>
      <c r="L13" s="16"/>
    </row>
    <row r="14" spans="2:15" s="20" customFormat="1" ht="11.4" x14ac:dyDescent="0.2">
      <c r="B14" s="19"/>
      <c r="C14" s="5" t="s">
        <v>703</v>
      </c>
      <c r="D14" s="5" t="s">
        <v>696</v>
      </c>
      <c r="E14" s="6" t="s">
        <v>3798</v>
      </c>
      <c r="F14" s="7" t="s">
        <v>3799</v>
      </c>
      <c r="G14" s="8" t="s">
        <v>916</v>
      </c>
      <c r="H14" s="9">
        <v>1</v>
      </c>
      <c r="I14" s="29"/>
      <c r="J14" s="30">
        <f t="shared" si="0"/>
        <v>0</v>
      </c>
      <c r="K14" s="10"/>
      <c r="L14" s="36"/>
    </row>
    <row r="15" spans="2:15" s="1" customFormat="1" ht="11.4" x14ac:dyDescent="0.2">
      <c r="B15" s="14"/>
      <c r="C15" s="5" t="s">
        <v>706</v>
      </c>
      <c r="D15" s="5" t="s">
        <v>696</v>
      </c>
      <c r="E15" s="6" t="s">
        <v>3800</v>
      </c>
      <c r="F15" s="7" t="s">
        <v>3801</v>
      </c>
      <c r="G15" s="8" t="s">
        <v>916</v>
      </c>
      <c r="H15" s="9">
        <v>1</v>
      </c>
      <c r="I15" s="29"/>
      <c r="J15" s="30">
        <f t="shared" si="0"/>
        <v>0</v>
      </c>
      <c r="K15" s="10"/>
      <c r="L15" s="16"/>
    </row>
    <row r="16" spans="2:15" s="1" customFormat="1" ht="11.4" x14ac:dyDescent="0.2">
      <c r="B16" s="14"/>
      <c r="C16" s="5" t="s">
        <v>709</v>
      </c>
      <c r="D16" s="5" t="s">
        <v>696</v>
      </c>
      <c r="E16" s="6" t="s">
        <v>1744</v>
      </c>
      <c r="F16" s="7" t="s">
        <v>1745</v>
      </c>
      <c r="G16" s="8" t="s">
        <v>1480</v>
      </c>
      <c r="H16" s="9">
        <v>240</v>
      </c>
      <c r="I16" s="29"/>
      <c r="J16" s="30">
        <f>ROUND(I16*H16,2)</f>
        <v>0</v>
      </c>
      <c r="K16" s="10"/>
      <c r="L16" s="16"/>
    </row>
    <row r="17" spans="2:12" s="1" customFormat="1" ht="11.4" x14ac:dyDescent="0.2">
      <c r="B17" s="14"/>
      <c r="C17" s="5" t="s">
        <v>712</v>
      </c>
      <c r="D17" s="5" t="s">
        <v>696</v>
      </c>
      <c r="E17" s="6" t="s">
        <v>3802</v>
      </c>
      <c r="F17" s="7" t="s">
        <v>3803</v>
      </c>
      <c r="G17" s="8" t="s">
        <v>1480</v>
      </c>
      <c r="H17" s="9">
        <v>240</v>
      </c>
      <c r="I17" s="29"/>
      <c r="J17" s="30">
        <f t="shared" ref="J17:J19" si="1">ROUND(I17*H17,2)</f>
        <v>0</v>
      </c>
      <c r="K17" s="10"/>
      <c r="L17" s="16"/>
    </row>
    <row r="18" spans="2:12" s="1" customFormat="1" ht="11.4" x14ac:dyDescent="0.2">
      <c r="B18" s="14"/>
      <c r="C18" s="5" t="s">
        <v>715</v>
      </c>
      <c r="D18" s="5" t="s">
        <v>696</v>
      </c>
      <c r="E18" s="6" t="s">
        <v>3814</v>
      </c>
      <c r="F18" s="7" t="s">
        <v>3815</v>
      </c>
      <c r="G18" s="8" t="s">
        <v>1480</v>
      </c>
      <c r="H18" s="9">
        <v>40</v>
      </c>
      <c r="I18" s="29"/>
      <c r="J18" s="30">
        <f t="shared" si="1"/>
        <v>0</v>
      </c>
      <c r="K18" s="10"/>
      <c r="L18" s="16"/>
    </row>
    <row r="19" spans="2:12" s="1" customFormat="1" ht="11.4" x14ac:dyDescent="0.2">
      <c r="B19" s="14"/>
      <c r="C19" s="5" t="s">
        <v>718</v>
      </c>
      <c r="D19" s="5" t="s">
        <v>696</v>
      </c>
      <c r="E19" s="6" t="s">
        <v>3804</v>
      </c>
      <c r="F19" s="7" t="s">
        <v>3805</v>
      </c>
      <c r="G19" s="8" t="s">
        <v>916</v>
      </c>
      <c r="H19" s="9">
        <v>1</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nPL574gAUgGbribQp/UeBpT/irrKMxkTJ3l1qsxXfbaLnS5qAei9eKmj2FeMAAjBczYQrE3V5fZ7K3rn71IcQ==" saltValue="p5R976Q6xsl4C15kmNjj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5F9DD266-18EB-406F-B913-701F47C3BEAF}">
      <formula1>ROUND(I11,2)</formula1>
    </dataValidation>
  </dataValidations>
  <hyperlinks>
    <hyperlink ref="O4" location="'Rek. obj.'!A1" display="*späť na Rek. obj." xr:uid="{1670F4F1-0ED1-4561-9762-D417BD7D2E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24BB3-3FCE-4286-A982-44337227FDB5}">
  <sheetPr>
    <tabColor theme="9" tint="0.59999389629810485"/>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3816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3817</v>
      </c>
      <c r="F12" s="7" t="s">
        <v>3818</v>
      </c>
      <c r="G12" s="8" t="s">
        <v>1442</v>
      </c>
      <c r="H12" s="9">
        <v>42.42</v>
      </c>
      <c r="I12" s="29"/>
      <c r="J12" s="30">
        <f t="shared" ref="J12:J15" si="0">ROUND(I12*H12,2)</f>
        <v>0</v>
      </c>
      <c r="K12" s="10"/>
      <c r="L12" s="16"/>
    </row>
    <row r="13" spans="2:15" s="1" customFormat="1" ht="11.4" x14ac:dyDescent="0.2">
      <c r="B13" s="14"/>
      <c r="C13" s="5" t="s">
        <v>700</v>
      </c>
      <c r="D13" s="5" t="s">
        <v>696</v>
      </c>
      <c r="E13" s="6" t="s">
        <v>3819</v>
      </c>
      <c r="F13" s="7" t="s">
        <v>3820</v>
      </c>
      <c r="G13" s="8" t="s">
        <v>985</v>
      </c>
      <c r="H13" s="9">
        <v>99.78</v>
      </c>
      <c r="I13" s="29"/>
      <c r="J13" s="30">
        <f t="shared" si="0"/>
        <v>0</v>
      </c>
      <c r="K13" s="10"/>
      <c r="L13" s="16"/>
    </row>
    <row r="14" spans="2:15" s="20" customFormat="1" ht="11.4" x14ac:dyDescent="0.2">
      <c r="B14" s="19"/>
      <c r="C14" s="5" t="s">
        <v>703</v>
      </c>
      <c r="D14" s="5" t="s">
        <v>696</v>
      </c>
      <c r="E14" s="6" t="s">
        <v>3821</v>
      </c>
      <c r="F14" s="7" t="s">
        <v>3822</v>
      </c>
      <c r="G14" s="8" t="s">
        <v>985</v>
      </c>
      <c r="H14" s="9">
        <v>29.934000000000001</v>
      </c>
      <c r="I14" s="29"/>
      <c r="J14" s="30">
        <f t="shared" si="0"/>
        <v>0</v>
      </c>
      <c r="K14" s="10"/>
      <c r="L14" s="36"/>
    </row>
    <row r="15" spans="2:15" s="1" customFormat="1" ht="22.8" x14ac:dyDescent="0.2">
      <c r="B15" s="14"/>
      <c r="C15" s="5" t="s">
        <v>706</v>
      </c>
      <c r="D15" s="5" t="s">
        <v>696</v>
      </c>
      <c r="E15" s="6" t="s">
        <v>3823</v>
      </c>
      <c r="F15" s="7" t="s">
        <v>3824</v>
      </c>
      <c r="G15" s="8" t="s">
        <v>985</v>
      </c>
      <c r="H15" s="9">
        <v>99.78</v>
      </c>
      <c r="I15" s="29"/>
      <c r="J15" s="30">
        <f t="shared" si="0"/>
        <v>0</v>
      </c>
      <c r="K15" s="10"/>
      <c r="L15" s="16"/>
    </row>
    <row r="16" spans="2:15" s="1" customFormat="1" ht="22.8" x14ac:dyDescent="0.2">
      <c r="B16" s="14"/>
      <c r="C16" s="5" t="s">
        <v>709</v>
      </c>
      <c r="D16" s="5" t="s">
        <v>696</v>
      </c>
      <c r="E16" s="6" t="s">
        <v>3825</v>
      </c>
      <c r="F16" s="7" t="s">
        <v>3826</v>
      </c>
      <c r="G16" s="8" t="s">
        <v>985</v>
      </c>
      <c r="H16" s="9">
        <v>2893.62</v>
      </c>
      <c r="I16" s="29"/>
      <c r="J16" s="30">
        <f>ROUND(I16*H16,2)</f>
        <v>0</v>
      </c>
      <c r="K16" s="10"/>
      <c r="L16" s="16"/>
    </row>
    <row r="17" spans="2:12" s="1" customFormat="1" ht="11.4" x14ac:dyDescent="0.2">
      <c r="B17" s="14"/>
      <c r="C17" s="5" t="s">
        <v>712</v>
      </c>
      <c r="D17" s="5" t="s">
        <v>696</v>
      </c>
      <c r="E17" s="6" t="s">
        <v>3827</v>
      </c>
      <c r="F17" s="7" t="s">
        <v>3828</v>
      </c>
      <c r="G17" s="8" t="s">
        <v>1191</v>
      </c>
      <c r="H17" s="9">
        <v>204.54900000000001</v>
      </c>
      <c r="I17" s="29"/>
      <c r="J17" s="30">
        <f t="shared" ref="J17:J44" si="1">ROUND(I17*H17,2)</f>
        <v>0</v>
      </c>
      <c r="K17" s="10"/>
      <c r="L17" s="16"/>
    </row>
    <row r="18" spans="2:12" s="1" customFormat="1" ht="11.4" x14ac:dyDescent="0.2">
      <c r="B18" s="14"/>
      <c r="C18" s="5" t="s">
        <v>715</v>
      </c>
      <c r="D18" s="5" t="s">
        <v>696</v>
      </c>
      <c r="E18" s="6" t="s">
        <v>987</v>
      </c>
      <c r="F18" s="7" t="s">
        <v>988</v>
      </c>
      <c r="G18" s="8" t="s">
        <v>985</v>
      </c>
      <c r="H18" s="9">
        <v>947.03</v>
      </c>
      <c r="I18" s="29"/>
      <c r="J18" s="30">
        <f t="shared" si="1"/>
        <v>0</v>
      </c>
      <c r="K18" s="10"/>
      <c r="L18" s="16"/>
    </row>
    <row r="19" spans="2:12" s="1" customFormat="1" ht="22.8" x14ac:dyDescent="0.2">
      <c r="B19" s="14"/>
      <c r="C19" s="39" t="s">
        <v>718</v>
      </c>
      <c r="D19" s="39" t="s">
        <v>691</v>
      </c>
      <c r="E19" s="40" t="s">
        <v>3829</v>
      </c>
      <c r="F19" s="41" t="s">
        <v>3830</v>
      </c>
      <c r="G19" s="42" t="s">
        <v>1191</v>
      </c>
      <c r="H19" s="43">
        <v>1704.654</v>
      </c>
      <c r="I19" s="29"/>
      <c r="J19" s="30">
        <f t="shared" si="1"/>
        <v>0</v>
      </c>
      <c r="K19" s="10"/>
      <c r="L19" s="16"/>
    </row>
    <row r="20" spans="2:12" s="1" customFormat="1" ht="11.4" x14ac:dyDescent="0.2">
      <c r="B20" s="14"/>
      <c r="C20" s="5" t="s">
        <v>721</v>
      </c>
      <c r="D20" s="5" t="s">
        <v>696</v>
      </c>
      <c r="E20" s="6" t="s">
        <v>3831</v>
      </c>
      <c r="F20" s="7" t="s">
        <v>3832</v>
      </c>
      <c r="G20" s="8" t="s">
        <v>1442</v>
      </c>
      <c r="H20" s="9">
        <v>125.14</v>
      </c>
      <c r="I20" s="29"/>
      <c r="J20" s="30">
        <f t="shared" si="1"/>
        <v>0</v>
      </c>
      <c r="K20" s="10"/>
      <c r="L20" s="16"/>
    </row>
    <row r="21" spans="2:12" s="1" customFormat="1" ht="22.8" x14ac:dyDescent="0.2">
      <c r="B21" s="14"/>
      <c r="C21" s="39" t="s">
        <v>724</v>
      </c>
      <c r="D21" s="39" t="s">
        <v>691</v>
      </c>
      <c r="E21" s="40" t="s">
        <v>3833</v>
      </c>
      <c r="F21" s="41" t="s">
        <v>3834</v>
      </c>
      <c r="G21" s="42" t="s">
        <v>1191</v>
      </c>
      <c r="H21" s="43">
        <v>51.307000000000002</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22.8" x14ac:dyDescent="0.2">
      <c r="B23" s="14"/>
      <c r="C23" s="5" t="s">
        <v>727</v>
      </c>
      <c r="D23" s="5" t="s">
        <v>696</v>
      </c>
      <c r="E23" s="6" t="s">
        <v>3835</v>
      </c>
      <c r="F23" s="7" t="s">
        <v>3836</v>
      </c>
      <c r="G23" s="8" t="s">
        <v>985</v>
      </c>
      <c r="H23" s="9">
        <v>250.96</v>
      </c>
      <c r="I23" s="29"/>
      <c r="J23" s="30">
        <f t="shared" si="1"/>
        <v>0</v>
      </c>
      <c r="K23" s="10"/>
      <c r="L23" s="16"/>
    </row>
    <row r="24" spans="2:12" s="1" customFormat="1" ht="22.8" x14ac:dyDescent="0.2">
      <c r="B24" s="14"/>
      <c r="C24" s="5" t="s">
        <v>730</v>
      </c>
      <c r="D24" s="5" t="s">
        <v>696</v>
      </c>
      <c r="E24" s="6" t="s">
        <v>3837</v>
      </c>
      <c r="F24" s="7" t="s">
        <v>3838</v>
      </c>
      <c r="G24" s="8" t="s">
        <v>985</v>
      </c>
      <c r="H24" s="9">
        <v>728.7</v>
      </c>
      <c r="I24" s="29"/>
      <c r="J24" s="30">
        <f t="shared" si="1"/>
        <v>0</v>
      </c>
      <c r="K24" s="10"/>
      <c r="L24" s="16"/>
    </row>
    <row r="25" spans="2:12" s="1" customFormat="1" ht="22.8" x14ac:dyDescent="0.2">
      <c r="B25" s="14"/>
      <c r="C25" s="5" t="s">
        <v>734</v>
      </c>
      <c r="D25" s="5" t="s">
        <v>696</v>
      </c>
      <c r="E25" s="6" t="s">
        <v>3839</v>
      </c>
      <c r="F25" s="7" t="s">
        <v>3840</v>
      </c>
      <c r="G25" s="8" t="s">
        <v>1442</v>
      </c>
      <c r="H25" s="9">
        <v>693.87</v>
      </c>
      <c r="I25" s="29"/>
      <c r="J25" s="30">
        <f t="shared" si="1"/>
        <v>0</v>
      </c>
      <c r="K25" s="10"/>
      <c r="L25" s="16"/>
    </row>
    <row r="26" spans="2:12" s="1" customFormat="1" ht="22.8" x14ac:dyDescent="0.2">
      <c r="B26" s="14"/>
      <c r="C26" s="5" t="s">
        <v>737</v>
      </c>
      <c r="D26" s="5" t="s">
        <v>696</v>
      </c>
      <c r="E26" s="6" t="s">
        <v>3841</v>
      </c>
      <c r="F26" s="7" t="s">
        <v>3842</v>
      </c>
      <c r="G26" s="8" t="s">
        <v>985</v>
      </c>
      <c r="H26" s="9">
        <v>821.28</v>
      </c>
      <c r="I26" s="29"/>
      <c r="J26" s="30">
        <f t="shared" si="1"/>
        <v>0</v>
      </c>
      <c r="K26" s="10"/>
      <c r="L26" s="16"/>
    </row>
    <row r="27" spans="2:12" s="1" customFormat="1" ht="11.4" x14ac:dyDescent="0.2">
      <c r="B27" s="14"/>
      <c r="C27" s="5" t="s">
        <v>740</v>
      </c>
      <c r="D27" s="5" t="s">
        <v>696</v>
      </c>
      <c r="E27" s="6" t="s">
        <v>3843</v>
      </c>
      <c r="F27" s="7" t="s">
        <v>3844</v>
      </c>
      <c r="G27" s="8" t="s">
        <v>985</v>
      </c>
      <c r="H27" s="9">
        <v>180.48</v>
      </c>
      <c r="I27" s="29"/>
      <c r="J27" s="30">
        <f t="shared" si="1"/>
        <v>0</v>
      </c>
      <c r="K27" s="10"/>
      <c r="L27" s="16"/>
    </row>
    <row r="28" spans="2:12" s="1" customFormat="1" ht="22.8" x14ac:dyDescent="0.2">
      <c r="B28" s="14"/>
      <c r="C28" s="5" t="s">
        <v>743</v>
      </c>
      <c r="D28" s="5" t="s">
        <v>696</v>
      </c>
      <c r="E28" s="6" t="s">
        <v>3845</v>
      </c>
      <c r="F28" s="7" t="s">
        <v>3846</v>
      </c>
      <c r="G28" s="8" t="s">
        <v>985</v>
      </c>
      <c r="H28" s="9">
        <v>211.7</v>
      </c>
      <c r="I28" s="29"/>
      <c r="J28" s="30">
        <f t="shared" si="1"/>
        <v>0</v>
      </c>
      <c r="K28" s="10"/>
      <c r="L28" s="16"/>
    </row>
    <row r="29" spans="2:12" s="1" customFormat="1" ht="11.4" x14ac:dyDescent="0.2">
      <c r="B29" s="14"/>
      <c r="C29" s="5" t="s">
        <v>746</v>
      </c>
      <c r="D29" s="5" t="s">
        <v>696</v>
      </c>
      <c r="E29" s="6" t="s">
        <v>3847</v>
      </c>
      <c r="F29" s="7" t="s">
        <v>3848</v>
      </c>
      <c r="G29" s="8" t="s">
        <v>985</v>
      </c>
      <c r="H29" s="9">
        <v>36.76</v>
      </c>
      <c r="I29" s="29"/>
      <c r="J29" s="30">
        <f t="shared" si="1"/>
        <v>0</v>
      </c>
      <c r="K29" s="10"/>
      <c r="L29" s="16"/>
    </row>
    <row r="30" spans="2:12" s="1" customFormat="1" ht="11.4" x14ac:dyDescent="0.2">
      <c r="B30" s="14"/>
      <c r="C30" s="5" t="s">
        <v>749</v>
      </c>
      <c r="D30" s="5" t="s">
        <v>696</v>
      </c>
      <c r="E30" s="6" t="s">
        <v>3849</v>
      </c>
      <c r="F30" s="7" t="s">
        <v>3850</v>
      </c>
      <c r="G30" s="8" t="s">
        <v>1442</v>
      </c>
      <c r="H30" s="9">
        <v>331.46</v>
      </c>
      <c r="I30" s="29"/>
      <c r="J30" s="30">
        <f t="shared" si="1"/>
        <v>0</v>
      </c>
      <c r="K30" s="10"/>
      <c r="L30" s="16"/>
    </row>
    <row r="31" spans="2:12" s="1" customFormat="1" ht="11.4" x14ac:dyDescent="0.2">
      <c r="B31" s="14"/>
      <c r="C31" s="5" t="s">
        <v>752</v>
      </c>
      <c r="D31" s="5" t="s">
        <v>696</v>
      </c>
      <c r="E31" s="6" t="s">
        <v>1189</v>
      </c>
      <c r="F31" s="7" t="s">
        <v>1190</v>
      </c>
      <c r="G31" s="8" t="s">
        <v>1191</v>
      </c>
      <c r="H31" s="9">
        <v>3566.2710000000002</v>
      </c>
      <c r="I31" s="29"/>
      <c r="J31" s="30">
        <f t="shared" si="1"/>
        <v>0</v>
      </c>
      <c r="K31" s="10"/>
      <c r="L31" s="16"/>
    </row>
    <row r="32" spans="2:12" s="1" customFormat="1" ht="11.4" x14ac:dyDescent="0.2">
      <c r="B32" s="14"/>
      <c r="C32" s="5" t="s">
        <v>755</v>
      </c>
      <c r="D32" s="5" t="s">
        <v>696</v>
      </c>
      <c r="E32" s="6" t="s">
        <v>1192</v>
      </c>
      <c r="F32" s="7" t="s">
        <v>1193</v>
      </c>
      <c r="G32" s="8" t="s">
        <v>1191</v>
      </c>
      <c r="H32" s="9">
        <v>103421.859</v>
      </c>
      <c r="I32" s="29"/>
      <c r="J32" s="30">
        <f t="shared" si="1"/>
        <v>0</v>
      </c>
      <c r="K32" s="10"/>
      <c r="L32" s="16"/>
    </row>
    <row r="33" spans="2:12" s="1" customFormat="1" ht="11.4" x14ac:dyDescent="0.2">
      <c r="B33" s="14"/>
      <c r="C33" s="5" t="s">
        <v>758</v>
      </c>
      <c r="D33" s="5" t="s">
        <v>696</v>
      </c>
      <c r="E33" s="6" t="s">
        <v>1218</v>
      </c>
      <c r="F33" s="7" t="s">
        <v>2848</v>
      </c>
      <c r="G33" s="8" t="s">
        <v>1191</v>
      </c>
      <c r="H33" s="9">
        <v>2161.1709999999998</v>
      </c>
      <c r="I33" s="29"/>
      <c r="J33" s="30">
        <f t="shared" si="1"/>
        <v>0</v>
      </c>
      <c r="K33" s="10"/>
      <c r="L33" s="16"/>
    </row>
    <row r="34" spans="2:12" s="1" customFormat="1" ht="11.4" x14ac:dyDescent="0.2">
      <c r="B34" s="14"/>
      <c r="C34" s="5" t="s">
        <v>761</v>
      </c>
      <c r="D34" s="5" t="s">
        <v>696</v>
      </c>
      <c r="E34" s="6" t="s">
        <v>3409</v>
      </c>
      <c r="F34" s="7" t="s">
        <v>3410</v>
      </c>
      <c r="G34" s="8" t="s">
        <v>1191</v>
      </c>
      <c r="H34" s="9">
        <v>71.08</v>
      </c>
      <c r="I34" s="29"/>
      <c r="J34" s="30">
        <f t="shared" si="1"/>
        <v>0</v>
      </c>
      <c r="K34" s="10"/>
      <c r="L34" s="16"/>
    </row>
    <row r="35" spans="2:12" s="1" customFormat="1" ht="11.4" x14ac:dyDescent="0.2">
      <c r="B35" s="14"/>
      <c r="C35" s="5" t="s">
        <v>764</v>
      </c>
      <c r="D35" s="5" t="s">
        <v>696</v>
      </c>
      <c r="E35" s="6" t="s">
        <v>3851</v>
      </c>
      <c r="F35" s="7" t="s">
        <v>3852</v>
      </c>
      <c r="G35" s="8" t="s">
        <v>1191</v>
      </c>
      <c r="H35" s="9">
        <v>0.96099999999999997</v>
      </c>
      <c r="I35" s="29"/>
      <c r="J35" s="30">
        <f t="shared" si="1"/>
        <v>0</v>
      </c>
      <c r="K35" s="10"/>
      <c r="L35" s="16"/>
    </row>
    <row r="36" spans="2:12" s="1" customFormat="1" ht="11.4" x14ac:dyDescent="0.2">
      <c r="B36" s="14"/>
      <c r="C36" s="5" t="s">
        <v>767</v>
      </c>
      <c r="D36" s="5" t="s">
        <v>696</v>
      </c>
      <c r="E36" s="6" t="s">
        <v>2851</v>
      </c>
      <c r="F36" s="7" t="s">
        <v>2852</v>
      </c>
      <c r="G36" s="8" t="s">
        <v>1191</v>
      </c>
      <c r="H36" s="9">
        <v>2.6739999999999999</v>
      </c>
      <c r="I36" s="29"/>
      <c r="J36" s="30">
        <f t="shared" si="1"/>
        <v>0</v>
      </c>
      <c r="K36" s="10"/>
      <c r="L36" s="16"/>
    </row>
    <row r="37" spans="2:12" s="1" customFormat="1" ht="11.4" x14ac:dyDescent="0.2">
      <c r="B37" s="14"/>
      <c r="C37" s="5" t="s">
        <v>770</v>
      </c>
      <c r="D37" s="5" t="s">
        <v>696</v>
      </c>
      <c r="E37" s="6" t="s">
        <v>3853</v>
      </c>
      <c r="F37" s="7" t="s">
        <v>3854</v>
      </c>
      <c r="G37" s="8" t="s">
        <v>1191</v>
      </c>
      <c r="H37" s="9">
        <v>1291.58</v>
      </c>
      <c r="I37" s="29"/>
      <c r="J37" s="30">
        <f t="shared" si="1"/>
        <v>0</v>
      </c>
      <c r="K37" s="10"/>
      <c r="L37" s="16"/>
    </row>
    <row r="38" spans="2:12" s="20" customFormat="1" ht="15" x14ac:dyDescent="0.25">
      <c r="B38" s="19"/>
      <c r="D38" s="21" t="s">
        <v>690</v>
      </c>
      <c r="E38" s="22" t="s">
        <v>2917</v>
      </c>
      <c r="F38" s="22" t="s">
        <v>2918</v>
      </c>
      <c r="I38" s="44"/>
      <c r="J38" s="23"/>
      <c r="K38" s="44"/>
      <c r="L38" s="36"/>
    </row>
    <row r="39" spans="2:12" s="20" customFormat="1" ht="15" x14ac:dyDescent="0.25">
      <c r="B39" s="19"/>
      <c r="D39" s="21" t="s">
        <v>690</v>
      </c>
      <c r="E39" s="22" t="s">
        <v>3540</v>
      </c>
      <c r="F39" s="22" t="s">
        <v>3541</v>
      </c>
      <c r="I39" s="44"/>
      <c r="J39" s="23"/>
      <c r="K39" s="44"/>
      <c r="L39" s="36"/>
    </row>
    <row r="40" spans="2:12" s="1" customFormat="1" ht="11.4" x14ac:dyDescent="0.2">
      <c r="B40" s="14"/>
      <c r="C40" s="5" t="s">
        <v>773</v>
      </c>
      <c r="D40" s="5" t="s">
        <v>696</v>
      </c>
      <c r="E40" s="6" t="s">
        <v>3855</v>
      </c>
      <c r="F40" s="7" t="s">
        <v>3856</v>
      </c>
      <c r="G40" s="8" t="s">
        <v>1442</v>
      </c>
      <c r="H40" s="9">
        <v>266</v>
      </c>
      <c r="I40" s="29"/>
      <c r="J40" s="30">
        <f t="shared" si="1"/>
        <v>0</v>
      </c>
      <c r="K40" s="10"/>
      <c r="L40" s="16"/>
    </row>
    <row r="41" spans="2:12" s="1" customFormat="1" ht="11.4" x14ac:dyDescent="0.2">
      <c r="B41" s="14"/>
      <c r="C41" s="5" t="s">
        <v>776</v>
      </c>
      <c r="D41" s="5" t="s">
        <v>696</v>
      </c>
      <c r="E41" s="6" t="s">
        <v>3857</v>
      </c>
      <c r="F41" s="7" t="s">
        <v>3858</v>
      </c>
      <c r="G41" s="8" t="s">
        <v>1442</v>
      </c>
      <c r="H41" s="9">
        <v>1264.3599999999999</v>
      </c>
      <c r="I41" s="29"/>
      <c r="J41" s="30">
        <f t="shared" si="1"/>
        <v>0</v>
      </c>
      <c r="K41" s="10"/>
      <c r="L41" s="16"/>
    </row>
    <row r="42" spans="2:12" s="20" customFormat="1" ht="15" x14ac:dyDescent="0.25">
      <c r="B42" s="19"/>
      <c r="D42" s="21" t="s">
        <v>690</v>
      </c>
      <c r="E42" s="22" t="s">
        <v>3859</v>
      </c>
      <c r="F42" s="22" t="s">
        <v>3860</v>
      </c>
      <c r="I42" s="44"/>
      <c r="J42" s="23"/>
      <c r="K42" s="44"/>
      <c r="L42" s="36"/>
    </row>
    <row r="43" spans="2:12" s="1" customFormat="1" ht="11.4" x14ac:dyDescent="0.2">
      <c r="B43" s="14"/>
      <c r="C43" s="5" t="s">
        <v>779</v>
      </c>
      <c r="D43" s="5" t="s">
        <v>696</v>
      </c>
      <c r="E43" s="6" t="s">
        <v>3861</v>
      </c>
      <c r="F43" s="7" t="s">
        <v>3862</v>
      </c>
      <c r="G43" s="8" t="s">
        <v>985</v>
      </c>
      <c r="H43" s="9">
        <v>99.1</v>
      </c>
      <c r="I43" s="29"/>
      <c r="J43" s="30">
        <f t="shared" si="1"/>
        <v>0</v>
      </c>
      <c r="K43" s="10"/>
      <c r="L43" s="16"/>
    </row>
    <row r="44" spans="2:12" s="1" customFormat="1" ht="11.4" x14ac:dyDescent="0.2">
      <c r="B44" s="14"/>
      <c r="C44" s="5" t="s">
        <v>782</v>
      </c>
      <c r="D44" s="5" t="s">
        <v>696</v>
      </c>
      <c r="E44" s="6" t="s">
        <v>3863</v>
      </c>
      <c r="F44" s="7" t="s">
        <v>3864</v>
      </c>
      <c r="G44" s="8" t="s">
        <v>699</v>
      </c>
      <c r="H44" s="9">
        <v>1895.8330000000001</v>
      </c>
      <c r="I44" s="29"/>
      <c r="J44" s="30">
        <f t="shared" si="1"/>
        <v>0</v>
      </c>
      <c r="K44" s="10"/>
      <c r="L44" s="16"/>
    </row>
    <row r="45" spans="2:12" s="20" customFormat="1" ht="15" x14ac:dyDescent="0.25">
      <c r="B45" s="19"/>
      <c r="D45" s="21" t="s">
        <v>690</v>
      </c>
      <c r="E45" s="22" t="s">
        <v>3584</v>
      </c>
      <c r="F45" s="22" t="s">
        <v>3585</v>
      </c>
      <c r="I45" s="44"/>
      <c r="J45" s="23"/>
      <c r="K45" s="44"/>
      <c r="L45" s="36"/>
    </row>
    <row r="46" spans="2:12" s="1" customFormat="1" ht="11.4" x14ac:dyDescent="0.2">
      <c r="B46" s="14"/>
      <c r="C46" s="5" t="s">
        <v>785</v>
      </c>
      <c r="D46" s="5" t="s">
        <v>696</v>
      </c>
      <c r="E46" s="6" t="s">
        <v>3865</v>
      </c>
      <c r="F46" s="7" t="s">
        <v>3866</v>
      </c>
      <c r="G46" s="8" t="s">
        <v>1442</v>
      </c>
      <c r="H46" s="9">
        <v>955.36</v>
      </c>
      <c r="I46" s="29"/>
      <c r="J46" s="30">
        <f>ROUND(I46*H46,2)</f>
        <v>0</v>
      </c>
      <c r="K46" s="10"/>
      <c r="L46" s="16"/>
    </row>
    <row r="47" spans="2:12" s="1" customFormat="1" ht="11.4" x14ac:dyDescent="0.2">
      <c r="B47" s="14"/>
      <c r="C47" s="5" t="s">
        <v>788</v>
      </c>
      <c r="D47" s="5" t="s">
        <v>696</v>
      </c>
      <c r="E47" s="6" t="s">
        <v>3867</v>
      </c>
      <c r="F47" s="7" t="s">
        <v>3868</v>
      </c>
      <c r="G47" s="8" t="s">
        <v>733</v>
      </c>
      <c r="H47" s="9">
        <v>1</v>
      </c>
      <c r="I47" s="29"/>
      <c r="J47" s="30">
        <f t="shared" ref="J47:J48" si="2">ROUND(I47*H47,2)</f>
        <v>0</v>
      </c>
      <c r="K47" s="10"/>
      <c r="L47" s="16"/>
    </row>
    <row r="48" spans="2:12" s="1" customFormat="1" ht="22.8" x14ac:dyDescent="0.2">
      <c r="B48" s="14"/>
      <c r="C48" s="5" t="s">
        <v>791</v>
      </c>
      <c r="D48" s="5" t="s">
        <v>696</v>
      </c>
      <c r="E48" s="6" t="s">
        <v>3869</v>
      </c>
      <c r="F48" s="7" t="s">
        <v>3870</v>
      </c>
      <c r="G48" s="8" t="s">
        <v>828</v>
      </c>
      <c r="H48" s="9">
        <v>32259</v>
      </c>
      <c r="I48" s="29"/>
      <c r="J48" s="30">
        <f t="shared" si="2"/>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mxvrZcbtwgPL23vM+Bdv6VDxh0Bsjsu/2E2eZKehBNsyD/bYGX+Teiqdrk7VPVsTTg7Utf+cagzxLjZ23ERiDw==" saltValue="k22jymuiIH5s1aX9rrbu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3CA39AA9-5EB5-460D-9C1E-D0480D9098EA}">
      <formula1>ROUND(I11,2)</formula1>
    </dataValidation>
  </dataValidations>
  <hyperlinks>
    <hyperlink ref="O4" location="'Rek. obj.'!A1" display="*späť na Rek. obj." xr:uid="{E969376D-4652-4571-98FD-85A636565D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F9E19-A02C-4602-81AE-FAFE4DF7A2CE}">
  <sheetPr>
    <tabColor theme="9" tint="0.59999389629810485"/>
    <pageSetUpPr fitToPage="1"/>
  </sheetPr>
  <dimension ref="B1:O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3871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987</v>
      </c>
      <c r="F12" s="7" t="s">
        <v>988</v>
      </c>
      <c r="G12" s="8" t="s">
        <v>985</v>
      </c>
      <c r="H12" s="9">
        <v>63.11</v>
      </c>
      <c r="I12" s="29"/>
      <c r="J12" s="30">
        <f t="shared" ref="J12:J15" si="0">ROUND(I12*H12,2)</f>
        <v>0</v>
      </c>
      <c r="K12" s="10"/>
      <c r="L12" s="16"/>
    </row>
    <row r="13" spans="2:15" s="1" customFormat="1" ht="22.8" x14ac:dyDescent="0.2">
      <c r="B13" s="14"/>
      <c r="C13" s="39" t="s">
        <v>700</v>
      </c>
      <c r="D13" s="39" t="s">
        <v>691</v>
      </c>
      <c r="E13" s="40" t="s">
        <v>3829</v>
      </c>
      <c r="F13" s="41" t="s">
        <v>3830</v>
      </c>
      <c r="G13" s="42" t="s">
        <v>1191</v>
      </c>
      <c r="H13" s="43">
        <v>113.598</v>
      </c>
      <c r="I13" s="29"/>
      <c r="J13" s="30">
        <f t="shared" si="0"/>
        <v>0</v>
      </c>
      <c r="K13" s="10"/>
      <c r="L13" s="16"/>
    </row>
    <row r="14" spans="2:15" s="20" customFormat="1" ht="15" x14ac:dyDescent="0.25">
      <c r="B14" s="19"/>
      <c r="D14" s="21" t="s">
        <v>690</v>
      </c>
      <c r="E14" s="22" t="s">
        <v>721</v>
      </c>
      <c r="F14" s="22" t="s">
        <v>1188</v>
      </c>
      <c r="I14" s="44"/>
      <c r="J14" s="23"/>
      <c r="K14" s="44"/>
      <c r="L14" s="36"/>
    </row>
    <row r="15" spans="2:15" s="1" customFormat="1" ht="22.8" x14ac:dyDescent="0.2">
      <c r="B15" s="14"/>
      <c r="C15" s="5" t="s">
        <v>703</v>
      </c>
      <c r="D15" s="5" t="s">
        <v>696</v>
      </c>
      <c r="E15" s="6" t="s">
        <v>3835</v>
      </c>
      <c r="F15" s="7" t="s">
        <v>3836</v>
      </c>
      <c r="G15" s="8" t="s">
        <v>985</v>
      </c>
      <c r="H15" s="9">
        <v>63.11</v>
      </c>
      <c r="I15" s="29"/>
      <c r="J15" s="30">
        <f t="shared" si="0"/>
        <v>0</v>
      </c>
      <c r="K15" s="10"/>
      <c r="L15" s="16"/>
    </row>
    <row r="16" spans="2:15" s="1" customFormat="1" ht="22.8" x14ac:dyDescent="0.2">
      <c r="B16" s="14"/>
      <c r="C16" s="5" t="s">
        <v>706</v>
      </c>
      <c r="D16" s="5" t="s">
        <v>696</v>
      </c>
      <c r="E16" s="6" t="s">
        <v>3837</v>
      </c>
      <c r="F16" s="7" t="s">
        <v>3838</v>
      </c>
      <c r="G16" s="8" t="s">
        <v>985</v>
      </c>
      <c r="H16" s="9">
        <v>125.5</v>
      </c>
      <c r="I16" s="29"/>
      <c r="J16" s="30">
        <f>ROUND(I16*H16,2)</f>
        <v>0</v>
      </c>
      <c r="K16" s="10"/>
      <c r="L16" s="16"/>
    </row>
    <row r="17" spans="2:12" s="1" customFormat="1" ht="22.8" x14ac:dyDescent="0.2">
      <c r="B17" s="14"/>
      <c r="C17" s="5" t="s">
        <v>709</v>
      </c>
      <c r="D17" s="5" t="s">
        <v>696</v>
      </c>
      <c r="E17" s="6" t="s">
        <v>3839</v>
      </c>
      <c r="F17" s="7" t="s">
        <v>3840</v>
      </c>
      <c r="G17" s="8" t="s">
        <v>1442</v>
      </c>
      <c r="H17" s="9">
        <v>183.8</v>
      </c>
      <c r="I17" s="29"/>
      <c r="J17" s="30">
        <f t="shared" ref="J17:J33" si="1">ROUND(I17*H17,2)</f>
        <v>0</v>
      </c>
      <c r="K17" s="10"/>
      <c r="L17" s="16"/>
    </row>
    <row r="18" spans="2:12" s="1" customFormat="1" ht="11.4" x14ac:dyDescent="0.2">
      <c r="B18" s="14"/>
      <c r="C18" s="5" t="s">
        <v>712</v>
      </c>
      <c r="D18" s="5" t="s">
        <v>696</v>
      </c>
      <c r="E18" s="6" t="s">
        <v>3843</v>
      </c>
      <c r="F18" s="7" t="s">
        <v>3844</v>
      </c>
      <c r="G18" s="8" t="s">
        <v>985</v>
      </c>
      <c r="H18" s="9">
        <v>69.3</v>
      </c>
      <c r="I18" s="29"/>
      <c r="J18" s="30">
        <f t="shared" si="1"/>
        <v>0</v>
      </c>
      <c r="K18" s="10"/>
      <c r="L18" s="16"/>
    </row>
    <row r="19" spans="2:12" s="1" customFormat="1" ht="11.4" x14ac:dyDescent="0.2">
      <c r="B19" s="14"/>
      <c r="C19" s="5" t="s">
        <v>715</v>
      </c>
      <c r="D19" s="5" t="s">
        <v>696</v>
      </c>
      <c r="E19" s="6" t="s">
        <v>3847</v>
      </c>
      <c r="F19" s="7" t="s">
        <v>3848</v>
      </c>
      <c r="G19" s="8" t="s">
        <v>985</v>
      </c>
      <c r="H19" s="9">
        <v>69.3</v>
      </c>
      <c r="I19" s="29"/>
      <c r="J19" s="30">
        <f t="shared" si="1"/>
        <v>0</v>
      </c>
      <c r="K19" s="10"/>
      <c r="L19" s="16"/>
    </row>
    <row r="20" spans="2:12" s="1" customFormat="1" ht="22.8" x14ac:dyDescent="0.2">
      <c r="B20" s="14"/>
      <c r="C20" s="5" t="s">
        <v>718</v>
      </c>
      <c r="D20" s="5" t="s">
        <v>696</v>
      </c>
      <c r="E20" s="6" t="s">
        <v>3845</v>
      </c>
      <c r="F20" s="7" t="s">
        <v>3846</v>
      </c>
      <c r="G20" s="8" t="s">
        <v>985</v>
      </c>
      <c r="H20" s="9">
        <v>22.43</v>
      </c>
      <c r="I20" s="29"/>
      <c r="J20" s="30">
        <f t="shared" si="1"/>
        <v>0</v>
      </c>
      <c r="K20" s="10"/>
      <c r="L20" s="16"/>
    </row>
    <row r="21" spans="2:12" s="1" customFormat="1" ht="11.4" x14ac:dyDescent="0.2">
      <c r="B21" s="14"/>
      <c r="C21" s="5" t="s">
        <v>721</v>
      </c>
      <c r="D21" s="5" t="s">
        <v>696</v>
      </c>
      <c r="E21" s="6" t="s">
        <v>3872</v>
      </c>
      <c r="F21" s="7" t="s">
        <v>3873</v>
      </c>
      <c r="G21" s="8" t="s">
        <v>733</v>
      </c>
      <c r="H21" s="9">
        <v>1</v>
      </c>
      <c r="I21" s="29"/>
      <c r="J21" s="30">
        <f t="shared" si="1"/>
        <v>0</v>
      </c>
      <c r="K21" s="10"/>
      <c r="L21" s="16"/>
    </row>
    <row r="22" spans="2:12" s="1" customFormat="1" ht="11.4" x14ac:dyDescent="0.2">
      <c r="B22" s="14"/>
      <c r="C22" s="5" t="s">
        <v>724</v>
      </c>
      <c r="D22" s="5" t="s">
        <v>696</v>
      </c>
      <c r="E22" s="6" t="s">
        <v>3849</v>
      </c>
      <c r="F22" s="7" t="s">
        <v>3850</v>
      </c>
      <c r="G22" s="8" t="s">
        <v>1442</v>
      </c>
      <c r="H22" s="9">
        <v>61.97</v>
      </c>
      <c r="I22" s="29"/>
      <c r="J22" s="30">
        <f t="shared" si="1"/>
        <v>0</v>
      </c>
      <c r="K22" s="10"/>
      <c r="L22" s="16"/>
    </row>
    <row r="23" spans="2:12" s="1" customFormat="1" ht="11.4" x14ac:dyDescent="0.2">
      <c r="B23" s="14"/>
      <c r="C23" s="5" t="s">
        <v>727</v>
      </c>
      <c r="D23" s="5" t="s">
        <v>696</v>
      </c>
      <c r="E23" s="6" t="s">
        <v>1189</v>
      </c>
      <c r="F23" s="7" t="s">
        <v>1190</v>
      </c>
      <c r="G23" s="8" t="s">
        <v>1191</v>
      </c>
      <c r="H23" s="9">
        <v>732.32100000000003</v>
      </c>
      <c r="I23" s="29"/>
      <c r="J23" s="30">
        <f t="shared" si="1"/>
        <v>0</v>
      </c>
      <c r="K23" s="10"/>
      <c r="L23" s="16"/>
    </row>
    <row r="24" spans="2:12" s="1" customFormat="1" ht="11.4" x14ac:dyDescent="0.2">
      <c r="B24" s="14"/>
      <c r="C24" s="5" t="s">
        <v>730</v>
      </c>
      <c r="D24" s="5" t="s">
        <v>696</v>
      </c>
      <c r="E24" s="6" t="s">
        <v>1192</v>
      </c>
      <c r="F24" s="7" t="s">
        <v>1193</v>
      </c>
      <c r="G24" s="8" t="s">
        <v>1191</v>
      </c>
      <c r="H24" s="9">
        <v>21237.309000000001</v>
      </c>
      <c r="I24" s="29"/>
      <c r="J24" s="30">
        <f t="shared" si="1"/>
        <v>0</v>
      </c>
      <c r="K24" s="10"/>
      <c r="L24" s="16"/>
    </row>
    <row r="25" spans="2:12" s="1" customFormat="1" ht="11.4" x14ac:dyDescent="0.2">
      <c r="B25" s="14"/>
      <c r="C25" s="5" t="s">
        <v>734</v>
      </c>
      <c r="D25" s="5" t="s">
        <v>696</v>
      </c>
      <c r="E25" s="6" t="s">
        <v>1218</v>
      </c>
      <c r="F25" s="7" t="s">
        <v>2848</v>
      </c>
      <c r="G25" s="8" t="s">
        <v>1191</v>
      </c>
      <c r="H25" s="9">
        <v>436.70699999999999</v>
      </c>
      <c r="I25" s="29"/>
      <c r="J25" s="30">
        <f t="shared" si="1"/>
        <v>0</v>
      </c>
      <c r="K25" s="10"/>
      <c r="L25" s="16"/>
    </row>
    <row r="26" spans="2:12" s="1" customFormat="1" ht="11.4" x14ac:dyDescent="0.2">
      <c r="B26" s="14"/>
      <c r="C26" s="5" t="s">
        <v>737</v>
      </c>
      <c r="D26" s="5" t="s">
        <v>696</v>
      </c>
      <c r="E26" s="6" t="s">
        <v>3409</v>
      </c>
      <c r="F26" s="7" t="s">
        <v>3410</v>
      </c>
      <c r="G26" s="8" t="s">
        <v>1191</v>
      </c>
      <c r="H26" s="9">
        <v>1.4219999999999999</v>
      </c>
      <c r="I26" s="29"/>
      <c r="J26" s="30">
        <f t="shared" si="1"/>
        <v>0</v>
      </c>
      <c r="K26" s="10"/>
      <c r="L26" s="16"/>
    </row>
    <row r="27" spans="2:12" s="1" customFormat="1" ht="11.4" x14ac:dyDescent="0.2">
      <c r="B27" s="14"/>
      <c r="C27" s="5" t="s">
        <v>740</v>
      </c>
      <c r="D27" s="5" t="s">
        <v>696</v>
      </c>
      <c r="E27" s="6" t="s">
        <v>3851</v>
      </c>
      <c r="F27" s="7" t="s">
        <v>3852</v>
      </c>
      <c r="G27" s="8" t="s">
        <v>1191</v>
      </c>
      <c r="H27" s="9">
        <v>0.97099999999999997</v>
      </c>
      <c r="I27" s="29"/>
      <c r="J27" s="30">
        <f t="shared" si="1"/>
        <v>0</v>
      </c>
      <c r="K27" s="10"/>
      <c r="L27" s="16"/>
    </row>
    <row r="28" spans="2:12" s="1" customFormat="1" ht="11.4" x14ac:dyDescent="0.2">
      <c r="B28" s="14"/>
      <c r="C28" s="5" t="s">
        <v>743</v>
      </c>
      <c r="D28" s="5" t="s">
        <v>696</v>
      </c>
      <c r="E28" s="6" t="s">
        <v>3853</v>
      </c>
      <c r="F28" s="7" t="s">
        <v>3854</v>
      </c>
      <c r="G28" s="8" t="s">
        <v>1191</v>
      </c>
      <c r="H28" s="9">
        <v>291.57900000000001</v>
      </c>
      <c r="I28" s="29"/>
      <c r="J28" s="30">
        <f t="shared" si="1"/>
        <v>0</v>
      </c>
      <c r="K28" s="10"/>
      <c r="L28" s="16"/>
    </row>
    <row r="29" spans="2:12" s="20" customFormat="1" ht="15" x14ac:dyDescent="0.25">
      <c r="B29" s="19"/>
      <c r="D29" s="21" t="s">
        <v>690</v>
      </c>
      <c r="E29" s="22" t="s">
        <v>2917</v>
      </c>
      <c r="F29" s="22" t="s">
        <v>2918</v>
      </c>
      <c r="I29" s="44"/>
      <c r="J29" s="23"/>
      <c r="K29" s="44"/>
      <c r="L29" s="36"/>
    </row>
    <row r="30" spans="2:12" s="20" customFormat="1" ht="15" x14ac:dyDescent="0.25">
      <c r="B30" s="19"/>
      <c r="D30" s="21" t="s">
        <v>690</v>
      </c>
      <c r="E30" s="22" t="s">
        <v>3584</v>
      </c>
      <c r="F30" s="22" t="s">
        <v>3585</v>
      </c>
      <c r="I30" s="44"/>
      <c r="J30" s="23"/>
      <c r="K30" s="44"/>
      <c r="L30" s="36"/>
    </row>
    <row r="31" spans="2:12" s="1" customFormat="1" ht="11.4" x14ac:dyDescent="0.2">
      <c r="B31" s="14"/>
      <c r="C31" s="5" t="s">
        <v>746</v>
      </c>
      <c r="D31" s="5" t="s">
        <v>696</v>
      </c>
      <c r="E31" s="6" t="s">
        <v>3865</v>
      </c>
      <c r="F31" s="7" t="s">
        <v>3866</v>
      </c>
      <c r="G31" s="8" t="s">
        <v>1442</v>
      </c>
      <c r="H31" s="9">
        <v>231</v>
      </c>
      <c r="I31" s="29"/>
      <c r="J31" s="30">
        <f t="shared" si="1"/>
        <v>0</v>
      </c>
      <c r="K31" s="10"/>
      <c r="L31" s="16"/>
    </row>
    <row r="32" spans="2:12" s="1" customFormat="1" ht="11.4" x14ac:dyDescent="0.2">
      <c r="B32" s="14"/>
      <c r="C32" s="5" t="s">
        <v>749</v>
      </c>
      <c r="D32" s="5" t="s">
        <v>696</v>
      </c>
      <c r="E32" s="6" t="s">
        <v>3874</v>
      </c>
      <c r="F32" s="7" t="s">
        <v>3875</v>
      </c>
      <c r="G32" s="8" t="s">
        <v>699</v>
      </c>
      <c r="H32" s="9">
        <v>59</v>
      </c>
      <c r="I32" s="29"/>
      <c r="J32" s="30">
        <f t="shared" si="1"/>
        <v>0</v>
      </c>
      <c r="K32" s="10"/>
      <c r="L32" s="16"/>
    </row>
    <row r="33" spans="2:12" s="1" customFormat="1" ht="22.8" x14ac:dyDescent="0.2">
      <c r="B33" s="14"/>
      <c r="C33" s="5" t="s">
        <v>752</v>
      </c>
      <c r="D33" s="5" t="s">
        <v>696</v>
      </c>
      <c r="E33" s="6" t="s">
        <v>3869</v>
      </c>
      <c r="F33" s="7" t="s">
        <v>3870</v>
      </c>
      <c r="G33" s="8" t="s">
        <v>828</v>
      </c>
      <c r="H33" s="9">
        <v>1642</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gKTTQzDOdAxcpG6jlEZ1xe6s65AGD6EMI2QyFLI0UtdkISh/XmD7ukCFhg4VFPTUpGK71DnRthpxNWSI0OzQ4g==" saltValue="d2KxmOBH4XvpDoiZR9rp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9E63BB21-C9FB-4A32-83D4-D0AF46A7BC6F}">
      <formula1>ROUND(I11,2)</formula1>
    </dataValidation>
  </dataValidations>
  <hyperlinks>
    <hyperlink ref="O4" location="'Rek. obj.'!A1" display="*späť na Rek. obj." xr:uid="{11CFBFB4-74F3-4085-93A6-7159E10AC1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BA8F8-3786-4BA1-86C8-767A76D59C22}">
  <sheetPr>
    <tabColor theme="9" tint="0.59999389629810485"/>
    <pageSetUpPr fitToPage="1"/>
  </sheetPr>
  <dimension ref="B1:O4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3876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987</v>
      </c>
      <c r="F12" s="7" t="s">
        <v>988</v>
      </c>
      <c r="G12" s="8" t="s">
        <v>985</v>
      </c>
      <c r="H12" s="9">
        <v>988.36</v>
      </c>
      <c r="I12" s="29"/>
      <c r="J12" s="30">
        <f t="shared" ref="J12:J15" si="0">ROUND(I12*H12,2)</f>
        <v>0</v>
      </c>
      <c r="K12" s="10"/>
      <c r="L12" s="16"/>
    </row>
    <row r="13" spans="2:15" s="1" customFormat="1" ht="22.8" x14ac:dyDescent="0.2">
      <c r="B13" s="14"/>
      <c r="C13" s="39" t="s">
        <v>700</v>
      </c>
      <c r="D13" s="39" t="s">
        <v>691</v>
      </c>
      <c r="E13" s="40" t="s">
        <v>3829</v>
      </c>
      <c r="F13" s="41" t="s">
        <v>3830</v>
      </c>
      <c r="G13" s="42" t="s">
        <v>1191</v>
      </c>
      <c r="H13" s="43">
        <v>1779.048</v>
      </c>
      <c r="I13" s="29"/>
      <c r="J13" s="30">
        <f t="shared" si="0"/>
        <v>0</v>
      </c>
      <c r="K13" s="10"/>
      <c r="L13" s="16"/>
    </row>
    <row r="14" spans="2:15" s="20" customFormat="1" ht="11.4" x14ac:dyDescent="0.2">
      <c r="B14" s="19"/>
      <c r="C14" s="5" t="s">
        <v>703</v>
      </c>
      <c r="D14" s="5" t="s">
        <v>696</v>
      </c>
      <c r="E14" s="6" t="s">
        <v>3831</v>
      </c>
      <c r="F14" s="7" t="s">
        <v>3832</v>
      </c>
      <c r="G14" s="8" t="s">
        <v>1442</v>
      </c>
      <c r="H14" s="9">
        <v>1972.12</v>
      </c>
      <c r="I14" s="29"/>
      <c r="J14" s="30">
        <f t="shared" si="0"/>
        <v>0</v>
      </c>
      <c r="K14" s="10"/>
      <c r="L14" s="36"/>
    </row>
    <row r="15" spans="2:15" s="1" customFormat="1" ht="22.8" x14ac:dyDescent="0.2">
      <c r="B15" s="14"/>
      <c r="C15" s="39" t="s">
        <v>706</v>
      </c>
      <c r="D15" s="39" t="s">
        <v>691</v>
      </c>
      <c r="E15" s="40" t="s">
        <v>3833</v>
      </c>
      <c r="F15" s="41" t="s">
        <v>3834</v>
      </c>
      <c r="G15" s="42" t="s">
        <v>1191</v>
      </c>
      <c r="H15" s="43">
        <v>808.56899999999996</v>
      </c>
      <c r="I15" s="29"/>
      <c r="J15" s="30">
        <f t="shared" si="0"/>
        <v>0</v>
      </c>
      <c r="K15" s="10"/>
      <c r="L15" s="16"/>
    </row>
    <row r="16" spans="2:15" s="20" customFormat="1" ht="15" x14ac:dyDescent="0.25">
      <c r="B16" s="19"/>
      <c r="D16" s="21" t="s">
        <v>690</v>
      </c>
      <c r="E16" s="22" t="s">
        <v>721</v>
      </c>
      <c r="F16" s="22" t="s">
        <v>1188</v>
      </c>
      <c r="I16" s="44"/>
      <c r="J16" s="23"/>
      <c r="K16" s="44"/>
      <c r="L16" s="36"/>
    </row>
    <row r="17" spans="2:12" s="1" customFormat="1" ht="22.8" x14ac:dyDescent="0.2">
      <c r="B17" s="14"/>
      <c r="C17" s="5" t="s">
        <v>709</v>
      </c>
      <c r="D17" s="5" t="s">
        <v>696</v>
      </c>
      <c r="E17" s="6" t="s">
        <v>3835</v>
      </c>
      <c r="F17" s="7" t="s">
        <v>3836</v>
      </c>
      <c r="G17" s="8" t="s">
        <v>985</v>
      </c>
      <c r="H17" s="9">
        <v>988.36</v>
      </c>
      <c r="I17" s="29"/>
      <c r="J17" s="30">
        <f t="shared" ref="J17:J38" si="1">ROUND(I17*H17,2)</f>
        <v>0</v>
      </c>
      <c r="K17" s="10"/>
      <c r="L17" s="16"/>
    </row>
    <row r="18" spans="2:12" s="1" customFormat="1" ht="22.8" x14ac:dyDescent="0.2">
      <c r="B18" s="14"/>
      <c r="C18" s="5" t="s">
        <v>712</v>
      </c>
      <c r="D18" s="5" t="s">
        <v>696</v>
      </c>
      <c r="E18" s="6" t="s">
        <v>3841</v>
      </c>
      <c r="F18" s="7" t="s">
        <v>3842</v>
      </c>
      <c r="G18" s="8" t="s">
        <v>985</v>
      </c>
      <c r="H18" s="9">
        <v>195.51</v>
      </c>
      <c r="I18" s="29"/>
      <c r="J18" s="30">
        <f t="shared" si="1"/>
        <v>0</v>
      </c>
      <c r="K18" s="10"/>
      <c r="L18" s="16"/>
    </row>
    <row r="19" spans="2:12" s="1" customFormat="1" ht="11.4" x14ac:dyDescent="0.2">
      <c r="B19" s="14"/>
      <c r="C19" s="5" t="s">
        <v>715</v>
      </c>
      <c r="D19" s="5" t="s">
        <v>696</v>
      </c>
      <c r="E19" s="6" t="s">
        <v>1189</v>
      </c>
      <c r="F19" s="7" t="s">
        <v>1190</v>
      </c>
      <c r="G19" s="8" t="s">
        <v>1191</v>
      </c>
      <c r="H19" s="9">
        <v>3061.5</v>
      </c>
      <c r="I19" s="29"/>
      <c r="J19" s="30">
        <f t="shared" si="1"/>
        <v>0</v>
      </c>
      <c r="K19" s="10"/>
      <c r="L19" s="16"/>
    </row>
    <row r="20" spans="2:12" s="1" customFormat="1" ht="11.4" x14ac:dyDescent="0.2">
      <c r="B20" s="14"/>
      <c r="C20" s="5" t="s">
        <v>718</v>
      </c>
      <c r="D20" s="5" t="s">
        <v>696</v>
      </c>
      <c r="E20" s="6" t="s">
        <v>1192</v>
      </c>
      <c r="F20" s="7" t="s">
        <v>1193</v>
      </c>
      <c r="G20" s="8" t="s">
        <v>1191</v>
      </c>
      <c r="H20" s="9">
        <v>88783.5</v>
      </c>
      <c r="I20" s="29"/>
      <c r="J20" s="30">
        <f t="shared" si="1"/>
        <v>0</v>
      </c>
      <c r="K20" s="10"/>
      <c r="L20" s="16"/>
    </row>
    <row r="21" spans="2:12" s="1" customFormat="1" ht="11.4" x14ac:dyDescent="0.2">
      <c r="B21" s="14"/>
      <c r="C21" s="5" t="s">
        <v>721</v>
      </c>
      <c r="D21" s="5" t="s">
        <v>696</v>
      </c>
      <c r="E21" s="6" t="s">
        <v>1218</v>
      </c>
      <c r="F21" s="7" t="s">
        <v>2848</v>
      </c>
      <c r="G21" s="8" t="s">
        <v>1191</v>
      </c>
      <c r="H21" s="9">
        <v>2174.4</v>
      </c>
      <c r="I21" s="29"/>
      <c r="J21" s="30">
        <f t="shared" si="1"/>
        <v>0</v>
      </c>
      <c r="K21" s="10"/>
      <c r="L21" s="16"/>
    </row>
    <row r="22" spans="2:12" s="1" customFormat="1" ht="11.4" x14ac:dyDescent="0.2">
      <c r="B22" s="14"/>
      <c r="C22" s="5" t="s">
        <v>724</v>
      </c>
      <c r="D22" s="5" t="s">
        <v>696</v>
      </c>
      <c r="E22" s="6" t="s">
        <v>3409</v>
      </c>
      <c r="F22" s="7" t="s">
        <v>3410</v>
      </c>
      <c r="G22" s="8" t="s">
        <v>1191</v>
      </c>
      <c r="H22" s="9">
        <v>643.29999999999995</v>
      </c>
      <c r="I22" s="29"/>
      <c r="J22" s="30">
        <f t="shared" si="1"/>
        <v>0</v>
      </c>
      <c r="K22" s="10"/>
      <c r="L22" s="16"/>
    </row>
    <row r="23" spans="2:12" s="1" customFormat="1" ht="11.4" x14ac:dyDescent="0.2">
      <c r="B23" s="14"/>
      <c r="C23" s="5" t="s">
        <v>727</v>
      </c>
      <c r="D23" s="5" t="s">
        <v>696</v>
      </c>
      <c r="E23" s="6" t="s">
        <v>3851</v>
      </c>
      <c r="F23" s="7" t="s">
        <v>3852</v>
      </c>
      <c r="G23" s="8" t="s">
        <v>1191</v>
      </c>
      <c r="H23" s="9">
        <v>5.0999999999999996</v>
      </c>
      <c r="I23" s="29"/>
      <c r="J23" s="30">
        <f t="shared" si="1"/>
        <v>0</v>
      </c>
      <c r="K23" s="10"/>
      <c r="L23" s="16"/>
    </row>
    <row r="24" spans="2:12" s="1" customFormat="1" ht="11.4" x14ac:dyDescent="0.2">
      <c r="B24" s="14"/>
      <c r="C24" s="5" t="s">
        <v>730</v>
      </c>
      <c r="D24" s="5" t="s">
        <v>696</v>
      </c>
      <c r="E24" s="6" t="s">
        <v>3877</v>
      </c>
      <c r="F24" s="7" t="s">
        <v>3878</v>
      </c>
      <c r="G24" s="8" t="s">
        <v>1191</v>
      </c>
      <c r="H24" s="9">
        <v>1.6</v>
      </c>
      <c r="I24" s="29"/>
      <c r="J24" s="30">
        <f t="shared" si="1"/>
        <v>0</v>
      </c>
      <c r="K24" s="10"/>
      <c r="L24" s="16"/>
    </row>
    <row r="25" spans="2:12" s="1" customFormat="1" ht="11.4" x14ac:dyDescent="0.2">
      <c r="B25" s="14"/>
      <c r="C25" s="5" t="s">
        <v>734</v>
      </c>
      <c r="D25" s="5" t="s">
        <v>696</v>
      </c>
      <c r="E25" s="6" t="s">
        <v>3853</v>
      </c>
      <c r="F25" s="7" t="s">
        <v>3854</v>
      </c>
      <c r="G25" s="8" t="s">
        <v>1191</v>
      </c>
      <c r="H25" s="9">
        <v>219.4</v>
      </c>
      <c r="I25" s="29"/>
      <c r="J25" s="30">
        <f t="shared" si="1"/>
        <v>0</v>
      </c>
      <c r="K25" s="10"/>
      <c r="L25" s="16"/>
    </row>
    <row r="26" spans="2:12" s="20" customFormat="1" ht="15" x14ac:dyDescent="0.25">
      <c r="B26" s="19"/>
      <c r="D26" s="21" t="s">
        <v>690</v>
      </c>
      <c r="E26" s="22" t="s">
        <v>2917</v>
      </c>
      <c r="F26" s="22" t="s">
        <v>2918</v>
      </c>
      <c r="I26" s="44"/>
      <c r="J26" s="23"/>
      <c r="K26" s="44"/>
      <c r="L26" s="36"/>
    </row>
    <row r="27" spans="2:12" s="20" customFormat="1" ht="15" x14ac:dyDescent="0.25">
      <c r="B27" s="19"/>
      <c r="D27" s="21" t="s">
        <v>690</v>
      </c>
      <c r="E27" s="22" t="s">
        <v>3540</v>
      </c>
      <c r="F27" s="22" t="s">
        <v>3541</v>
      </c>
      <c r="I27" s="44"/>
      <c r="J27" s="23"/>
      <c r="K27" s="44"/>
      <c r="L27" s="36"/>
    </row>
    <row r="28" spans="2:12" s="1" customFormat="1" ht="11.4" x14ac:dyDescent="0.2">
      <c r="B28" s="14"/>
      <c r="C28" s="5" t="s">
        <v>737</v>
      </c>
      <c r="D28" s="5" t="s">
        <v>696</v>
      </c>
      <c r="E28" s="6" t="s">
        <v>3855</v>
      </c>
      <c r="F28" s="7" t="s">
        <v>3856</v>
      </c>
      <c r="G28" s="8" t="s">
        <v>1442</v>
      </c>
      <c r="H28" s="9">
        <v>369.67</v>
      </c>
      <c r="I28" s="29"/>
      <c r="J28" s="30">
        <f t="shared" si="1"/>
        <v>0</v>
      </c>
      <c r="K28" s="10"/>
      <c r="L28" s="16"/>
    </row>
    <row r="29" spans="2:12" s="20" customFormat="1" ht="15" x14ac:dyDescent="0.25">
      <c r="B29" s="19"/>
      <c r="D29" s="21" t="s">
        <v>690</v>
      </c>
      <c r="E29" s="22" t="s">
        <v>3859</v>
      </c>
      <c r="F29" s="22" t="s">
        <v>3860</v>
      </c>
      <c r="I29" s="44"/>
      <c r="J29" s="23"/>
      <c r="K29" s="44"/>
      <c r="L29" s="36"/>
    </row>
    <row r="30" spans="2:12" s="1" customFormat="1" ht="11.4" x14ac:dyDescent="0.2">
      <c r="B30" s="14"/>
      <c r="C30" s="5" t="s">
        <v>740</v>
      </c>
      <c r="D30" s="5" t="s">
        <v>696</v>
      </c>
      <c r="E30" s="6" t="s">
        <v>3861</v>
      </c>
      <c r="F30" s="7" t="s">
        <v>3862</v>
      </c>
      <c r="G30" s="8" t="s">
        <v>985</v>
      </c>
      <c r="H30" s="9">
        <v>1258.8</v>
      </c>
      <c r="I30" s="29"/>
      <c r="J30" s="30">
        <f t="shared" si="1"/>
        <v>0</v>
      </c>
      <c r="K30" s="10"/>
      <c r="L30" s="16"/>
    </row>
    <row r="31" spans="2:12" s="20" customFormat="1" ht="15" x14ac:dyDescent="0.25">
      <c r="B31" s="19"/>
      <c r="D31" s="21" t="s">
        <v>690</v>
      </c>
      <c r="E31" s="22" t="s">
        <v>3879</v>
      </c>
      <c r="F31" s="22" t="s">
        <v>3880</v>
      </c>
      <c r="I31" s="44"/>
      <c r="J31" s="23"/>
      <c r="K31" s="44"/>
      <c r="L31" s="36"/>
    </row>
    <row r="32" spans="2:12" s="1" customFormat="1" ht="11.4" x14ac:dyDescent="0.2">
      <c r="B32" s="14"/>
      <c r="C32" s="5" t="s">
        <v>743</v>
      </c>
      <c r="D32" s="5" t="s">
        <v>696</v>
      </c>
      <c r="E32" s="6" t="s">
        <v>3881</v>
      </c>
      <c r="F32" s="7" t="s">
        <v>3882</v>
      </c>
      <c r="G32" s="8" t="s">
        <v>1442</v>
      </c>
      <c r="H32" s="9">
        <v>315.73</v>
      </c>
      <c r="I32" s="29"/>
      <c r="J32" s="30">
        <f t="shared" si="1"/>
        <v>0</v>
      </c>
      <c r="K32" s="10"/>
      <c r="L32" s="16"/>
    </row>
    <row r="33" spans="2:12" s="1" customFormat="1" ht="22.8" x14ac:dyDescent="0.2">
      <c r="B33" s="14"/>
      <c r="C33" s="5" t="s">
        <v>746</v>
      </c>
      <c r="D33" s="5" t="s">
        <v>696</v>
      </c>
      <c r="E33" s="6" t="s">
        <v>3883</v>
      </c>
      <c r="F33" s="7" t="s">
        <v>3884</v>
      </c>
      <c r="G33" s="8" t="s">
        <v>1442</v>
      </c>
      <c r="H33" s="9">
        <v>55.67</v>
      </c>
      <c r="I33" s="29"/>
      <c r="J33" s="30">
        <f t="shared" si="1"/>
        <v>0</v>
      </c>
      <c r="K33" s="10"/>
      <c r="L33" s="16"/>
    </row>
    <row r="34" spans="2:12" s="20" customFormat="1" ht="15" x14ac:dyDescent="0.25">
      <c r="B34" s="19"/>
      <c r="D34" s="21" t="s">
        <v>690</v>
      </c>
      <c r="E34" s="22" t="s">
        <v>3584</v>
      </c>
      <c r="F34" s="22" t="s">
        <v>3585</v>
      </c>
      <c r="I34" s="44"/>
      <c r="J34" s="23"/>
      <c r="K34" s="44"/>
      <c r="L34" s="36"/>
    </row>
    <row r="35" spans="2:12" s="1" customFormat="1" ht="11.4" x14ac:dyDescent="0.2">
      <c r="B35" s="14"/>
      <c r="C35" s="5" t="s">
        <v>749</v>
      </c>
      <c r="D35" s="5" t="s">
        <v>696</v>
      </c>
      <c r="E35" s="6" t="s">
        <v>3865</v>
      </c>
      <c r="F35" s="7" t="s">
        <v>3866</v>
      </c>
      <c r="G35" s="8" t="s">
        <v>1442</v>
      </c>
      <c r="H35" s="9">
        <v>1079.26</v>
      </c>
      <c r="I35" s="29"/>
      <c r="J35" s="30">
        <f t="shared" si="1"/>
        <v>0</v>
      </c>
      <c r="K35" s="10"/>
      <c r="L35" s="16"/>
    </row>
    <row r="36" spans="2:12" s="1" customFormat="1" ht="11.4" x14ac:dyDescent="0.2">
      <c r="B36" s="14"/>
      <c r="C36" s="5" t="s">
        <v>752</v>
      </c>
      <c r="D36" s="5" t="s">
        <v>696</v>
      </c>
      <c r="E36" s="6" t="s">
        <v>3885</v>
      </c>
      <c r="F36" s="7" t="s">
        <v>3886</v>
      </c>
      <c r="G36" s="8" t="s">
        <v>1442</v>
      </c>
      <c r="H36" s="9">
        <v>612.79999999999995</v>
      </c>
      <c r="I36" s="29"/>
      <c r="J36" s="30">
        <f t="shared" si="1"/>
        <v>0</v>
      </c>
      <c r="K36" s="10"/>
      <c r="L36" s="16"/>
    </row>
    <row r="37" spans="2:12" s="1" customFormat="1" ht="11.4" x14ac:dyDescent="0.2">
      <c r="B37" s="14"/>
      <c r="C37" s="5" t="s">
        <v>755</v>
      </c>
      <c r="D37" s="5" t="s">
        <v>696</v>
      </c>
      <c r="E37" s="6" t="s">
        <v>3867</v>
      </c>
      <c r="F37" s="7" t="s">
        <v>3868</v>
      </c>
      <c r="G37" s="8" t="s">
        <v>733</v>
      </c>
      <c r="H37" s="9">
        <v>1</v>
      </c>
      <c r="I37" s="29"/>
      <c r="J37" s="30">
        <f t="shared" si="1"/>
        <v>0</v>
      </c>
      <c r="K37" s="10"/>
      <c r="L37" s="16"/>
    </row>
    <row r="38" spans="2:12" s="1" customFormat="1" ht="22.8" x14ac:dyDescent="0.2">
      <c r="B38" s="14"/>
      <c r="C38" s="5" t="s">
        <v>758</v>
      </c>
      <c r="D38" s="5" t="s">
        <v>696</v>
      </c>
      <c r="E38" s="6" t="s">
        <v>3869</v>
      </c>
      <c r="F38" s="7" t="s">
        <v>3870</v>
      </c>
      <c r="G38" s="8" t="s">
        <v>828</v>
      </c>
      <c r="H38" s="9">
        <v>2590</v>
      </c>
      <c r="I38" s="29"/>
      <c r="J38" s="30">
        <f t="shared" si="1"/>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7RI+jMVCO9F64+F3z4GE7TqiWvf7Kf6feEziTcyJgVv+rFvWTz3Jd8nRIU6odU1tVeEjis4b787K83Og9N+sQ==" saltValue="JrCh/AE5yqMOWcWM8lqhm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9" xr:uid="{D0BF8A45-B2AD-452D-93A7-CF514F42F665}">
      <formula1>ROUND(I11,2)</formula1>
    </dataValidation>
  </dataValidations>
  <hyperlinks>
    <hyperlink ref="O4" location="'Rek. obj.'!A1" display="*späť na Rek. obj." xr:uid="{4147846D-4028-4448-9F8F-BB203F8C28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030D8-4F83-4F51-8695-F5EB68123FF4}">
  <sheetPr>
    <tabColor theme="9" tint="0.59999389629810485"/>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3887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3888</v>
      </c>
      <c r="F12" s="7" t="s">
        <v>3889</v>
      </c>
      <c r="G12" s="8" t="s">
        <v>1442</v>
      </c>
      <c r="H12" s="9">
        <v>14756</v>
      </c>
      <c r="I12" s="29"/>
      <c r="J12" s="30">
        <f t="shared" ref="J12:J15" si="0">ROUND(I12*H12,2)</f>
        <v>0</v>
      </c>
      <c r="K12" s="10"/>
      <c r="L12" s="16"/>
    </row>
    <row r="13" spans="2:15" s="1" customFormat="1" ht="11.4" x14ac:dyDescent="0.2">
      <c r="B13" s="14"/>
      <c r="C13" s="5" t="s">
        <v>700</v>
      </c>
      <c r="D13" s="5" t="s">
        <v>696</v>
      </c>
      <c r="E13" s="6" t="s">
        <v>3890</v>
      </c>
      <c r="F13" s="7" t="s">
        <v>3891</v>
      </c>
      <c r="G13" s="8" t="s">
        <v>733</v>
      </c>
      <c r="H13" s="9">
        <v>8956</v>
      </c>
      <c r="I13" s="29"/>
      <c r="J13" s="30">
        <f t="shared" si="0"/>
        <v>0</v>
      </c>
      <c r="K13" s="10"/>
      <c r="L13" s="16"/>
    </row>
    <row r="14" spans="2:15" s="20" customFormat="1" ht="11.4" x14ac:dyDescent="0.2">
      <c r="B14" s="19"/>
      <c r="C14" s="5" t="s">
        <v>703</v>
      </c>
      <c r="D14" s="5" t="s">
        <v>696</v>
      </c>
      <c r="E14" s="6" t="s">
        <v>3892</v>
      </c>
      <c r="F14" s="7" t="s">
        <v>3893</v>
      </c>
      <c r="G14" s="8" t="s">
        <v>733</v>
      </c>
      <c r="H14" s="9">
        <v>5839</v>
      </c>
      <c r="I14" s="29"/>
      <c r="J14" s="30">
        <f t="shared" si="0"/>
        <v>0</v>
      </c>
      <c r="K14" s="10"/>
      <c r="L14" s="36"/>
    </row>
    <row r="15" spans="2:15" s="1" customFormat="1" ht="11.4" x14ac:dyDescent="0.2">
      <c r="B15" s="14"/>
      <c r="C15" s="5" t="s">
        <v>706</v>
      </c>
      <c r="D15" s="5" t="s">
        <v>696</v>
      </c>
      <c r="E15" s="6" t="s">
        <v>3894</v>
      </c>
      <c r="F15" s="7" t="s">
        <v>3895</v>
      </c>
      <c r="G15" s="8" t="s">
        <v>733</v>
      </c>
      <c r="H15" s="9">
        <v>239</v>
      </c>
      <c r="I15" s="29"/>
      <c r="J15" s="30">
        <f t="shared" si="0"/>
        <v>0</v>
      </c>
      <c r="K15" s="10"/>
      <c r="L15" s="16"/>
    </row>
    <row r="16" spans="2:15" s="1" customFormat="1" ht="11.4" x14ac:dyDescent="0.2">
      <c r="B16" s="14"/>
      <c r="C16" s="5" t="s">
        <v>709</v>
      </c>
      <c r="D16" s="5" t="s">
        <v>696</v>
      </c>
      <c r="E16" s="6" t="s">
        <v>3896</v>
      </c>
      <c r="F16" s="7" t="s">
        <v>3897</v>
      </c>
      <c r="G16" s="8" t="s">
        <v>733</v>
      </c>
      <c r="H16" s="9">
        <v>40</v>
      </c>
      <c r="I16" s="29"/>
      <c r="J16" s="30">
        <f>ROUND(I16*H16,2)</f>
        <v>0</v>
      </c>
      <c r="K16" s="10"/>
      <c r="L16" s="16"/>
    </row>
    <row r="17" spans="2:12" s="1" customFormat="1" ht="11.4" x14ac:dyDescent="0.2">
      <c r="B17" s="14"/>
      <c r="C17" s="5" t="s">
        <v>712</v>
      </c>
      <c r="D17" s="5" t="s">
        <v>696</v>
      </c>
      <c r="E17" s="6" t="s">
        <v>3898</v>
      </c>
      <c r="F17" s="7" t="s">
        <v>3899</v>
      </c>
      <c r="G17" s="8" t="s">
        <v>733</v>
      </c>
      <c r="H17" s="9">
        <v>10</v>
      </c>
      <c r="I17" s="29"/>
      <c r="J17" s="30">
        <f t="shared" ref="J17:J26" si="1">ROUND(I17*H17,2)</f>
        <v>0</v>
      </c>
      <c r="K17" s="10"/>
      <c r="L17" s="16"/>
    </row>
    <row r="18" spans="2:12" s="1" customFormat="1" ht="11.4" x14ac:dyDescent="0.2">
      <c r="B18" s="14"/>
      <c r="C18" s="5" t="s">
        <v>715</v>
      </c>
      <c r="D18" s="5" t="s">
        <v>696</v>
      </c>
      <c r="E18" s="6" t="s">
        <v>3900</v>
      </c>
      <c r="F18" s="7" t="s">
        <v>3901</v>
      </c>
      <c r="G18" s="8" t="s">
        <v>733</v>
      </c>
      <c r="H18" s="9">
        <v>4</v>
      </c>
      <c r="I18" s="29"/>
      <c r="J18" s="30">
        <f t="shared" si="1"/>
        <v>0</v>
      </c>
      <c r="K18" s="10"/>
      <c r="L18" s="16"/>
    </row>
    <row r="19" spans="2:12" s="1" customFormat="1" ht="11.4" x14ac:dyDescent="0.2">
      <c r="B19" s="14"/>
      <c r="C19" s="5" t="s">
        <v>718</v>
      </c>
      <c r="D19" s="5" t="s">
        <v>696</v>
      </c>
      <c r="E19" s="6" t="s">
        <v>3902</v>
      </c>
      <c r="F19" s="7" t="s">
        <v>3903</v>
      </c>
      <c r="G19" s="8" t="s">
        <v>733</v>
      </c>
      <c r="H19" s="9">
        <v>8956</v>
      </c>
      <c r="I19" s="29"/>
      <c r="J19" s="30">
        <f t="shared" si="1"/>
        <v>0</v>
      </c>
      <c r="K19" s="10"/>
      <c r="L19" s="16"/>
    </row>
    <row r="20" spans="2:12" s="1" customFormat="1" ht="11.4" x14ac:dyDescent="0.2">
      <c r="B20" s="14"/>
      <c r="C20" s="5" t="s">
        <v>721</v>
      </c>
      <c r="D20" s="5" t="s">
        <v>696</v>
      </c>
      <c r="E20" s="6" t="s">
        <v>3904</v>
      </c>
      <c r="F20" s="7" t="s">
        <v>3905</v>
      </c>
      <c r="G20" s="8" t="s">
        <v>733</v>
      </c>
      <c r="H20" s="9">
        <v>5839</v>
      </c>
      <c r="I20" s="29"/>
      <c r="J20" s="30">
        <f t="shared" si="1"/>
        <v>0</v>
      </c>
      <c r="K20" s="10"/>
      <c r="L20" s="16"/>
    </row>
    <row r="21" spans="2:12" s="1" customFormat="1" ht="11.4" x14ac:dyDescent="0.2">
      <c r="B21" s="14"/>
      <c r="C21" s="5" t="s">
        <v>724</v>
      </c>
      <c r="D21" s="5" t="s">
        <v>696</v>
      </c>
      <c r="E21" s="6" t="s">
        <v>3906</v>
      </c>
      <c r="F21" s="7" t="s">
        <v>3907</v>
      </c>
      <c r="G21" s="8" t="s">
        <v>733</v>
      </c>
      <c r="H21" s="9">
        <v>239</v>
      </c>
      <c r="I21" s="29"/>
      <c r="J21" s="30">
        <f t="shared" si="1"/>
        <v>0</v>
      </c>
      <c r="K21" s="10"/>
      <c r="L21" s="16"/>
    </row>
    <row r="22" spans="2:12" s="1" customFormat="1" ht="11.4" x14ac:dyDescent="0.2">
      <c r="B22" s="14"/>
      <c r="C22" s="5" t="s">
        <v>727</v>
      </c>
      <c r="D22" s="5" t="s">
        <v>696</v>
      </c>
      <c r="E22" s="6" t="s">
        <v>3908</v>
      </c>
      <c r="F22" s="7" t="s">
        <v>3909</v>
      </c>
      <c r="G22" s="8" t="s">
        <v>733</v>
      </c>
      <c r="H22" s="9">
        <v>40</v>
      </c>
      <c r="I22" s="29"/>
      <c r="J22" s="30">
        <f t="shared" si="1"/>
        <v>0</v>
      </c>
      <c r="K22" s="10"/>
      <c r="L22" s="16"/>
    </row>
    <row r="23" spans="2:12" s="1" customFormat="1" ht="11.4" x14ac:dyDescent="0.2">
      <c r="B23" s="14"/>
      <c r="C23" s="5" t="s">
        <v>730</v>
      </c>
      <c r="D23" s="5" t="s">
        <v>696</v>
      </c>
      <c r="E23" s="6" t="s">
        <v>3910</v>
      </c>
      <c r="F23" s="7" t="s">
        <v>3911</v>
      </c>
      <c r="G23" s="8" t="s">
        <v>733</v>
      </c>
      <c r="H23" s="9">
        <v>10</v>
      </c>
      <c r="I23" s="29"/>
      <c r="J23" s="30">
        <f t="shared" si="1"/>
        <v>0</v>
      </c>
      <c r="K23" s="10"/>
      <c r="L23" s="16"/>
    </row>
    <row r="24" spans="2:12" s="1" customFormat="1" ht="11.4" x14ac:dyDescent="0.2">
      <c r="B24" s="14"/>
      <c r="C24" s="5" t="s">
        <v>734</v>
      </c>
      <c r="D24" s="5" t="s">
        <v>696</v>
      </c>
      <c r="E24" s="6" t="s">
        <v>3912</v>
      </c>
      <c r="F24" s="7" t="s">
        <v>3913</v>
      </c>
      <c r="G24" s="8" t="s">
        <v>733</v>
      </c>
      <c r="H24" s="9">
        <v>4</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737</v>
      </c>
      <c r="D26" s="5" t="s">
        <v>696</v>
      </c>
      <c r="E26" s="6" t="s">
        <v>3914</v>
      </c>
      <c r="F26" s="7" t="s">
        <v>3915</v>
      </c>
      <c r="G26" s="8" t="s">
        <v>1191</v>
      </c>
      <c r="H26" s="9">
        <v>72216.36</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uG/PzdcJta7zpk4KdtgKmjTf3V5utzSEeByRvlPk3CsYFwHZc7SeSqSYLNcyH6zeiKBNXYgyX3UqY2rbKoOeQ==" saltValue="vYtskCrgv3POtnsnZ2Dpw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804EC6DB-A7B8-419A-8EA7-9CF7B02F8E34}">
      <formula1>ROUND(I11,2)</formula1>
    </dataValidation>
  </dataValidations>
  <hyperlinks>
    <hyperlink ref="O4" location="'Rek. obj.'!A1" display="*späť na Rek. obj." xr:uid="{4C6803CA-0A0B-4B5E-8569-DCCB59F0C4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CE125E-F9D3-4AC5-8611-FCA4BD71CE95}">
  <sheetPr>
    <tabColor theme="8" tint="0.39997558519241921"/>
    <pageSetUpPr fitToPage="1"/>
  </sheetPr>
  <dimension ref="B1:O102"/>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3916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3918</v>
      </c>
      <c r="F12" s="7" t="s">
        <v>3919</v>
      </c>
      <c r="G12" s="8" t="s">
        <v>985</v>
      </c>
      <c r="H12" s="9">
        <v>18383.43</v>
      </c>
      <c r="I12" s="29"/>
      <c r="J12" s="30">
        <f t="shared" ref="J12" si="0">ROUND(I12*H12,2)</f>
        <v>0</v>
      </c>
      <c r="K12" s="10"/>
      <c r="L12" s="16"/>
    </row>
    <row r="13" spans="2:15" s="1" customFormat="1" ht="22.8" x14ac:dyDescent="0.2">
      <c r="B13" s="14"/>
      <c r="C13" s="5" t="s">
        <v>700</v>
      </c>
      <c r="D13" s="5" t="s">
        <v>696</v>
      </c>
      <c r="E13" s="6" t="s">
        <v>3920</v>
      </c>
      <c r="F13" s="7" t="s">
        <v>3921</v>
      </c>
      <c r="G13" s="8" t="s">
        <v>985</v>
      </c>
      <c r="H13" s="9">
        <v>18383.43</v>
      </c>
      <c r="I13" s="29"/>
      <c r="J13" s="30">
        <f t="shared" ref="J13:J34" si="1">ROUND(I13*H13,2)</f>
        <v>0</v>
      </c>
      <c r="K13" s="10"/>
      <c r="L13" s="16"/>
    </row>
    <row r="14" spans="2:15" s="20" customFormat="1" ht="11.4" x14ac:dyDescent="0.2">
      <c r="B14" s="19"/>
      <c r="C14" s="5" t="s">
        <v>703</v>
      </c>
      <c r="D14" s="5" t="s">
        <v>696</v>
      </c>
      <c r="E14" s="6" t="s">
        <v>3922</v>
      </c>
      <c r="F14" s="7" t="s">
        <v>3923</v>
      </c>
      <c r="G14" s="8" t="s">
        <v>985</v>
      </c>
      <c r="H14" s="9">
        <v>18383.43</v>
      </c>
      <c r="I14" s="29"/>
      <c r="J14" s="30">
        <f t="shared" si="1"/>
        <v>0</v>
      </c>
      <c r="K14" s="10"/>
      <c r="L14" s="36"/>
    </row>
    <row r="15" spans="2:15" s="1" customFormat="1" ht="11.4" x14ac:dyDescent="0.2">
      <c r="B15" s="14"/>
      <c r="C15" s="5" t="s">
        <v>706</v>
      </c>
      <c r="D15" s="5" t="s">
        <v>696</v>
      </c>
      <c r="E15" s="6" t="s">
        <v>3924</v>
      </c>
      <c r="F15" s="7" t="s">
        <v>3925</v>
      </c>
      <c r="G15" s="8" t="s">
        <v>985</v>
      </c>
      <c r="H15" s="86">
        <v>111400</v>
      </c>
      <c r="I15" s="29"/>
      <c r="J15" s="30">
        <f t="shared" si="1"/>
        <v>0</v>
      </c>
      <c r="K15" s="10"/>
      <c r="L15" s="16"/>
    </row>
    <row r="16" spans="2:15" s="1" customFormat="1" ht="11.4" x14ac:dyDescent="0.2">
      <c r="B16" s="14"/>
      <c r="C16" s="5" t="s">
        <v>709</v>
      </c>
      <c r="D16" s="5" t="s">
        <v>696</v>
      </c>
      <c r="E16" s="6" t="s">
        <v>3926</v>
      </c>
      <c r="F16" s="7" t="s">
        <v>3927</v>
      </c>
      <c r="G16" s="8" t="s">
        <v>985</v>
      </c>
      <c r="H16" s="86">
        <v>33420</v>
      </c>
      <c r="I16" s="29"/>
      <c r="J16" s="30">
        <f t="shared" si="1"/>
        <v>0</v>
      </c>
      <c r="K16" s="10"/>
      <c r="L16" s="16"/>
    </row>
    <row r="17" spans="2:12" s="1" customFormat="1" ht="11.4" x14ac:dyDescent="0.2">
      <c r="B17" s="14"/>
      <c r="C17" s="5" t="s">
        <v>712</v>
      </c>
      <c r="D17" s="79" t="s">
        <v>696</v>
      </c>
      <c r="E17" s="80" t="s">
        <v>3928</v>
      </c>
      <c r="F17" s="81" t="s">
        <v>3929</v>
      </c>
      <c r="G17" s="82" t="s">
        <v>985</v>
      </c>
      <c r="H17" s="83">
        <v>4580.5</v>
      </c>
      <c r="I17" s="29"/>
      <c r="J17" s="30">
        <f t="shared" si="1"/>
        <v>0</v>
      </c>
      <c r="K17" s="10"/>
      <c r="L17" s="16"/>
    </row>
    <row r="18" spans="2:12" s="1" customFormat="1" ht="22.8" x14ac:dyDescent="0.2">
      <c r="B18" s="14"/>
      <c r="C18" s="5" t="s">
        <v>715</v>
      </c>
      <c r="D18" s="79" t="s">
        <v>696</v>
      </c>
      <c r="E18" s="80" t="s">
        <v>3930</v>
      </c>
      <c r="F18" s="81" t="s">
        <v>3931</v>
      </c>
      <c r="G18" s="82" t="s">
        <v>985</v>
      </c>
      <c r="H18" s="83">
        <v>1374.15</v>
      </c>
      <c r="I18" s="29"/>
      <c r="J18" s="30">
        <f t="shared" si="1"/>
        <v>0</v>
      </c>
      <c r="K18" s="10"/>
      <c r="L18" s="16"/>
    </row>
    <row r="19" spans="2:12" s="1" customFormat="1" ht="11.4" x14ac:dyDescent="0.2">
      <c r="B19" s="14"/>
      <c r="C19" s="5" t="s">
        <v>718</v>
      </c>
      <c r="D19" s="5" t="s">
        <v>696</v>
      </c>
      <c r="E19" s="6" t="s">
        <v>3932</v>
      </c>
      <c r="F19" s="7" t="s">
        <v>3933</v>
      </c>
      <c r="G19" s="8" t="s">
        <v>985</v>
      </c>
      <c r="H19" s="86">
        <v>9161</v>
      </c>
      <c r="I19" s="29"/>
      <c r="J19" s="30">
        <f t="shared" si="1"/>
        <v>0</v>
      </c>
      <c r="K19" s="10"/>
      <c r="L19" s="16"/>
    </row>
    <row r="20" spans="2:12" s="1" customFormat="1" ht="22.8" x14ac:dyDescent="0.2">
      <c r="B20" s="14"/>
      <c r="C20" s="5" t="s">
        <v>721</v>
      </c>
      <c r="D20" s="5" t="s">
        <v>696</v>
      </c>
      <c r="E20" s="6" t="s">
        <v>3934</v>
      </c>
      <c r="F20" s="7" t="s">
        <v>3935</v>
      </c>
      <c r="G20" s="8" t="s">
        <v>985</v>
      </c>
      <c r="H20" s="86">
        <v>9161</v>
      </c>
      <c r="I20" s="29"/>
      <c r="J20" s="30">
        <f t="shared" si="1"/>
        <v>0</v>
      </c>
      <c r="K20" s="10"/>
      <c r="L20" s="16"/>
    </row>
    <row r="21" spans="2:12" s="1" customFormat="1" ht="22.8" x14ac:dyDescent="0.2">
      <c r="B21" s="14"/>
      <c r="C21" s="5" t="s">
        <v>724</v>
      </c>
      <c r="D21" s="5" t="s">
        <v>696</v>
      </c>
      <c r="E21" s="6" t="s">
        <v>3920</v>
      </c>
      <c r="F21" s="7" t="s">
        <v>3921</v>
      </c>
      <c r="G21" s="8" t="s">
        <v>985</v>
      </c>
      <c r="H21" s="86">
        <v>111400</v>
      </c>
      <c r="I21" s="29"/>
      <c r="J21" s="30">
        <f t="shared" si="1"/>
        <v>0</v>
      </c>
      <c r="K21" s="10"/>
      <c r="L21" s="16"/>
    </row>
    <row r="22" spans="2:12" s="1" customFormat="1" ht="22.8" x14ac:dyDescent="0.2">
      <c r="B22" s="14"/>
      <c r="C22" s="5" t="s">
        <v>727</v>
      </c>
      <c r="D22" s="5" t="s">
        <v>696</v>
      </c>
      <c r="E22" s="6" t="s">
        <v>3936</v>
      </c>
      <c r="F22" s="7" t="s">
        <v>3937</v>
      </c>
      <c r="G22" s="8" t="s">
        <v>985</v>
      </c>
      <c r="H22" s="86">
        <v>9161</v>
      </c>
      <c r="I22" s="29"/>
      <c r="J22" s="30">
        <f t="shared" si="1"/>
        <v>0</v>
      </c>
      <c r="K22" s="10"/>
      <c r="L22" s="16"/>
    </row>
    <row r="23" spans="2:12" s="1" customFormat="1" ht="22.8" x14ac:dyDescent="0.2">
      <c r="B23" s="14"/>
      <c r="C23" s="5"/>
      <c r="D23" s="97" t="s">
        <v>696</v>
      </c>
      <c r="E23" s="98" t="s">
        <v>13679</v>
      </c>
      <c r="F23" s="99" t="s">
        <v>13680</v>
      </c>
      <c r="G23" s="100" t="s">
        <v>985</v>
      </c>
      <c r="H23" s="101">
        <v>54966</v>
      </c>
      <c r="I23" s="29"/>
      <c r="J23" s="30">
        <f t="shared" si="1"/>
        <v>0</v>
      </c>
      <c r="K23" s="10"/>
      <c r="L23" s="16"/>
    </row>
    <row r="24" spans="2:12" s="1" customFormat="1" ht="11.4" x14ac:dyDescent="0.2">
      <c r="B24" s="14"/>
      <c r="C24" s="5" t="s">
        <v>730</v>
      </c>
      <c r="D24" s="79" t="s">
        <v>696</v>
      </c>
      <c r="E24" s="80" t="s">
        <v>3938</v>
      </c>
      <c r="F24" s="81" t="s">
        <v>3939</v>
      </c>
      <c r="G24" s="82" t="s">
        <v>985</v>
      </c>
      <c r="H24" s="83">
        <v>9339</v>
      </c>
      <c r="I24" s="29"/>
      <c r="J24" s="30">
        <f t="shared" si="1"/>
        <v>0</v>
      </c>
      <c r="K24" s="10"/>
      <c r="L24" s="16"/>
    </row>
    <row r="25" spans="2:12" s="1" customFormat="1" ht="11.4" x14ac:dyDescent="0.2">
      <c r="B25" s="14"/>
      <c r="C25" s="5"/>
      <c r="D25" s="97" t="s">
        <v>696</v>
      </c>
      <c r="E25" s="98" t="s">
        <v>3922</v>
      </c>
      <c r="F25" s="99" t="s">
        <v>3923</v>
      </c>
      <c r="G25" s="100" t="s">
        <v>985</v>
      </c>
      <c r="H25" s="101">
        <v>22389.63</v>
      </c>
      <c r="I25" s="29"/>
      <c r="J25" s="30">
        <f t="shared" si="1"/>
        <v>0</v>
      </c>
      <c r="K25" s="10"/>
      <c r="L25" s="16"/>
    </row>
    <row r="26" spans="2:12" s="1" customFormat="1" ht="11.4" x14ac:dyDescent="0.2">
      <c r="B26" s="14"/>
      <c r="C26" s="5"/>
      <c r="D26" s="97" t="s">
        <v>696</v>
      </c>
      <c r="E26" s="98" t="s">
        <v>13681</v>
      </c>
      <c r="F26" s="99" t="s">
        <v>13682</v>
      </c>
      <c r="G26" s="100" t="s">
        <v>1191</v>
      </c>
      <c r="H26" s="101">
        <v>22902.5</v>
      </c>
      <c r="I26" s="29"/>
      <c r="J26" s="30">
        <f t="shared" si="1"/>
        <v>0</v>
      </c>
      <c r="K26" s="10"/>
      <c r="L26" s="16"/>
    </row>
    <row r="27" spans="2:12" s="1" customFormat="1" ht="11.4" x14ac:dyDescent="0.2">
      <c r="B27" s="14"/>
      <c r="C27" s="5"/>
      <c r="D27" s="97" t="s">
        <v>696</v>
      </c>
      <c r="E27" s="98" t="s">
        <v>13683</v>
      </c>
      <c r="F27" s="99" t="s">
        <v>13684</v>
      </c>
      <c r="G27" s="100" t="s">
        <v>1191</v>
      </c>
      <c r="H27" s="101">
        <v>22902.5</v>
      </c>
      <c r="I27" s="29"/>
      <c r="J27" s="30">
        <f t="shared" si="1"/>
        <v>0</v>
      </c>
      <c r="K27" s="10"/>
      <c r="L27" s="16"/>
    </row>
    <row r="28" spans="2:12" s="1" customFormat="1" ht="22.8" x14ac:dyDescent="0.2">
      <c r="B28" s="14"/>
      <c r="C28" s="5" t="s">
        <v>734</v>
      </c>
      <c r="D28" s="5" t="s">
        <v>696</v>
      </c>
      <c r="E28" s="6" t="s">
        <v>3940</v>
      </c>
      <c r="F28" s="7" t="s">
        <v>3941</v>
      </c>
      <c r="G28" s="8" t="s">
        <v>985</v>
      </c>
      <c r="H28" s="86">
        <v>2729998.77</v>
      </c>
      <c r="I28" s="29"/>
      <c r="J28" s="30">
        <f t="shared" si="1"/>
        <v>0</v>
      </c>
      <c r="K28" s="10"/>
      <c r="L28" s="16"/>
    </row>
    <row r="29" spans="2:12" s="1" customFormat="1" ht="11.4" x14ac:dyDescent="0.2">
      <c r="B29" s="14"/>
      <c r="C29" s="5" t="s">
        <v>737</v>
      </c>
      <c r="D29" s="5" t="s">
        <v>696</v>
      </c>
      <c r="E29" s="6" t="s">
        <v>3827</v>
      </c>
      <c r="F29" s="7" t="s">
        <v>3828</v>
      </c>
      <c r="G29" s="8" t="s">
        <v>1191</v>
      </c>
      <c r="H29" s="86">
        <v>201251.30900000001</v>
      </c>
      <c r="I29" s="29"/>
      <c r="J29" s="30">
        <f t="shared" si="1"/>
        <v>0</v>
      </c>
      <c r="K29" s="10"/>
      <c r="L29" s="16"/>
    </row>
    <row r="30" spans="2:12" s="1" customFormat="1" ht="11.4" x14ac:dyDescent="0.2">
      <c r="B30" s="14"/>
      <c r="C30" s="5" t="s">
        <v>740</v>
      </c>
      <c r="D30" s="79" t="s">
        <v>696</v>
      </c>
      <c r="E30" s="80" t="s">
        <v>3942</v>
      </c>
      <c r="F30" s="81" t="s">
        <v>3943</v>
      </c>
      <c r="G30" s="82" t="s">
        <v>985</v>
      </c>
      <c r="H30" s="83">
        <v>4758.5</v>
      </c>
      <c r="I30" s="29"/>
      <c r="J30" s="30">
        <f t="shared" si="1"/>
        <v>0</v>
      </c>
      <c r="K30" s="10"/>
      <c r="L30" s="16"/>
    </row>
    <row r="31" spans="2:12" s="1" customFormat="1" ht="11.4" x14ac:dyDescent="0.2">
      <c r="B31" s="14"/>
      <c r="C31" s="5" t="s">
        <v>743</v>
      </c>
      <c r="D31" s="79" t="s">
        <v>696</v>
      </c>
      <c r="E31" s="80" t="s">
        <v>3944</v>
      </c>
      <c r="F31" s="81" t="s">
        <v>3945</v>
      </c>
      <c r="G31" s="82" t="s">
        <v>985</v>
      </c>
      <c r="H31" s="83">
        <v>4580.5</v>
      </c>
      <c r="I31" s="29"/>
      <c r="J31" s="30">
        <f t="shared" si="1"/>
        <v>0</v>
      </c>
      <c r="K31" s="10"/>
      <c r="L31" s="16"/>
    </row>
    <row r="32" spans="2:12" s="1" customFormat="1" ht="22.8" x14ac:dyDescent="0.2">
      <c r="B32" s="14"/>
      <c r="C32" s="5" t="s">
        <v>746</v>
      </c>
      <c r="D32" s="79" t="s">
        <v>696</v>
      </c>
      <c r="E32" s="80" t="s">
        <v>3946</v>
      </c>
      <c r="F32" s="81" t="s">
        <v>3947</v>
      </c>
      <c r="G32" s="82" t="s">
        <v>985</v>
      </c>
      <c r="H32" s="83">
        <v>4758.5</v>
      </c>
      <c r="I32" s="29"/>
      <c r="J32" s="30">
        <f t="shared" si="1"/>
        <v>0</v>
      </c>
      <c r="K32" s="10"/>
      <c r="L32" s="16"/>
    </row>
    <row r="33" spans="2:12" s="1" customFormat="1" ht="22.8" x14ac:dyDescent="0.2">
      <c r="B33" s="14"/>
      <c r="C33" s="5" t="s">
        <v>749</v>
      </c>
      <c r="D33" s="79" t="s">
        <v>696</v>
      </c>
      <c r="E33" s="80" t="s">
        <v>3936</v>
      </c>
      <c r="F33" s="81" t="s">
        <v>3937</v>
      </c>
      <c r="G33" s="82" t="s">
        <v>985</v>
      </c>
      <c r="H33" s="83">
        <v>4580.5</v>
      </c>
      <c r="I33" s="29"/>
      <c r="J33" s="30">
        <f t="shared" si="1"/>
        <v>0</v>
      </c>
      <c r="K33" s="10"/>
      <c r="L33" s="16"/>
    </row>
    <row r="34" spans="2:12" s="1" customFormat="1" ht="11.4" x14ac:dyDescent="0.2">
      <c r="B34" s="14"/>
      <c r="C34" s="5" t="s">
        <v>752</v>
      </c>
      <c r="D34" s="79" t="s">
        <v>696</v>
      </c>
      <c r="E34" s="80" t="s">
        <v>3948</v>
      </c>
      <c r="F34" s="81" t="s">
        <v>3949</v>
      </c>
      <c r="G34" s="82" t="s">
        <v>985</v>
      </c>
      <c r="H34" s="83">
        <v>9161</v>
      </c>
      <c r="I34" s="29"/>
      <c r="J34" s="30">
        <f t="shared" si="1"/>
        <v>0</v>
      </c>
      <c r="K34" s="10"/>
      <c r="L34" s="16"/>
    </row>
    <row r="35" spans="2:12" s="1" customFormat="1" ht="19.2" x14ac:dyDescent="0.2">
      <c r="B35" s="14"/>
      <c r="D35" s="112" t="s">
        <v>1555</v>
      </c>
      <c r="E35" s="113"/>
      <c r="F35" s="114" t="s">
        <v>3950</v>
      </c>
      <c r="G35" s="113"/>
      <c r="H35" s="113"/>
      <c r="I35" s="45"/>
      <c r="K35" s="45"/>
      <c r="L35" s="16"/>
    </row>
    <row r="36" spans="2:12" s="1" customFormat="1" ht="11.4" x14ac:dyDescent="0.2">
      <c r="B36" s="14"/>
      <c r="C36" s="5" t="s">
        <v>755</v>
      </c>
      <c r="D36" s="5" t="s">
        <v>696</v>
      </c>
      <c r="E36" s="6" t="s">
        <v>987</v>
      </c>
      <c r="F36" s="7" t="s">
        <v>988</v>
      </c>
      <c r="G36" s="8" t="s">
        <v>985</v>
      </c>
      <c r="H36" s="9">
        <v>178</v>
      </c>
      <c r="I36" s="29"/>
      <c r="J36" s="30">
        <f>ROUND(I36*H36,2)</f>
        <v>0</v>
      </c>
      <c r="K36" s="10"/>
      <c r="L36" s="16"/>
    </row>
    <row r="37" spans="2:12" s="1" customFormat="1" ht="19.2" x14ac:dyDescent="0.2">
      <c r="B37" s="14"/>
      <c r="D37" s="24" t="s">
        <v>1555</v>
      </c>
      <c r="F37" s="25" t="s">
        <v>3951</v>
      </c>
      <c r="I37" s="45"/>
      <c r="K37" s="45"/>
      <c r="L37" s="16"/>
    </row>
    <row r="38" spans="2:12" s="1" customFormat="1" ht="22.8" x14ac:dyDescent="0.2">
      <c r="B38" s="14"/>
      <c r="C38" s="5" t="s">
        <v>758</v>
      </c>
      <c r="D38" s="5" t="s">
        <v>696</v>
      </c>
      <c r="E38" s="6" t="s">
        <v>3952</v>
      </c>
      <c r="F38" s="7" t="s">
        <v>3953</v>
      </c>
      <c r="G38" s="8" t="s">
        <v>1442</v>
      </c>
      <c r="H38" s="9">
        <v>2825</v>
      </c>
      <c r="I38" s="29"/>
      <c r="J38" s="30">
        <f>ROUND(I38*H38,2)</f>
        <v>0</v>
      </c>
      <c r="K38" s="10"/>
      <c r="L38" s="16"/>
    </row>
    <row r="39" spans="2:12" s="1" customFormat="1" ht="11.4" x14ac:dyDescent="0.2">
      <c r="B39" s="14"/>
      <c r="C39" s="5" t="s">
        <v>761</v>
      </c>
      <c r="D39" s="79" t="s">
        <v>696</v>
      </c>
      <c r="E39" s="80" t="s">
        <v>3954</v>
      </c>
      <c r="F39" s="81" t="s">
        <v>3955</v>
      </c>
      <c r="G39" s="82" t="s">
        <v>1191</v>
      </c>
      <c r="H39" s="83">
        <v>263486.78999999998</v>
      </c>
      <c r="I39" s="29"/>
      <c r="J39" s="30">
        <f>ROUND(I39*H39,2)</f>
        <v>0</v>
      </c>
      <c r="K39" s="10"/>
      <c r="L39" s="16"/>
    </row>
    <row r="40" spans="2:12" s="1" customFormat="1" ht="11.4" x14ac:dyDescent="0.2">
      <c r="B40" s="14"/>
      <c r="C40" s="5" t="s">
        <v>764</v>
      </c>
      <c r="D40" s="79" t="s">
        <v>696</v>
      </c>
      <c r="E40" s="80" t="s">
        <v>3956</v>
      </c>
      <c r="F40" s="81" t="s">
        <v>3957</v>
      </c>
      <c r="G40" s="82" t="s">
        <v>1191</v>
      </c>
      <c r="H40" s="83">
        <v>263486.78999999998</v>
      </c>
      <c r="I40" s="29"/>
      <c r="J40" s="30">
        <f>ROUND(I40*H40,2)</f>
        <v>0</v>
      </c>
      <c r="K40" s="10"/>
      <c r="L40" s="16"/>
    </row>
    <row r="41" spans="2:12" s="1" customFormat="1" ht="11.4" x14ac:dyDescent="0.2">
      <c r="B41" s="14"/>
      <c r="C41" s="5" t="s">
        <v>767</v>
      </c>
      <c r="D41" s="79" t="s">
        <v>696</v>
      </c>
      <c r="E41" s="80" t="s">
        <v>3958</v>
      </c>
      <c r="F41" s="81" t="s">
        <v>3959</v>
      </c>
      <c r="G41" s="82" t="s">
        <v>1191</v>
      </c>
      <c r="H41" s="83">
        <v>3688815.06</v>
      </c>
      <c r="I41" s="29"/>
      <c r="J41" s="30">
        <f t="shared" ref="J41:J80" si="2">ROUND(I41*H41,2)</f>
        <v>0</v>
      </c>
      <c r="K41" s="10"/>
      <c r="L41" s="16"/>
    </row>
    <row r="42" spans="2:12" s="1" customFormat="1" ht="11.4" x14ac:dyDescent="0.2">
      <c r="B42" s="14"/>
      <c r="C42" s="5" t="s">
        <v>770</v>
      </c>
      <c r="D42" s="79" t="s">
        <v>696</v>
      </c>
      <c r="E42" s="80" t="s">
        <v>3948</v>
      </c>
      <c r="F42" s="81" t="s">
        <v>3949</v>
      </c>
      <c r="G42" s="82" t="s">
        <v>985</v>
      </c>
      <c r="H42" s="83">
        <v>139411</v>
      </c>
      <c r="I42" s="29"/>
      <c r="J42" s="30">
        <f t="shared" si="2"/>
        <v>0</v>
      </c>
      <c r="K42" s="10"/>
      <c r="L42" s="16"/>
    </row>
    <row r="43" spans="2:12" s="1" customFormat="1" ht="19.2" x14ac:dyDescent="0.2">
      <c r="B43" s="14"/>
      <c r="D43" s="112" t="s">
        <v>1555</v>
      </c>
      <c r="E43" s="113"/>
      <c r="F43" s="114" t="s">
        <v>3960</v>
      </c>
      <c r="G43" s="113"/>
      <c r="H43" s="113"/>
      <c r="I43" s="45"/>
      <c r="K43" s="45"/>
      <c r="L43" s="16"/>
    </row>
    <row r="44" spans="2:12" s="1" customFormat="1" ht="11.4" x14ac:dyDescent="0.2">
      <c r="B44" s="14"/>
      <c r="C44" s="5"/>
      <c r="D44" s="97" t="s">
        <v>696</v>
      </c>
      <c r="E44" s="98" t="s">
        <v>4424</v>
      </c>
      <c r="F44" s="99" t="s">
        <v>4425</v>
      </c>
      <c r="G44" s="100" t="s">
        <v>985</v>
      </c>
      <c r="H44" s="101">
        <v>63324.36</v>
      </c>
      <c r="I44" s="29"/>
      <c r="J44" s="30">
        <f t="shared" si="2"/>
        <v>0</v>
      </c>
      <c r="K44" s="10"/>
      <c r="L44" s="16"/>
    </row>
    <row r="45" spans="2:12" s="1" customFormat="1" ht="11.4" x14ac:dyDescent="0.2">
      <c r="B45" s="14"/>
      <c r="C45" s="5"/>
      <c r="D45" s="97" t="s">
        <v>696</v>
      </c>
      <c r="E45" s="98" t="s">
        <v>13685</v>
      </c>
      <c r="F45" s="99" t="s">
        <v>13686</v>
      </c>
      <c r="G45" s="100" t="s">
        <v>985</v>
      </c>
      <c r="H45" s="101">
        <v>83705.64</v>
      </c>
      <c r="I45" s="29"/>
      <c r="J45" s="30">
        <f t="shared" si="2"/>
        <v>0</v>
      </c>
      <c r="K45" s="10"/>
      <c r="L45" s="16"/>
    </row>
    <row r="46" spans="2:12" s="1" customFormat="1" ht="22.8" x14ac:dyDescent="0.2">
      <c r="B46" s="14"/>
      <c r="C46" s="5"/>
      <c r="D46" s="97" t="s">
        <v>696</v>
      </c>
      <c r="E46" s="98" t="s">
        <v>3920</v>
      </c>
      <c r="F46" s="99" t="s">
        <v>3921</v>
      </c>
      <c r="G46" s="100" t="s">
        <v>985</v>
      </c>
      <c r="H46" s="101">
        <v>63324.36</v>
      </c>
      <c r="I46" s="29"/>
      <c r="J46" s="30">
        <f t="shared" si="2"/>
        <v>0</v>
      </c>
      <c r="K46" s="10"/>
      <c r="L46" s="16"/>
    </row>
    <row r="47" spans="2:12" s="1" customFormat="1" ht="22.8" x14ac:dyDescent="0.2">
      <c r="B47" s="14"/>
      <c r="C47" s="5"/>
      <c r="D47" s="97" t="s">
        <v>696</v>
      </c>
      <c r="E47" s="98" t="s">
        <v>3940</v>
      </c>
      <c r="F47" s="99" t="s">
        <v>3941</v>
      </c>
      <c r="G47" s="100" t="s">
        <v>985</v>
      </c>
      <c r="H47" s="101">
        <v>759892.32000000007</v>
      </c>
      <c r="I47" s="29"/>
      <c r="J47" s="30">
        <f t="shared" si="2"/>
        <v>0</v>
      </c>
      <c r="K47" s="10"/>
      <c r="L47" s="16"/>
    </row>
    <row r="48" spans="2:12" s="1" customFormat="1" ht="22.8" x14ac:dyDescent="0.2">
      <c r="B48" s="14"/>
      <c r="C48" s="5"/>
      <c r="D48" s="97" t="s">
        <v>696</v>
      </c>
      <c r="E48" s="98" t="s">
        <v>4422</v>
      </c>
      <c r="F48" s="99" t="s">
        <v>4423</v>
      </c>
      <c r="G48" s="100" t="s">
        <v>985</v>
      </c>
      <c r="H48" s="101">
        <v>83705.64</v>
      </c>
      <c r="I48" s="29"/>
      <c r="J48" s="30">
        <f t="shared" si="2"/>
        <v>0</v>
      </c>
      <c r="K48" s="10"/>
      <c r="L48" s="16"/>
    </row>
    <row r="49" spans="2:12" s="1" customFormat="1" ht="22.8" x14ac:dyDescent="0.2">
      <c r="B49" s="14"/>
      <c r="C49" s="5"/>
      <c r="D49" s="97" t="s">
        <v>696</v>
      </c>
      <c r="E49" s="98" t="s">
        <v>5449</v>
      </c>
      <c r="F49" s="99" t="s">
        <v>5450</v>
      </c>
      <c r="G49" s="100" t="s">
        <v>985</v>
      </c>
      <c r="H49" s="101">
        <v>1004467.6799999999</v>
      </c>
      <c r="I49" s="29"/>
      <c r="J49" s="30">
        <f t="shared" si="2"/>
        <v>0</v>
      </c>
      <c r="K49" s="10"/>
      <c r="L49" s="16"/>
    </row>
    <row r="50" spans="2:12" s="1" customFormat="1" ht="11.4" x14ac:dyDescent="0.2">
      <c r="B50" s="14"/>
      <c r="C50" s="5"/>
      <c r="D50" s="97" t="s">
        <v>696</v>
      </c>
      <c r="E50" s="98" t="s">
        <v>13687</v>
      </c>
      <c r="F50" s="99" t="s">
        <v>13688</v>
      </c>
      <c r="G50" s="100" t="s">
        <v>985</v>
      </c>
      <c r="H50" s="101">
        <v>146852</v>
      </c>
      <c r="I50" s="29"/>
      <c r="J50" s="30">
        <f t="shared" si="2"/>
        <v>0</v>
      </c>
      <c r="K50" s="10"/>
      <c r="L50" s="16"/>
    </row>
    <row r="51" spans="2:12" s="1" customFormat="1" ht="11.4" x14ac:dyDescent="0.2">
      <c r="B51" s="14"/>
      <c r="C51" s="5" t="s">
        <v>773</v>
      </c>
      <c r="D51" s="5" t="s">
        <v>696</v>
      </c>
      <c r="E51" s="6" t="s">
        <v>3961</v>
      </c>
      <c r="F51" s="7" t="s">
        <v>3962</v>
      </c>
      <c r="G51" s="8" t="s">
        <v>985</v>
      </c>
      <c r="H51" s="9">
        <v>1750</v>
      </c>
      <c r="I51" s="29"/>
      <c r="J51" s="30">
        <f t="shared" si="2"/>
        <v>0</v>
      </c>
      <c r="K51" s="10"/>
      <c r="L51" s="16"/>
    </row>
    <row r="52" spans="2:12" s="1" customFormat="1" ht="22.8" x14ac:dyDescent="0.2">
      <c r="B52" s="14"/>
      <c r="C52" s="39" t="s">
        <v>776</v>
      </c>
      <c r="D52" s="39" t="s">
        <v>691</v>
      </c>
      <c r="E52" s="40" t="s">
        <v>3963</v>
      </c>
      <c r="F52" s="41" t="s">
        <v>3964</v>
      </c>
      <c r="G52" s="42" t="s">
        <v>1191</v>
      </c>
      <c r="H52" s="43">
        <v>3307.5</v>
      </c>
      <c r="I52" s="29"/>
      <c r="J52" s="30">
        <f t="shared" si="2"/>
        <v>0</v>
      </c>
      <c r="K52" s="10"/>
      <c r="L52" s="16"/>
    </row>
    <row r="53" spans="2:12" s="1" customFormat="1" ht="11.4" x14ac:dyDescent="0.2">
      <c r="B53" s="14"/>
      <c r="C53" s="5" t="s">
        <v>779</v>
      </c>
      <c r="D53" s="5" t="s">
        <v>696</v>
      </c>
      <c r="E53" s="6" t="s">
        <v>3965</v>
      </c>
      <c r="F53" s="7" t="s">
        <v>3966</v>
      </c>
      <c r="G53" s="8" t="s">
        <v>1442</v>
      </c>
      <c r="H53" s="9">
        <v>28011.200000000001</v>
      </c>
      <c r="I53" s="29"/>
      <c r="J53" s="30">
        <f t="shared" si="2"/>
        <v>0</v>
      </c>
      <c r="K53" s="10"/>
      <c r="L53" s="16"/>
    </row>
    <row r="54" spans="2:12" s="1" customFormat="1" ht="11.4" x14ac:dyDescent="0.2">
      <c r="B54" s="14"/>
      <c r="C54" s="5" t="s">
        <v>782</v>
      </c>
      <c r="D54" s="5" t="s">
        <v>696</v>
      </c>
      <c r="E54" s="6" t="s">
        <v>3942</v>
      </c>
      <c r="F54" s="7" t="s">
        <v>3943</v>
      </c>
      <c r="G54" s="8" t="s">
        <v>985</v>
      </c>
      <c r="H54" s="9">
        <v>4416.6000000000004</v>
      </c>
      <c r="I54" s="29"/>
      <c r="J54" s="30">
        <f t="shared" si="2"/>
        <v>0</v>
      </c>
      <c r="K54" s="10"/>
      <c r="L54" s="16"/>
    </row>
    <row r="55" spans="2:12" s="1" customFormat="1" ht="22.8" x14ac:dyDescent="0.2">
      <c r="B55" s="14"/>
      <c r="C55" s="5" t="s">
        <v>785</v>
      </c>
      <c r="D55" s="5" t="s">
        <v>696</v>
      </c>
      <c r="E55" s="6" t="s">
        <v>3946</v>
      </c>
      <c r="F55" s="7" t="s">
        <v>3947</v>
      </c>
      <c r="G55" s="8" t="s">
        <v>985</v>
      </c>
      <c r="H55" s="9">
        <v>4416.6000000000004</v>
      </c>
      <c r="I55" s="29"/>
      <c r="J55" s="30">
        <f t="shared" si="2"/>
        <v>0</v>
      </c>
      <c r="K55" s="10"/>
      <c r="L55" s="16"/>
    </row>
    <row r="56" spans="2:12" s="1" customFormat="1" ht="11.4" x14ac:dyDescent="0.2">
      <c r="B56" s="14"/>
      <c r="C56" s="5" t="s">
        <v>788</v>
      </c>
      <c r="D56" s="5" t="s">
        <v>696</v>
      </c>
      <c r="E56" s="6" t="s">
        <v>3967</v>
      </c>
      <c r="F56" s="7" t="s">
        <v>3968</v>
      </c>
      <c r="G56" s="8" t="s">
        <v>1442</v>
      </c>
      <c r="H56" s="9">
        <v>44166</v>
      </c>
      <c r="I56" s="29"/>
      <c r="J56" s="30">
        <f t="shared" si="2"/>
        <v>0</v>
      </c>
      <c r="K56" s="10"/>
      <c r="L56" s="16"/>
    </row>
    <row r="57" spans="2:12" s="1" customFormat="1" ht="11.4" x14ac:dyDescent="0.2">
      <c r="B57" s="14"/>
      <c r="C57" s="5" t="s">
        <v>791</v>
      </c>
      <c r="D57" s="5" t="s">
        <v>696</v>
      </c>
      <c r="E57" s="6" t="s">
        <v>3969</v>
      </c>
      <c r="F57" s="7" t="s">
        <v>3970</v>
      </c>
      <c r="G57" s="8" t="s">
        <v>1442</v>
      </c>
      <c r="H57" s="9">
        <v>44166</v>
      </c>
      <c r="I57" s="29"/>
      <c r="J57" s="30">
        <f t="shared" si="2"/>
        <v>0</v>
      </c>
      <c r="K57" s="10"/>
      <c r="L57" s="16"/>
    </row>
    <row r="58" spans="2:12" s="1" customFormat="1" ht="22.8" x14ac:dyDescent="0.2">
      <c r="B58" s="14"/>
      <c r="C58" s="39" t="s">
        <v>794</v>
      </c>
      <c r="D58" s="39" t="s">
        <v>691</v>
      </c>
      <c r="E58" s="40" t="s">
        <v>3971</v>
      </c>
      <c r="F58" s="41" t="s">
        <v>3972</v>
      </c>
      <c r="G58" s="42" t="s">
        <v>828</v>
      </c>
      <c r="H58" s="43">
        <v>1435.395</v>
      </c>
      <c r="I58" s="29"/>
      <c r="J58" s="30">
        <f t="shared" si="2"/>
        <v>0</v>
      </c>
      <c r="K58" s="10"/>
      <c r="L58" s="16"/>
    </row>
    <row r="59" spans="2:12" s="20" customFormat="1" ht="25.95" customHeight="1" x14ac:dyDescent="0.25">
      <c r="B59" s="19"/>
      <c r="D59" s="21" t="s">
        <v>690</v>
      </c>
      <c r="E59" s="22" t="s">
        <v>700</v>
      </c>
      <c r="F59" s="22" t="s">
        <v>2627</v>
      </c>
      <c r="I59" s="44"/>
      <c r="J59" s="23"/>
      <c r="K59" s="44"/>
      <c r="L59" s="36"/>
    </row>
    <row r="60" spans="2:12" s="1" customFormat="1" ht="11.4" x14ac:dyDescent="0.2">
      <c r="B60" s="14"/>
      <c r="C60" s="5" t="s">
        <v>797</v>
      </c>
      <c r="D60" s="5" t="s">
        <v>696</v>
      </c>
      <c r="E60" s="6" t="s">
        <v>3973</v>
      </c>
      <c r="F60" s="7" t="s">
        <v>3974</v>
      </c>
      <c r="G60" s="8" t="s">
        <v>985</v>
      </c>
      <c r="H60" s="9">
        <v>70</v>
      </c>
      <c r="I60" s="29"/>
      <c r="J60" s="30">
        <f t="shared" si="2"/>
        <v>0</v>
      </c>
      <c r="K60" s="10"/>
      <c r="L60" s="16"/>
    </row>
    <row r="61" spans="2:12" s="1" customFormat="1" ht="11.4" x14ac:dyDescent="0.2">
      <c r="B61" s="14"/>
      <c r="C61" s="5" t="s">
        <v>800</v>
      </c>
      <c r="D61" s="5" t="s">
        <v>696</v>
      </c>
      <c r="E61" s="6" t="s">
        <v>3975</v>
      </c>
      <c r="F61" s="7" t="s">
        <v>3976</v>
      </c>
      <c r="G61" s="8" t="s">
        <v>985</v>
      </c>
      <c r="H61" s="9">
        <v>225.89</v>
      </c>
      <c r="I61" s="29"/>
      <c r="J61" s="30">
        <f t="shared" si="2"/>
        <v>0</v>
      </c>
      <c r="K61" s="10"/>
      <c r="L61" s="16"/>
    </row>
    <row r="62" spans="2:12" s="1" customFormat="1" ht="11.4" x14ac:dyDescent="0.2">
      <c r="B62" s="14"/>
      <c r="C62" s="5" t="s">
        <v>803</v>
      </c>
      <c r="D62" s="5" t="s">
        <v>696</v>
      </c>
      <c r="E62" s="6" t="s">
        <v>3977</v>
      </c>
      <c r="F62" s="7" t="s">
        <v>3978</v>
      </c>
      <c r="G62" s="8" t="s">
        <v>699</v>
      </c>
      <c r="H62" s="9">
        <v>461</v>
      </c>
      <c r="I62" s="29"/>
      <c r="J62" s="30">
        <f t="shared" si="2"/>
        <v>0</v>
      </c>
      <c r="K62" s="10"/>
      <c r="L62" s="16"/>
    </row>
    <row r="63" spans="2:12" s="1" customFormat="1" ht="22.8" x14ac:dyDescent="0.2">
      <c r="B63" s="14"/>
      <c r="C63" s="39" t="s">
        <v>806</v>
      </c>
      <c r="D63" s="39" t="s">
        <v>691</v>
      </c>
      <c r="E63" s="40" t="s">
        <v>3979</v>
      </c>
      <c r="F63" s="41" t="s">
        <v>3980</v>
      </c>
      <c r="G63" s="42" t="s">
        <v>699</v>
      </c>
      <c r="H63" s="43">
        <v>461</v>
      </c>
      <c r="I63" s="29"/>
      <c r="J63" s="30">
        <f t="shared" si="2"/>
        <v>0</v>
      </c>
      <c r="K63" s="10"/>
      <c r="L63" s="16"/>
    </row>
    <row r="64" spans="2:12" s="1" customFormat="1" ht="11.4" x14ac:dyDescent="0.2">
      <c r="B64" s="14"/>
      <c r="C64" s="5" t="s">
        <v>809</v>
      </c>
      <c r="D64" s="5" t="s">
        <v>696</v>
      </c>
      <c r="E64" s="6" t="s">
        <v>2907</v>
      </c>
      <c r="F64" s="7" t="s">
        <v>2908</v>
      </c>
      <c r="G64" s="8" t="s">
        <v>985</v>
      </c>
      <c r="H64" s="9">
        <v>490.04</v>
      </c>
      <c r="I64" s="29"/>
      <c r="J64" s="30">
        <f t="shared" si="2"/>
        <v>0</v>
      </c>
      <c r="K64" s="10"/>
      <c r="L64" s="16"/>
    </row>
    <row r="65" spans="2:12" s="1" customFormat="1" ht="11.4" x14ac:dyDescent="0.2">
      <c r="B65" s="14"/>
      <c r="C65" s="5" t="s">
        <v>812</v>
      </c>
      <c r="D65" s="5" t="s">
        <v>696</v>
      </c>
      <c r="E65" s="6" t="s">
        <v>3981</v>
      </c>
      <c r="F65" s="7" t="s">
        <v>3982</v>
      </c>
      <c r="G65" s="8" t="s">
        <v>985</v>
      </c>
      <c r="H65" s="9">
        <v>832.87</v>
      </c>
      <c r="I65" s="29"/>
      <c r="J65" s="30">
        <f t="shared" si="2"/>
        <v>0</v>
      </c>
      <c r="K65" s="10"/>
      <c r="L65" s="16"/>
    </row>
    <row r="66" spans="2:12" s="1" customFormat="1" ht="11.4" x14ac:dyDescent="0.2">
      <c r="B66" s="14"/>
      <c r="C66" s="5" t="s">
        <v>815</v>
      </c>
      <c r="D66" s="5" t="s">
        <v>696</v>
      </c>
      <c r="E66" s="6" t="s">
        <v>3983</v>
      </c>
      <c r="F66" s="7" t="s">
        <v>3984</v>
      </c>
      <c r="G66" s="8" t="s">
        <v>1442</v>
      </c>
      <c r="H66" s="9">
        <v>2039.6880000000001</v>
      </c>
      <c r="I66" s="29"/>
      <c r="J66" s="30">
        <f t="shared" si="2"/>
        <v>0</v>
      </c>
      <c r="K66" s="10"/>
      <c r="L66" s="16"/>
    </row>
    <row r="67" spans="2:12" s="1" customFormat="1" ht="11.4" x14ac:dyDescent="0.2">
      <c r="B67" s="14"/>
      <c r="C67" s="5" t="s">
        <v>818</v>
      </c>
      <c r="D67" s="5" t="s">
        <v>696</v>
      </c>
      <c r="E67" s="6" t="s">
        <v>3985</v>
      </c>
      <c r="F67" s="7" t="s">
        <v>3986</v>
      </c>
      <c r="G67" s="8" t="s">
        <v>1442</v>
      </c>
      <c r="H67" s="9">
        <v>2039.6880000000001</v>
      </c>
      <c r="I67" s="29"/>
      <c r="J67" s="30">
        <f>ROUND(I67*H67,2)</f>
        <v>0</v>
      </c>
      <c r="K67" s="10"/>
      <c r="L67" s="16"/>
    </row>
    <row r="68" spans="2:12" s="1" customFormat="1" ht="11.4" x14ac:dyDescent="0.2">
      <c r="B68" s="14"/>
      <c r="C68" s="5" t="s">
        <v>822</v>
      </c>
      <c r="D68" s="5" t="s">
        <v>696</v>
      </c>
      <c r="E68" s="6" t="s">
        <v>3987</v>
      </c>
      <c r="F68" s="7" t="s">
        <v>3988</v>
      </c>
      <c r="G68" s="8" t="s">
        <v>1442</v>
      </c>
      <c r="H68" s="9">
        <v>24979</v>
      </c>
      <c r="I68" s="29"/>
      <c r="J68" s="30">
        <f>ROUND(I68*H68,2)</f>
        <v>0</v>
      </c>
      <c r="K68" s="10"/>
      <c r="L68" s="16"/>
    </row>
    <row r="69" spans="2:12" s="1" customFormat="1" ht="22.8" x14ac:dyDescent="0.2">
      <c r="B69" s="14"/>
      <c r="C69" s="39" t="s">
        <v>825</v>
      </c>
      <c r="D69" s="39" t="s">
        <v>691</v>
      </c>
      <c r="E69" s="40" t="s">
        <v>3989</v>
      </c>
      <c r="F69" s="41" t="s">
        <v>3990</v>
      </c>
      <c r="G69" s="42" t="s">
        <v>1442</v>
      </c>
      <c r="H69" s="43">
        <v>25478.58</v>
      </c>
      <c r="I69" s="29"/>
      <c r="J69" s="30">
        <f>ROUND(I69*H69,2)</f>
        <v>0</v>
      </c>
      <c r="K69" s="10"/>
      <c r="L69" s="16"/>
    </row>
    <row r="70" spans="2:12" s="1" customFormat="1" ht="11.4" x14ac:dyDescent="0.2">
      <c r="B70" s="14"/>
      <c r="C70" s="5" t="s">
        <v>829</v>
      </c>
      <c r="D70" s="5" t="s">
        <v>696</v>
      </c>
      <c r="E70" s="6" t="s">
        <v>3991</v>
      </c>
      <c r="F70" s="7" t="s">
        <v>3992</v>
      </c>
      <c r="G70" s="8" t="s">
        <v>1442</v>
      </c>
      <c r="H70" s="9">
        <v>18044</v>
      </c>
      <c r="I70" s="29"/>
      <c r="J70" s="30">
        <f>ROUND(I70*H70,2)</f>
        <v>0</v>
      </c>
      <c r="K70" s="10"/>
      <c r="L70" s="16"/>
    </row>
    <row r="71" spans="2:12" s="20" customFormat="1" ht="25.95" customHeight="1" x14ac:dyDescent="0.25">
      <c r="B71" s="19"/>
      <c r="D71" s="21" t="s">
        <v>690</v>
      </c>
      <c r="E71" s="22" t="s">
        <v>703</v>
      </c>
      <c r="F71" s="22" t="s">
        <v>1409</v>
      </c>
      <c r="I71" s="44"/>
      <c r="J71" s="23"/>
      <c r="K71" s="44"/>
      <c r="L71" s="36"/>
    </row>
    <row r="72" spans="2:12" s="1" customFormat="1" ht="11.4" x14ac:dyDescent="0.2">
      <c r="B72" s="14"/>
      <c r="C72" s="5" t="s">
        <v>832</v>
      </c>
      <c r="D72" s="5" t="s">
        <v>696</v>
      </c>
      <c r="E72" s="6" t="s">
        <v>3993</v>
      </c>
      <c r="F72" s="7" t="s">
        <v>3994</v>
      </c>
      <c r="G72" s="8" t="s">
        <v>733</v>
      </c>
      <c r="H72" s="9">
        <v>16</v>
      </c>
      <c r="I72" s="29"/>
      <c r="J72" s="30">
        <f>ROUND(I72*H72,2)</f>
        <v>0</v>
      </c>
      <c r="K72" s="10"/>
      <c r="L72" s="16"/>
    </row>
    <row r="73" spans="2:12" s="1" customFormat="1" ht="11.4" x14ac:dyDescent="0.2">
      <c r="B73" s="14"/>
      <c r="C73" s="5" t="s">
        <v>835</v>
      </c>
      <c r="D73" s="5" t="s">
        <v>691</v>
      </c>
      <c r="E73" s="6" t="s">
        <v>3995</v>
      </c>
      <c r="F73" s="7" t="s">
        <v>3996</v>
      </c>
      <c r="G73" s="8" t="s">
        <v>733</v>
      </c>
      <c r="H73" s="9">
        <v>16</v>
      </c>
      <c r="I73" s="29"/>
      <c r="J73" s="30">
        <f t="shared" ref="J73:J77" si="3">ROUND(I73*H73,2)</f>
        <v>0</v>
      </c>
      <c r="K73" s="10"/>
      <c r="L73" s="16"/>
    </row>
    <row r="74" spans="2:12" s="1" customFormat="1" ht="11.4" x14ac:dyDescent="0.2">
      <c r="B74" s="14"/>
      <c r="C74" s="5" t="s">
        <v>838</v>
      </c>
      <c r="D74" s="5" t="s">
        <v>696</v>
      </c>
      <c r="E74" s="6" t="s">
        <v>3997</v>
      </c>
      <c r="F74" s="7" t="s">
        <v>3998</v>
      </c>
      <c r="G74" s="8" t="s">
        <v>733</v>
      </c>
      <c r="H74" s="9">
        <v>446</v>
      </c>
      <c r="I74" s="29"/>
      <c r="J74" s="30">
        <f t="shared" si="3"/>
        <v>0</v>
      </c>
      <c r="K74" s="10"/>
      <c r="L74" s="16"/>
    </row>
    <row r="75" spans="2:12" s="1" customFormat="1" ht="11.4" x14ac:dyDescent="0.2">
      <c r="B75" s="14"/>
      <c r="C75" s="5" t="s">
        <v>841</v>
      </c>
      <c r="D75" s="5" t="s">
        <v>691</v>
      </c>
      <c r="E75" s="6" t="s">
        <v>3999</v>
      </c>
      <c r="F75" s="7" t="s">
        <v>4000</v>
      </c>
      <c r="G75" s="8" t="s">
        <v>733</v>
      </c>
      <c r="H75" s="9">
        <v>446</v>
      </c>
      <c r="I75" s="29"/>
      <c r="J75" s="30">
        <f t="shared" si="3"/>
        <v>0</v>
      </c>
      <c r="K75" s="10"/>
      <c r="L75" s="16"/>
    </row>
    <row r="76" spans="2:12" s="1" customFormat="1" ht="11.4" x14ac:dyDescent="0.2">
      <c r="B76" s="14"/>
      <c r="C76" s="5" t="s">
        <v>844</v>
      </c>
      <c r="D76" s="5" t="s">
        <v>696</v>
      </c>
      <c r="E76" s="6" t="s">
        <v>4001</v>
      </c>
      <c r="F76" s="7" t="s">
        <v>4002</v>
      </c>
      <c r="G76" s="8" t="s">
        <v>733</v>
      </c>
      <c r="H76" s="9">
        <v>3568</v>
      </c>
      <c r="I76" s="29"/>
      <c r="J76" s="30">
        <f t="shared" si="3"/>
        <v>0</v>
      </c>
      <c r="K76" s="10"/>
      <c r="L76" s="16"/>
    </row>
    <row r="77" spans="2:12" s="1" customFormat="1" ht="11.4" x14ac:dyDescent="0.2">
      <c r="B77" s="14"/>
      <c r="C77" s="5" t="s">
        <v>847</v>
      </c>
      <c r="D77" s="5" t="s">
        <v>691</v>
      </c>
      <c r="E77" s="6" t="s">
        <v>4003</v>
      </c>
      <c r="F77" s="7" t="s">
        <v>4004</v>
      </c>
      <c r="G77" s="8" t="s">
        <v>733</v>
      </c>
      <c r="H77" s="9">
        <v>3568</v>
      </c>
      <c r="I77" s="29"/>
      <c r="J77" s="30">
        <f t="shared" si="3"/>
        <v>0</v>
      </c>
      <c r="K77" s="10"/>
      <c r="L77" s="16"/>
    </row>
    <row r="78" spans="2:12" s="20" customFormat="1" ht="25.95" customHeight="1" x14ac:dyDescent="0.25">
      <c r="B78" s="19"/>
      <c r="D78" s="21" t="s">
        <v>690</v>
      </c>
      <c r="E78" s="22" t="s">
        <v>706</v>
      </c>
      <c r="F78" s="22" t="s">
        <v>3235</v>
      </c>
      <c r="I78" s="44"/>
      <c r="J78" s="23"/>
      <c r="K78" s="44"/>
      <c r="L78" s="36"/>
    </row>
    <row r="79" spans="2:12" s="1" customFormat="1" ht="11.4" x14ac:dyDescent="0.2">
      <c r="B79" s="14"/>
      <c r="C79" s="5" t="s">
        <v>850</v>
      </c>
      <c r="D79" s="5" t="s">
        <v>696</v>
      </c>
      <c r="E79" s="6" t="s">
        <v>4005</v>
      </c>
      <c r="F79" s="7" t="s">
        <v>4006</v>
      </c>
      <c r="G79" s="8" t="s">
        <v>985</v>
      </c>
      <c r="H79" s="9">
        <v>18.45</v>
      </c>
      <c r="I79" s="29"/>
      <c r="J79" s="30">
        <f t="shared" si="2"/>
        <v>0</v>
      </c>
      <c r="K79" s="10"/>
      <c r="L79" s="16"/>
    </row>
    <row r="80" spans="2:12" s="1" customFormat="1" ht="11.4" x14ac:dyDescent="0.2">
      <c r="B80" s="14"/>
      <c r="C80" s="5" t="s">
        <v>853</v>
      </c>
      <c r="D80" s="5" t="s">
        <v>696</v>
      </c>
      <c r="E80" s="6" t="s">
        <v>4007</v>
      </c>
      <c r="F80" s="7" t="s">
        <v>4008</v>
      </c>
      <c r="G80" s="8" t="s">
        <v>1442</v>
      </c>
      <c r="H80" s="9">
        <v>4900.38</v>
      </c>
      <c r="I80" s="29"/>
      <c r="J80" s="30">
        <f t="shared" si="2"/>
        <v>0</v>
      </c>
      <c r="K80" s="10"/>
      <c r="L80" s="16"/>
    </row>
    <row r="81" spans="2:12" s="20" customFormat="1" ht="25.95" customHeight="1" x14ac:dyDescent="0.25">
      <c r="B81" s="19"/>
      <c r="D81" s="21" t="s">
        <v>690</v>
      </c>
      <c r="E81" s="22" t="s">
        <v>709</v>
      </c>
      <c r="F81" s="22" t="s">
        <v>3240</v>
      </c>
      <c r="I81" s="44"/>
      <c r="J81" s="23"/>
      <c r="K81" s="44"/>
      <c r="L81" s="36"/>
    </row>
    <row r="82" spans="2:12" s="1" customFormat="1" ht="22.8" x14ac:dyDescent="0.2">
      <c r="B82" s="14"/>
      <c r="C82" s="5" t="s">
        <v>856</v>
      </c>
      <c r="D82" s="5" t="s">
        <v>696</v>
      </c>
      <c r="E82" s="6" t="s">
        <v>4009</v>
      </c>
      <c r="F82" s="7" t="s">
        <v>4010</v>
      </c>
      <c r="G82" s="8" t="s">
        <v>1442</v>
      </c>
      <c r="H82" s="9">
        <v>11345</v>
      </c>
      <c r="I82" s="29"/>
      <c r="J82" s="30">
        <f t="shared" ref="J82:J91" si="4">ROUND(I82*H82,2)</f>
        <v>0</v>
      </c>
      <c r="K82" s="10"/>
      <c r="L82" s="16"/>
    </row>
    <row r="83" spans="2:12" s="1" customFormat="1" ht="22.8" x14ac:dyDescent="0.2">
      <c r="B83" s="14"/>
      <c r="C83" s="39" t="s">
        <v>859</v>
      </c>
      <c r="D83" s="39" t="s">
        <v>691</v>
      </c>
      <c r="E83" s="40" t="s">
        <v>4011</v>
      </c>
      <c r="F83" s="41" t="s">
        <v>4012</v>
      </c>
      <c r="G83" s="42" t="s">
        <v>1191</v>
      </c>
      <c r="H83" s="43">
        <v>270.57799999999997</v>
      </c>
      <c r="I83" s="29"/>
      <c r="J83" s="30">
        <f t="shared" si="4"/>
        <v>0</v>
      </c>
      <c r="K83" s="10"/>
      <c r="L83" s="16"/>
    </row>
    <row r="84" spans="2:12" s="1" customFormat="1" ht="11.4" x14ac:dyDescent="0.2">
      <c r="B84" s="14"/>
      <c r="C84" s="5" t="s">
        <v>862</v>
      </c>
      <c r="D84" s="5" t="s">
        <v>696</v>
      </c>
      <c r="E84" s="6" t="s">
        <v>4013</v>
      </c>
      <c r="F84" s="7" t="s">
        <v>4014</v>
      </c>
      <c r="G84" s="8" t="s">
        <v>985</v>
      </c>
      <c r="H84" s="9">
        <v>15216</v>
      </c>
      <c r="I84" s="29"/>
      <c r="J84" s="30">
        <f t="shared" si="4"/>
        <v>0</v>
      </c>
      <c r="K84" s="10"/>
      <c r="L84" s="16"/>
    </row>
    <row r="85" spans="2:12" s="1" customFormat="1" ht="11.4" x14ac:dyDescent="0.2">
      <c r="B85" s="14"/>
      <c r="C85" s="5" t="s">
        <v>865</v>
      </c>
      <c r="D85" s="5" t="s">
        <v>696</v>
      </c>
      <c r="E85" s="6" t="s">
        <v>4015</v>
      </c>
      <c r="F85" s="7" t="s">
        <v>4016</v>
      </c>
      <c r="G85" s="8" t="s">
        <v>985</v>
      </c>
      <c r="H85" s="9">
        <v>15216</v>
      </c>
      <c r="I85" s="29"/>
      <c r="J85" s="30">
        <f t="shared" si="4"/>
        <v>0</v>
      </c>
      <c r="K85" s="10"/>
      <c r="L85" s="16"/>
    </row>
    <row r="86" spans="2:12" s="1" customFormat="1" ht="22.8" x14ac:dyDescent="0.2">
      <c r="B86" s="14"/>
      <c r="C86" s="5" t="s">
        <v>868</v>
      </c>
      <c r="D86" s="5" t="s">
        <v>696</v>
      </c>
      <c r="E86" s="6" t="s">
        <v>4017</v>
      </c>
      <c r="F86" s="7" t="s">
        <v>4018</v>
      </c>
      <c r="G86" s="8" t="s">
        <v>1442</v>
      </c>
      <c r="H86" s="9">
        <v>583</v>
      </c>
      <c r="I86" s="29"/>
      <c r="J86" s="30">
        <f t="shared" si="4"/>
        <v>0</v>
      </c>
      <c r="K86" s="10"/>
      <c r="L86" s="16"/>
    </row>
    <row r="87" spans="2:12" s="1" customFormat="1" ht="22.8" x14ac:dyDescent="0.2">
      <c r="B87" s="14"/>
      <c r="C87" s="39" t="s">
        <v>871</v>
      </c>
      <c r="D87" s="39" t="s">
        <v>691</v>
      </c>
      <c r="E87" s="40" t="s">
        <v>4019</v>
      </c>
      <c r="F87" s="41" t="s">
        <v>4020</v>
      </c>
      <c r="G87" s="42" t="s">
        <v>733</v>
      </c>
      <c r="H87" s="43">
        <v>2332</v>
      </c>
      <c r="I87" s="29"/>
      <c r="J87" s="30">
        <f t="shared" si="4"/>
        <v>0</v>
      </c>
      <c r="K87" s="10"/>
      <c r="L87" s="16"/>
    </row>
    <row r="88" spans="2:12" s="20" customFormat="1" ht="25.95" customHeight="1" x14ac:dyDescent="0.25">
      <c r="B88" s="19"/>
      <c r="D88" s="21" t="s">
        <v>690</v>
      </c>
      <c r="E88" s="22" t="s">
        <v>718</v>
      </c>
      <c r="F88" s="22" t="s">
        <v>4021</v>
      </c>
      <c r="I88" s="44"/>
      <c r="J88" s="23"/>
      <c r="K88" s="44"/>
      <c r="L88" s="36"/>
    </row>
    <row r="89" spans="2:12" s="1" customFormat="1" ht="11.4" x14ac:dyDescent="0.2">
      <c r="B89" s="14"/>
      <c r="C89" s="5" t="s">
        <v>874</v>
      </c>
      <c r="D89" s="5" t="s">
        <v>696</v>
      </c>
      <c r="E89" s="6" t="s">
        <v>4022</v>
      </c>
      <c r="F89" s="7" t="s">
        <v>4023</v>
      </c>
      <c r="G89" s="8" t="s">
        <v>699</v>
      </c>
      <c r="H89" s="9">
        <v>461</v>
      </c>
      <c r="I89" s="29"/>
      <c r="J89" s="30">
        <f t="shared" si="4"/>
        <v>0</v>
      </c>
      <c r="K89" s="10"/>
      <c r="L89" s="16"/>
    </row>
    <row r="90" spans="2:12" s="1" customFormat="1" ht="11.4" x14ac:dyDescent="0.2">
      <c r="B90" s="14"/>
      <c r="C90" s="5" t="s">
        <v>877</v>
      </c>
      <c r="D90" s="5" t="s">
        <v>696</v>
      </c>
      <c r="E90" s="6" t="s">
        <v>4024</v>
      </c>
      <c r="F90" s="7" t="s">
        <v>4025</v>
      </c>
      <c r="G90" s="8" t="s">
        <v>733</v>
      </c>
      <c r="H90" s="9">
        <v>4</v>
      </c>
      <c r="I90" s="29"/>
      <c r="J90" s="30">
        <f t="shared" si="4"/>
        <v>0</v>
      </c>
      <c r="K90" s="10"/>
      <c r="L90" s="16"/>
    </row>
    <row r="91" spans="2:12" s="1" customFormat="1" ht="11.4" x14ac:dyDescent="0.2">
      <c r="B91" s="14"/>
      <c r="C91" s="5" t="s">
        <v>880</v>
      </c>
      <c r="D91" s="5" t="s">
        <v>696</v>
      </c>
      <c r="E91" s="6" t="s">
        <v>4026</v>
      </c>
      <c r="F91" s="7" t="s">
        <v>4027</v>
      </c>
      <c r="G91" s="8" t="s">
        <v>733</v>
      </c>
      <c r="H91" s="9">
        <v>8</v>
      </c>
      <c r="I91" s="29"/>
      <c r="J91" s="30">
        <f t="shared" si="4"/>
        <v>0</v>
      </c>
      <c r="K91" s="10"/>
      <c r="L91" s="16"/>
    </row>
    <row r="92" spans="2:12" s="1" customFormat="1" ht="11.4" x14ac:dyDescent="0.2">
      <c r="B92" s="14"/>
      <c r="C92" s="39" t="s">
        <v>883</v>
      </c>
      <c r="D92" s="39" t="s">
        <v>691</v>
      </c>
      <c r="E92" s="40" t="s">
        <v>4028</v>
      </c>
      <c r="F92" s="41" t="s">
        <v>4029</v>
      </c>
      <c r="G92" s="42" t="s">
        <v>733</v>
      </c>
      <c r="H92" s="43">
        <v>8</v>
      </c>
      <c r="I92" s="29"/>
      <c r="J92" s="30">
        <f t="shared" ref="J92:J97" si="5">ROUND(I92*H92,2)</f>
        <v>0</v>
      </c>
      <c r="K92" s="10"/>
      <c r="L92" s="16"/>
    </row>
    <row r="93" spans="2:12" s="20" customFormat="1" ht="25.95" customHeight="1" x14ac:dyDescent="0.25">
      <c r="B93" s="19"/>
      <c r="D93" s="21" t="s">
        <v>690</v>
      </c>
      <c r="E93" s="22" t="s">
        <v>721</v>
      </c>
      <c r="F93" s="22" t="s">
        <v>1188</v>
      </c>
      <c r="I93" s="44"/>
      <c r="J93" s="23"/>
      <c r="K93" s="44"/>
      <c r="L93" s="36"/>
    </row>
    <row r="94" spans="2:12" s="1" customFormat="1" ht="11.4" x14ac:dyDescent="0.2">
      <c r="B94" s="14"/>
      <c r="C94" s="5" t="s">
        <v>886</v>
      </c>
      <c r="D94" s="5" t="s">
        <v>696</v>
      </c>
      <c r="E94" s="6" t="s">
        <v>4030</v>
      </c>
      <c r="F94" s="7" t="s">
        <v>4031</v>
      </c>
      <c r="G94" s="8" t="s">
        <v>699</v>
      </c>
      <c r="H94" s="9">
        <v>2203</v>
      </c>
      <c r="I94" s="29"/>
      <c r="J94" s="30">
        <f t="shared" si="5"/>
        <v>0</v>
      </c>
      <c r="K94" s="10"/>
      <c r="L94" s="16"/>
    </row>
    <row r="95" spans="2:12" s="1" customFormat="1" ht="22.8" x14ac:dyDescent="0.2">
      <c r="B95" s="14"/>
      <c r="C95" s="39" t="s">
        <v>889</v>
      </c>
      <c r="D95" s="39" t="s">
        <v>691</v>
      </c>
      <c r="E95" s="40" t="s">
        <v>4032</v>
      </c>
      <c r="F95" s="41" t="s">
        <v>4033</v>
      </c>
      <c r="G95" s="42" t="s">
        <v>733</v>
      </c>
      <c r="H95" s="43">
        <v>7344</v>
      </c>
      <c r="I95" s="29"/>
      <c r="J95" s="30">
        <f t="shared" si="5"/>
        <v>0</v>
      </c>
      <c r="K95" s="10"/>
      <c r="L95" s="16"/>
    </row>
    <row r="96" spans="2:12" s="20" customFormat="1" ht="25.95" customHeight="1" x14ac:dyDescent="0.25">
      <c r="B96" s="19"/>
      <c r="D96" s="21" t="s">
        <v>690</v>
      </c>
      <c r="E96" s="22" t="s">
        <v>998</v>
      </c>
      <c r="F96" s="22" t="s">
        <v>3517</v>
      </c>
      <c r="I96" s="44"/>
      <c r="J96" s="23"/>
      <c r="K96" s="44"/>
      <c r="L96" s="36"/>
    </row>
    <row r="97" spans="2:12" s="1" customFormat="1" ht="11.4" x14ac:dyDescent="0.2">
      <c r="B97" s="14"/>
      <c r="C97" s="5" t="s">
        <v>892</v>
      </c>
      <c r="D97" s="5" t="s">
        <v>696</v>
      </c>
      <c r="E97" s="6" t="s">
        <v>4034</v>
      </c>
      <c r="F97" s="7" t="s">
        <v>4035</v>
      </c>
      <c r="G97" s="8" t="s">
        <v>1191</v>
      </c>
      <c r="H97" s="86">
        <v>47833.125</v>
      </c>
      <c r="I97" s="29"/>
      <c r="J97" s="30">
        <f t="shared" si="5"/>
        <v>0</v>
      </c>
      <c r="K97" s="10"/>
      <c r="L97" s="16"/>
    </row>
    <row r="98" spans="2:12" s="1" customFormat="1" ht="22.95" customHeight="1" x14ac:dyDescent="0.3">
      <c r="B98" s="14"/>
      <c r="C98" s="18" t="s">
        <v>677</v>
      </c>
      <c r="H98" s="115"/>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IVhtRS1joxOcGb4hLzuxOqjFLbwU7qaVvkGWoz3AC5STaM3vU38aN7j2qy9aL5B8/aNsVs8L0zlXbvcCzFX+qQ==" saltValue="FA+Fub20tgwT35Qrcr+gP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8" xr:uid="{6DEFC661-117D-409F-A235-F65B4CB162FB}">
      <formula1>ROUND(I11,2)</formula1>
    </dataValidation>
  </dataValidations>
  <hyperlinks>
    <hyperlink ref="O4" location="'Rek. obj.'!A1" display="*späť na Rek. obj." xr:uid="{975CAFD9-9A3A-4873-B36B-B7A97A6C590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73E88-4918-46F3-BFA5-8E2AD93A053B}">
  <sheetPr>
    <tabColor theme="8"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4036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350</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105</v>
      </c>
      <c r="I13" s="29"/>
      <c r="J13" s="30">
        <f t="shared" si="0"/>
        <v>0</v>
      </c>
      <c r="K13" s="10"/>
      <c r="L13" s="16"/>
    </row>
    <row r="14" spans="2:15" s="20" customFormat="1" ht="22.8" x14ac:dyDescent="0.2">
      <c r="B14" s="19"/>
      <c r="C14" s="5" t="s">
        <v>703</v>
      </c>
      <c r="D14" s="5" t="s">
        <v>696</v>
      </c>
      <c r="E14" s="6" t="s">
        <v>4039</v>
      </c>
      <c r="F14" s="7" t="s">
        <v>4040</v>
      </c>
      <c r="G14" s="8" t="s">
        <v>985</v>
      </c>
      <c r="H14" s="9">
        <v>248</v>
      </c>
      <c r="I14" s="29"/>
      <c r="J14" s="30">
        <f t="shared" si="0"/>
        <v>0</v>
      </c>
      <c r="K14" s="10"/>
      <c r="L14" s="36"/>
    </row>
    <row r="15" spans="2:15" s="1" customFormat="1" ht="22.8" x14ac:dyDescent="0.2">
      <c r="B15" s="14"/>
      <c r="C15" s="5" t="s">
        <v>706</v>
      </c>
      <c r="D15" s="5" t="s">
        <v>696</v>
      </c>
      <c r="E15" s="6" t="s">
        <v>4041</v>
      </c>
      <c r="F15" s="7" t="s">
        <v>4042</v>
      </c>
      <c r="G15" s="8" t="s">
        <v>985</v>
      </c>
      <c r="H15" s="9">
        <v>6696</v>
      </c>
      <c r="I15" s="29"/>
      <c r="J15" s="30">
        <f t="shared" si="0"/>
        <v>0</v>
      </c>
      <c r="K15" s="10"/>
      <c r="L15" s="16"/>
    </row>
    <row r="16" spans="2:15" s="1" customFormat="1" ht="11.4" x14ac:dyDescent="0.2">
      <c r="B16" s="14"/>
      <c r="C16" s="5" t="s">
        <v>709</v>
      </c>
      <c r="D16" s="5" t="s">
        <v>696</v>
      </c>
      <c r="E16" s="6" t="s">
        <v>3827</v>
      </c>
      <c r="F16" s="7" t="s">
        <v>3828</v>
      </c>
      <c r="G16" s="8" t="s">
        <v>1191</v>
      </c>
      <c r="H16" s="9">
        <v>508.4</v>
      </c>
      <c r="I16" s="29"/>
      <c r="J16" s="30">
        <f>ROUND(I16*H16,2)</f>
        <v>0</v>
      </c>
      <c r="K16" s="10"/>
      <c r="L16" s="16"/>
    </row>
    <row r="17" spans="2:12" s="1" customFormat="1" ht="11.4" x14ac:dyDescent="0.2">
      <c r="B17" s="14"/>
      <c r="C17" s="5" t="s">
        <v>712</v>
      </c>
      <c r="D17" s="5" t="s">
        <v>696</v>
      </c>
      <c r="E17" s="6" t="s">
        <v>987</v>
      </c>
      <c r="F17" s="7" t="s">
        <v>988</v>
      </c>
      <c r="G17" s="8" t="s">
        <v>985</v>
      </c>
      <c r="H17" s="9">
        <v>126</v>
      </c>
      <c r="I17" s="29"/>
      <c r="J17" s="30">
        <f t="shared" ref="J17:J44" si="1">ROUND(I17*H17,2)</f>
        <v>0</v>
      </c>
      <c r="K17" s="10"/>
      <c r="L17" s="16"/>
    </row>
    <row r="18" spans="2:12" s="1" customFormat="1" ht="22.8" x14ac:dyDescent="0.2">
      <c r="B18" s="14"/>
      <c r="C18" s="39" t="s">
        <v>715</v>
      </c>
      <c r="D18" s="39" t="s">
        <v>691</v>
      </c>
      <c r="E18" s="40" t="s">
        <v>4043</v>
      </c>
      <c r="F18" s="41" t="s">
        <v>4044</v>
      </c>
      <c r="G18" s="42" t="s">
        <v>1191</v>
      </c>
      <c r="H18" s="43">
        <v>226.8</v>
      </c>
      <c r="I18" s="29"/>
      <c r="J18" s="30">
        <f t="shared" si="1"/>
        <v>0</v>
      </c>
      <c r="K18" s="10"/>
      <c r="L18" s="16"/>
    </row>
    <row r="19" spans="2:12" s="1" customFormat="1" ht="11.4" x14ac:dyDescent="0.2">
      <c r="B19" s="14"/>
      <c r="C19" s="5" t="s">
        <v>718</v>
      </c>
      <c r="D19" s="5" t="s">
        <v>696</v>
      </c>
      <c r="E19" s="6" t="s">
        <v>987</v>
      </c>
      <c r="F19" s="7" t="s">
        <v>988</v>
      </c>
      <c r="G19" s="8" t="s">
        <v>985</v>
      </c>
      <c r="H19" s="9">
        <v>102</v>
      </c>
      <c r="I19" s="29"/>
      <c r="J19" s="30">
        <f t="shared" si="1"/>
        <v>0</v>
      </c>
      <c r="K19" s="10"/>
      <c r="L19" s="16"/>
    </row>
    <row r="20" spans="2:12" s="1" customFormat="1" ht="19.2" x14ac:dyDescent="0.2">
      <c r="B20" s="14"/>
      <c r="D20" s="24" t="s">
        <v>1555</v>
      </c>
      <c r="F20" s="25" t="s">
        <v>4045</v>
      </c>
      <c r="I20" s="45"/>
      <c r="K20" s="45"/>
      <c r="L20" s="16"/>
    </row>
    <row r="21" spans="2:12" s="20" customFormat="1" ht="25.95" customHeight="1" x14ac:dyDescent="0.25">
      <c r="B21" s="19"/>
      <c r="D21" s="21" t="s">
        <v>690</v>
      </c>
      <c r="E21" s="22" t="s">
        <v>700</v>
      </c>
      <c r="F21" s="22" t="s">
        <v>2627</v>
      </c>
      <c r="I21" s="44"/>
      <c r="J21" s="23"/>
      <c r="K21" s="44"/>
      <c r="L21" s="36"/>
    </row>
    <row r="22" spans="2:12" s="1" customFormat="1" ht="11.4" x14ac:dyDescent="0.2">
      <c r="B22" s="14"/>
      <c r="C22" s="5" t="s">
        <v>721</v>
      </c>
      <c r="D22" s="5" t="s">
        <v>696</v>
      </c>
      <c r="E22" s="6" t="s">
        <v>2904</v>
      </c>
      <c r="F22" s="7" t="s">
        <v>2905</v>
      </c>
      <c r="G22" s="8" t="s">
        <v>985</v>
      </c>
      <c r="H22" s="9">
        <v>19.2</v>
      </c>
      <c r="I22" s="29"/>
      <c r="J22" s="30">
        <f t="shared" si="1"/>
        <v>0</v>
      </c>
      <c r="K22" s="10"/>
      <c r="L22" s="16"/>
    </row>
    <row r="23" spans="2:12" s="1" customFormat="1" ht="11.4" x14ac:dyDescent="0.2">
      <c r="B23" s="14"/>
      <c r="C23" s="5" t="s">
        <v>724</v>
      </c>
      <c r="D23" s="5" t="s">
        <v>696</v>
      </c>
      <c r="E23" s="6" t="s">
        <v>2909</v>
      </c>
      <c r="F23" s="7" t="s">
        <v>2910</v>
      </c>
      <c r="G23" s="8" t="s">
        <v>985</v>
      </c>
      <c r="H23" s="9">
        <v>20.6</v>
      </c>
      <c r="I23" s="29"/>
      <c r="J23" s="30">
        <f t="shared" si="1"/>
        <v>0</v>
      </c>
      <c r="K23" s="10"/>
      <c r="L23" s="16"/>
    </row>
    <row r="24" spans="2:12" s="1" customFormat="1" ht="11.4" x14ac:dyDescent="0.2">
      <c r="B24" s="14"/>
      <c r="C24" s="5" t="s">
        <v>727</v>
      </c>
      <c r="D24" s="5" t="s">
        <v>696</v>
      </c>
      <c r="E24" s="6" t="s">
        <v>2911</v>
      </c>
      <c r="F24" s="7" t="s">
        <v>2912</v>
      </c>
      <c r="G24" s="8" t="s">
        <v>1442</v>
      </c>
      <c r="H24" s="9">
        <v>10.135</v>
      </c>
      <c r="I24" s="29"/>
      <c r="J24" s="30">
        <f t="shared" si="1"/>
        <v>0</v>
      </c>
      <c r="K24" s="10"/>
      <c r="L24" s="16"/>
    </row>
    <row r="25" spans="2:12" s="1" customFormat="1" ht="11.4" x14ac:dyDescent="0.2">
      <c r="B25" s="14"/>
      <c r="C25" s="5" t="s">
        <v>730</v>
      </c>
      <c r="D25" s="5" t="s">
        <v>696</v>
      </c>
      <c r="E25" s="6" t="s">
        <v>2913</v>
      </c>
      <c r="F25" s="7" t="s">
        <v>2914</v>
      </c>
      <c r="G25" s="8" t="s">
        <v>1442</v>
      </c>
      <c r="H25" s="9">
        <v>10.135</v>
      </c>
      <c r="I25" s="29"/>
      <c r="J25" s="30">
        <f t="shared" si="1"/>
        <v>0</v>
      </c>
      <c r="K25" s="10"/>
      <c r="L25" s="16"/>
    </row>
    <row r="26" spans="2:12" s="1" customFormat="1" ht="11.4" x14ac:dyDescent="0.2">
      <c r="B26" s="14"/>
      <c r="C26" s="5" t="s">
        <v>734</v>
      </c>
      <c r="D26" s="5" t="s">
        <v>696</v>
      </c>
      <c r="E26" s="6" t="s">
        <v>3484</v>
      </c>
      <c r="F26" s="7" t="s">
        <v>3485</v>
      </c>
      <c r="G26" s="8" t="s">
        <v>1191</v>
      </c>
      <c r="H26" s="9">
        <v>1.65</v>
      </c>
      <c r="I26" s="29"/>
      <c r="J26" s="30">
        <f t="shared" si="1"/>
        <v>0</v>
      </c>
      <c r="K26" s="10"/>
      <c r="L26" s="16"/>
    </row>
    <row r="27" spans="2:12" s="1" customFormat="1" ht="22.8" x14ac:dyDescent="0.2">
      <c r="B27" s="14"/>
      <c r="C27" s="5" t="s">
        <v>737</v>
      </c>
      <c r="D27" s="5" t="s">
        <v>696</v>
      </c>
      <c r="E27" s="6" t="s">
        <v>4046</v>
      </c>
      <c r="F27" s="7" t="s">
        <v>4047</v>
      </c>
      <c r="G27" s="8" t="s">
        <v>1442</v>
      </c>
      <c r="H27" s="9">
        <v>971.6</v>
      </c>
      <c r="I27" s="29"/>
      <c r="J27" s="30">
        <f t="shared" si="1"/>
        <v>0</v>
      </c>
      <c r="K27" s="10"/>
      <c r="L27" s="16"/>
    </row>
    <row r="28" spans="2:12" s="20" customFormat="1" ht="25.95" customHeight="1" x14ac:dyDescent="0.25">
      <c r="B28" s="19"/>
      <c r="D28" s="21" t="s">
        <v>690</v>
      </c>
      <c r="E28" s="22" t="s">
        <v>703</v>
      </c>
      <c r="F28" s="22" t="s">
        <v>1409</v>
      </c>
      <c r="I28" s="44"/>
      <c r="J28" s="23"/>
      <c r="K28" s="44"/>
      <c r="L28" s="36"/>
    </row>
    <row r="29" spans="2:12" s="1" customFormat="1" ht="11.4" x14ac:dyDescent="0.2">
      <c r="B29" s="14"/>
      <c r="C29" s="5" t="s">
        <v>740</v>
      </c>
      <c r="D29" s="5" t="s">
        <v>696</v>
      </c>
      <c r="E29" s="6" t="s">
        <v>4048</v>
      </c>
      <c r="F29" s="7" t="s">
        <v>4049</v>
      </c>
      <c r="G29" s="8" t="s">
        <v>985</v>
      </c>
      <c r="H29" s="9">
        <v>0.48</v>
      </c>
      <c r="I29" s="29"/>
      <c r="J29" s="30">
        <f t="shared" si="1"/>
        <v>0</v>
      </c>
      <c r="K29" s="10"/>
      <c r="L29" s="16"/>
    </row>
    <row r="30" spans="2:12" s="1" customFormat="1" ht="11.4" x14ac:dyDescent="0.2">
      <c r="B30" s="14"/>
      <c r="C30" s="5" t="s">
        <v>743</v>
      </c>
      <c r="D30" s="5" t="s">
        <v>696</v>
      </c>
      <c r="E30" s="6" t="s">
        <v>4050</v>
      </c>
      <c r="F30" s="7" t="s">
        <v>4051</v>
      </c>
      <c r="G30" s="8" t="s">
        <v>1442</v>
      </c>
      <c r="H30" s="9">
        <v>2.4</v>
      </c>
      <c r="I30" s="29"/>
      <c r="J30" s="30">
        <f t="shared" si="1"/>
        <v>0</v>
      </c>
      <c r="K30" s="10"/>
      <c r="L30" s="16"/>
    </row>
    <row r="31" spans="2:12" s="1" customFormat="1" ht="11.4" x14ac:dyDescent="0.2">
      <c r="B31" s="14"/>
      <c r="C31" s="5" t="s">
        <v>746</v>
      </c>
      <c r="D31" s="5" t="s">
        <v>696</v>
      </c>
      <c r="E31" s="6" t="s">
        <v>4052</v>
      </c>
      <c r="F31" s="7" t="s">
        <v>4053</v>
      </c>
      <c r="G31" s="8" t="s">
        <v>1442</v>
      </c>
      <c r="H31" s="9">
        <v>2.4</v>
      </c>
      <c r="I31" s="29"/>
      <c r="J31" s="30">
        <f t="shared" si="1"/>
        <v>0</v>
      </c>
      <c r="K31" s="10"/>
      <c r="L31" s="16"/>
    </row>
    <row r="32" spans="2:12" s="1" customFormat="1" ht="11.4" x14ac:dyDescent="0.2">
      <c r="B32" s="14"/>
      <c r="C32" s="5" t="s">
        <v>749</v>
      </c>
      <c r="D32" s="5" t="s">
        <v>696</v>
      </c>
      <c r="E32" s="6" t="s">
        <v>4054</v>
      </c>
      <c r="F32" s="7" t="s">
        <v>4055</v>
      </c>
      <c r="G32" s="8" t="s">
        <v>1191</v>
      </c>
      <c r="H32" s="9">
        <v>0.08</v>
      </c>
      <c r="I32" s="29"/>
      <c r="J32" s="30">
        <f t="shared" si="1"/>
        <v>0</v>
      </c>
      <c r="K32" s="10"/>
      <c r="L32" s="16"/>
    </row>
    <row r="33" spans="2:12" s="1" customFormat="1" ht="11.4" x14ac:dyDescent="0.2">
      <c r="B33" s="14"/>
      <c r="C33" s="5" t="s">
        <v>752</v>
      </c>
      <c r="D33" s="5" t="s">
        <v>696</v>
      </c>
      <c r="E33" s="6" t="s">
        <v>4056</v>
      </c>
      <c r="F33" s="7" t="s">
        <v>4057</v>
      </c>
      <c r="G33" s="8" t="s">
        <v>733</v>
      </c>
      <c r="H33" s="9">
        <v>7</v>
      </c>
      <c r="I33" s="29"/>
      <c r="J33" s="30">
        <f t="shared" si="1"/>
        <v>0</v>
      </c>
      <c r="K33" s="10"/>
      <c r="L33" s="16"/>
    </row>
    <row r="34" spans="2:12" s="1" customFormat="1" ht="22.8" x14ac:dyDescent="0.2">
      <c r="B34" s="14"/>
      <c r="C34" s="39" t="s">
        <v>755</v>
      </c>
      <c r="D34" s="39" t="s">
        <v>691</v>
      </c>
      <c r="E34" s="40" t="s">
        <v>4058</v>
      </c>
      <c r="F34" s="41" t="s">
        <v>4059</v>
      </c>
      <c r="G34" s="42" t="s">
        <v>733</v>
      </c>
      <c r="H34" s="43">
        <v>5</v>
      </c>
      <c r="I34" s="29"/>
      <c r="J34" s="30">
        <f t="shared" si="1"/>
        <v>0</v>
      </c>
      <c r="K34" s="10"/>
      <c r="L34" s="16"/>
    </row>
    <row r="35" spans="2:12" s="1" customFormat="1" ht="22.8" x14ac:dyDescent="0.2">
      <c r="B35" s="14"/>
      <c r="C35" s="39" t="s">
        <v>758</v>
      </c>
      <c r="D35" s="39" t="s">
        <v>691</v>
      </c>
      <c r="E35" s="40" t="s">
        <v>4060</v>
      </c>
      <c r="F35" s="41" t="s">
        <v>4061</v>
      </c>
      <c r="G35" s="42" t="s">
        <v>733</v>
      </c>
      <c r="H35" s="43">
        <v>2</v>
      </c>
      <c r="I35" s="29"/>
      <c r="J35" s="30">
        <f t="shared" si="1"/>
        <v>0</v>
      </c>
      <c r="K35" s="10"/>
      <c r="L35" s="16"/>
    </row>
    <row r="36" spans="2:12" s="1" customFormat="1" ht="11.4" x14ac:dyDescent="0.2">
      <c r="B36" s="14"/>
      <c r="C36" s="5" t="s">
        <v>761</v>
      </c>
      <c r="D36" s="5" t="s">
        <v>696</v>
      </c>
      <c r="E36" s="6" t="s">
        <v>4062</v>
      </c>
      <c r="F36" s="7" t="s">
        <v>4063</v>
      </c>
      <c r="G36" s="8" t="s">
        <v>733</v>
      </c>
      <c r="H36" s="9">
        <v>2</v>
      </c>
      <c r="I36" s="29"/>
      <c r="J36" s="30">
        <f t="shared" si="1"/>
        <v>0</v>
      </c>
      <c r="K36" s="10"/>
      <c r="L36" s="16"/>
    </row>
    <row r="37" spans="2:12" s="1" customFormat="1" ht="22.8" x14ac:dyDescent="0.2">
      <c r="B37" s="14"/>
      <c r="C37" s="39" t="s">
        <v>764</v>
      </c>
      <c r="D37" s="39" t="s">
        <v>691</v>
      </c>
      <c r="E37" s="40" t="s">
        <v>4064</v>
      </c>
      <c r="F37" s="41" t="s">
        <v>4065</v>
      </c>
      <c r="G37" s="42" t="s">
        <v>733</v>
      </c>
      <c r="H37" s="43">
        <v>2</v>
      </c>
      <c r="I37" s="29"/>
      <c r="J37" s="30">
        <f t="shared" si="1"/>
        <v>0</v>
      </c>
      <c r="K37" s="10"/>
      <c r="L37" s="16"/>
    </row>
    <row r="38" spans="2:12" s="20" customFormat="1" ht="25.95" customHeight="1" x14ac:dyDescent="0.25">
      <c r="B38" s="19"/>
      <c r="D38" s="21" t="s">
        <v>690</v>
      </c>
      <c r="E38" s="22" t="s">
        <v>706</v>
      </c>
      <c r="F38" s="22" t="s">
        <v>3235</v>
      </c>
      <c r="I38" s="44"/>
      <c r="J38" s="23"/>
      <c r="K38" s="44"/>
      <c r="L38" s="36"/>
    </row>
    <row r="39" spans="2:12" s="1" customFormat="1" ht="22.8" x14ac:dyDescent="0.2">
      <c r="B39" s="14"/>
      <c r="C39" s="5" t="s">
        <v>767</v>
      </c>
      <c r="D39" s="5" t="s">
        <v>696</v>
      </c>
      <c r="E39" s="6" t="s">
        <v>4066</v>
      </c>
      <c r="F39" s="7" t="s">
        <v>4067</v>
      </c>
      <c r="G39" s="8" t="s">
        <v>1442</v>
      </c>
      <c r="H39" s="9">
        <v>4</v>
      </c>
      <c r="I39" s="29"/>
      <c r="J39" s="30">
        <f t="shared" si="1"/>
        <v>0</v>
      </c>
      <c r="K39" s="10"/>
      <c r="L39" s="16"/>
    </row>
    <row r="40" spans="2:12" s="20" customFormat="1" ht="25.95" customHeight="1" x14ac:dyDescent="0.25">
      <c r="B40" s="19"/>
      <c r="D40" s="21" t="s">
        <v>690</v>
      </c>
      <c r="E40" s="22" t="s">
        <v>998</v>
      </c>
      <c r="F40" s="22" t="s">
        <v>3517</v>
      </c>
      <c r="I40" s="44"/>
      <c r="J40" s="23"/>
      <c r="K40" s="44"/>
      <c r="L40" s="36"/>
    </row>
    <row r="41" spans="2:12" s="1" customFormat="1" ht="11.4" x14ac:dyDescent="0.2">
      <c r="B41" s="14"/>
      <c r="C41" s="5" t="s">
        <v>770</v>
      </c>
      <c r="D41" s="5" t="s">
        <v>696</v>
      </c>
      <c r="E41" s="6" t="s">
        <v>4068</v>
      </c>
      <c r="F41" s="7" t="s">
        <v>4069</v>
      </c>
      <c r="G41" s="8" t="s">
        <v>1191</v>
      </c>
      <c r="H41" s="9">
        <v>408.709</v>
      </c>
      <c r="I41" s="29"/>
      <c r="J41" s="30">
        <f t="shared" si="1"/>
        <v>0</v>
      </c>
      <c r="K41" s="10"/>
      <c r="L41" s="16"/>
    </row>
    <row r="42" spans="2:12" s="20" customFormat="1" ht="25.95" customHeight="1" x14ac:dyDescent="0.25">
      <c r="B42" s="19"/>
      <c r="D42" s="21" t="s">
        <v>690</v>
      </c>
      <c r="E42" s="22" t="s">
        <v>2917</v>
      </c>
      <c r="F42" s="22" t="s">
        <v>2918</v>
      </c>
      <c r="I42" s="44"/>
      <c r="J42" s="23"/>
      <c r="K42" s="44"/>
      <c r="L42" s="36"/>
    </row>
    <row r="43" spans="2:12" s="20" customFormat="1" ht="25.95" customHeight="1" x14ac:dyDescent="0.25">
      <c r="B43" s="19"/>
      <c r="D43" s="21" t="s">
        <v>690</v>
      </c>
      <c r="E43" s="22" t="s">
        <v>2923</v>
      </c>
      <c r="F43" s="22" t="s">
        <v>2924</v>
      </c>
      <c r="I43" s="44"/>
      <c r="J43" s="23"/>
      <c r="K43" s="44"/>
      <c r="L43" s="36"/>
    </row>
    <row r="44" spans="2:12" s="1" customFormat="1" ht="22.8" x14ac:dyDescent="0.2">
      <c r="B44" s="14"/>
      <c r="C44" s="5" t="s">
        <v>773</v>
      </c>
      <c r="D44" s="5" t="s">
        <v>696</v>
      </c>
      <c r="E44" s="6" t="s">
        <v>4070</v>
      </c>
      <c r="F44" s="7" t="s">
        <v>4071</v>
      </c>
      <c r="G44" s="8" t="s">
        <v>1442</v>
      </c>
      <c r="H44" s="9">
        <v>137.5</v>
      </c>
      <c r="I44" s="29"/>
      <c r="J44" s="30">
        <f t="shared" si="1"/>
        <v>0</v>
      </c>
      <c r="K44" s="10"/>
      <c r="L44" s="16"/>
    </row>
    <row r="45" spans="2:12" s="20" customFormat="1" ht="25.95" customHeight="1" x14ac:dyDescent="0.25">
      <c r="B45" s="19"/>
      <c r="D45" s="21" t="s">
        <v>690</v>
      </c>
      <c r="E45" s="22" t="s">
        <v>3584</v>
      </c>
      <c r="F45" s="22" t="s">
        <v>3585</v>
      </c>
      <c r="I45" s="44"/>
      <c r="J45" s="23"/>
      <c r="K45" s="44"/>
      <c r="L45" s="36"/>
    </row>
    <row r="46" spans="2:12" s="1" customFormat="1" ht="11.4" x14ac:dyDescent="0.2">
      <c r="B46" s="14"/>
      <c r="C46" s="5" t="s">
        <v>776</v>
      </c>
      <c r="D46" s="5" t="s">
        <v>696</v>
      </c>
      <c r="E46" s="6" t="s">
        <v>4072</v>
      </c>
      <c r="F46" s="7" t="s">
        <v>4073</v>
      </c>
      <c r="G46" s="8" t="s">
        <v>699</v>
      </c>
      <c r="H46" s="9">
        <v>4.8</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nZnt1qQDArnv8E9BDPS0wCiivdYlO8QMS7evRNqUG5Zikm/xI95/m4OXPEH4Eol5hZscQGgPso0tJL7dwyEGSw==" saltValue="wJEW0iy5tDY4szmfXW5R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7" xr:uid="{5447059A-2B17-4078-8782-18410950298B}">
      <formula1>ROUND(I11,2)</formula1>
    </dataValidation>
  </dataValidations>
  <hyperlinks>
    <hyperlink ref="O4" location="'Rek. obj.'!A1" display="*späť na Rek. obj." xr:uid="{8A46E307-6BEE-4885-824E-9C433CAA61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8B387-1B0C-4510-BBD2-8E4B8231D971}">
  <sheetPr>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4074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261.89999999999998</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78.569999999999993</v>
      </c>
      <c r="I13" s="29"/>
      <c r="J13" s="30">
        <f t="shared" si="0"/>
        <v>0</v>
      </c>
      <c r="K13" s="10"/>
      <c r="L13" s="16"/>
    </row>
    <row r="14" spans="2:15" s="20" customFormat="1" ht="22.8" x14ac:dyDescent="0.2">
      <c r="B14" s="19"/>
      <c r="C14" s="5" t="s">
        <v>703</v>
      </c>
      <c r="D14" s="5" t="s">
        <v>696</v>
      </c>
      <c r="E14" s="6" t="s">
        <v>4039</v>
      </c>
      <c r="F14" s="7" t="s">
        <v>4040</v>
      </c>
      <c r="G14" s="8" t="s">
        <v>985</v>
      </c>
      <c r="H14" s="9">
        <v>261.89999999999998</v>
      </c>
      <c r="I14" s="29"/>
      <c r="J14" s="30">
        <f t="shared" si="0"/>
        <v>0</v>
      </c>
      <c r="K14" s="10"/>
      <c r="L14" s="36"/>
    </row>
    <row r="15" spans="2:15" s="1" customFormat="1" ht="22.8" x14ac:dyDescent="0.2">
      <c r="B15" s="14"/>
      <c r="C15" s="5" t="s">
        <v>706</v>
      </c>
      <c r="D15" s="5" t="s">
        <v>696</v>
      </c>
      <c r="E15" s="6" t="s">
        <v>4041</v>
      </c>
      <c r="F15" s="7" t="s">
        <v>4042</v>
      </c>
      <c r="G15" s="8" t="s">
        <v>985</v>
      </c>
      <c r="H15" s="9">
        <v>7071.3</v>
      </c>
      <c r="I15" s="29"/>
      <c r="J15" s="30">
        <f t="shared" si="0"/>
        <v>0</v>
      </c>
      <c r="K15" s="10"/>
      <c r="L15" s="16"/>
    </row>
    <row r="16" spans="2:15" s="1" customFormat="1" ht="11.4" x14ac:dyDescent="0.2">
      <c r="B16" s="14"/>
      <c r="C16" s="5" t="s">
        <v>709</v>
      </c>
      <c r="D16" s="5" t="s">
        <v>696</v>
      </c>
      <c r="E16" s="6" t="s">
        <v>3827</v>
      </c>
      <c r="F16" s="7" t="s">
        <v>3828</v>
      </c>
      <c r="G16" s="8" t="s">
        <v>1191</v>
      </c>
      <c r="H16" s="9">
        <v>536.89499999999998</v>
      </c>
      <c r="I16" s="29"/>
      <c r="J16" s="30">
        <f>ROUND(I16*H16,2)</f>
        <v>0</v>
      </c>
      <c r="K16" s="10"/>
      <c r="L16" s="16"/>
    </row>
    <row r="17" spans="2:12" s="1" customFormat="1" ht="11.4" x14ac:dyDescent="0.2">
      <c r="B17" s="14"/>
      <c r="C17" s="5" t="s">
        <v>712</v>
      </c>
      <c r="D17" s="5" t="s">
        <v>696</v>
      </c>
      <c r="E17" s="6" t="s">
        <v>987</v>
      </c>
      <c r="F17" s="7" t="s">
        <v>988</v>
      </c>
      <c r="G17" s="8" t="s">
        <v>985</v>
      </c>
      <c r="H17" s="9">
        <v>216.7</v>
      </c>
      <c r="I17" s="29"/>
      <c r="J17" s="30">
        <f t="shared" ref="J17:J42" si="1">ROUND(I17*H17,2)</f>
        <v>0</v>
      </c>
      <c r="K17" s="10"/>
      <c r="L17" s="16"/>
    </row>
    <row r="18" spans="2:12" s="1" customFormat="1" ht="22.8" x14ac:dyDescent="0.2">
      <c r="B18" s="14"/>
      <c r="C18" s="39" t="s">
        <v>715</v>
      </c>
      <c r="D18" s="39" t="s">
        <v>691</v>
      </c>
      <c r="E18" s="40" t="s">
        <v>4043</v>
      </c>
      <c r="F18" s="41" t="s">
        <v>4044</v>
      </c>
      <c r="G18" s="42" t="s">
        <v>1191</v>
      </c>
      <c r="H18" s="43">
        <v>390.06</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2904</v>
      </c>
      <c r="F20" s="7" t="s">
        <v>2905</v>
      </c>
      <c r="G20" s="8" t="s">
        <v>985</v>
      </c>
      <c r="H20" s="9">
        <v>29.1</v>
      </c>
      <c r="I20" s="29"/>
      <c r="J20" s="30">
        <f t="shared" si="1"/>
        <v>0</v>
      </c>
      <c r="K20" s="10"/>
      <c r="L20" s="16"/>
    </row>
    <row r="21" spans="2:12" s="1" customFormat="1" ht="11.4" x14ac:dyDescent="0.2">
      <c r="B21" s="14"/>
      <c r="C21" s="5" t="s">
        <v>721</v>
      </c>
      <c r="D21" s="5" t="s">
        <v>696</v>
      </c>
      <c r="E21" s="6" t="s">
        <v>2909</v>
      </c>
      <c r="F21" s="7" t="s">
        <v>2910</v>
      </c>
      <c r="G21" s="8" t="s">
        <v>985</v>
      </c>
      <c r="H21" s="9">
        <v>27.9</v>
      </c>
      <c r="I21" s="29"/>
      <c r="J21" s="30">
        <f t="shared" si="1"/>
        <v>0</v>
      </c>
      <c r="K21" s="10"/>
      <c r="L21" s="16"/>
    </row>
    <row r="22" spans="2:12" s="1" customFormat="1" ht="11.4" x14ac:dyDescent="0.2">
      <c r="B22" s="14"/>
      <c r="C22" s="5" t="s">
        <v>724</v>
      </c>
      <c r="D22" s="5" t="s">
        <v>696</v>
      </c>
      <c r="E22" s="6" t="s">
        <v>2911</v>
      </c>
      <c r="F22" s="7" t="s">
        <v>2912</v>
      </c>
      <c r="G22" s="8" t="s">
        <v>1442</v>
      </c>
      <c r="H22" s="9">
        <v>15.1</v>
      </c>
      <c r="I22" s="29"/>
      <c r="J22" s="30">
        <f t="shared" si="1"/>
        <v>0</v>
      </c>
      <c r="K22" s="10"/>
      <c r="L22" s="16"/>
    </row>
    <row r="23" spans="2:12" s="1" customFormat="1" ht="11.4" x14ac:dyDescent="0.2">
      <c r="B23" s="14"/>
      <c r="C23" s="5" t="s">
        <v>727</v>
      </c>
      <c r="D23" s="5" t="s">
        <v>696</v>
      </c>
      <c r="E23" s="6" t="s">
        <v>2913</v>
      </c>
      <c r="F23" s="7" t="s">
        <v>2914</v>
      </c>
      <c r="G23" s="8" t="s">
        <v>1442</v>
      </c>
      <c r="H23" s="9">
        <v>15.1</v>
      </c>
      <c r="I23" s="29"/>
      <c r="J23" s="30">
        <f t="shared" si="1"/>
        <v>0</v>
      </c>
      <c r="K23" s="10"/>
      <c r="L23" s="16"/>
    </row>
    <row r="24" spans="2:12" s="1" customFormat="1" ht="11.4" x14ac:dyDescent="0.2">
      <c r="B24" s="14"/>
      <c r="C24" s="5" t="s">
        <v>730</v>
      </c>
      <c r="D24" s="5" t="s">
        <v>696</v>
      </c>
      <c r="E24" s="6" t="s">
        <v>3484</v>
      </c>
      <c r="F24" s="7" t="s">
        <v>3485</v>
      </c>
      <c r="G24" s="8" t="s">
        <v>1191</v>
      </c>
      <c r="H24" s="9">
        <v>2.23</v>
      </c>
      <c r="I24" s="29"/>
      <c r="J24" s="30">
        <f t="shared" si="1"/>
        <v>0</v>
      </c>
      <c r="K24" s="10"/>
      <c r="L24" s="16"/>
    </row>
    <row r="25" spans="2:12" s="20" customFormat="1" ht="25.95" customHeight="1" x14ac:dyDescent="0.25">
      <c r="B25" s="19"/>
      <c r="D25" s="21" t="s">
        <v>690</v>
      </c>
      <c r="E25" s="22" t="s">
        <v>703</v>
      </c>
      <c r="F25" s="22" t="s">
        <v>1409</v>
      </c>
      <c r="I25" s="44"/>
      <c r="J25" s="23"/>
      <c r="K25" s="44"/>
      <c r="L25" s="36"/>
    </row>
    <row r="26" spans="2:12" s="1" customFormat="1" ht="11.4" x14ac:dyDescent="0.2">
      <c r="B26" s="14"/>
      <c r="C26" s="5" t="s">
        <v>734</v>
      </c>
      <c r="D26" s="5" t="s">
        <v>696</v>
      </c>
      <c r="E26" s="6" t="s">
        <v>4048</v>
      </c>
      <c r="F26" s="7" t="s">
        <v>4049</v>
      </c>
      <c r="G26" s="8" t="s">
        <v>985</v>
      </c>
      <c r="H26" s="9">
        <v>0.61</v>
      </c>
      <c r="I26" s="29"/>
      <c r="J26" s="30">
        <f t="shared" si="1"/>
        <v>0</v>
      </c>
      <c r="K26" s="10"/>
      <c r="L26" s="16"/>
    </row>
    <row r="27" spans="2:12" s="1" customFormat="1" ht="11.4" x14ac:dyDescent="0.2">
      <c r="B27" s="14"/>
      <c r="C27" s="5" t="s">
        <v>737</v>
      </c>
      <c r="D27" s="5" t="s">
        <v>696</v>
      </c>
      <c r="E27" s="6" t="s">
        <v>4050</v>
      </c>
      <c r="F27" s="7" t="s">
        <v>4051</v>
      </c>
      <c r="G27" s="8" t="s">
        <v>1442</v>
      </c>
      <c r="H27" s="9">
        <v>1.44</v>
      </c>
      <c r="I27" s="29"/>
      <c r="J27" s="30">
        <f t="shared" si="1"/>
        <v>0</v>
      </c>
      <c r="K27" s="10"/>
      <c r="L27" s="16"/>
    </row>
    <row r="28" spans="2:12" s="1" customFormat="1" ht="11.4" x14ac:dyDescent="0.2">
      <c r="B28" s="14"/>
      <c r="C28" s="5" t="s">
        <v>740</v>
      </c>
      <c r="D28" s="5" t="s">
        <v>696</v>
      </c>
      <c r="E28" s="6" t="s">
        <v>4052</v>
      </c>
      <c r="F28" s="7" t="s">
        <v>4053</v>
      </c>
      <c r="G28" s="8" t="s">
        <v>1442</v>
      </c>
      <c r="H28" s="9">
        <v>1.44</v>
      </c>
      <c r="I28" s="29"/>
      <c r="J28" s="30">
        <f t="shared" si="1"/>
        <v>0</v>
      </c>
      <c r="K28" s="10"/>
      <c r="L28" s="16"/>
    </row>
    <row r="29" spans="2:12" s="1" customFormat="1" ht="11.4" x14ac:dyDescent="0.2">
      <c r="B29" s="14"/>
      <c r="C29" s="5" t="s">
        <v>743</v>
      </c>
      <c r="D29" s="5" t="s">
        <v>696</v>
      </c>
      <c r="E29" s="6" t="s">
        <v>4054</v>
      </c>
      <c r="F29" s="7" t="s">
        <v>4055</v>
      </c>
      <c r="G29" s="8" t="s">
        <v>1191</v>
      </c>
      <c r="H29" s="9">
        <v>0.1</v>
      </c>
      <c r="I29" s="29"/>
      <c r="J29" s="30">
        <f t="shared" si="1"/>
        <v>0</v>
      </c>
      <c r="K29" s="10"/>
      <c r="L29" s="16"/>
    </row>
    <row r="30" spans="2:12" s="1" customFormat="1" ht="11.4" x14ac:dyDescent="0.2">
      <c r="B30" s="14"/>
      <c r="C30" s="5" t="s">
        <v>746</v>
      </c>
      <c r="D30" s="5" t="s">
        <v>696</v>
      </c>
      <c r="E30" s="6" t="s">
        <v>4056</v>
      </c>
      <c r="F30" s="7" t="s">
        <v>4057</v>
      </c>
      <c r="G30" s="8" t="s">
        <v>733</v>
      </c>
      <c r="H30" s="9">
        <v>12</v>
      </c>
      <c r="I30" s="29"/>
      <c r="J30" s="30">
        <f t="shared" si="1"/>
        <v>0</v>
      </c>
      <c r="K30" s="10"/>
      <c r="L30" s="16"/>
    </row>
    <row r="31" spans="2:12" s="1" customFormat="1" ht="22.8" x14ac:dyDescent="0.2">
      <c r="B31" s="14"/>
      <c r="C31" s="39" t="s">
        <v>749</v>
      </c>
      <c r="D31" s="39" t="s">
        <v>691</v>
      </c>
      <c r="E31" s="40" t="s">
        <v>4058</v>
      </c>
      <c r="F31" s="41" t="s">
        <v>4059</v>
      </c>
      <c r="G31" s="42" t="s">
        <v>733</v>
      </c>
      <c r="H31" s="43">
        <v>12</v>
      </c>
      <c r="I31" s="29"/>
      <c r="J31" s="30">
        <f t="shared" si="1"/>
        <v>0</v>
      </c>
      <c r="K31" s="10"/>
      <c r="L31" s="16"/>
    </row>
    <row r="32" spans="2:12" s="1" customFormat="1" ht="11.4" x14ac:dyDescent="0.2">
      <c r="B32" s="14"/>
      <c r="C32" s="5" t="s">
        <v>752</v>
      </c>
      <c r="D32" s="5" t="s">
        <v>696</v>
      </c>
      <c r="E32" s="6" t="s">
        <v>4062</v>
      </c>
      <c r="F32" s="7" t="s">
        <v>4063</v>
      </c>
      <c r="G32" s="8" t="s">
        <v>733</v>
      </c>
      <c r="H32" s="9">
        <v>2</v>
      </c>
      <c r="I32" s="29"/>
      <c r="J32" s="30">
        <f t="shared" si="1"/>
        <v>0</v>
      </c>
      <c r="K32" s="10"/>
      <c r="L32" s="16"/>
    </row>
    <row r="33" spans="2:12" s="1" customFormat="1" ht="22.8" x14ac:dyDescent="0.2">
      <c r="B33" s="14"/>
      <c r="C33" s="39" t="s">
        <v>755</v>
      </c>
      <c r="D33" s="39" t="s">
        <v>691</v>
      </c>
      <c r="E33" s="40" t="s">
        <v>4064</v>
      </c>
      <c r="F33" s="41" t="s">
        <v>4075</v>
      </c>
      <c r="G33" s="42" t="s">
        <v>733</v>
      </c>
      <c r="H33" s="43">
        <v>2</v>
      </c>
      <c r="I33" s="29"/>
      <c r="J33" s="30">
        <f t="shared" si="1"/>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4066</v>
      </c>
      <c r="F35" s="7" t="s">
        <v>4067</v>
      </c>
      <c r="G35" s="8" t="s">
        <v>1442</v>
      </c>
      <c r="H35" s="9">
        <v>20</v>
      </c>
      <c r="I35" s="29"/>
      <c r="J35" s="30">
        <f t="shared" si="1"/>
        <v>0</v>
      </c>
      <c r="K35" s="10"/>
      <c r="L35" s="16"/>
    </row>
    <row r="36" spans="2:12" s="20" customFormat="1" ht="25.95" customHeight="1" x14ac:dyDescent="0.25">
      <c r="B36" s="19"/>
      <c r="D36" s="21" t="s">
        <v>690</v>
      </c>
      <c r="E36" s="22" t="s">
        <v>998</v>
      </c>
      <c r="F36" s="22" t="s">
        <v>3517</v>
      </c>
      <c r="I36" s="44"/>
      <c r="J36" s="23"/>
      <c r="K36" s="44"/>
      <c r="L36" s="36"/>
    </row>
    <row r="37" spans="2:12" s="1" customFormat="1" ht="11.4" x14ac:dyDescent="0.2">
      <c r="B37" s="14"/>
      <c r="C37" s="5" t="s">
        <v>761</v>
      </c>
      <c r="D37" s="5" t="s">
        <v>696</v>
      </c>
      <c r="E37" s="6" t="s">
        <v>4068</v>
      </c>
      <c r="F37" s="7" t="s">
        <v>4069</v>
      </c>
      <c r="G37" s="8" t="s">
        <v>1191</v>
      </c>
      <c r="H37" s="9">
        <v>677.327</v>
      </c>
      <c r="I37" s="29"/>
      <c r="J37" s="30">
        <f t="shared" si="1"/>
        <v>0</v>
      </c>
      <c r="K37" s="10"/>
      <c r="L37" s="16"/>
    </row>
    <row r="38" spans="2:12" s="20" customFormat="1" ht="25.95" customHeight="1" x14ac:dyDescent="0.25">
      <c r="B38" s="19"/>
      <c r="D38" s="21" t="s">
        <v>690</v>
      </c>
      <c r="E38" s="22" t="s">
        <v>2917</v>
      </c>
      <c r="F38" s="22" t="s">
        <v>2918</v>
      </c>
      <c r="I38" s="44"/>
      <c r="J38" s="23"/>
      <c r="K38" s="44"/>
      <c r="L38" s="36"/>
    </row>
    <row r="39" spans="2:12" s="20" customFormat="1" ht="25.95" customHeight="1" x14ac:dyDescent="0.25">
      <c r="B39" s="19"/>
      <c r="D39" s="21" t="s">
        <v>690</v>
      </c>
      <c r="E39" s="22" t="s">
        <v>2923</v>
      </c>
      <c r="F39" s="22" t="s">
        <v>2924</v>
      </c>
      <c r="I39" s="44"/>
      <c r="J39" s="23"/>
      <c r="K39" s="44"/>
      <c r="L39" s="36"/>
    </row>
    <row r="40" spans="2:12" s="1" customFormat="1" ht="22.8" x14ac:dyDescent="0.2">
      <c r="B40" s="14"/>
      <c r="C40" s="5" t="s">
        <v>764</v>
      </c>
      <c r="D40" s="5" t="s">
        <v>696</v>
      </c>
      <c r="E40" s="6" t="s">
        <v>4070</v>
      </c>
      <c r="F40" s="7" t="s">
        <v>4071</v>
      </c>
      <c r="G40" s="8" t="s">
        <v>1442</v>
      </c>
      <c r="H40" s="9">
        <v>204.4</v>
      </c>
      <c r="I40" s="29"/>
      <c r="J40" s="30">
        <f t="shared" si="1"/>
        <v>0</v>
      </c>
      <c r="K40" s="10"/>
      <c r="L40" s="16"/>
    </row>
    <row r="41" spans="2:12" s="20" customFormat="1" ht="25.95" customHeight="1" x14ac:dyDescent="0.25">
      <c r="B41" s="19"/>
      <c r="D41" s="21" t="s">
        <v>690</v>
      </c>
      <c r="E41" s="22" t="s">
        <v>3584</v>
      </c>
      <c r="F41" s="22" t="s">
        <v>3585</v>
      </c>
      <c r="I41" s="44"/>
      <c r="J41" s="23"/>
      <c r="K41" s="44"/>
      <c r="L41" s="36"/>
    </row>
    <row r="42" spans="2:12" s="1" customFormat="1" ht="11.4" x14ac:dyDescent="0.2">
      <c r="B42" s="14"/>
      <c r="C42" s="5" t="s">
        <v>767</v>
      </c>
      <c r="D42" s="5" t="s">
        <v>696</v>
      </c>
      <c r="E42" s="6" t="s">
        <v>4072</v>
      </c>
      <c r="F42" s="7" t="s">
        <v>4073</v>
      </c>
      <c r="G42" s="8" t="s">
        <v>699</v>
      </c>
      <c r="H42" s="9">
        <v>4.8</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or9evmiaASIrId6D9U2Ugn7tie86+0UbX2jN5bnZ1G90OlNAXMhfdAxBsqskEblFlTsbMkjQu6Si3z9J2L262w==" saltValue="Qj3bBTvDQvj16Ax721q2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BFB0B31B-525C-4612-A7C6-FCCBF29ABE79}">
      <formula1>ROUND(I11,2)</formula1>
    </dataValidation>
  </dataValidations>
  <hyperlinks>
    <hyperlink ref="O4" location="'Rek. obj.'!A1" display="*späť na Rek. obj." xr:uid="{52BE8BB2-1313-448D-9F85-A1BFC21DC6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0A25-DB3B-4119-AF55-D8DA0819819F}">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4076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270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10</v>
      </c>
      <c r="I18" s="29"/>
      <c r="J18" s="30">
        <f t="shared" si="1"/>
        <v>0</v>
      </c>
      <c r="K18" s="10"/>
      <c r="L18" s="16"/>
    </row>
    <row r="19" spans="2:12" s="1" customFormat="1" ht="11.4" x14ac:dyDescent="0.2">
      <c r="B19" s="14"/>
      <c r="C19" s="5" t="s">
        <v>715</v>
      </c>
      <c r="D19" s="5" t="s">
        <v>696</v>
      </c>
      <c r="E19" s="6" t="s">
        <v>3827</v>
      </c>
      <c r="F19" s="7" t="s">
        <v>3828</v>
      </c>
      <c r="G19" s="8" t="s">
        <v>1191</v>
      </c>
      <c r="H19" s="9">
        <v>18</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16.8</v>
      </c>
      <c r="I21" s="29"/>
      <c r="J21" s="30">
        <f t="shared" si="1"/>
        <v>0</v>
      </c>
      <c r="K21" s="10"/>
      <c r="L21" s="16"/>
    </row>
    <row r="22" spans="2:12" s="1" customFormat="1" ht="11.4" x14ac:dyDescent="0.2">
      <c r="B22" s="14"/>
      <c r="C22" s="5" t="s">
        <v>721</v>
      </c>
      <c r="D22" s="5" t="s">
        <v>696</v>
      </c>
      <c r="E22" s="6" t="s">
        <v>4086</v>
      </c>
      <c r="F22" s="7" t="s">
        <v>4087</v>
      </c>
      <c r="G22" s="8" t="s">
        <v>1191</v>
      </c>
      <c r="H22" s="9">
        <v>40.32</v>
      </c>
      <c r="I22" s="29"/>
      <c r="J22" s="30">
        <f t="shared" si="1"/>
        <v>0</v>
      </c>
      <c r="K22" s="10"/>
      <c r="L22" s="16"/>
    </row>
    <row r="23" spans="2:12" s="1" customFormat="1" ht="11.4" x14ac:dyDescent="0.2">
      <c r="B23" s="14"/>
      <c r="C23" s="5" t="s">
        <v>724</v>
      </c>
      <c r="D23" s="5" t="s">
        <v>696</v>
      </c>
      <c r="E23" s="6" t="s">
        <v>4088</v>
      </c>
      <c r="F23" s="7" t="s">
        <v>4089</v>
      </c>
      <c r="G23" s="8" t="s">
        <v>1191</v>
      </c>
      <c r="H23" s="9">
        <v>1169.28</v>
      </c>
      <c r="I23" s="29"/>
      <c r="J23" s="30">
        <f t="shared" si="1"/>
        <v>0</v>
      </c>
      <c r="K23" s="10"/>
      <c r="L23" s="16"/>
    </row>
    <row r="24" spans="2:12" s="1" customFormat="1" ht="10.95" customHeight="1" x14ac:dyDescent="0.2">
      <c r="B24" s="14"/>
      <c r="C24" s="5" t="s">
        <v>727</v>
      </c>
      <c r="D24" s="5" t="s">
        <v>696</v>
      </c>
      <c r="E24" s="6" t="s">
        <v>4090</v>
      </c>
      <c r="F24" s="7" t="s">
        <v>4091</v>
      </c>
      <c r="G24" s="8" t="s">
        <v>1191</v>
      </c>
      <c r="H24" s="9">
        <v>40.32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2.9000000000000001E-2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5Tzlwd4FDIE82wNpxCVNvlZajprSDEPr9c31oCVJE2MabwL9VoIbUaO6hUvXGWfRFPlaHI4IlpQJdi68tAabA==" saltValue="wNuWlzUTM5VqpLA7syxiN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F02286F8-E3A7-4677-B9E0-A3A82F468655}">
      <formula1>ROUND(I11,2)</formula1>
    </dataValidation>
  </dataValidations>
  <hyperlinks>
    <hyperlink ref="O4" location="'Rek. obj.'!A1" display="*späť na Rek. obj." xr:uid="{0295B952-5D06-493C-AB37-35F10E6C9BA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A9871-5F37-4594-A6AC-BA80577F549A}">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4094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90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90</v>
      </c>
      <c r="I13" s="29"/>
      <c r="J13" s="30">
        <f t="shared" si="0"/>
        <v>0</v>
      </c>
      <c r="K13" s="10"/>
      <c r="L13" s="16"/>
    </row>
    <row r="14" spans="2:15" s="20" customFormat="1" ht="11.4" x14ac:dyDescent="0.2">
      <c r="B14" s="19"/>
      <c r="C14" s="5" t="s">
        <v>703</v>
      </c>
      <c r="D14" s="5" t="s">
        <v>696</v>
      </c>
      <c r="E14" s="6" t="s">
        <v>3926</v>
      </c>
      <c r="F14" s="7" t="s">
        <v>3927</v>
      </c>
      <c r="G14" s="8" t="s">
        <v>985</v>
      </c>
      <c r="H14" s="9">
        <v>27</v>
      </c>
      <c r="I14" s="29"/>
      <c r="J14" s="30">
        <f t="shared" si="0"/>
        <v>0</v>
      </c>
      <c r="K14" s="10"/>
      <c r="L14" s="36"/>
    </row>
    <row r="15" spans="2:15" s="1" customFormat="1" ht="22.8" x14ac:dyDescent="0.2">
      <c r="B15" s="14"/>
      <c r="C15" s="5" t="s">
        <v>706</v>
      </c>
      <c r="D15" s="5" t="s">
        <v>696</v>
      </c>
      <c r="E15" s="6" t="s">
        <v>3823</v>
      </c>
      <c r="F15" s="7" t="s">
        <v>3824</v>
      </c>
      <c r="G15" s="8" t="s">
        <v>985</v>
      </c>
      <c r="H15" s="9">
        <v>90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2430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90</v>
      </c>
      <c r="I18" s="29"/>
      <c r="J18" s="30">
        <f t="shared" si="1"/>
        <v>0</v>
      </c>
      <c r="K18" s="10"/>
      <c r="L18" s="16"/>
    </row>
    <row r="19" spans="2:12" s="1" customFormat="1" ht="11.4" x14ac:dyDescent="0.2">
      <c r="B19" s="14"/>
      <c r="C19" s="5" t="s">
        <v>715</v>
      </c>
      <c r="D19" s="5" t="s">
        <v>696</v>
      </c>
      <c r="E19" s="6" t="s">
        <v>3827</v>
      </c>
      <c r="F19" s="7" t="s">
        <v>3828</v>
      </c>
      <c r="G19" s="8" t="s">
        <v>1191</v>
      </c>
      <c r="H19" s="9">
        <v>162</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29.7</v>
      </c>
      <c r="I21" s="29"/>
      <c r="J21" s="30">
        <f t="shared" si="1"/>
        <v>0</v>
      </c>
      <c r="K21" s="10"/>
      <c r="L21" s="16"/>
    </row>
    <row r="22" spans="2:12" s="1" customFormat="1" ht="11.4" x14ac:dyDescent="0.2">
      <c r="B22" s="14"/>
      <c r="C22" s="5" t="s">
        <v>721</v>
      </c>
      <c r="D22" s="5" t="s">
        <v>696</v>
      </c>
      <c r="E22" s="6" t="s">
        <v>4086</v>
      </c>
      <c r="F22" s="7" t="s">
        <v>4087</v>
      </c>
      <c r="G22" s="8" t="s">
        <v>1191</v>
      </c>
      <c r="H22" s="9">
        <v>71.28</v>
      </c>
      <c r="I22" s="29"/>
      <c r="J22" s="30">
        <f t="shared" si="1"/>
        <v>0</v>
      </c>
      <c r="K22" s="10"/>
      <c r="L22" s="16"/>
    </row>
    <row r="23" spans="2:12" s="1" customFormat="1" ht="11.4" x14ac:dyDescent="0.2">
      <c r="B23" s="14"/>
      <c r="C23" s="5" t="s">
        <v>724</v>
      </c>
      <c r="D23" s="5" t="s">
        <v>696</v>
      </c>
      <c r="E23" s="6" t="s">
        <v>4088</v>
      </c>
      <c r="F23" s="7" t="s">
        <v>4089</v>
      </c>
      <c r="G23" s="8" t="s">
        <v>1191</v>
      </c>
      <c r="H23" s="9">
        <v>2067.12</v>
      </c>
      <c r="I23" s="29"/>
      <c r="J23" s="30">
        <f t="shared" si="1"/>
        <v>0</v>
      </c>
      <c r="K23" s="10"/>
      <c r="L23" s="16"/>
    </row>
    <row r="24" spans="2:12" s="1" customFormat="1" ht="11.4" x14ac:dyDescent="0.2">
      <c r="B24" s="14"/>
      <c r="C24" s="5" t="s">
        <v>727</v>
      </c>
      <c r="D24" s="5" t="s">
        <v>696</v>
      </c>
      <c r="E24" s="6" t="s">
        <v>4090</v>
      </c>
      <c r="F24" s="7" t="s">
        <v>4091</v>
      </c>
      <c r="G24" s="8" t="s">
        <v>1191</v>
      </c>
      <c r="H24" s="9">
        <v>71.28</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5.0999999999999997E-2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8CBD8TF3j1vxkpA5LwrdRYD7JOfDerma555WnB0FShMc8b/D5BBEWm13cQj1hOlBPQ/AOZosYJhprpaFFdb6bA==" saltValue="QYJdJ+Kz+xW7ZfQ736vQB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D9AC1C88-D71C-4449-869A-016D740D99AE}">
      <formula1>ROUND(I11,2)</formula1>
    </dataValidation>
  </dataValidations>
  <hyperlinks>
    <hyperlink ref="O4" location="'Rek. obj.'!A1" display="*späť na Rek. obj." xr:uid="{0E32220B-A4EA-47A8-B1B3-442D48DB7D0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8447-D132-441E-936B-61B7DA7C16CC}">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4095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107.9</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107.9</v>
      </c>
      <c r="I13" s="29"/>
      <c r="J13" s="30">
        <f t="shared" si="0"/>
        <v>0</v>
      </c>
      <c r="K13" s="10"/>
      <c r="L13" s="16"/>
    </row>
    <row r="14" spans="2:15" s="20" customFormat="1" ht="11.4" x14ac:dyDescent="0.2">
      <c r="B14" s="19"/>
      <c r="C14" s="5" t="s">
        <v>703</v>
      </c>
      <c r="D14" s="5" t="s">
        <v>696</v>
      </c>
      <c r="E14" s="6" t="s">
        <v>3926</v>
      </c>
      <c r="F14" s="7" t="s">
        <v>3927</v>
      </c>
      <c r="G14" s="8" t="s">
        <v>985</v>
      </c>
      <c r="H14" s="9">
        <v>32.369999999999997</v>
      </c>
      <c r="I14" s="29"/>
      <c r="J14" s="30">
        <f t="shared" si="0"/>
        <v>0</v>
      </c>
      <c r="K14" s="10"/>
      <c r="L14" s="36"/>
    </row>
    <row r="15" spans="2:15" s="1" customFormat="1" ht="22.8" x14ac:dyDescent="0.2">
      <c r="B15" s="14"/>
      <c r="C15" s="5" t="s">
        <v>706</v>
      </c>
      <c r="D15" s="5" t="s">
        <v>696</v>
      </c>
      <c r="E15" s="6" t="s">
        <v>4039</v>
      </c>
      <c r="F15" s="7" t="s">
        <v>4040</v>
      </c>
      <c r="G15" s="8" t="s">
        <v>985</v>
      </c>
      <c r="H15" s="9">
        <v>107.9</v>
      </c>
      <c r="I15" s="29"/>
      <c r="J15" s="30">
        <f t="shared" si="0"/>
        <v>0</v>
      </c>
      <c r="K15" s="10"/>
      <c r="L15" s="16"/>
    </row>
    <row r="16" spans="2:15" s="1" customFormat="1" ht="22.8" x14ac:dyDescent="0.2">
      <c r="B16" s="14"/>
      <c r="C16" s="5" t="s">
        <v>709</v>
      </c>
      <c r="D16" s="5" t="s">
        <v>696</v>
      </c>
      <c r="E16" s="6" t="s">
        <v>4041</v>
      </c>
      <c r="F16" s="7" t="s">
        <v>4042</v>
      </c>
      <c r="G16" s="8" t="s">
        <v>985</v>
      </c>
      <c r="H16" s="9">
        <v>2913.3</v>
      </c>
      <c r="I16" s="29"/>
      <c r="J16" s="30">
        <f>ROUND(I16*H16,2)</f>
        <v>0</v>
      </c>
      <c r="K16" s="10"/>
      <c r="L16" s="16"/>
    </row>
    <row r="17" spans="2:12" s="1" customFormat="1" ht="11.4" x14ac:dyDescent="0.2">
      <c r="B17" s="14"/>
      <c r="C17" s="5" t="s">
        <v>712</v>
      </c>
      <c r="D17" s="5" t="s">
        <v>696</v>
      </c>
      <c r="E17" s="6" t="s">
        <v>4098</v>
      </c>
      <c r="F17" s="7" t="s">
        <v>4099</v>
      </c>
      <c r="G17" s="8" t="s">
        <v>985</v>
      </c>
      <c r="H17" s="9">
        <v>107.9</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194.22</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16.2</v>
      </c>
      <c r="I20" s="29"/>
      <c r="J20" s="30">
        <f t="shared" si="1"/>
        <v>0</v>
      </c>
      <c r="K20" s="10"/>
      <c r="L20" s="16"/>
    </row>
    <row r="21" spans="2:12" s="1" customFormat="1" ht="11.4" x14ac:dyDescent="0.2">
      <c r="B21" s="14"/>
      <c r="C21" s="5" t="s">
        <v>721</v>
      </c>
      <c r="D21" s="5" t="s">
        <v>696</v>
      </c>
      <c r="E21" s="6" t="s">
        <v>4086</v>
      </c>
      <c r="F21" s="7" t="s">
        <v>4087</v>
      </c>
      <c r="G21" s="8" t="s">
        <v>1191</v>
      </c>
      <c r="H21" s="9">
        <v>38.880000000000003</v>
      </c>
      <c r="I21" s="29"/>
      <c r="J21" s="30">
        <f t="shared" si="1"/>
        <v>0</v>
      </c>
      <c r="K21" s="10"/>
      <c r="L21" s="16"/>
    </row>
    <row r="22" spans="2:12" s="1" customFormat="1" ht="11.4" x14ac:dyDescent="0.2">
      <c r="B22" s="14"/>
      <c r="C22" s="5" t="s">
        <v>724</v>
      </c>
      <c r="D22" s="5" t="s">
        <v>696</v>
      </c>
      <c r="E22" s="6" t="s">
        <v>4088</v>
      </c>
      <c r="F22" s="7" t="s">
        <v>4089</v>
      </c>
      <c r="G22" s="8" t="s">
        <v>1191</v>
      </c>
      <c r="H22" s="9">
        <v>1127.52</v>
      </c>
      <c r="I22" s="29"/>
      <c r="J22" s="30">
        <f t="shared" si="1"/>
        <v>0</v>
      </c>
      <c r="K22" s="10"/>
      <c r="L22" s="16"/>
    </row>
    <row r="23" spans="2:12" s="1" customFormat="1" ht="11.4" x14ac:dyDescent="0.2">
      <c r="B23" s="14"/>
      <c r="C23" s="5" t="s">
        <v>727</v>
      </c>
      <c r="D23" s="5" t="s">
        <v>696</v>
      </c>
      <c r="E23" s="6" t="s">
        <v>4090</v>
      </c>
      <c r="F23" s="7" t="s">
        <v>4091</v>
      </c>
      <c r="G23" s="8" t="s">
        <v>1191</v>
      </c>
      <c r="H23" s="9">
        <v>38.880000000000003</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2.8000000000000001E-2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rEKJWyGBjGKmbDMzfwTe6o+2+eqwvX8vq4+qYvVVb3JpJUSLREjRIj/F/WGdY6p6hpLx3kJGCphoYnn+3k6NYw==" saltValue="5NEyHesgqI8jbb0hOrT6A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05E3F8-34AA-4B1A-8C62-B5AB63BE3AD9}">
      <formula1>ROUND(I11,2)</formula1>
    </dataValidation>
  </dataValidations>
  <hyperlinks>
    <hyperlink ref="O4" location="'Rek. obj.'!A1" display="*späť na Rek. obj." xr:uid="{54D6D233-1AE0-4BD0-BBC4-EF33C96F2D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C0CF1-7EF9-4BF5-BFBA-D1A2B5567ABF}">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4100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270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10</v>
      </c>
      <c r="I18" s="29"/>
      <c r="J18" s="30">
        <f t="shared" si="1"/>
        <v>0</v>
      </c>
      <c r="K18" s="10"/>
      <c r="L18" s="16"/>
    </row>
    <row r="19" spans="2:12" s="1" customFormat="1" ht="11.4" x14ac:dyDescent="0.2">
      <c r="B19" s="14"/>
      <c r="C19" s="5" t="s">
        <v>715</v>
      </c>
      <c r="D19" s="5" t="s">
        <v>696</v>
      </c>
      <c r="E19" s="6" t="s">
        <v>3827</v>
      </c>
      <c r="F19" s="7" t="s">
        <v>3828</v>
      </c>
      <c r="G19" s="8" t="s">
        <v>1191</v>
      </c>
      <c r="H19" s="9">
        <v>18</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15.3</v>
      </c>
      <c r="I21" s="29"/>
      <c r="J21" s="30">
        <f t="shared" si="1"/>
        <v>0</v>
      </c>
      <c r="K21" s="10"/>
      <c r="L21" s="16"/>
    </row>
    <row r="22" spans="2:12" s="1" customFormat="1" ht="11.4" x14ac:dyDescent="0.2">
      <c r="B22" s="14"/>
      <c r="C22" s="5" t="s">
        <v>721</v>
      </c>
      <c r="D22" s="5" t="s">
        <v>696</v>
      </c>
      <c r="E22" s="6" t="s">
        <v>4086</v>
      </c>
      <c r="F22" s="7" t="s">
        <v>4087</v>
      </c>
      <c r="G22" s="8" t="s">
        <v>1191</v>
      </c>
      <c r="H22" s="9">
        <v>36.72</v>
      </c>
      <c r="I22" s="29"/>
      <c r="J22" s="30">
        <f t="shared" si="1"/>
        <v>0</v>
      </c>
      <c r="K22" s="10"/>
      <c r="L22" s="16"/>
    </row>
    <row r="23" spans="2:12" s="1" customFormat="1" ht="11.4" x14ac:dyDescent="0.2">
      <c r="B23" s="14"/>
      <c r="C23" s="5" t="s">
        <v>724</v>
      </c>
      <c r="D23" s="5" t="s">
        <v>696</v>
      </c>
      <c r="E23" s="6" t="s">
        <v>4088</v>
      </c>
      <c r="F23" s="7" t="s">
        <v>4089</v>
      </c>
      <c r="G23" s="8" t="s">
        <v>1191</v>
      </c>
      <c r="H23" s="9">
        <v>1064.8800000000001</v>
      </c>
      <c r="I23" s="29"/>
      <c r="J23" s="30">
        <f t="shared" si="1"/>
        <v>0</v>
      </c>
      <c r="K23" s="10"/>
      <c r="L23" s="16"/>
    </row>
    <row r="24" spans="2:12" s="1" customFormat="1" ht="11.4" x14ac:dyDescent="0.2">
      <c r="B24" s="14"/>
      <c r="C24" s="5" t="s">
        <v>727</v>
      </c>
      <c r="D24" s="5" t="s">
        <v>696</v>
      </c>
      <c r="E24" s="6" t="s">
        <v>4090</v>
      </c>
      <c r="F24" s="7" t="s">
        <v>4091</v>
      </c>
      <c r="G24" s="8" t="s">
        <v>1191</v>
      </c>
      <c r="H24" s="9">
        <v>36.72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2.5999999999999999E-2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95VX+PWzG/NqhfbH7wmaLeoyed2PaCi+mvJ/aBGPcWZOj8wIRqTfv7if+reiUxmrKE6uAY5g0dh2pH+3rEIiw==" saltValue="Dd0yLXpWxe2loswG0F6Et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5CA7533E-54D4-4CFC-99B6-4BBA31849CEA}">
      <formula1>ROUND(I11,2)</formula1>
    </dataValidation>
  </dataValidations>
  <hyperlinks>
    <hyperlink ref="O4" location="'Rek. obj.'!A1" display="*späť na Rek. obj." xr:uid="{2E53402F-8F59-47ED-9794-2DE266041F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BA84-1DDB-4E0B-ACBB-28DBA9CE9B28}">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4101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365.1</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365.1</v>
      </c>
      <c r="I13" s="29"/>
      <c r="J13" s="30">
        <f t="shared" si="0"/>
        <v>0</v>
      </c>
      <c r="K13" s="10"/>
      <c r="L13" s="16"/>
    </row>
    <row r="14" spans="2:15" s="20" customFormat="1" ht="11.4" x14ac:dyDescent="0.2">
      <c r="B14" s="19"/>
      <c r="C14" s="5" t="s">
        <v>703</v>
      </c>
      <c r="D14" s="5" t="s">
        <v>696</v>
      </c>
      <c r="E14" s="6" t="s">
        <v>3926</v>
      </c>
      <c r="F14" s="7" t="s">
        <v>3927</v>
      </c>
      <c r="G14" s="8" t="s">
        <v>985</v>
      </c>
      <c r="H14" s="9">
        <v>109.53</v>
      </c>
      <c r="I14" s="29"/>
      <c r="J14" s="30">
        <f t="shared" si="0"/>
        <v>0</v>
      </c>
      <c r="K14" s="10"/>
      <c r="L14" s="36"/>
    </row>
    <row r="15" spans="2:15" s="1" customFormat="1" ht="22.8" x14ac:dyDescent="0.2">
      <c r="B15" s="14"/>
      <c r="C15" s="5" t="s">
        <v>706</v>
      </c>
      <c r="D15" s="5" t="s">
        <v>696</v>
      </c>
      <c r="E15" s="6" t="s">
        <v>4039</v>
      </c>
      <c r="F15" s="7" t="s">
        <v>4040</v>
      </c>
      <c r="G15" s="8" t="s">
        <v>985</v>
      </c>
      <c r="H15" s="9">
        <v>365.1</v>
      </c>
      <c r="I15" s="29"/>
      <c r="J15" s="30">
        <f t="shared" si="0"/>
        <v>0</v>
      </c>
      <c r="K15" s="10"/>
      <c r="L15" s="16"/>
    </row>
    <row r="16" spans="2:15" s="1" customFormat="1" ht="22.8" x14ac:dyDescent="0.2">
      <c r="B16" s="14"/>
      <c r="C16" s="5" t="s">
        <v>709</v>
      </c>
      <c r="D16" s="5" t="s">
        <v>696</v>
      </c>
      <c r="E16" s="6" t="s">
        <v>4041</v>
      </c>
      <c r="F16" s="7" t="s">
        <v>4042</v>
      </c>
      <c r="G16" s="8" t="s">
        <v>985</v>
      </c>
      <c r="H16" s="9">
        <v>9857.7000000000007</v>
      </c>
      <c r="I16" s="29"/>
      <c r="J16" s="30">
        <f>ROUND(I16*H16,2)</f>
        <v>0</v>
      </c>
      <c r="K16" s="10"/>
      <c r="L16" s="16"/>
    </row>
    <row r="17" spans="2:12" s="1" customFormat="1" ht="11.4" x14ac:dyDescent="0.2">
      <c r="B17" s="14"/>
      <c r="C17" s="5" t="s">
        <v>712</v>
      </c>
      <c r="D17" s="5" t="s">
        <v>696</v>
      </c>
      <c r="E17" s="6" t="s">
        <v>4098</v>
      </c>
      <c r="F17" s="7" t="s">
        <v>4099</v>
      </c>
      <c r="G17" s="8" t="s">
        <v>985</v>
      </c>
      <c r="H17" s="9">
        <v>365.1</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657.18</v>
      </c>
      <c r="I18" s="29"/>
      <c r="J18" s="30">
        <f t="shared" si="1"/>
        <v>0</v>
      </c>
      <c r="K18" s="10"/>
      <c r="L18" s="16"/>
    </row>
    <row r="19" spans="2:12" s="20" customFormat="1" ht="15" x14ac:dyDescent="0.25">
      <c r="B19" s="19"/>
      <c r="D19" s="21" t="s">
        <v>690</v>
      </c>
      <c r="E19" s="22" t="s">
        <v>721</v>
      </c>
      <c r="F19" s="22" t="s">
        <v>1188</v>
      </c>
      <c r="J19" s="23"/>
      <c r="L19" s="36"/>
    </row>
    <row r="20" spans="2:12" s="1" customFormat="1" ht="11.4" x14ac:dyDescent="0.2">
      <c r="B20" s="14"/>
      <c r="C20" s="5" t="s">
        <v>718</v>
      </c>
      <c r="D20" s="5" t="s">
        <v>696</v>
      </c>
      <c r="E20" s="6" t="s">
        <v>4084</v>
      </c>
      <c r="F20" s="7" t="s">
        <v>4085</v>
      </c>
      <c r="G20" s="8" t="s">
        <v>985</v>
      </c>
      <c r="H20" s="9">
        <v>74.8</v>
      </c>
      <c r="I20" s="29"/>
      <c r="J20" s="30">
        <f t="shared" si="1"/>
        <v>0</v>
      </c>
      <c r="K20" s="10"/>
      <c r="L20" s="16"/>
    </row>
    <row r="21" spans="2:12" s="1" customFormat="1" ht="11.4" x14ac:dyDescent="0.2">
      <c r="B21" s="14"/>
      <c r="C21" s="5" t="s">
        <v>721</v>
      </c>
      <c r="D21" s="5" t="s">
        <v>696</v>
      </c>
      <c r="E21" s="6" t="s">
        <v>4086</v>
      </c>
      <c r="F21" s="7" t="s">
        <v>4087</v>
      </c>
      <c r="G21" s="8" t="s">
        <v>1191</v>
      </c>
      <c r="H21" s="9">
        <v>179.52</v>
      </c>
      <c r="I21" s="29"/>
      <c r="J21" s="30">
        <f t="shared" si="1"/>
        <v>0</v>
      </c>
      <c r="K21" s="10"/>
      <c r="L21" s="16"/>
    </row>
    <row r="22" spans="2:12" s="1" customFormat="1" ht="11.4" x14ac:dyDescent="0.2">
      <c r="B22" s="14"/>
      <c r="C22" s="5" t="s">
        <v>724</v>
      </c>
      <c r="D22" s="5" t="s">
        <v>696</v>
      </c>
      <c r="E22" s="6" t="s">
        <v>4088</v>
      </c>
      <c r="F22" s="7" t="s">
        <v>4089</v>
      </c>
      <c r="G22" s="8" t="s">
        <v>1191</v>
      </c>
      <c r="H22" s="9">
        <v>5206.08</v>
      </c>
      <c r="I22" s="29"/>
      <c r="J22" s="30">
        <f t="shared" si="1"/>
        <v>0</v>
      </c>
      <c r="K22" s="10"/>
      <c r="L22" s="16"/>
    </row>
    <row r="23" spans="2:12" s="1" customFormat="1" ht="11.4" x14ac:dyDescent="0.2">
      <c r="B23" s="14"/>
      <c r="C23" s="5" t="s">
        <v>727</v>
      </c>
      <c r="D23" s="5" t="s">
        <v>696</v>
      </c>
      <c r="E23" s="6" t="s">
        <v>4090</v>
      </c>
      <c r="F23" s="7" t="s">
        <v>4091</v>
      </c>
      <c r="G23" s="8" t="s">
        <v>1191</v>
      </c>
      <c r="H23" s="9">
        <v>179.52</v>
      </c>
      <c r="I23" s="29"/>
      <c r="J23" s="30">
        <f t="shared" si="1"/>
        <v>0</v>
      </c>
      <c r="K23" s="10"/>
      <c r="L23" s="16"/>
    </row>
    <row r="24" spans="2:12" s="20" customFormat="1" ht="15" x14ac:dyDescent="0.25">
      <c r="B24" s="19"/>
      <c r="D24" s="21" t="s">
        <v>690</v>
      </c>
      <c r="E24" s="22" t="s">
        <v>998</v>
      </c>
      <c r="F24" s="22" t="s">
        <v>3517</v>
      </c>
      <c r="J24" s="23"/>
      <c r="L24" s="36"/>
    </row>
    <row r="25" spans="2:12" s="1" customFormat="1" ht="11.4" x14ac:dyDescent="0.2">
      <c r="B25" s="14"/>
      <c r="C25" s="5" t="s">
        <v>730</v>
      </c>
      <c r="D25" s="5" t="s">
        <v>696</v>
      </c>
      <c r="E25" s="6" t="s">
        <v>4092</v>
      </c>
      <c r="F25" s="7" t="s">
        <v>4093</v>
      </c>
      <c r="G25" s="8" t="s">
        <v>1191</v>
      </c>
      <c r="H25" s="9">
        <v>0.129</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5wc0XA6dhRBKD6vQpsO4ezrSzj6m9WGMUzQIzW7mQADMd7sgCtJiwIV9EhC9yAaHW0gsnbO0il/WUd2ApdvqRw==" saltValue="ToT4t3j0Ea6K/6y2yBo/V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7753136A-2939-42CC-BA4A-DE8734A06183}">
      <formula1>ROUND(I11,2)</formula1>
    </dataValidation>
  </dataValidations>
  <hyperlinks>
    <hyperlink ref="O4" location="'Rek. obj.'!A1" display="*späť na Rek. obj." xr:uid="{3CADC94A-485A-40F9-B3B4-2097EE6003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D056E-655D-49A3-839E-9985AD3539E2}">
  <sheetPr>
    <tabColor theme="8" tint="0.39997558519241921"/>
    <pageSetUpPr fitToPage="1"/>
  </sheetPr>
  <dimension ref="B1:O61"/>
  <sheetViews>
    <sheetView showGridLines="0" zoomScaleNormal="100" workbookViewId="0">
      <pane ySplit="9" topLeftCell="A19"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8.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4102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11481.23</v>
      </c>
      <c r="I12" s="29"/>
      <c r="J12" s="30">
        <f t="shared" ref="J12:J14" si="0">ROUND(I12*H12,2)</f>
        <v>0</v>
      </c>
      <c r="K12" s="10"/>
      <c r="L12" s="16"/>
    </row>
    <row r="13" spans="2:15" s="1" customFormat="1" ht="11.4" x14ac:dyDescent="0.2">
      <c r="B13" s="14"/>
      <c r="C13" s="5" t="s">
        <v>700</v>
      </c>
      <c r="D13" s="5" t="s">
        <v>696</v>
      </c>
      <c r="E13" s="6" t="s">
        <v>4105</v>
      </c>
      <c r="F13" s="7" t="s">
        <v>4106</v>
      </c>
      <c r="G13" s="8" t="s">
        <v>985</v>
      </c>
      <c r="H13" s="9">
        <v>11481.23</v>
      </c>
      <c r="I13" s="29"/>
      <c r="J13" s="30">
        <f t="shared" si="0"/>
        <v>0</v>
      </c>
      <c r="K13" s="10"/>
      <c r="L13" s="16"/>
    </row>
    <row r="14" spans="2:15" s="20" customFormat="1" ht="22.8" x14ac:dyDescent="0.2">
      <c r="B14" s="19"/>
      <c r="C14" s="5" t="s">
        <v>703</v>
      </c>
      <c r="D14" s="5" t="s">
        <v>696</v>
      </c>
      <c r="E14" s="6" t="s">
        <v>4107</v>
      </c>
      <c r="F14" s="7" t="s">
        <v>4108</v>
      </c>
      <c r="G14" s="8" t="s">
        <v>699</v>
      </c>
      <c r="H14" s="9">
        <v>4268.8500000000004</v>
      </c>
      <c r="I14" s="29"/>
      <c r="J14" s="30">
        <f t="shared" si="0"/>
        <v>0</v>
      </c>
      <c r="K14" s="10"/>
      <c r="L14" s="36"/>
    </row>
    <row r="15" spans="2:15" s="1" customFormat="1" ht="19.2" x14ac:dyDescent="0.2">
      <c r="B15" s="14"/>
      <c r="D15" s="24" t="s">
        <v>1555</v>
      </c>
      <c r="F15" s="25" t="s">
        <v>4109</v>
      </c>
      <c r="I15" s="45"/>
      <c r="K15" s="45"/>
      <c r="L15" s="16"/>
    </row>
    <row r="16" spans="2:15" s="1" customFormat="1" ht="11.4" x14ac:dyDescent="0.2">
      <c r="B16" s="14"/>
      <c r="C16" s="39" t="s">
        <v>706</v>
      </c>
      <c r="D16" s="39" t="s">
        <v>691</v>
      </c>
      <c r="E16" s="40" t="s">
        <v>4110</v>
      </c>
      <c r="F16" s="41" t="s">
        <v>4111</v>
      </c>
      <c r="G16" s="42" t="s">
        <v>733</v>
      </c>
      <c r="H16" s="43">
        <v>7172</v>
      </c>
      <c r="I16" s="29"/>
      <c r="J16" s="30">
        <f>ROUND(I16*H16,2)</f>
        <v>0</v>
      </c>
      <c r="K16" s="10"/>
      <c r="L16" s="16"/>
    </row>
    <row r="17" spans="2:12" s="1" customFormat="1" ht="11.4" x14ac:dyDescent="0.2">
      <c r="B17" s="14"/>
      <c r="C17" s="5" t="s">
        <v>709</v>
      </c>
      <c r="D17" s="5" t="s">
        <v>696</v>
      </c>
      <c r="E17" s="6" t="s">
        <v>4112</v>
      </c>
      <c r="F17" s="7" t="s">
        <v>4113</v>
      </c>
      <c r="G17" s="8" t="s">
        <v>1191</v>
      </c>
      <c r="H17" s="9">
        <v>2707.0369999999998</v>
      </c>
      <c r="I17" s="29"/>
      <c r="J17" s="30">
        <f t="shared" ref="J17:J45" si="1">ROUND(I17*H17,2)</f>
        <v>0</v>
      </c>
      <c r="K17" s="10"/>
      <c r="L17" s="16"/>
    </row>
    <row r="18" spans="2:12" s="1" customFormat="1" ht="11.4" x14ac:dyDescent="0.2">
      <c r="B18" s="14"/>
      <c r="C18" s="5" t="s">
        <v>712</v>
      </c>
      <c r="D18" s="5" t="s">
        <v>696</v>
      </c>
      <c r="E18" s="6" t="s">
        <v>4114</v>
      </c>
      <c r="F18" s="7" t="s">
        <v>4115</v>
      </c>
      <c r="G18" s="8" t="s">
        <v>1191</v>
      </c>
      <c r="H18" s="9">
        <v>2707.0369999999998</v>
      </c>
      <c r="I18" s="29"/>
      <c r="J18" s="30">
        <f t="shared" si="1"/>
        <v>0</v>
      </c>
      <c r="K18" s="10"/>
      <c r="L18" s="16"/>
    </row>
    <row r="19" spans="2:12" s="1" customFormat="1" ht="22.8" x14ac:dyDescent="0.2">
      <c r="B19" s="14"/>
      <c r="C19" s="5" t="s">
        <v>715</v>
      </c>
      <c r="D19" s="5" t="s">
        <v>696</v>
      </c>
      <c r="E19" s="6" t="s">
        <v>4116</v>
      </c>
      <c r="F19" s="7" t="s">
        <v>4117</v>
      </c>
      <c r="G19" s="8" t="s">
        <v>699</v>
      </c>
      <c r="H19" s="9">
        <v>4481.8500000000004</v>
      </c>
      <c r="I19" s="29"/>
      <c r="J19" s="30">
        <f t="shared" si="1"/>
        <v>0</v>
      </c>
      <c r="K19" s="10"/>
      <c r="L19" s="16"/>
    </row>
    <row r="20" spans="2:12" s="1" customFormat="1" ht="11.4" x14ac:dyDescent="0.2">
      <c r="B20" s="14"/>
      <c r="C20" s="5" t="s">
        <v>718</v>
      </c>
      <c r="D20" s="5" t="s">
        <v>696</v>
      </c>
      <c r="E20" s="6" t="s">
        <v>4118</v>
      </c>
      <c r="F20" s="7" t="s">
        <v>4119</v>
      </c>
      <c r="G20" s="8" t="s">
        <v>699</v>
      </c>
      <c r="H20" s="9">
        <v>8537.7000000000007</v>
      </c>
      <c r="I20" s="29"/>
      <c r="J20" s="30">
        <f t="shared" si="1"/>
        <v>0</v>
      </c>
      <c r="K20" s="10"/>
      <c r="L20" s="16"/>
    </row>
    <row r="21" spans="2:12" s="1" customFormat="1" ht="11.4" x14ac:dyDescent="0.2">
      <c r="B21" s="14"/>
      <c r="C21" s="39" t="s">
        <v>721</v>
      </c>
      <c r="D21" s="39" t="s">
        <v>691</v>
      </c>
      <c r="E21" s="40" t="s">
        <v>4120</v>
      </c>
      <c r="F21" s="41" t="s">
        <v>4121</v>
      </c>
      <c r="G21" s="42" t="s">
        <v>1191</v>
      </c>
      <c r="H21" s="43">
        <v>515.16499999999996</v>
      </c>
      <c r="I21" s="29"/>
      <c r="J21" s="30">
        <f t="shared" si="1"/>
        <v>0</v>
      </c>
      <c r="K21" s="10"/>
      <c r="L21" s="16"/>
    </row>
    <row r="22" spans="2:12" s="1" customFormat="1" ht="11.4" x14ac:dyDescent="0.2">
      <c r="B22" s="14"/>
      <c r="C22" s="5" t="s">
        <v>724</v>
      </c>
      <c r="D22" s="5" t="s">
        <v>696</v>
      </c>
      <c r="E22" s="6" t="s">
        <v>4122</v>
      </c>
      <c r="F22" s="7" t="s">
        <v>4123</v>
      </c>
      <c r="G22" s="8" t="s">
        <v>699</v>
      </c>
      <c r="H22" s="9">
        <v>8537.7000000000007</v>
      </c>
      <c r="I22" s="29"/>
      <c r="J22" s="30">
        <f t="shared" si="1"/>
        <v>0</v>
      </c>
      <c r="K22" s="10"/>
      <c r="L22" s="16"/>
    </row>
    <row r="23" spans="2:12" s="1" customFormat="1" ht="22.8" x14ac:dyDescent="0.2">
      <c r="B23" s="14"/>
      <c r="C23" s="5" t="s">
        <v>727</v>
      </c>
      <c r="D23" s="5" t="s">
        <v>696</v>
      </c>
      <c r="E23" s="6" t="s">
        <v>4124</v>
      </c>
      <c r="F23" s="7" t="s">
        <v>4125</v>
      </c>
      <c r="G23" s="8" t="s">
        <v>699</v>
      </c>
      <c r="H23" s="9">
        <v>30</v>
      </c>
      <c r="I23" s="29"/>
      <c r="J23" s="30">
        <f t="shared" si="1"/>
        <v>0</v>
      </c>
      <c r="K23" s="10"/>
      <c r="L23" s="16"/>
    </row>
    <row r="24" spans="2:12" s="1" customFormat="1" ht="11.4" x14ac:dyDescent="0.2">
      <c r="B24" s="14"/>
      <c r="C24" s="39" t="s">
        <v>730</v>
      </c>
      <c r="D24" s="39" t="s">
        <v>691</v>
      </c>
      <c r="E24" s="40" t="s">
        <v>4126</v>
      </c>
      <c r="F24" s="41" t="s">
        <v>4127</v>
      </c>
      <c r="G24" s="42" t="s">
        <v>1191</v>
      </c>
      <c r="H24" s="43">
        <v>3.7789999999999999</v>
      </c>
      <c r="I24" s="29"/>
      <c r="J24" s="30">
        <f t="shared" si="1"/>
        <v>0</v>
      </c>
      <c r="K24" s="10"/>
      <c r="L24" s="16"/>
    </row>
    <row r="25" spans="2:12" s="1" customFormat="1" ht="11.4" x14ac:dyDescent="0.2">
      <c r="B25" s="14"/>
      <c r="C25" s="39" t="s">
        <v>734</v>
      </c>
      <c r="D25" s="39" t="s">
        <v>691</v>
      </c>
      <c r="E25" s="40" t="s">
        <v>4128</v>
      </c>
      <c r="F25" s="41" t="s">
        <v>4129</v>
      </c>
      <c r="G25" s="42" t="s">
        <v>733</v>
      </c>
      <c r="H25" s="43">
        <v>51</v>
      </c>
      <c r="I25" s="29"/>
      <c r="J25" s="30">
        <f t="shared" si="1"/>
        <v>0</v>
      </c>
      <c r="K25" s="10"/>
      <c r="L25" s="16"/>
    </row>
    <row r="26" spans="2:12" s="1" customFormat="1" ht="11.4" x14ac:dyDescent="0.2">
      <c r="B26" s="14"/>
      <c r="C26" s="5" t="s">
        <v>737</v>
      </c>
      <c r="D26" s="5" t="s">
        <v>696</v>
      </c>
      <c r="E26" s="6" t="s">
        <v>4130</v>
      </c>
      <c r="F26" s="7" t="s">
        <v>4131</v>
      </c>
      <c r="G26" s="8" t="s">
        <v>699</v>
      </c>
      <c r="H26" s="9">
        <v>4811.8500000000004</v>
      </c>
      <c r="I26" s="29"/>
      <c r="J26" s="30">
        <f t="shared" si="1"/>
        <v>0</v>
      </c>
      <c r="K26" s="10"/>
      <c r="L26" s="16"/>
    </row>
    <row r="27" spans="2:12" s="1" customFormat="1" ht="11.4" x14ac:dyDescent="0.2">
      <c r="B27" s="14"/>
      <c r="C27" s="5" t="s">
        <v>740</v>
      </c>
      <c r="D27" s="5" t="s">
        <v>696</v>
      </c>
      <c r="E27" s="6" t="s">
        <v>4132</v>
      </c>
      <c r="F27" s="7" t="s">
        <v>4133</v>
      </c>
      <c r="G27" s="8" t="s">
        <v>699</v>
      </c>
      <c r="H27" s="9">
        <v>13535.55</v>
      </c>
      <c r="I27" s="29"/>
      <c r="J27" s="30">
        <f t="shared" si="1"/>
        <v>0</v>
      </c>
      <c r="K27" s="10"/>
      <c r="L27" s="16"/>
    </row>
    <row r="28" spans="2:12" s="1" customFormat="1" ht="19.2" x14ac:dyDescent="0.2">
      <c r="B28" s="14"/>
      <c r="D28" s="24" t="s">
        <v>1555</v>
      </c>
      <c r="F28" s="25" t="s">
        <v>4134</v>
      </c>
      <c r="I28" s="45"/>
      <c r="K28" s="45"/>
      <c r="L28" s="16"/>
    </row>
    <row r="29" spans="2:12" s="1" customFormat="1" ht="22.8" x14ac:dyDescent="0.2">
      <c r="B29" s="14"/>
      <c r="C29" s="5" t="s">
        <v>743</v>
      </c>
      <c r="D29" s="5" t="s">
        <v>696</v>
      </c>
      <c r="E29" s="6" t="s">
        <v>4135</v>
      </c>
      <c r="F29" s="7" t="s">
        <v>4136</v>
      </c>
      <c r="G29" s="8" t="s">
        <v>699</v>
      </c>
      <c r="H29" s="9">
        <v>13535.55</v>
      </c>
      <c r="I29" s="29"/>
      <c r="J29" s="30">
        <f t="shared" si="1"/>
        <v>0</v>
      </c>
      <c r="K29" s="10"/>
      <c r="L29" s="16"/>
    </row>
    <row r="30" spans="2:12" s="1" customFormat="1" ht="11.4" x14ac:dyDescent="0.2">
      <c r="B30" s="14"/>
      <c r="C30" s="5" t="s">
        <v>746</v>
      </c>
      <c r="D30" s="5" t="s">
        <v>696</v>
      </c>
      <c r="E30" s="6" t="s">
        <v>4137</v>
      </c>
      <c r="F30" s="7" t="s">
        <v>4138</v>
      </c>
      <c r="G30" s="8" t="s">
        <v>699</v>
      </c>
      <c r="H30" s="9">
        <v>4511.8500000000004</v>
      </c>
      <c r="I30" s="29"/>
      <c r="J30" s="30">
        <f t="shared" si="1"/>
        <v>0</v>
      </c>
      <c r="K30" s="10"/>
      <c r="L30" s="16"/>
    </row>
    <row r="31" spans="2:12" s="1" customFormat="1" ht="11.4" x14ac:dyDescent="0.2">
      <c r="B31" s="14"/>
      <c r="C31" s="5" t="s">
        <v>749</v>
      </c>
      <c r="D31" s="5" t="s">
        <v>696</v>
      </c>
      <c r="E31" s="6" t="s">
        <v>4139</v>
      </c>
      <c r="F31" s="7" t="s">
        <v>4140</v>
      </c>
      <c r="G31" s="8" t="s">
        <v>699</v>
      </c>
      <c r="H31" s="9">
        <v>4298.8500000000004</v>
      </c>
      <c r="I31" s="29"/>
      <c r="J31" s="30">
        <f t="shared" si="1"/>
        <v>0</v>
      </c>
      <c r="K31" s="10"/>
      <c r="L31" s="16"/>
    </row>
    <row r="32" spans="2:12" s="1" customFormat="1" ht="11.4" x14ac:dyDescent="0.2">
      <c r="B32" s="14"/>
      <c r="C32" s="5" t="s">
        <v>752</v>
      </c>
      <c r="D32" s="5" t="s">
        <v>696</v>
      </c>
      <c r="E32" s="6" t="s">
        <v>4141</v>
      </c>
      <c r="F32" s="7" t="s">
        <v>4142</v>
      </c>
      <c r="G32" s="8" t="s">
        <v>699</v>
      </c>
      <c r="H32" s="9">
        <v>400</v>
      </c>
      <c r="I32" s="29"/>
      <c r="J32" s="30">
        <f t="shared" si="1"/>
        <v>0</v>
      </c>
      <c r="K32" s="10"/>
      <c r="L32" s="16"/>
    </row>
    <row r="33" spans="2:12" s="1" customFormat="1" ht="11.4" x14ac:dyDescent="0.2">
      <c r="B33" s="14"/>
      <c r="C33" s="5" t="s">
        <v>755</v>
      </c>
      <c r="D33" s="5" t="s">
        <v>696</v>
      </c>
      <c r="E33" s="6" t="s">
        <v>4143</v>
      </c>
      <c r="F33" s="7" t="s">
        <v>4144</v>
      </c>
      <c r="G33" s="8" t="s">
        <v>733</v>
      </c>
      <c r="H33" s="9">
        <v>80</v>
      </c>
      <c r="I33" s="29"/>
      <c r="J33" s="30">
        <f t="shared" si="1"/>
        <v>0</v>
      </c>
      <c r="K33" s="10"/>
      <c r="L33" s="16"/>
    </row>
    <row r="34" spans="2:12" s="1" customFormat="1" ht="19.2" x14ac:dyDescent="0.2">
      <c r="B34" s="14"/>
      <c r="D34" s="24" t="s">
        <v>1555</v>
      </c>
      <c r="F34" s="25" t="s">
        <v>4145</v>
      </c>
      <c r="I34" s="45"/>
      <c r="K34" s="45"/>
      <c r="L34" s="16"/>
    </row>
    <row r="35" spans="2:12" s="1" customFormat="1" ht="11.4" x14ac:dyDescent="0.2">
      <c r="B35" s="14"/>
      <c r="C35" s="5" t="s">
        <v>758</v>
      </c>
      <c r="D35" s="5" t="s">
        <v>696</v>
      </c>
      <c r="E35" s="6" t="s">
        <v>4146</v>
      </c>
      <c r="F35" s="7" t="s">
        <v>4147</v>
      </c>
      <c r="G35" s="8" t="s">
        <v>699</v>
      </c>
      <c r="H35" s="9">
        <v>4511.8500000000004</v>
      </c>
      <c r="I35" s="29"/>
      <c r="J35" s="30">
        <f t="shared" si="1"/>
        <v>0</v>
      </c>
      <c r="K35" s="10"/>
      <c r="L35" s="16"/>
    </row>
    <row r="36" spans="2:12" s="1" customFormat="1" ht="11.4" x14ac:dyDescent="0.2">
      <c r="B36" s="14"/>
      <c r="C36" s="5" t="s">
        <v>761</v>
      </c>
      <c r="D36" s="5" t="s">
        <v>696</v>
      </c>
      <c r="E36" s="6" t="s">
        <v>4148</v>
      </c>
      <c r="F36" s="7" t="s">
        <v>4149</v>
      </c>
      <c r="G36" s="8" t="s">
        <v>733</v>
      </c>
      <c r="H36" s="9">
        <v>24</v>
      </c>
      <c r="I36" s="29"/>
      <c r="J36" s="30">
        <f t="shared" si="1"/>
        <v>0</v>
      </c>
      <c r="K36" s="10"/>
      <c r="L36" s="16"/>
    </row>
    <row r="37" spans="2:12" s="1" customFormat="1" ht="11.4" x14ac:dyDescent="0.2">
      <c r="B37" s="14"/>
      <c r="C37" s="5" t="s">
        <v>764</v>
      </c>
      <c r="D37" s="5" t="s">
        <v>696</v>
      </c>
      <c r="E37" s="6" t="s">
        <v>4150</v>
      </c>
      <c r="F37" s="7" t="s">
        <v>4151</v>
      </c>
      <c r="G37" s="8" t="s">
        <v>699</v>
      </c>
      <c r="H37" s="9">
        <v>213</v>
      </c>
      <c r="I37" s="29"/>
      <c r="J37" s="30">
        <f t="shared" si="1"/>
        <v>0</v>
      </c>
      <c r="K37" s="10"/>
      <c r="L37" s="16"/>
    </row>
    <row r="38" spans="2:12" s="1" customFormat="1" ht="11.4" x14ac:dyDescent="0.2">
      <c r="B38" s="14"/>
      <c r="C38" s="5" t="s">
        <v>767</v>
      </c>
      <c r="D38" s="5" t="s">
        <v>696</v>
      </c>
      <c r="E38" s="6" t="s">
        <v>4152</v>
      </c>
      <c r="F38" s="7" t="s">
        <v>4153</v>
      </c>
      <c r="G38" s="8" t="s">
        <v>699</v>
      </c>
      <c r="H38" s="9">
        <v>213</v>
      </c>
      <c r="I38" s="29"/>
      <c r="J38" s="30">
        <f t="shared" si="1"/>
        <v>0</v>
      </c>
      <c r="K38" s="10"/>
      <c r="L38" s="16"/>
    </row>
    <row r="39" spans="2:12" s="1" customFormat="1" ht="11.4" x14ac:dyDescent="0.2">
      <c r="B39" s="14"/>
      <c r="C39" s="5" t="s">
        <v>770</v>
      </c>
      <c r="D39" s="5" t="s">
        <v>696</v>
      </c>
      <c r="E39" s="6" t="s">
        <v>4112</v>
      </c>
      <c r="F39" s="7" t="s">
        <v>4113</v>
      </c>
      <c r="G39" s="8" t="s">
        <v>1191</v>
      </c>
      <c r="H39" s="9">
        <v>128.65199999999999</v>
      </c>
      <c r="I39" s="29"/>
      <c r="J39" s="30">
        <f t="shared" si="1"/>
        <v>0</v>
      </c>
      <c r="K39" s="10"/>
      <c r="L39" s="16"/>
    </row>
    <row r="40" spans="2:12" s="1" customFormat="1" ht="11.4" x14ac:dyDescent="0.2">
      <c r="B40" s="14"/>
      <c r="C40" s="5" t="s">
        <v>773</v>
      </c>
      <c r="D40" s="5" t="s">
        <v>696</v>
      </c>
      <c r="E40" s="6" t="s">
        <v>4114</v>
      </c>
      <c r="F40" s="7" t="s">
        <v>4115</v>
      </c>
      <c r="G40" s="8" t="s">
        <v>1191</v>
      </c>
      <c r="H40" s="9">
        <v>128.65199999999999</v>
      </c>
      <c r="I40" s="29"/>
      <c r="J40" s="30">
        <f t="shared" si="1"/>
        <v>0</v>
      </c>
      <c r="K40" s="10"/>
      <c r="L40" s="16"/>
    </row>
    <row r="41" spans="2:12" s="1" customFormat="1" ht="11.4" x14ac:dyDescent="0.2">
      <c r="B41" s="14"/>
      <c r="C41" s="5" t="s">
        <v>776</v>
      </c>
      <c r="D41" s="5" t="s">
        <v>696</v>
      </c>
      <c r="E41" s="6" t="s">
        <v>4154</v>
      </c>
      <c r="F41" s="7" t="s">
        <v>4155</v>
      </c>
      <c r="G41" s="8" t="s">
        <v>985</v>
      </c>
      <c r="H41" s="9">
        <v>468.6</v>
      </c>
      <c r="I41" s="29"/>
      <c r="J41" s="30">
        <f t="shared" si="1"/>
        <v>0</v>
      </c>
      <c r="K41" s="10"/>
      <c r="L41" s="16"/>
    </row>
    <row r="42" spans="2:12" s="1" customFormat="1" ht="11.4" x14ac:dyDescent="0.2">
      <c r="B42" s="14"/>
      <c r="C42" s="5" t="s">
        <v>779</v>
      </c>
      <c r="D42" s="5" t="s">
        <v>696</v>
      </c>
      <c r="E42" s="6" t="s">
        <v>4156</v>
      </c>
      <c r="F42" s="7" t="s">
        <v>4157</v>
      </c>
      <c r="G42" s="8" t="s">
        <v>985</v>
      </c>
      <c r="H42" s="9">
        <v>468.6</v>
      </c>
      <c r="I42" s="29"/>
      <c r="J42" s="30">
        <f t="shared" si="1"/>
        <v>0</v>
      </c>
      <c r="K42" s="10"/>
      <c r="L42" s="16"/>
    </row>
    <row r="43" spans="2:12" s="20" customFormat="1" ht="25.95" customHeight="1" x14ac:dyDescent="0.25">
      <c r="B43" s="19"/>
      <c r="D43" s="21" t="s">
        <v>690</v>
      </c>
      <c r="E43" s="22" t="s">
        <v>721</v>
      </c>
      <c r="F43" s="22" t="s">
        <v>1188</v>
      </c>
      <c r="I43" s="44"/>
      <c r="J43" s="23"/>
      <c r="K43" s="44"/>
      <c r="L43" s="36"/>
    </row>
    <row r="44" spans="2:12" s="1" customFormat="1" ht="11.4" x14ac:dyDescent="0.2">
      <c r="B44" s="14"/>
      <c r="C44" s="5" t="s">
        <v>782</v>
      </c>
      <c r="D44" s="5" t="s">
        <v>696</v>
      </c>
      <c r="E44" s="6" t="s">
        <v>4158</v>
      </c>
      <c r="F44" s="7" t="s">
        <v>4159</v>
      </c>
      <c r="G44" s="8" t="s">
        <v>1442</v>
      </c>
      <c r="H44" s="9">
        <v>399</v>
      </c>
      <c r="I44" s="29"/>
      <c r="J44" s="30">
        <f t="shared" si="1"/>
        <v>0</v>
      </c>
      <c r="K44" s="10"/>
      <c r="L44" s="16"/>
    </row>
    <row r="45" spans="2:12" s="1" customFormat="1" ht="11.4" x14ac:dyDescent="0.2">
      <c r="B45" s="14"/>
      <c r="C45" s="5" t="s">
        <v>785</v>
      </c>
      <c r="D45" s="5" t="s">
        <v>696</v>
      </c>
      <c r="E45" s="6" t="s">
        <v>4160</v>
      </c>
      <c r="F45" s="7" t="s">
        <v>4161</v>
      </c>
      <c r="G45" s="8" t="s">
        <v>733</v>
      </c>
      <c r="H45" s="9">
        <v>74</v>
      </c>
      <c r="I45" s="29"/>
      <c r="J45" s="30">
        <f t="shared" si="1"/>
        <v>0</v>
      </c>
      <c r="K45" s="10"/>
      <c r="L45" s="16"/>
    </row>
    <row r="46" spans="2:12" s="1" customFormat="1" ht="11.4" x14ac:dyDescent="0.2">
      <c r="B46" s="14"/>
      <c r="C46" s="5" t="s">
        <v>788</v>
      </c>
      <c r="D46" s="5" t="s">
        <v>696</v>
      </c>
      <c r="E46" s="6" t="s">
        <v>4162</v>
      </c>
      <c r="F46" s="7" t="s">
        <v>4163</v>
      </c>
      <c r="G46" s="8" t="s">
        <v>733</v>
      </c>
      <c r="H46" s="9">
        <v>74</v>
      </c>
      <c r="I46" s="29"/>
      <c r="J46" s="30">
        <f>ROUND(I46*H46,2)</f>
        <v>0</v>
      </c>
      <c r="K46" s="10"/>
      <c r="L46" s="16"/>
    </row>
    <row r="47" spans="2:12" s="1" customFormat="1" ht="19.2" x14ac:dyDescent="0.2">
      <c r="B47" s="14"/>
      <c r="D47" s="24" t="s">
        <v>1555</v>
      </c>
      <c r="F47" s="25" t="s">
        <v>4164</v>
      </c>
      <c r="I47" s="45"/>
      <c r="K47" s="45"/>
      <c r="L47" s="16"/>
    </row>
    <row r="48" spans="2:12" s="1" customFormat="1" ht="11.4" x14ac:dyDescent="0.2">
      <c r="B48" s="14"/>
      <c r="C48" s="5" t="s">
        <v>791</v>
      </c>
      <c r="D48" s="5" t="s">
        <v>696</v>
      </c>
      <c r="E48" s="6" t="s">
        <v>4165</v>
      </c>
      <c r="F48" s="7" t="s">
        <v>4166</v>
      </c>
      <c r="G48" s="8" t="s">
        <v>733</v>
      </c>
      <c r="H48" s="9">
        <v>4</v>
      </c>
      <c r="I48" s="29"/>
      <c r="J48" s="30">
        <f t="shared" ref="J48:J56" si="2">ROUND(I48*H48,2)</f>
        <v>0</v>
      </c>
      <c r="K48" s="10"/>
      <c r="L48" s="16"/>
    </row>
    <row r="49" spans="2:12" s="1" customFormat="1" ht="11.4" x14ac:dyDescent="0.2">
      <c r="B49" s="14"/>
      <c r="C49" s="5" t="s">
        <v>794</v>
      </c>
      <c r="D49" s="5" t="s">
        <v>696</v>
      </c>
      <c r="E49" s="6" t="s">
        <v>4167</v>
      </c>
      <c r="F49" s="7" t="s">
        <v>4168</v>
      </c>
      <c r="G49" s="8" t="s">
        <v>733</v>
      </c>
      <c r="H49" s="9">
        <v>3</v>
      </c>
      <c r="I49" s="29"/>
      <c r="J49" s="30">
        <f t="shared" si="2"/>
        <v>0</v>
      </c>
      <c r="K49" s="10"/>
      <c r="L49" s="16"/>
    </row>
    <row r="50" spans="2:12" s="1" customFormat="1" ht="11.4" x14ac:dyDescent="0.2">
      <c r="B50" s="14"/>
      <c r="C50" s="5" t="s">
        <v>797</v>
      </c>
      <c r="D50" s="5" t="s">
        <v>696</v>
      </c>
      <c r="E50" s="6" t="s">
        <v>4169</v>
      </c>
      <c r="F50" s="7" t="s">
        <v>4170</v>
      </c>
      <c r="G50" s="8" t="s">
        <v>733</v>
      </c>
      <c r="H50" s="9">
        <v>2</v>
      </c>
      <c r="I50" s="29"/>
      <c r="J50" s="30">
        <f t="shared" si="2"/>
        <v>0</v>
      </c>
      <c r="K50" s="10"/>
      <c r="L50" s="16"/>
    </row>
    <row r="51" spans="2:12" s="1" customFormat="1" ht="11.4" x14ac:dyDescent="0.2">
      <c r="B51" s="14"/>
      <c r="C51" s="5" t="s">
        <v>800</v>
      </c>
      <c r="D51" s="5" t="s">
        <v>696</v>
      </c>
      <c r="E51" s="6" t="s">
        <v>4171</v>
      </c>
      <c r="F51" s="7" t="s">
        <v>4172</v>
      </c>
      <c r="G51" s="8" t="s">
        <v>733</v>
      </c>
      <c r="H51" s="9">
        <v>2</v>
      </c>
      <c r="I51" s="29"/>
      <c r="J51" s="30">
        <f t="shared" si="2"/>
        <v>0</v>
      </c>
      <c r="K51" s="10"/>
      <c r="L51" s="16"/>
    </row>
    <row r="52" spans="2:12" s="1" customFormat="1" ht="11.4" x14ac:dyDescent="0.2">
      <c r="B52" s="14"/>
      <c r="C52" s="5" t="s">
        <v>803</v>
      </c>
      <c r="D52" s="5" t="s">
        <v>696</v>
      </c>
      <c r="E52" s="6" t="s">
        <v>4173</v>
      </c>
      <c r="F52" s="7" t="s">
        <v>4174</v>
      </c>
      <c r="G52" s="8" t="s">
        <v>1191</v>
      </c>
      <c r="H52" s="9">
        <v>847.22900000000004</v>
      </c>
      <c r="I52" s="29"/>
      <c r="J52" s="30">
        <f t="shared" si="2"/>
        <v>0</v>
      </c>
      <c r="K52" s="10"/>
      <c r="L52" s="16"/>
    </row>
    <row r="53" spans="2:12" s="1" customFormat="1" ht="11.4" x14ac:dyDescent="0.2">
      <c r="B53" s="14"/>
      <c r="C53" s="5" t="s">
        <v>806</v>
      </c>
      <c r="D53" s="5" t="s">
        <v>696</v>
      </c>
      <c r="E53" s="6" t="s">
        <v>4175</v>
      </c>
      <c r="F53" s="7" t="s">
        <v>4176</v>
      </c>
      <c r="G53" s="8" t="s">
        <v>1191</v>
      </c>
      <c r="H53" s="9">
        <v>6777.83</v>
      </c>
      <c r="I53" s="29"/>
      <c r="J53" s="30">
        <f t="shared" si="2"/>
        <v>0</v>
      </c>
      <c r="K53" s="10"/>
      <c r="L53" s="16"/>
    </row>
    <row r="54" spans="2:12" s="1" customFormat="1" ht="22.8" x14ac:dyDescent="0.2">
      <c r="B54" s="14"/>
      <c r="C54" s="5" t="s">
        <v>809</v>
      </c>
      <c r="D54" s="5" t="s">
        <v>696</v>
      </c>
      <c r="E54" s="6" t="s">
        <v>4177</v>
      </c>
      <c r="F54" s="7" t="s">
        <v>4178</v>
      </c>
      <c r="G54" s="8" t="s">
        <v>1191</v>
      </c>
      <c r="H54" s="9">
        <v>847.22900000000004</v>
      </c>
      <c r="I54" s="29"/>
      <c r="J54" s="30">
        <f t="shared" si="2"/>
        <v>0</v>
      </c>
      <c r="K54" s="10"/>
      <c r="L54" s="16"/>
    </row>
    <row r="55" spans="2:12" s="20" customFormat="1" ht="25.95" customHeight="1" x14ac:dyDescent="0.25">
      <c r="B55" s="19"/>
      <c r="D55" s="21" t="s">
        <v>690</v>
      </c>
      <c r="E55" s="22" t="s">
        <v>998</v>
      </c>
      <c r="F55" s="22" t="s">
        <v>3517</v>
      </c>
      <c r="I55" s="44"/>
      <c r="J55" s="23"/>
      <c r="K55" s="44"/>
      <c r="L55" s="36"/>
    </row>
    <row r="56" spans="2:12" s="1" customFormat="1" ht="11.4" x14ac:dyDescent="0.2">
      <c r="B56" s="14"/>
      <c r="C56" s="5" t="s">
        <v>812</v>
      </c>
      <c r="D56" s="5" t="s">
        <v>696</v>
      </c>
      <c r="E56" s="6" t="s">
        <v>4179</v>
      </c>
      <c r="F56" s="7" t="s">
        <v>4180</v>
      </c>
      <c r="G56" s="8" t="s">
        <v>1191</v>
      </c>
      <c r="H56" s="9">
        <v>26417.269</v>
      </c>
      <c r="I56" s="29"/>
      <c r="J56" s="30">
        <f t="shared" si="2"/>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k1DhJ2lxn3+eoUMDrNjOhSOtZNUvkIzYaelDmdjk6T6lA0s4WbKoi1p4gihj/sOaOyRZGv9q6rzEB2V+tJ2NqQ==" saltValue="lcHS730b4MoVTCQmrtbdU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562F2F0B-30DB-48DB-89AD-5B75A386D4BB}">
      <formula1>ROUND(I11,2)</formula1>
    </dataValidation>
  </dataValidations>
  <hyperlinks>
    <hyperlink ref="O4" location="'Rek. obj.'!A1" display="*späť na Rek. obj." xr:uid="{A58E0FA9-575E-423F-990A-639964B01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FC9DE-CDF5-4B34-A1B8-1DDA99AAE75E}">
  <sheetPr>
    <tabColor theme="8" tint="0.39997558519241921"/>
    <pageSetUpPr fitToPage="1"/>
  </sheetPr>
  <dimension ref="B1:O75"/>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4181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3942</v>
      </c>
      <c r="F12" s="7" t="s">
        <v>3943</v>
      </c>
      <c r="G12" s="8" t="s">
        <v>985</v>
      </c>
      <c r="H12" s="9">
        <v>1215.52</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1215.52</v>
      </c>
      <c r="I13" s="29"/>
      <c r="J13" s="30">
        <f t="shared" si="0"/>
        <v>0</v>
      </c>
      <c r="K13" s="10"/>
      <c r="L13" s="16"/>
    </row>
    <row r="14" spans="2:15" s="20" customFormat="1" ht="11.4" x14ac:dyDescent="0.2">
      <c r="B14" s="19"/>
      <c r="C14" s="5" t="s">
        <v>703</v>
      </c>
      <c r="D14" s="5" t="s">
        <v>696</v>
      </c>
      <c r="E14" s="6" t="s">
        <v>3961</v>
      </c>
      <c r="F14" s="7" t="s">
        <v>3962</v>
      </c>
      <c r="G14" s="8" t="s">
        <v>985</v>
      </c>
      <c r="H14" s="9">
        <v>1215.52</v>
      </c>
      <c r="I14" s="29"/>
      <c r="J14" s="30">
        <f t="shared" si="0"/>
        <v>0</v>
      </c>
      <c r="K14" s="10"/>
      <c r="L14" s="36"/>
    </row>
    <row r="15" spans="2:15" s="1" customFormat="1" ht="11.4" x14ac:dyDescent="0.2">
      <c r="B15" s="14"/>
      <c r="C15" s="5" t="s">
        <v>706</v>
      </c>
      <c r="D15" s="5" t="s">
        <v>696</v>
      </c>
      <c r="E15" s="6" t="s">
        <v>3478</v>
      </c>
      <c r="F15" s="7" t="s">
        <v>3479</v>
      </c>
      <c r="G15" s="8" t="s">
        <v>1442</v>
      </c>
      <c r="H15" s="9">
        <v>1498</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4182</v>
      </c>
      <c r="F17" s="7" t="s">
        <v>4183</v>
      </c>
      <c r="G17" s="8" t="s">
        <v>985</v>
      </c>
      <c r="H17" s="9">
        <v>269.64</v>
      </c>
      <c r="I17" s="29"/>
      <c r="J17" s="30">
        <f t="shared" ref="J17:J45" si="1">ROUND(I17*H17,2)</f>
        <v>0</v>
      </c>
      <c r="K17" s="10"/>
      <c r="L17" s="16"/>
    </row>
    <row r="18" spans="2:12" s="1" customFormat="1" ht="11.4" x14ac:dyDescent="0.2">
      <c r="B18" s="14"/>
      <c r="C18" s="5" t="s">
        <v>712</v>
      </c>
      <c r="D18" s="5" t="s">
        <v>696</v>
      </c>
      <c r="E18" s="6" t="s">
        <v>3983</v>
      </c>
      <c r="F18" s="7" t="s">
        <v>3984</v>
      </c>
      <c r="G18" s="8" t="s">
        <v>1442</v>
      </c>
      <c r="H18" s="9">
        <v>599.20000000000005</v>
      </c>
      <c r="I18" s="29"/>
      <c r="J18" s="30">
        <f t="shared" si="1"/>
        <v>0</v>
      </c>
      <c r="K18" s="10"/>
      <c r="L18" s="16"/>
    </row>
    <row r="19" spans="2:12" s="1" customFormat="1" ht="11.4" x14ac:dyDescent="0.2">
      <c r="B19" s="14"/>
      <c r="C19" s="5" t="s">
        <v>715</v>
      </c>
      <c r="D19" s="5" t="s">
        <v>696</v>
      </c>
      <c r="E19" s="6" t="s">
        <v>3985</v>
      </c>
      <c r="F19" s="7" t="s">
        <v>3986</v>
      </c>
      <c r="G19" s="8" t="s">
        <v>1442</v>
      </c>
      <c r="H19" s="9">
        <v>599.20000000000005</v>
      </c>
      <c r="I19" s="29"/>
      <c r="J19" s="30">
        <f t="shared" si="1"/>
        <v>0</v>
      </c>
      <c r="K19" s="10"/>
      <c r="L19" s="16"/>
    </row>
    <row r="20" spans="2:12" s="1" customFormat="1" ht="11.4" x14ac:dyDescent="0.2">
      <c r="B20" s="14"/>
      <c r="C20" s="5" t="s">
        <v>718</v>
      </c>
      <c r="D20" s="5" t="s">
        <v>696</v>
      </c>
      <c r="E20" s="6" t="s">
        <v>4184</v>
      </c>
      <c r="F20" s="7" t="s">
        <v>4185</v>
      </c>
      <c r="G20" s="8" t="s">
        <v>1191</v>
      </c>
      <c r="H20" s="9">
        <v>3.2509999999999999</v>
      </c>
      <c r="I20" s="29"/>
      <c r="J20" s="30">
        <f t="shared" si="1"/>
        <v>0</v>
      </c>
      <c r="K20" s="10"/>
      <c r="L20" s="16"/>
    </row>
    <row r="21" spans="2:12" s="1" customFormat="1" ht="11.4" x14ac:dyDescent="0.2">
      <c r="B21" s="14"/>
      <c r="C21" s="5" t="s">
        <v>721</v>
      </c>
      <c r="D21" s="5" t="s">
        <v>696</v>
      </c>
      <c r="E21" s="6" t="s">
        <v>4186</v>
      </c>
      <c r="F21" s="7" t="s">
        <v>4187</v>
      </c>
      <c r="G21" s="8" t="s">
        <v>1442</v>
      </c>
      <c r="H21" s="9">
        <v>385.2</v>
      </c>
      <c r="I21" s="29"/>
      <c r="J21" s="30">
        <f t="shared" si="1"/>
        <v>0</v>
      </c>
      <c r="K21" s="10"/>
      <c r="L21" s="16"/>
    </row>
    <row r="22" spans="2:12" s="1" customFormat="1" ht="11.4" x14ac:dyDescent="0.2">
      <c r="B22" s="14"/>
      <c r="C22" s="5" t="s">
        <v>724</v>
      </c>
      <c r="D22" s="5" t="s">
        <v>696</v>
      </c>
      <c r="E22" s="6" t="s">
        <v>4188</v>
      </c>
      <c r="F22" s="7" t="s">
        <v>4189</v>
      </c>
      <c r="G22" s="8" t="s">
        <v>1442</v>
      </c>
      <c r="H22" s="9">
        <v>23.94</v>
      </c>
      <c r="I22" s="29"/>
      <c r="J22" s="30">
        <f t="shared" si="1"/>
        <v>0</v>
      </c>
      <c r="K22" s="10"/>
      <c r="L22" s="16"/>
    </row>
    <row r="23" spans="2:12" s="1" customFormat="1" ht="11.4" x14ac:dyDescent="0.2">
      <c r="B23" s="14"/>
      <c r="C23" s="5" t="s">
        <v>727</v>
      </c>
      <c r="D23" s="5" t="s">
        <v>696</v>
      </c>
      <c r="E23" s="6" t="s">
        <v>3987</v>
      </c>
      <c r="F23" s="7" t="s">
        <v>3988</v>
      </c>
      <c r="G23" s="8" t="s">
        <v>1442</v>
      </c>
      <c r="H23" s="9">
        <v>2482</v>
      </c>
      <c r="I23" s="29"/>
      <c r="J23" s="30">
        <f t="shared" si="1"/>
        <v>0</v>
      </c>
      <c r="K23" s="10"/>
      <c r="L23" s="16"/>
    </row>
    <row r="24" spans="2:12" s="1" customFormat="1" ht="22.8" x14ac:dyDescent="0.2">
      <c r="B24" s="14"/>
      <c r="C24" s="39" t="s">
        <v>730</v>
      </c>
      <c r="D24" s="39" t="s">
        <v>691</v>
      </c>
      <c r="E24" s="40" t="s">
        <v>3989</v>
      </c>
      <c r="F24" s="41" t="s">
        <v>3990</v>
      </c>
      <c r="G24" s="42" t="s">
        <v>1442</v>
      </c>
      <c r="H24" s="43">
        <v>2531.64</v>
      </c>
      <c r="I24" s="29"/>
      <c r="J24" s="30">
        <f t="shared" si="1"/>
        <v>0</v>
      </c>
      <c r="K24" s="10"/>
      <c r="L24" s="16"/>
    </row>
    <row r="25" spans="2:12" s="20" customFormat="1" ht="25.95" customHeight="1" x14ac:dyDescent="0.25">
      <c r="B25" s="19"/>
      <c r="D25" s="21" t="s">
        <v>690</v>
      </c>
      <c r="E25" s="22" t="s">
        <v>703</v>
      </c>
      <c r="F25" s="22" t="s">
        <v>1409</v>
      </c>
      <c r="I25" s="44"/>
      <c r="J25" s="23"/>
      <c r="K25" s="44"/>
      <c r="L25" s="36"/>
    </row>
    <row r="26" spans="2:12" s="1" customFormat="1" ht="11.4" x14ac:dyDescent="0.2">
      <c r="B26" s="14"/>
      <c r="C26" s="5" t="s">
        <v>734</v>
      </c>
      <c r="D26" s="5" t="s">
        <v>696</v>
      </c>
      <c r="E26" s="6" t="s">
        <v>4190</v>
      </c>
      <c r="F26" s="7" t="s">
        <v>4191</v>
      </c>
      <c r="G26" s="8" t="s">
        <v>985</v>
      </c>
      <c r="H26" s="9">
        <v>2</v>
      </c>
      <c r="I26" s="29"/>
      <c r="J26" s="30">
        <f t="shared" si="1"/>
        <v>0</v>
      </c>
      <c r="K26" s="10"/>
      <c r="L26" s="16"/>
    </row>
    <row r="27" spans="2:12" s="1" customFormat="1" ht="11.4" x14ac:dyDescent="0.2">
      <c r="B27" s="14"/>
      <c r="C27" s="5" t="s">
        <v>737</v>
      </c>
      <c r="D27" s="5" t="s">
        <v>696</v>
      </c>
      <c r="E27" s="6" t="s">
        <v>4192</v>
      </c>
      <c r="F27" s="7" t="s">
        <v>4193</v>
      </c>
      <c r="G27" s="8" t="s">
        <v>699</v>
      </c>
      <c r="H27" s="9">
        <v>59.6</v>
      </c>
      <c r="I27" s="29"/>
      <c r="J27" s="30">
        <f t="shared" si="1"/>
        <v>0</v>
      </c>
      <c r="K27" s="10"/>
      <c r="L27" s="16"/>
    </row>
    <row r="28" spans="2:12" s="1" customFormat="1" ht="38.4" x14ac:dyDescent="0.2">
      <c r="B28" s="14"/>
      <c r="D28" s="24" t="s">
        <v>1555</v>
      </c>
      <c r="F28" s="25" t="s">
        <v>4194</v>
      </c>
      <c r="I28" s="45"/>
      <c r="K28" s="45"/>
      <c r="L28" s="16"/>
    </row>
    <row r="29" spans="2:12" s="20" customFormat="1" ht="25.95" customHeight="1" x14ac:dyDescent="0.25">
      <c r="B29" s="19"/>
      <c r="D29" s="21" t="s">
        <v>690</v>
      </c>
      <c r="E29" s="22" t="s">
        <v>709</v>
      </c>
      <c r="F29" s="22" t="s">
        <v>3240</v>
      </c>
      <c r="I29" s="44"/>
      <c r="J29" s="23"/>
      <c r="K29" s="44"/>
      <c r="L29" s="36"/>
    </row>
    <row r="30" spans="2:12" s="1" customFormat="1" ht="11.4" x14ac:dyDescent="0.2">
      <c r="B30" s="14"/>
      <c r="C30" s="5" t="s">
        <v>740</v>
      </c>
      <c r="D30" s="5" t="s">
        <v>696</v>
      </c>
      <c r="E30" s="6" t="s">
        <v>4195</v>
      </c>
      <c r="F30" s="7" t="s">
        <v>4196</v>
      </c>
      <c r="G30" s="8" t="s">
        <v>1442</v>
      </c>
      <c r="H30" s="9">
        <v>1224.8399999999999</v>
      </c>
      <c r="I30" s="29"/>
      <c r="J30" s="30">
        <f t="shared" si="1"/>
        <v>0</v>
      </c>
      <c r="K30" s="10"/>
      <c r="L30" s="16"/>
    </row>
    <row r="31" spans="2:12" s="1" customFormat="1" ht="22.8" x14ac:dyDescent="0.2">
      <c r="B31" s="14"/>
      <c r="C31" s="5" t="s">
        <v>743</v>
      </c>
      <c r="D31" s="5" t="s">
        <v>696</v>
      </c>
      <c r="E31" s="6" t="s">
        <v>4197</v>
      </c>
      <c r="F31" s="7" t="s">
        <v>4198</v>
      </c>
      <c r="G31" s="8" t="s">
        <v>1442</v>
      </c>
      <c r="H31" s="9">
        <v>1224.8399999999999</v>
      </c>
      <c r="I31" s="29"/>
      <c r="J31" s="30">
        <f t="shared" si="1"/>
        <v>0</v>
      </c>
      <c r="K31" s="10"/>
      <c r="L31" s="16"/>
    </row>
    <row r="32" spans="2:12" s="1" customFormat="1" ht="22.8" x14ac:dyDescent="0.2">
      <c r="B32" s="14"/>
      <c r="C32" s="39" t="s">
        <v>746</v>
      </c>
      <c r="D32" s="39" t="s">
        <v>691</v>
      </c>
      <c r="E32" s="40" t="s">
        <v>4199</v>
      </c>
      <c r="F32" s="41" t="s">
        <v>4200</v>
      </c>
      <c r="G32" s="42" t="s">
        <v>1442</v>
      </c>
      <c r="H32" s="43">
        <v>918.85699999999997</v>
      </c>
      <c r="I32" s="29"/>
      <c r="J32" s="30">
        <f t="shared" si="1"/>
        <v>0</v>
      </c>
      <c r="K32" s="10"/>
      <c r="L32" s="16"/>
    </row>
    <row r="33" spans="2:12" s="1" customFormat="1" ht="11.4" x14ac:dyDescent="0.2">
      <c r="B33" s="14"/>
      <c r="C33" s="39" t="s">
        <v>749</v>
      </c>
      <c r="D33" s="39" t="s">
        <v>691</v>
      </c>
      <c r="E33" s="40" t="s">
        <v>4201</v>
      </c>
      <c r="F33" s="41" t="s">
        <v>4202</v>
      </c>
      <c r="G33" s="42" t="s">
        <v>1442</v>
      </c>
      <c r="H33" s="43">
        <v>83.64</v>
      </c>
      <c r="I33" s="29"/>
      <c r="J33" s="30">
        <f t="shared" si="1"/>
        <v>0</v>
      </c>
      <c r="K33" s="10"/>
      <c r="L33" s="16"/>
    </row>
    <row r="34" spans="2:12" s="1" customFormat="1" ht="11.4" x14ac:dyDescent="0.2">
      <c r="B34" s="14"/>
      <c r="C34" s="39" t="s">
        <v>752</v>
      </c>
      <c r="D34" s="39" t="s">
        <v>691</v>
      </c>
      <c r="E34" s="40" t="s">
        <v>4203</v>
      </c>
      <c r="F34" s="41" t="s">
        <v>4204</v>
      </c>
      <c r="G34" s="42" t="s">
        <v>1442</v>
      </c>
      <c r="H34" s="43">
        <v>163.19999999999999</v>
      </c>
      <c r="I34" s="29"/>
      <c r="J34" s="30">
        <f t="shared" si="1"/>
        <v>0</v>
      </c>
      <c r="K34" s="10"/>
      <c r="L34" s="16"/>
    </row>
    <row r="35" spans="2:12" s="1" customFormat="1" ht="11.4" x14ac:dyDescent="0.2">
      <c r="B35" s="14"/>
      <c r="C35" s="39" t="s">
        <v>755</v>
      </c>
      <c r="D35" s="39" t="s">
        <v>691</v>
      </c>
      <c r="E35" s="40" t="s">
        <v>4205</v>
      </c>
      <c r="F35" s="41" t="s">
        <v>4206</v>
      </c>
      <c r="G35" s="42" t="s">
        <v>1442</v>
      </c>
      <c r="H35" s="43">
        <v>83.64</v>
      </c>
      <c r="I35" s="29"/>
      <c r="J35" s="30">
        <f t="shared" si="1"/>
        <v>0</v>
      </c>
      <c r="K35" s="10"/>
      <c r="L35" s="16"/>
    </row>
    <row r="36" spans="2:12" s="1" customFormat="1" ht="22.8" x14ac:dyDescent="0.2">
      <c r="B36" s="14"/>
      <c r="C36" s="5" t="s">
        <v>758</v>
      </c>
      <c r="D36" s="5" t="s">
        <v>696</v>
      </c>
      <c r="E36" s="6" t="s">
        <v>4207</v>
      </c>
      <c r="F36" s="7" t="s">
        <v>4208</v>
      </c>
      <c r="G36" s="8" t="s">
        <v>1442</v>
      </c>
      <c r="H36" s="9">
        <v>12</v>
      </c>
      <c r="I36" s="29"/>
      <c r="J36" s="30">
        <f t="shared" si="1"/>
        <v>0</v>
      </c>
      <c r="K36" s="10"/>
      <c r="L36" s="16"/>
    </row>
    <row r="37" spans="2:12" s="1" customFormat="1" ht="22.8" x14ac:dyDescent="0.2">
      <c r="B37" s="14"/>
      <c r="C37" s="39" t="s">
        <v>761</v>
      </c>
      <c r="D37" s="39" t="s">
        <v>691</v>
      </c>
      <c r="E37" s="40" t="s">
        <v>4019</v>
      </c>
      <c r="F37" s="41" t="s">
        <v>4020</v>
      </c>
      <c r="G37" s="42" t="s">
        <v>733</v>
      </c>
      <c r="H37" s="43">
        <v>48</v>
      </c>
      <c r="I37" s="29"/>
      <c r="J37" s="30">
        <f t="shared" si="1"/>
        <v>0</v>
      </c>
      <c r="K37" s="10"/>
      <c r="L37" s="16"/>
    </row>
    <row r="38" spans="2:12" s="20" customFormat="1" ht="25.95" customHeight="1" x14ac:dyDescent="0.25">
      <c r="B38" s="19"/>
      <c r="D38" s="21" t="s">
        <v>690</v>
      </c>
      <c r="E38" s="22" t="s">
        <v>718</v>
      </c>
      <c r="F38" s="22" t="s">
        <v>4021</v>
      </c>
      <c r="I38" s="44"/>
      <c r="J38" s="23"/>
      <c r="K38" s="44"/>
      <c r="L38" s="36"/>
    </row>
    <row r="39" spans="2:12" s="1" customFormat="1" ht="11.4" x14ac:dyDescent="0.2">
      <c r="B39" s="14"/>
      <c r="C39" s="5" t="s">
        <v>764</v>
      </c>
      <c r="D39" s="5" t="s">
        <v>696</v>
      </c>
      <c r="E39" s="6" t="s">
        <v>4209</v>
      </c>
      <c r="F39" s="7" t="s">
        <v>4210</v>
      </c>
      <c r="G39" s="8" t="s">
        <v>699</v>
      </c>
      <c r="H39" s="9">
        <v>5.6</v>
      </c>
      <c r="I39" s="29"/>
      <c r="J39" s="30">
        <f t="shared" si="1"/>
        <v>0</v>
      </c>
      <c r="K39" s="10"/>
      <c r="L39" s="16"/>
    </row>
    <row r="40" spans="2:12" s="1" customFormat="1" ht="11.4" x14ac:dyDescent="0.2">
      <c r="B40" s="14"/>
      <c r="C40" s="5" t="s">
        <v>767</v>
      </c>
      <c r="D40" s="5" t="s">
        <v>696</v>
      </c>
      <c r="E40" s="6" t="s">
        <v>4211</v>
      </c>
      <c r="F40" s="7" t="s">
        <v>4212</v>
      </c>
      <c r="G40" s="8" t="s">
        <v>733</v>
      </c>
      <c r="H40" s="9">
        <v>2</v>
      </c>
      <c r="I40" s="29"/>
      <c r="J40" s="30">
        <f t="shared" si="1"/>
        <v>0</v>
      </c>
      <c r="K40" s="10"/>
      <c r="L40" s="16"/>
    </row>
    <row r="41" spans="2:12" s="20" customFormat="1" ht="25.95" customHeight="1" x14ac:dyDescent="0.25">
      <c r="B41" s="19"/>
      <c r="D41" s="21" t="s">
        <v>690</v>
      </c>
      <c r="E41" s="22" t="s">
        <v>721</v>
      </c>
      <c r="F41" s="22" t="s">
        <v>1188</v>
      </c>
      <c r="I41" s="44"/>
      <c r="J41" s="23"/>
      <c r="K41" s="44"/>
      <c r="L41" s="36"/>
    </row>
    <row r="42" spans="2:12" s="1" customFormat="1" ht="22.8" x14ac:dyDescent="0.2">
      <c r="B42" s="14"/>
      <c r="C42" s="5" t="s">
        <v>770</v>
      </c>
      <c r="D42" s="5" t="s">
        <v>696</v>
      </c>
      <c r="E42" s="6" t="s">
        <v>4213</v>
      </c>
      <c r="F42" s="7" t="s">
        <v>4214</v>
      </c>
      <c r="G42" s="8" t="s">
        <v>699</v>
      </c>
      <c r="H42" s="9">
        <v>445.3</v>
      </c>
      <c r="I42" s="29"/>
      <c r="J42" s="30">
        <f t="shared" si="1"/>
        <v>0</v>
      </c>
      <c r="K42" s="10"/>
      <c r="L42" s="16"/>
    </row>
    <row r="43" spans="2:12" s="1" customFormat="1" ht="22.8" x14ac:dyDescent="0.2">
      <c r="B43" s="14"/>
      <c r="C43" s="39" t="s">
        <v>773</v>
      </c>
      <c r="D43" s="39" t="s">
        <v>691</v>
      </c>
      <c r="E43" s="40" t="s">
        <v>4215</v>
      </c>
      <c r="F43" s="41" t="s">
        <v>4216</v>
      </c>
      <c r="G43" s="42" t="s">
        <v>733</v>
      </c>
      <c r="H43" s="43">
        <v>446</v>
      </c>
      <c r="I43" s="29"/>
      <c r="J43" s="30">
        <f t="shared" si="1"/>
        <v>0</v>
      </c>
      <c r="K43" s="10"/>
      <c r="L43" s="16"/>
    </row>
    <row r="44" spans="2:12" s="1" customFormat="1" ht="11.4" x14ac:dyDescent="0.2">
      <c r="B44" s="14"/>
      <c r="C44" s="5" t="s">
        <v>776</v>
      </c>
      <c r="D44" s="5" t="s">
        <v>696</v>
      </c>
      <c r="E44" s="6" t="s">
        <v>4217</v>
      </c>
      <c r="F44" s="7" t="s">
        <v>4218</v>
      </c>
      <c r="G44" s="8" t="s">
        <v>699</v>
      </c>
      <c r="H44" s="9">
        <v>427</v>
      </c>
      <c r="I44" s="29"/>
      <c r="J44" s="30">
        <f t="shared" si="1"/>
        <v>0</v>
      </c>
      <c r="K44" s="10"/>
      <c r="L44" s="16"/>
    </row>
    <row r="45" spans="2:12" s="1" customFormat="1" ht="22.8" x14ac:dyDescent="0.2">
      <c r="B45" s="14"/>
      <c r="C45" s="39" t="s">
        <v>779</v>
      </c>
      <c r="D45" s="39" t="s">
        <v>691</v>
      </c>
      <c r="E45" s="40" t="s">
        <v>4032</v>
      </c>
      <c r="F45" s="41" t="s">
        <v>4033</v>
      </c>
      <c r="G45" s="42" t="s">
        <v>733</v>
      </c>
      <c r="H45" s="43">
        <v>1424</v>
      </c>
      <c r="I45" s="29"/>
      <c r="J45" s="30">
        <f t="shared" si="1"/>
        <v>0</v>
      </c>
      <c r="K45" s="10"/>
      <c r="L45" s="16"/>
    </row>
    <row r="46" spans="2:12" s="1" customFormat="1" ht="11.4" x14ac:dyDescent="0.2">
      <c r="B46" s="14"/>
      <c r="C46" s="5" t="s">
        <v>782</v>
      </c>
      <c r="D46" s="5" t="s">
        <v>696</v>
      </c>
      <c r="E46" s="6" t="s">
        <v>4219</v>
      </c>
      <c r="F46" s="7" t="s">
        <v>4220</v>
      </c>
      <c r="G46" s="8" t="s">
        <v>699</v>
      </c>
      <c r="H46" s="9">
        <v>400</v>
      </c>
      <c r="I46" s="29"/>
      <c r="J46" s="30">
        <f>ROUND(I46*H46,2)</f>
        <v>0</v>
      </c>
      <c r="K46" s="10"/>
      <c r="L46" s="16"/>
    </row>
    <row r="47" spans="2:12" s="1" customFormat="1" ht="11.4" x14ac:dyDescent="0.2">
      <c r="B47" s="14"/>
      <c r="C47" s="5" t="s">
        <v>785</v>
      </c>
      <c r="D47" s="5" t="s">
        <v>696</v>
      </c>
      <c r="E47" s="6" t="s">
        <v>4221</v>
      </c>
      <c r="F47" s="7" t="s">
        <v>4222</v>
      </c>
      <c r="G47" s="8" t="s">
        <v>733</v>
      </c>
      <c r="H47" s="9">
        <v>28</v>
      </c>
      <c r="I47" s="29"/>
      <c r="J47" s="30">
        <f t="shared" ref="J47:J70" si="2">ROUND(I47*H47,2)</f>
        <v>0</v>
      </c>
      <c r="K47" s="10"/>
      <c r="L47" s="16"/>
    </row>
    <row r="48" spans="2:12" s="1" customFormat="1" ht="11.4" x14ac:dyDescent="0.2">
      <c r="B48" s="14"/>
      <c r="C48" s="39" t="s">
        <v>788</v>
      </c>
      <c r="D48" s="39" t="s">
        <v>691</v>
      </c>
      <c r="E48" s="40" t="s">
        <v>4223</v>
      </c>
      <c r="F48" s="41" t="s">
        <v>4224</v>
      </c>
      <c r="G48" s="42" t="s">
        <v>733</v>
      </c>
      <c r="H48" s="43">
        <v>28</v>
      </c>
      <c r="I48" s="29"/>
      <c r="J48" s="30">
        <f t="shared" si="2"/>
        <v>0</v>
      </c>
      <c r="K48" s="10"/>
      <c r="L48" s="16"/>
    </row>
    <row r="49" spans="2:12" s="1" customFormat="1" ht="22.8" x14ac:dyDescent="0.2">
      <c r="B49" s="14"/>
      <c r="C49" s="5" t="s">
        <v>791</v>
      </c>
      <c r="D49" s="5" t="s">
        <v>696</v>
      </c>
      <c r="E49" s="6" t="s">
        <v>4225</v>
      </c>
      <c r="F49" s="7" t="s">
        <v>4226</v>
      </c>
      <c r="G49" s="8" t="s">
        <v>699</v>
      </c>
      <c r="H49" s="9">
        <v>31</v>
      </c>
      <c r="I49" s="29"/>
      <c r="J49" s="30">
        <f t="shared" si="2"/>
        <v>0</v>
      </c>
      <c r="K49" s="10"/>
      <c r="L49" s="16"/>
    </row>
    <row r="50" spans="2:12" s="1" customFormat="1" ht="22.8" x14ac:dyDescent="0.2">
      <c r="B50" s="14"/>
      <c r="C50" s="39" t="s">
        <v>794</v>
      </c>
      <c r="D50" s="39" t="s">
        <v>691</v>
      </c>
      <c r="E50" s="40" t="s">
        <v>4227</v>
      </c>
      <c r="F50" s="41" t="s">
        <v>4228</v>
      </c>
      <c r="G50" s="42" t="s">
        <v>733</v>
      </c>
      <c r="H50" s="43">
        <v>31</v>
      </c>
      <c r="I50" s="29"/>
      <c r="J50" s="30">
        <f t="shared" si="2"/>
        <v>0</v>
      </c>
      <c r="K50" s="10"/>
      <c r="L50" s="16"/>
    </row>
    <row r="51" spans="2:12" s="1" customFormat="1" ht="22.8" x14ac:dyDescent="0.2">
      <c r="B51" s="14"/>
      <c r="C51" s="39" t="s">
        <v>797</v>
      </c>
      <c r="D51" s="39" t="s">
        <v>691</v>
      </c>
      <c r="E51" s="40" t="s">
        <v>4229</v>
      </c>
      <c r="F51" s="41" t="s">
        <v>4230</v>
      </c>
      <c r="G51" s="42" t="s">
        <v>733</v>
      </c>
      <c r="H51" s="43">
        <v>62</v>
      </c>
      <c r="I51" s="29"/>
      <c r="J51" s="30">
        <f t="shared" si="2"/>
        <v>0</v>
      </c>
      <c r="K51" s="10"/>
      <c r="L51" s="16"/>
    </row>
    <row r="52" spans="2:12" s="1" customFormat="1" ht="22.8" x14ac:dyDescent="0.2">
      <c r="B52" s="14"/>
      <c r="C52" s="5" t="s">
        <v>800</v>
      </c>
      <c r="D52" s="5" t="s">
        <v>696</v>
      </c>
      <c r="E52" s="6" t="s">
        <v>4231</v>
      </c>
      <c r="F52" s="7" t="s">
        <v>4232</v>
      </c>
      <c r="G52" s="8" t="s">
        <v>699</v>
      </c>
      <c r="H52" s="9">
        <v>2.5</v>
      </c>
      <c r="I52" s="29"/>
      <c r="J52" s="30">
        <f t="shared" si="2"/>
        <v>0</v>
      </c>
      <c r="K52" s="10"/>
      <c r="L52" s="16"/>
    </row>
    <row r="53" spans="2:12" s="1" customFormat="1" ht="22.8" x14ac:dyDescent="0.2">
      <c r="B53" s="14"/>
      <c r="C53" s="39" t="s">
        <v>803</v>
      </c>
      <c r="D53" s="39" t="s">
        <v>691</v>
      </c>
      <c r="E53" s="40" t="s">
        <v>4233</v>
      </c>
      <c r="F53" s="41" t="s">
        <v>4234</v>
      </c>
      <c r="G53" s="42" t="s">
        <v>733</v>
      </c>
      <c r="H53" s="43">
        <v>3</v>
      </c>
      <c r="I53" s="29"/>
      <c r="J53" s="30">
        <f t="shared" si="2"/>
        <v>0</v>
      </c>
      <c r="K53" s="10"/>
      <c r="L53" s="16"/>
    </row>
    <row r="54" spans="2:12" s="1" customFormat="1" ht="22.8" x14ac:dyDescent="0.2">
      <c r="B54" s="14"/>
      <c r="C54" s="39" t="s">
        <v>806</v>
      </c>
      <c r="D54" s="39" t="s">
        <v>691</v>
      </c>
      <c r="E54" s="40" t="s">
        <v>4235</v>
      </c>
      <c r="F54" s="41" t="s">
        <v>4236</v>
      </c>
      <c r="G54" s="42" t="s">
        <v>733</v>
      </c>
      <c r="H54" s="43">
        <v>6</v>
      </c>
      <c r="I54" s="29"/>
      <c r="J54" s="30">
        <f t="shared" si="2"/>
        <v>0</v>
      </c>
      <c r="K54" s="10"/>
      <c r="L54" s="16"/>
    </row>
    <row r="55" spans="2:12" s="1" customFormat="1" ht="11.4" x14ac:dyDescent="0.2">
      <c r="B55" s="14"/>
      <c r="C55" s="5" t="s">
        <v>809</v>
      </c>
      <c r="D55" s="5" t="s">
        <v>696</v>
      </c>
      <c r="E55" s="6" t="s">
        <v>4237</v>
      </c>
      <c r="F55" s="7" t="s">
        <v>4238</v>
      </c>
      <c r="G55" s="8" t="s">
        <v>2832</v>
      </c>
      <c r="H55" s="9">
        <v>1</v>
      </c>
      <c r="I55" s="29"/>
      <c r="J55" s="30">
        <f t="shared" si="2"/>
        <v>0</v>
      </c>
      <c r="K55" s="10"/>
      <c r="L55" s="16"/>
    </row>
    <row r="56" spans="2:12" s="1" customFormat="1" ht="11.4" x14ac:dyDescent="0.2">
      <c r="B56" s="14"/>
      <c r="C56" s="5" t="s">
        <v>812</v>
      </c>
      <c r="D56" s="5" t="s">
        <v>696</v>
      </c>
      <c r="E56" s="6" t="s">
        <v>4239</v>
      </c>
      <c r="F56" s="7" t="s">
        <v>4240</v>
      </c>
      <c r="G56" s="8" t="s">
        <v>733</v>
      </c>
      <c r="H56" s="86">
        <v>12</v>
      </c>
      <c r="I56" s="29"/>
      <c r="J56" s="30">
        <f t="shared" si="2"/>
        <v>0</v>
      </c>
      <c r="K56" s="10"/>
      <c r="L56" s="16"/>
    </row>
    <row r="57" spans="2:12" s="1" customFormat="1" ht="22.8" x14ac:dyDescent="0.2">
      <c r="B57" s="14"/>
      <c r="C57" s="87" t="s">
        <v>815</v>
      </c>
      <c r="D57" s="87" t="s">
        <v>691</v>
      </c>
      <c r="E57" s="88" t="s">
        <v>4241</v>
      </c>
      <c r="F57" s="89" t="s">
        <v>4242</v>
      </c>
      <c r="G57" s="90" t="s">
        <v>733</v>
      </c>
      <c r="H57" s="91">
        <v>6</v>
      </c>
      <c r="I57" s="29"/>
      <c r="J57" s="30">
        <f t="shared" si="2"/>
        <v>0</v>
      </c>
      <c r="K57" s="10"/>
      <c r="L57" s="16"/>
    </row>
    <row r="58" spans="2:12" s="1" customFormat="1" ht="22.8" x14ac:dyDescent="0.2">
      <c r="B58" s="14"/>
      <c r="C58" s="92">
        <v>40</v>
      </c>
      <c r="D58" s="92" t="s">
        <v>691</v>
      </c>
      <c r="E58" s="93" t="s">
        <v>13667</v>
      </c>
      <c r="F58" s="94" t="s">
        <v>13668</v>
      </c>
      <c r="G58" s="95" t="s">
        <v>733</v>
      </c>
      <c r="H58" s="96">
        <v>12</v>
      </c>
      <c r="I58" s="29"/>
      <c r="J58" s="30">
        <f t="shared" si="2"/>
        <v>0</v>
      </c>
      <c r="K58" s="10"/>
      <c r="L58" s="16"/>
    </row>
    <row r="59" spans="2:12" s="1" customFormat="1" ht="11.4" x14ac:dyDescent="0.2">
      <c r="B59" s="14"/>
      <c r="C59" s="5" t="s">
        <v>818</v>
      </c>
      <c r="D59" s="5" t="s">
        <v>696</v>
      </c>
      <c r="E59" s="6" t="s">
        <v>4243</v>
      </c>
      <c r="F59" s="7" t="s">
        <v>4244</v>
      </c>
      <c r="G59" s="8" t="s">
        <v>733</v>
      </c>
      <c r="H59" s="9">
        <v>8</v>
      </c>
      <c r="I59" s="29"/>
      <c r="J59" s="30">
        <f t="shared" si="2"/>
        <v>0</v>
      </c>
      <c r="K59" s="10"/>
      <c r="L59" s="16"/>
    </row>
    <row r="60" spans="2:12" s="1" customFormat="1" ht="22.8" x14ac:dyDescent="0.2">
      <c r="B60" s="14"/>
      <c r="C60" s="97">
        <v>42</v>
      </c>
      <c r="D60" s="97" t="s">
        <v>691</v>
      </c>
      <c r="E60" s="98" t="s">
        <v>13669</v>
      </c>
      <c r="F60" s="99" t="s">
        <v>13670</v>
      </c>
      <c r="G60" s="100" t="s">
        <v>733</v>
      </c>
      <c r="H60" s="101">
        <v>8</v>
      </c>
      <c r="I60" s="29"/>
      <c r="J60" s="30">
        <f t="shared" si="2"/>
        <v>0</v>
      </c>
      <c r="K60" s="10"/>
      <c r="L60" s="16"/>
    </row>
    <row r="61" spans="2:12" s="1" customFormat="1" ht="22.8" x14ac:dyDescent="0.2">
      <c r="B61" s="14"/>
      <c r="C61" s="87" t="s">
        <v>822</v>
      </c>
      <c r="D61" s="87" t="s">
        <v>691</v>
      </c>
      <c r="E61" s="88" t="s">
        <v>4245</v>
      </c>
      <c r="F61" s="89" t="s">
        <v>4246</v>
      </c>
      <c r="G61" s="90" t="s">
        <v>733</v>
      </c>
      <c r="H61" s="91">
        <v>8</v>
      </c>
      <c r="I61" s="29"/>
      <c r="J61" s="30">
        <f t="shared" si="2"/>
        <v>0</v>
      </c>
      <c r="K61" s="10"/>
      <c r="L61" s="16"/>
    </row>
    <row r="62" spans="2:12" s="20" customFormat="1" ht="25.95" customHeight="1" x14ac:dyDescent="0.25">
      <c r="B62" s="19"/>
      <c r="D62" s="21" t="s">
        <v>690</v>
      </c>
      <c r="E62" s="22" t="s">
        <v>998</v>
      </c>
      <c r="F62" s="22" t="s">
        <v>3517</v>
      </c>
      <c r="I62" s="44"/>
      <c r="J62" s="23"/>
      <c r="K62" s="44"/>
      <c r="L62" s="36"/>
    </row>
    <row r="63" spans="2:12" s="1" customFormat="1" ht="11.4" x14ac:dyDescent="0.2">
      <c r="B63" s="14"/>
      <c r="C63" s="5" t="s">
        <v>825</v>
      </c>
      <c r="D63" s="5" t="s">
        <v>696</v>
      </c>
      <c r="E63" s="6" t="s">
        <v>4247</v>
      </c>
      <c r="F63" s="7" t="s">
        <v>4248</v>
      </c>
      <c r="G63" s="8" t="s">
        <v>1191</v>
      </c>
      <c r="H63" s="9">
        <v>2274.5940000000001</v>
      </c>
      <c r="I63" s="29"/>
      <c r="J63" s="30">
        <f t="shared" si="2"/>
        <v>0</v>
      </c>
      <c r="K63" s="10"/>
      <c r="L63" s="16"/>
    </row>
    <row r="64" spans="2:12" s="20" customFormat="1" ht="25.95" customHeight="1" x14ac:dyDescent="0.25">
      <c r="B64" s="19"/>
      <c r="D64" s="21" t="s">
        <v>690</v>
      </c>
      <c r="E64" s="22" t="s">
        <v>2917</v>
      </c>
      <c r="F64" s="22" t="s">
        <v>2918</v>
      </c>
      <c r="I64" s="44"/>
      <c r="J64" s="23"/>
      <c r="K64" s="44"/>
      <c r="L64" s="36"/>
    </row>
    <row r="65" spans="2:12" s="20" customFormat="1" ht="25.95" customHeight="1" x14ac:dyDescent="0.25">
      <c r="B65" s="19"/>
      <c r="D65" s="21" t="s">
        <v>690</v>
      </c>
      <c r="E65" s="22" t="s">
        <v>3584</v>
      </c>
      <c r="F65" s="22" t="s">
        <v>3585</v>
      </c>
      <c r="I65" s="44"/>
      <c r="J65" s="23"/>
      <c r="K65" s="44"/>
      <c r="L65" s="36"/>
    </row>
    <row r="66" spans="2:12" s="1" customFormat="1" ht="11.4" x14ac:dyDescent="0.2">
      <c r="B66" s="14"/>
      <c r="C66" s="5" t="s">
        <v>829</v>
      </c>
      <c r="D66" s="5" t="s">
        <v>696</v>
      </c>
      <c r="E66" s="6" t="s">
        <v>4249</v>
      </c>
      <c r="F66" s="7" t="s">
        <v>4250</v>
      </c>
      <c r="G66" s="8" t="s">
        <v>916</v>
      </c>
      <c r="H66" s="9">
        <v>10</v>
      </c>
      <c r="I66" s="29"/>
      <c r="J66" s="30">
        <f t="shared" si="2"/>
        <v>0</v>
      </c>
      <c r="K66" s="10"/>
      <c r="L66" s="16"/>
    </row>
    <row r="67" spans="2:12" s="1" customFormat="1" ht="11.4" x14ac:dyDescent="0.2">
      <c r="B67" s="14"/>
      <c r="C67" s="5" t="s">
        <v>832</v>
      </c>
      <c r="D67" s="5" t="s">
        <v>696</v>
      </c>
      <c r="E67" s="6" t="s">
        <v>4251</v>
      </c>
      <c r="F67" s="7" t="s">
        <v>4252</v>
      </c>
      <c r="G67" s="8" t="s">
        <v>733</v>
      </c>
      <c r="H67" s="9">
        <v>18</v>
      </c>
      <c r="I67" s="29"/>
      <c r="J67" s="30">
        <f t="shared" si="2"/>
        <v>0</v>
      </c>
      <c r="K67" s="10"/>
      <c r="L67" s="16"/>
    </row>
    <row r="68" spans="2:12" s="1" customFormat="1" ht="11.4" x14ac:dyDescent="0.2">
      <c r="B68" s="14"/>
      <c r="C68" s="5" t="s">
        <v>835</v>
      </c>
      <c r="D68" s="5" t="s">
        <v>696</v>
      </c>
      <c r="E68" s="6" t="s">
        <v>3604</v>
      </c>
      <c r="F68" s="7" t="s">
        <v>3605</v>
      </c>
      <c r="G68" s="8" t="s">
        <v>1191</v>
      </c>
      <c r="H68" s="9">
        <v>1.1080000000000001</v>
      </c>
      <c r="I68" s="29"/>
      <c r="J68" s="30">
        <f t="shared" si="2"/>
        <v>0</v>
      </c>
      <c r="K68" s="10"/>
      <c r="L68" s="16"/>
    </row>
    <row r="69" spans="2:12" s="20" customFormat="1" ht="25.95" customHeight="1" x14ac:dyDescent="0.25">
      <c r="B69" s="19"/>
      <c r="D69" s="21" t="s">
        <v>690</v>
      </c>
      <c r="E69" s="22" t="s">
        <v>3614</v>
      </c>
      <c r="F69" s="22" t="s">
        <v>4253</v>
      </c>
      <c r="I69" s="44"/>
      <c r="J69" s="23"/>
      <c r="K69" s="44"/>
      <c r="L69" s="36"/>
    </row>
    <row r="70" spans="2:12" s="1" customFormat="1" ht="11.4" x14ac:dyDescent="0.2">
      <c r="B70" s="14"/>
      <c r="C70" s="5" t="s">
        <v>838</v>
      </c>
      <c r="D70" s="5" t="s">
        <v>696</v>
      </c>
      <c r="E70" s="6" t="s">
        <v>4254</v>
      </c>
      <c r="F70" s="7" t="s">
        <v>4255</v>
      </c>
      <c r="G70" s="8" t="s">
        <v>1442</v>
      </c>
      <c r="H70" s="9">
        <v>62.1</v>
      </c>
      <c r="I70" s="29"/>
      <c r="J70" s="30">
        <f t="shared" si="2"/>
        <v>0</v>
      </c>
      <c r="K70" s="10"/>
      <c r="L70" s="16"/>
    </row>
    <row r="71" spans="2:12" s="1" customFormat="1" ht="22.95" customHeight="1" x14ac:dyDescent="0.3">
      <c r="B71" s="14"/>
      <c r="C71" s="18" t="s">
        <v>677</v>
      </c>
      <c r="J71" s="31">
        <f>SUM(J12:J70)</f>
        <v>0</v>
      </c>
      <c r="L71" s="16"/>
    </row>
    <row r="72" spans="2:12" s="1" customFormat="1" ht="6.9"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KtBZew86dfT5iXtnZ/3N/18yz/xWJpFF+rm1Hsj3X1u7yd5bTjVS/i7nPNfr5kW+3ldlwuTmA7jikcF/R7w0fA==" saltValue="u3Oz4Fq07veOWxYvBifvl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1" xr:uid="{CA536537-1428-48CF-81DC-FA1BF090A17A}">
      <formula1>ROUND(I11,2)</formula1>
    </dataValidation>
  </dataValidations>
  <hyperlinks>
    <hyperlink ref="O4" location="'Rek. obj.'!A1" display="*späť na Rek. obj." xr:uid="{EEA41FA3-0636-4C54-B1E2-F629F04287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7C3E3-CA51-4619-A1AB-C777DB5B6BDB}">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6" customHeight="1" x14ac:dyDescent="0.2">
      <c r="B8" s="14"/>
      <c r="E8" s="122" t="s">
        <v>4256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1355.55</v>
      </c>
      <c r="I12" s="29"/>
      <c r="J12" s="30">
        <f t="shared" ref="J12:J15" si="0">ROUND(I12*H12,2)</f>
        <v>0</v>
      </c>
      <c r="K12" s="10"/>
      <c r="L12" s="16"/>
    </row>
    <row r="13" spans="2:15" s="1" customFormat="1" ht="11.4" x14ac:dyDescent="0.2">
      <c r="B13" s="14"/>
      <c r="C13" s="39" t="s">
        <v>700</v>
      </c>
      <c r="D13" s="39" t="s">
        <v>691</v>
      </c>
      <c r="E13" s="40" t="s">
        <v>3989</v>
      </c>
      <c r="F13" s="41" t="s">
        <v>3990</v>
      </c>
      <c r="G13" s="42" t="s">
        <v>1442</v>
      </c>
      <c r="H13" s="43">
        <v>1382.61</v>
      </c>
      <c r="I13" s="29"/>
      <c r="J13" s="30">
        <f t="shared" si="0"/>
        <v>0</v>
      </c>
      <c r="K13" s="10"/>
      <c r="L13" s="16"/>
    </row>
    <row r="14" spans="2:15" s="20" customFormat="1" ht="25.95" customHeight="1" x14ac:dyDescent="0.25">
      <c r="B14" s="19"/>
      <c r="D14" s="21" t="s">
        <v>690</v>
      </c>
      <c r="E14" s="22" t="s">
        <v>703</v>
      </c>
      <c r="F14" s="22" t="s">
        <v>1409</v>
      </c>
      <c r="I14" s="44"/>
      <c r="J14" s="23"/>
      <c r="K14" s="44"/>
      <c r="L14" s="36"/>
    </row>
    <row r="15" spans="2:15" s="1" customFormat="1" ht="11.4" x14ac:dyDescent="0.2">
      <c r="B15" s="14"/>
      <c r="C15" s="5" t="s">
        <v>703</v>
      </c>
      <c r="D15" s="5" t="s">
        <v>696</v>
      </c>
      <c r="E15" s="6" t="s">
        <v>4257</v>
      </c>
      <c r="F15" s="7" t="s">
        <v>4258</v>
      </c>
      <c r="G15" s="8" t="s">
        <v>699</v>
      </c>
      <c r="H15" s="9">
        <v>313</v>
      </c>
      <c r="I15" s="29"/>
      <c r="J15" s="30">
        <f t="shared" si="0"/>
        <v>0</v>
      </c>
      <c r="K15" s="10"/>
      <c r="L15" s="16"/>
    </row>
    <row r="16" spans="2:15" s="1" customFormat="1" ht="11.4" x14ac:dyDescent="0.2">
      <c r="B16" s="14"/>
      <c r="C16" s="5" t="s">
        <v>706</v>
      </c>
      <c r="D16" s="5" t="s">
        <v>696</v>
      </c>
      <c r="E16" s="6" t="s">
        <v>4259</v>
      </c>
      <c r="F16" s="7" t="s">
        <v>4260</v>
      </c>
      <c r="G16" s="8" t="s">
        <v>699</v>
      </c>
      <c r="H16" s="9">
        <v>1909.23</v>
      </c>
      <c r="I16" s="29"/>
      <c r="J16" s="30">
        <f>ROUND(I16*H16,2)</f>
        <v>0</v>
      </c>
      <c r="K16" s="10"/>
      <c r="L16" s="16"/>
    </row>
    <row r="17" spans="2:12" s="1" customFormat="1" ht="22.8" x14ac:dyDescent="0.2">
      <c r="B17" s="14"/>
      <c r="C17" s="39" t="s">
        <v>709</v>
      </c>
      <c r="D17" s="39" t="s">
        <v>691</v>
      </c>
      <c r="E17" s="40" t="s">
        <v>4261</v>
      </c>
      <c r="F17" s="41" t="s">
        <v>4262</v>
      </c>
      <c r="G17" s="42" t="s">
        <v>733</v>
      </c>
      <c r="H17" s="43">
        <v>1910</v>
      </c>
      <c r="I17" s="29"/>
      <c r="J17" s="30">
        <f t="shared" ref="J17:J23" si="1">ROUND(I17*H17,2)</f>
        <v>0</v>
      </c>
      <c r="K17" s="10"/>
      <c r="L17" s="16"/>
    </row>
    <row r="18" spans="2:12" s="1" customFormat="1" ht="11.4" x14ac:dyDescent="0.2">
      <c r="B18" s="14"/>
      <c r="C18" s="39" t="s">
        <v>712</v>
      </c>
      <c r="D18" s="39" t="s">
        <v>691</v>
      </c>
      <c r="E18" s="40" t="s">
        <v>4263</v>
      </c>
      <c r="F18" s="41" t="s">
        <v>4264</v>
      </c>
      <c r="G18" s="42" t="s">
        <v>733</v>
      </c>
      <c r="H18" s="43">
        <v>3820</v>
      </c>
      <c r="I18" s="29"/>
      <c r="J18" s="30">
        <f t="shared" si="1"/>
        <v>0</v>
      </c>
      <c r="K18" s="10"/>
      <c r="L18" s="16"/>
    </row>
    <row r="19" spans="2:12" s="1" customFormat="1" ht="11.4" x14ac:dyDescent="0.2">
      <c r="B19" s="14"/>
      <c r="C19" s="39" t="s">
        <v>715</v>
      </c>
      <c r="D19" s="39" t="s">
        <v>691</v>
      </c>
      <c r="E19" s="40" t="s">
        <v>4265</v>
      </c>
      <c r="F19" s="41" t="s">
        <v>4266</v>
      </c>
      <c r="G19" s="42" t="s">
        <v>733</v>
      </c>
      <c r="H19" s="43">
        <v>3820</v>
      </c>
      <c r="I19" s="29"/>
      <c r="J19" s="30">
        <f t="shared" si="1"/>
        <v>0</v>
      </c>
      <c r="K19" s="10"/>
      <c r="L19" s="16"/>
    </row>
    <row r="20" spans="2:12" s="20" customFormat="1" ht="25.95" customHeight="1" x14ac:dyDescent="0.25">
      <c r="B20" s="19"/>
      <c r="D20" s="21" t="s">
        <v>690</v>
      </c>
      <c r="E20" s="22" t="s">
        <v>718</v>
      </c>
      <c r="F20" s="22" t="s">
        <v>4021</v>
      </c>
      <c r="I20" s="44"/>
      <c r="J20" s="23"/>
      <c r="K20" s="44"/>
      <c r="L20" s="36"/>
    </row>
    <row r="21" spans="2:12" s="1" customFormat="1" ht="11.4" x14ac:dyDescent="0.2">
      <c r="B21" s="14"/>
      <c r="C21" s="5" t="s">
        <v>718</v>
      </c>
      <c r="D21" s="5" t="s">
        <v>696</v>
      </c>
      <c r="E21" s="6" t="s">
        <v>4267</v>
      </c>
      <c r="F21" s="7" t="s">
        <v>4268</v>
      </c>
      <c r="G21" s="8" t="s">
        <v>733</v>
      </c>
      <c r="H21" s="9">
        <v>13</v>
      </c>
      <c r="I21" s="29"/>
      <c r="J21" s="30">
        <f t="shared" si="1"/>
        <v>0</v>
      </c>
      <c r="K21" s="10"/>
      <c r="L21" s="16"/>
    </row>
    <row r="22" spans="2:12" s="20" customFormat="1" ht="25.95" customHeight="1" x14ac:dyDescent="0.25">
      <c r="B22" s="19"/>
      <c r="D22" s="21" t="s">
        <v>690</v>
      </c>
      <c r="E22" s="22" t="s">
        <v>998</v>
      </c>
      <c r="F22" s="22" t="s">
        <v>3517</v>
      </c>
      <c r="I22" s="44"/>
      <c r="J22" s="23"/>
      <c r="K22" s="44"/>
      <c r="L22" s="36"/>
    </row>
    <row r="23" spans="2:12" s="1" customFormat="1" ht="11.4" x14ac:dyDescent="0.2">
      <c r="B23" s="14"/>
      <c r="C23" s="5" t="s">
        <v>721</v>
      </c>
      <c r="D23" s="5" t="s">
        <v>696</v>
      </c>
      <c r="E23" s="6" t="s">
        <v>4269</v>
      </c>
      <c r="F23" s="7" t="s">
        <v>4270</v>
      </c>
      <c r="G23" s="8" t="s">
        <v>1191</v>
      </c>
      <c r="H23" s="9">
        <v>492.529</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4DEPoxJSiUteGlspMXpez4VN3kleR1XdUxUX3A7Ss6fHWwHIQOiCYO74KUMdqGiR9Ni9obmnFB0UnPbkkax2hg==" saltValue="fUXZyzUIc76CWpOy9j+XD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B1F59AFE-C3FF-41D0-914B-6F05B957C688}">
      <formula1>ROUND(I11,2)</formula1>
    </dataValidation>
  </dataValidations>
  <hyperlinks>
    <hyperlink ref="O4" location="'Rek. obj.'!A1" display="*späť na Rek. obj." xr:uid="{74F6DA22-174E-485F-AE83-864664DF7D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90488-2711-4A40-AE24-5CF5BEB419D9}">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4271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3240</v>
      </c>
      <c r="J11" s="23"/>
      <c r="L11" s="36"/>
    </row>
    <row r="12" spans="2:15" s="1" customFormat="1" ht="11.4" x14ac:dyDescent="0.2">
      <c r="B12" s="14"/>
      <c r="C12" s="5" t="s">
        <v>695</v>
      </c>
      <c r="D12" s="5" t="s">
        <v>696</v>
      </c>
      <c r="E12" s="6" t="s">
        <v>4272</v>
      </c>
      <c r="F12" s="7" t="s">
        <v>4273</v>
      </c>
      <c r="G12" s="8" t="s">
        <v>699</v>
      </c>
      <c r="H12" s="9">
        <v>298.52999999999997</v>
      </c>
      <c r="I12" s="29"/>
      <c r="J12" s="30">
        <f t="shared" ref="J12:J15" si="0">ROUND(I12*H12,2)</f>
        <v>0</v>
      </c>
      <c r="K12" s="10"/>
      <c r="L12" s="16"/>
    </row>
    <row r="13" spans="2:15" s="1" customFormat="1" ht="11.4" x14ac:dyDescent="0.2">
      <c r="B13" s="14"/>
      <c r="C13" s="5" t="s">
        <v>700</v>
      </c>
      <c r="D13" s="5" t="s">
        <v>696</v>
      </c>
      <c r="E13" s="6" t="s">
        <v>4274</v>
      </c>
      <c r="F13" s="7" t="s">
        <v>4275</v>
      </c>
      <c r="G13" s="8" t="s">
        <v>699</v>
      </c>
      <c r="H13" s="9">
        <v>648.77499999999998</v>
      </c>
      <c r="I13" s="29"/>
      <c r="J13" s="30">
        <f t="shared" si="0"/>
        <v>0</v>
      </c>
      <c r="K13" s="10"/>
      <c r="L13" s="16"/>
    </row>
    <row r="14" spans="2:15" s="20" customFormat="1" ht="11.4" x14ac:dyDescent="0.2">
      <c r="B14" s="19"/>
      <c r="C14" s="5" t="s">
        <v>703</v>
      </c>
      <c r="D14" s="5" t="s">
        <v>696</v>
      </c>
      <c r="E14" s="6" t="s">
        <v>4276</v>
      </c>
      <c r="F14" s="7" t="s">
        <v>4277</v>
      </c>
      <c r="G14" s="8" t="s">
        <v>699</v>
      </c>
      <c r="H14" s="9">
        <v>1088.365</v>
      </c>
      <c r="I14" s="29"/>
      <c r="J14" s="30">
        <f t="shared" si="0"/>
        <v>0</v>
      </c>
      <c r="K14" s="10"/>
      <c r="L14" s="36"/>
    </row>
    <row r="15" spans="2:15" s="1" customFormat="1" ht="11.4" x14ac:dyDescent="0.2">
      <c r="B15" s="14"/>
      <c r="C15" s="5" t="s">
        <v>706</v>
      </c>
      <c r="D15" s="5" t="s">
        <v>696</v>
      </c>
      <c r="E15" s="6" t="s">
        <v>4278</v>
      </c>
      <c r="F15" s="7" t="s">
        <v>4279</v>
      </c>
      <c r="G15" s="8" t="s">
        <v>916</v>
      </c>
      <c r="H15" s="9">
        <v>4</v>
      </c>
      <c r="I15" s="29"/>
      <c r="J15" s="30">
        <f t="shared" si="0"/>
        <v>0</v>
      </c>
      <c r="K15" s="10"/>
      <c r="L15" s="16"/>
    </row>
    <row r="16" spans="2:15" s="1" customFormat="1" ht="19.2" x14ac:dyDescent="0.2">
      <c r="B16" s="14"/>
      <c r="D16" s="24" t="s">
        <v>1555</v>
      </c>
      <c r="F16" s="25" t="s">
        <v>4280</v>
      </c>
      <c r="I16" s="45"/>
      <c r="K16" s="45"/>
      <c r="L16" s="16"/>
    </row>
    <row r="17" spans="2:12" s="1" customFormat="1" ht="11.4" x14ac:dyDescent="0.2">
      <c r="B17" s="14"/>
      <c r="C17" s="5" t="s">
        <v>709</v>
      </c>
      <c r="D17" s="5" t="s">
        <v>696</v>
      </c>
      <c r="E17" s="6" t="s">
        <v>4281</v>
      </c>
      <c r="F17" s="7" t="s">
        <v>4282</v>
      </c>
      <c r="G17" s="8" t="s">
        <v>916</v>
      </c>
      <c r="H17" s="9">
        <v>2</v>
      </c>
      <c r="I17" s="29"/>
      <c r="J17" s="30">
        <f t="shared" ref="J17:J23" si="1">ROUND(I17*H17,2)</f>
        <v>0</v>
      </c>
      <c r="K17" s="10"/>
      <c r="L17" s="16"/>
    </row>
    <row r="18" spans="2:12" s="1" customFormat="1" ht="11.4" x14ac:dyDescent="0.2">
      <c r="B18" s="14"/>
      <c r="C18" s="5" t="s">
        <v>712</v>
      </c>
      <c r="D18" s="5" t="s">
        <v>696</v>
      </c>
      <c r="E18" s="6" t="s">
        <v>4283</v>
      </c>
      <c r="F18" s="7" t="s">
        <v>4284</v>
      </c>
      <c r="G18" s="8" t="s">
        <v>699</v>
      </c>
      <c r="H18" s="9">
        <v>4050.0819999999999</v>
      </c>
      <c r="I18" s="29"/>
      <c r="J18" s="30">
        <f t="shared" si="1"/>
        <v>0</v>
      </c>
      <c r="K18" s="10"/>
      <c r="L18" s="16"/>
    </row>
    <row r="19" spans="2:12" s="1" customFormat="1" ht="11.4" x14ac:dyDescent="0.2">
      <c r="B19" s="14"/>
      <c r="C19" s="5" t="s">
        <v>715</v>
      </c>
      <c r="D19" s="5" t="s">
        <v>696</v>
      </c>
      <c r="E19" s="6" t="s">
        <v>4285</v>
      </c>
      <c r="F19" s="7" t="s">
        <v>4286</v>
      </c>
      <c r="G19" s="8" t="s">
        <v>699</v>
      </c>
      <c r="H19" s="9">
        <v>65.3</v>
      </c>
      <c r="I19" s="29"/>
      <c r="J19" s="30">
        <f t="shared" si="1"/>
        <v>0</v>
      </c>
      <c r="K19" s="10"/>
      <c r="L19" s="16"/>
    </row>
    <row r="20" spans="2:12" s="1" customFormat="1" ht="11.4" x14ac:dyDescent="0.2">
      <c r="B20" s="14"/>
      <c r="C20" s="5" t="s">
        <v>718</v>
      </c>
      <c r="D20" s="5" t="s">
        <v>696</v>
      </c>
      <c r="E20" s="6" t="s">
        <v>4287</v>
      </c>
      <c r="F20" s="7" t="s">
        <v>4288</v>
      </c>
      <c r="G20" s="8" t="s">
        <v>733</v>
      </c>
      <c r="H20" s="9">
        <v>4</v>
      </c>
      <c r="I20" s="29"/>
      <c r="J20" s="30">
        <f t="shared" si="1"/>
        <v>0</v>
      </c>
      <c r="K20" s="10"/>
      <c r="L20" s="16"/>
    </row>
    <row r="21" spans="2:12" s="20" customFormat="1" ht="25.95" customHeight="1" x14ac:dyDescent="0.25">
      <c r="B21" s="19"/>
      <c r="D21" s="21" t="s">
        <v>690</v>
      </c>
      <c r="E21" s="22" t="s">
        <v>1151</v>
      </c>
      <c r="F21" s="22" t="s">
        <v>4289</v>
      </c>
      <c r="I21" s="44"/>
      <c r="J21" s="23"/>
      <c r="K21" s="44"/>
      <c r="L21" s="36"/>
    </row>
    <row r="22" spans="2:12" s="1" customFormat="1" ht="11.4" x14ac:dyDescent="0.2">
      <c r="B22" s="14"/>
      <c r="C22" s="5" t="s">
        <v>721</v>
      </c>
      <c r="D22" s="5" t="s">
        <v>696</v>
      </c>
      <c r="E22" s="6" t="s">
        <v>4290</v>
      </c>
      <c r="F22" s="7" t="s">
        <v>4291</v>
      </c>
      <c r="G22" s="8" t="s">
        <v>916</v>
      </c>
      <c r="H22" s="9">
        <v>28</v>
      </c>
      <c r="I22" s="29"/>
      <c r="J22" s="30">
        <f t="shared" si="1"/>
        <v>0</v>
      </c>
      <c r="K22" s="10"/>
      <c r="L22" s="16"/>
    </row>
    <row r="23" spans="2:12" s="1" customFormat="1" ht="11.4" x14ac:dyDescent="0.2">
      <c r="B23" s="14"/>
      <c r="C23" s="5" t="s">
        <v>724</v>
      </c>
      <c r="D23" s="5" t="s">
        <v>696</v>
      </c>
      <c r="E23" s="6" t="s">
        <v>4292</v>
      </c>
      <c r="F23" s="7" t="s">
        <v>4293</v>
      </c>
      <c r="G23" s="8" t="s">
        <v>916</v>
      </c>
      <c r="H23" s="9">
        <v>4</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O65/8XZmKuLDckIUBxOO2t6oYlNCpbDsJ2Z2j1693ZC3oNAAmka/V/34vUjGNxWF9xmNwXgG9VlyPCfaKq7JA==" saltValue="u1dgPKHOvrtDncOPifo+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EE16DA4A-34C1-4968-9A23-ED08C12F2155}">
      <formula1>ROUND(I11,2)</formula1>
    </dataValidation>
  </dataValidations>
  <hyperlinks>
    <hyperlink ref="O4" location="'Rek. obj.'!A1" display="*späť na Rek. obj." xr:uid="{073F3562-B023-458E-9F55-FDB8A5B111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0A252-D552-42E0-B00D-BE3D02DB940F}">
  <sheetPr>
    <tabColor theme="8" tint="0.39997558519241921"/>
    <pageSetUpPr fitToPage="1"/>
  </sheetPr>
  <dimension ref="B1:O106"/>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4294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401.6</v>
      </c>
      <c r="I12" s="29"/>
      <c r="J12" s="30">
        <f t="shared" ref="J12" si="0">ROUND(I12*H12,2)</f>
        <v>0</v>
      </c>
      <c r="K12" s="10"/>
      <c r="L12" s="16"/>
    </row>
    <row r="13" spans="2:15" s="1" customFormat="1" ht="22.8" x14ac:dyDescent="0.2">
      <c r="B13" s="14"/>
      <c r="C13" s="5" t="s">
        <v>700</v>
      </c>
      <c r="D13" s="5" t="s">
        <v>696</v>
      </c>
      <c r="E13" s="6" t="s">
        <v>4039</v>
      </c>
      <c r="F13" s="7" t="s">
        <v>4040</v>
      </c>
      <c r="G13" s="8" t="s">
        <v>985</v>
      </c>
      <c r="H13" s="9">
        <v>401.6</v>
      </c>
      <c r="I13" s="29"/>
      <c r="J13" s="30">
        <f t="shared" ref="J13:J40" si="1">ROUND(I13*H13,2)</f>
        <v>0</v>
      </c>
      <c r="K13" s="10"/>
      <c r="L13" s="16"/>
    </row>
    <row r="14" spans="2:15" s="20" customFormat="1" ht="11.4" x14ac:dyDescent="0.2">
      <c r="B14" s="19"/>
      <c r="C14" s="5" t="s">
        <v>703</v>
      </c>
      <c r="D14" s="5" t="s">
        <v>696</v>
      </c>
      <c r="E14" s="6" t="s">
        <v>4098</v>
      </c>
      <c r="F14" s="7" t="s">
        <v>4099</v>
      </c>
      <c r="G14" s="8" t="s">
        <v>985</v>
      </c>
      <c r="H14" s="9">
        <v>401.6</v>
      </c>
      <c r="I14" s="29"/>
      <c r="J14" s="30">
        <f t="shared" si="1"/>
        <v>0</v>
      </c>
      <c r="K14" s="10"/>
      <c r="L14" s="36"/>
    </row>
    <row r="15" spans="2:15" s="1" customFormat="1" ht="11.4" x14ac:dyDescent="0.2">
      <c r="B15" s="14"/>
      <c r="C15" s="5" t="s">
        <v>706</v>
      </c>
      <c r="D15" s="5" t="s">
        <v>696</v>
      </c>
      <c r="E15" s="6" t="s">
        <v>4297</v>
      </c>
      <c r="F15" s="7" t="s">
        <v>4298</v>
      </c>
      <c r="G15" s="8" t="s">
        <v>985</v>
      </c>
      <c r="H15" s="86">
        <v>6740.1</v>
      </c>
      <c r="I15" s="29"/>
      <c r="J15" s="30">
        <f t="shared" si="1"/>
        <v>0</v>
      </c>
      <c r="K15" s="10"/>
      <c r="L15" s="16"/>
    </row>
    <row r="16" spans="2:15" s="1" customFormat="1" ht="11.4" x14ac:dyDescent="0.2">
      <c r="B16" s="14"/>
      <c r="C16" s="5" t="s">
        <v>709</v>
      </c>
      <c r="D16" s="5" t="s">
        <v>696</v>
      </c>
      <c r="E16" s="6" t="s">
        <v>3926</v>
      </c>
      <c r="F16" s="7" t="s">
        <v>3927</v>
      </c>
      <c r="G16" s="8" t="s">
        <v>985</v>
      </c>
      <c r="H16" s="86">
        <v>2022.03</v>
      </c>
      <c r="I16" s="29"/>
      <c r="J16" s="30">
        <f t="shared" si="1"/>
        <v>0</v>
      </c>
      <c r="K16" s="10"/>
      <c r="L16" s="16"/>
    </row>
    <row r="17" spans="2:12" s="1" customFormat="1" ht="11.4" x14ac:dyDescent="0.2">
      <c r="B17" s="14"/>
      <c r="C17" s="5" t="s">
        <v>712</v>
      </c>
      <c r="D17" s="79" t="s">
        <v>696</v>
      </c>
      <c r="E17" s="80" t="s">
        <v>3928</v>
      </c>
      <c r="F17" s="81" t="s">
        <v>3929</v>
      </c>
      <c r="G17" s="82" t="s">
        <v>985</v>
      </c>
      <c r="H17" s="83">
        <v>3861.5</v>
      </c>
      <c r="I17" s="29"/>
      <c r="J17" s="30">
        <f t="shared" si="1"/>
        <v>0</v>
      </c>
      <c r="K17" s="10"/>
      <c r="L17" s="16"/>
    </row>
    <row r="18" spans="2:12" s="1" customFormat="1" ht="22.8" x14ac:dyDescent="0.2">
      <c r="B18" s="14"/>
      <c r="C18" s="5" t="s">
        <v>715</v>
      </c>
      <c r="D18" s="79" t="s">
        <v>696</v>
      </c>
      <c r="E18" s="80" t="s">
        <v>3930</v>
      </c>
      <c r="F18" s="81" t="s">
        <v>3931</v>
      </c>
      <c r="G18" s="82" t="s">
        <v>985</v>
      </c>
      <c r="H18" s="83">
        <v>1158.45</v>
      </c>
      <c r="I18" s="29"/>
      <c r="J18" s="30">
        <f t="shared" si="1"/>
        <v>0</v>
      </c>
      <c r="K18" s="10"/>
      <c r="L18" s="16"/>
    </row>
    <row r="19" spans="2:12" s="1" customFormat="1" ht="11.4" x14ac:dyDescent="0.2">
      <c r="B19" s="14"/>
      <c r="C19" s="5" t="s">
        <v>718</v>
      </c>
      <c r="D19" s="5" t="s">
        <v>696</v>
      </c>
      <c r="E19" s="6" t="s">
        <v>3932</v>
      </c>
      <c r="F19" s="7" t="s">
        <v>3933</v>
      </c>
      <c r="G19" s="8" t="s">
        <v>985</v>
      </c>
      <c r="H19" s="86">
        <v>7723</v>
      </c>
      <c r="I19" s="29"/>
      <c r="J19" s="30">
        <f t="shared" si="1"/>
        <v>0</v>
      </c>
      <c r="K19" s="10"/>
      <c r="L19" s="16"/>
    </row>
    <row r="20" spans="2:12" s="1" customFormat="1" ht="22.8" x14ac:dyDescent="0.2">
      <c r="B20" s="14"/>
      <c r="C20" s="5" t="s">
        <v>721</v>
      </c>
      <c r="D20" s="5" t="s">
        <v>696</v>
      </c>
      <c r="E20" s="6" t="s">
        <v>3934</v>
      </c>
      <c r="F20" s="7" t="s">
        <v>3935</v>
      </c>
      <c r="G20" s="8" t="s">
        <v>985</v>
      </c>
      <c r="H20" s="86">
        <v>7723</v>
      </c>
      <c r="I20" s="29"/>
      <c r="J20" s="30">
        <f t="shared" si="1"/>
        <v>0</v>
      </c>
      <c r="K20" s="10"/>
      <c r="L20" s="16"/>
    </row>
    <row r="21" spans="2:12" s="1" customFormat="1" ht="22.8" x14ac:dyDescent="0.2">
      <c r="B21" s="14"/>
      <c r="C21" s="5" t="s">
        <v>724</v>
      </c>
      <c r="D21" s="79" t="s">
        <v>696</v>
      </c>
      <c r="E21" s="80" t="s">
        <v>3920</v>
      </c>
      <c r="F21" s="81" t="s">
        <v>3921</v>
      </c>
      <c r="G21" s="82" t="s">
        <v>985</v>
      </c>
      <c r="H21" s="83">
        <v>11798.5</v>
      </c>
      <c r="I21" s="29"/>
      <c r="J21" s="30">
        <f t="shared" si="1"/>
        <v>0</v>
      </c>
      <c r="K21" s="10"/>
      <c r="L21" s="16"/>
    </row>
    <row r="22" spans="2:12" s="1" customFormat="1" ht="22.8" x14ac:dyDescent="0.2">
      <c r="B22" s="14"/>
      <c r="C22" s="5"/>
      <c r="D22" s="97" t="s">
        <v>696</v>
      </c>
      <c r="E22" s="98" t="s">
        <v>3946</v>
      </c>
      <c r="F22" s="99" t="s">
        <v>3947</v>
      </c>
      <c r="G22" s="100" t="s">
        <v>985</v>
      </c>
      <c r="H22" s="101">
        <v>6740.1</v>
      </c>
      <c r="I22" s="29"/>
      <c r="J22" s="30">
        <f t="shared" si="1"/>
        <v>0</v>
      </c>
      <c r="K22" s="10"/>
      <c r="L22" s="16"/>
    </row>
    <row r="23" spans="2:12" s="1" customFormat="1" ht="22.8" x14ac:dyDescent="0.2">
      <c r="B23" s="14"/>
      <c r="C23" s="5" t="s">
        <v>727</v>
      </c>
      <c r="D23" s="5" t="s">
        <v>696</v>
      </c>
      <c r="E23" s="6" t="s">
        <v>3936</v>
      </c>
      <c r="F23" s="7" t="s">
        <v>3937</v>
      </c>
      <c r="G23" s="8" t="s">
        <v>985</v>
      </c>
      <c r="H23" s="86">
        <v>7723</v>
      </c>
      <c r="I23" s="29"/>
      <c r="J23" s="30">
        <f t="shared" si="1"/>
        <v>0</v>
      </c>
      <c r="K23" s="10"/>
      <c r="L23" s="16"/>
    </row>
    <row r="24" spans="2:12" s="1" customFormat="1" ht="22.8" x14ac:dyDescent="0.2">
      <c r="B24" s="14"/>
      <c r="C24" s="5"/>
      <c r="D24" s="97" t="s">
        <v>696</v>
      </c>
      <c r="E24" s="98" t="s">
        <v>13679</v>
      </c>
      <c r="F24" s="99" t="s">
        <v>13680</v>
      </c>
      <c r="G24" s="100" t="s">
        <v>985</v>
      </c>
      <c r="H24" s="101">
        <v>46338</v>
      </c>
      <c r="I24" s="29"/>
      <c r="J24" s="30">
        <f t="shared" si="1"/>
        <v>0</v>
      </c>
      <c r="K24" s="10"/>
      <c r="L24" s="16"/>
    </row>
    <row r="25" spans="2:12" s="1" customFormat="1" ht="11.4" x14ac:dyDescent="0.2">
      <c r="B25" s="14"/>
      <c r="C25" s="5" t="s">
        <v>730</v>
      </c>
      <c r="D25" s="5" t="s">
        <v>696</v>
      </c>
      <c r="E25" s="6" t="s">
        <v>3938</v>
      </c>
      <c r="F25" s="7" t="s">
        <v>3939</v>
      </c>
      <c r="G25" s="8" t="s">
        <v>985</v>
      </c>
      <c r="H25" s="9">
        <v>7733</v>
      </c>
      <c r="I25" s="29"/>
      <c r="J25" s="30">
        <f t="shared" si="1"/>
        <v>0</v>
      </c>
      <c r="K25" s="10"/>
      <c r="L25" s="16"/>
    </row>
    <row r="26" spans="2:12" s="1" customFormat="1" ht="11.4" x14ac:dyDescent="0.2">
      <c r="B26" s="14"/>
      <c r="C26" s="5"/>
      <c r="D26" s="97" t="s">
        <v>696</v>
      </c>
      <c r="E26" s="98" t="s">
        <v>13681</v>
      </c>
      <c r="F26" s="99" t="s">
        <v>13682</v>
      </c>
      <c r="G26" s="100" t="s">
        <v>1191</v>
      </c>
      <c r="H26" s="101">
        <v>19307.5</v>
      </c>
      <c r="I26" s="29"/>
      <c r="J26" s="30">
        <f t="shared" si="1"/>
        <v>0</v>
      </c>
      <c r="K26" s="10"/>
      <c r="L26" s="16"/>
    </row>
    <row r="27" spans="2:12" s="1" customFormat="1" ht="11.4" x14ac:dyDescent="0.2">
      <c r="B27" s="14"/>
      <c r="C27" s="5"/>
      <c r="D27" s="97" t="s">
        <v>696</v>
      </c>
      <c r="E27" s="98" t="s">
        <v>13683</v>
      </c>
      <c r="F27" s="99" t="s">
        <v>13684</v>
      </c>
      <c r="G27" s="100" t="s">
        <v>1191</v>
      </c>
      <c r="H27" s="101">
        <v>19307.5</v>
      </c>
      <c r="I27" s="29"/>
      <c r="J27" s="30">
        <f t="shared" si="1"/>
        <v>0</v>
      </c>
      <c r="K27" s="10"/>
      <c r="L27" s="16"/>
    </row>
    <row r="28" spans="2:12" s="1" customFormat="1" ht="22.8" x14ac:dyDescent="0.2">
      <c r="B28" s="14"/>
      <c r="C28" s="5" t="s">
        <v>734</v>
      </c>
      <c r="D28" s="5" t="s">
        <v>696</v>
      </c>
      <c r="E28" s="6" t="s">
        <v>4299</v>
      </c>
      <c r="F28" s="7" t="s">
        <v>4300</v>
      </c>
      <c r="G28" s="8" t="s">
        <v>985</v>
      </c>
      <c r="H28" s="86">
        <v>181712.7</v>
      </c>
      <c r="I28" s="29"/>
      <c r="J28" s="30">
        <f t="shared" si="1"/>
        <v>0</v>
      </c>
      <c r="K28" s="10"/>
      <c r="L28" s="16"/>
    </row>
    <row r="29" spans="2:12" s="1" customFormat="1" ht="11.4" x14ac:dyDescent="0.2">
      <c r="B29" s="14"/>
      <c r="C29" s="5" t="s">
        <v>737</v>
      </c>
      <c r="D29" s="5" t="s">
        <v>696</v>
      </c>
      <c r="E29" s="6" t="s">
        <v>3827</v>
      </c>
      <c r="F29" s="7" t="s">
        <v>3828</v>
      </c>
      <c r="G29" s="8" t="s">
        <v>1191</v>
      </c>
      <c r="H29" s="86">
        <v>13796.705</v>
      </c>
      <c r="I29" s="29"/>
      <c r="J29" s="30">
        <f t="shared" si="1"/>
        <v>0</v>
      </c>
      <c r="K29" s="10"/>
      <c r="L29" s="16"/>
    </row>
    <row r="30" spans="2:12" s="1" customFormat="1" ht="11.4" x14ac:dyDescent="0.2">
      <c r="B30" s="14"/>
      <c r="C30" s="5" t="s">
        <v>740</v>
      </c>
      <c r="D30" s="5" t="s">
        <v>696</v>
      </c>
      <c r="E30" s="6" t="s">
        <v>3942</v>
      </c>
      <c r="F30" s="7" t="s">
        <v>3943</v>
      </c>
      <c r="G30" s="8" t="s">
        <v>985</v>
      </c>
      <c r="H30" s="86">
        <v>9829.7999999999993</v>
      </c>
      <c r="I30" s="29"/>
      <c r="J30" s="30">
        <f t="shared" si="1"/>
        <v>0</v>
      </c>
      <c r="K30" s="10"/>
      <c r="L30" s="16"/>
    </row>
    <row r="31" spans="2:12" s="1" customFormat="1" ht="11.4" x14ac:dyDescent="0.2">
      <c r="B31" s="14"/>
      <c r="C31" s="5" t="s">
        <v>743</v>
      </c>
      <c r="D31" s="79" t="s">
        <v>696</v>
      </c>
      <c r="E31" s="80" t="s">
        <v>3944</v>
      </c>
      <c r="F31" s="81" t="s">
        <v>3945</v>
      </c>
      <c r="G31" s="82" t="s">
        <v>985</v>
      </c>
      <c r="H31" s="83">
        <v>3861.5</v>
      </c>
      <c r="I31" s="29"/>
      <c r="J31" s="30">
        <f t="shared" si="1"/>
        <v>0</v>
      </c>
      <c r="K31" s="10"/>
      <c r="L31" s="16"/>
    </row>
    <row r="32" spans="2:12" s="1" customFormat="1" ht="11.4" x14ac:dyDescent="0.2">
      <c r="B32" s="14"/>
      <c r="C32" s="5"/>
      <c r="D32" s="97" t="s">
        <v>696</v>
      </c>
      <c r="E32" s="98" t="s">
        <v>13685</v>
      </c>
      <c r="F32" s="99" t="s">
        <v>13686</v>
      </c>
      <c r="G32" s="100" t="s">
        <v>985</v>
      </c>
      <c r="H32" s="101">
        <v>37436.199999999997</v>
      </c>
      <c r="I32" s="29"/>
      <c r="J32" s="30">
        <f t="shared" si="1"/>
        <v>0</v>
      </c>
      <c r="K32" s="10"/>
      <c r="L32" s="16"/>
    </row>
    <row r="33" spans="2:12" s="1" customFormat="1" ht="22.8" x14ac:dyDescent="0.2">
      <c r="B33" s="14"/>
      <c r="C33" s="5" t="s">
        <v>746</v>
      </c>
      <c r="D33" s="5" t="s">
        <v>696</v>
      </c>
      <c r="E33" s="6" t="s">
        <v>3946</v>
      </c>
      <c r="F33" s="7" t="s">
        <v>3947</v>
      </c>
      <c r="G33" s="8" t="s">
        <v>985</v>
      </c>
      <c r="H33" s="86">
        <v>9829.7999999999993</v>
      </c>
      <c r="I33" s="29"/>
      <c r="J33" s="30">
        <f t="shared" si="1"/>
        <v>0</v>
      </c>
      <c r="K33" s="10"/>
      <c r="L33" s="16"/>
    </row>
    <row r="34" spans="2:12" s="1" customFormat="1" ht="22.8" x14ac:dyDescent="0.2">
      <c r="B34" s="14"/>
      <c r="C34" s="5"/>
      <c r="D34" s="97" t="s">
        <v>696</v>
      </c>
      <c r="E34" s="98" t="s">
        <v>4299</v>
      </c>
      <c r="F34" s="99" t="s">
        <v>4300</v>
      </c>
      <c r="G34" s="100" t="s">
        <v>985</v>
      </c>
      <c r="H34" s="101">
        <v>117957.59999999999</v>
      </c>
      <c r="I34" s="29"/>
      <c r="J34" s="30">
        <f t="shared" si="1"/>
        <v>0</v>
      </c>
      <c r="K34" s="10"/>
      <c r="L34" s="16"/>
    </row>
    <row r="35" spans="2:12" s="1" customFormat="1" ht="22.8" x14ac:dyDescent="0.2">
      <c r="B35" s="14"/>
      <c r="C35" s="5" t="s">
        <v>749</v>
      </c>
      <c r="D35" s="79" t="s">
        <v>696</v>
      </c>
      <c r="E35" s="80" t="s">
        <v>3936</v>
      </c>
      <c r="F35" s="81" t="s">
        <v>3937</v>
      </c>
      <c r="G35" s="82" t="s">
        <v>985</v>
      </c>
      <c r="H35" s="83">
        <v>3861.5</v>
      </c>
      <c r="I35" s="29"/>
      <c r="J35" s="30">
        <f t="shared" si="1"/>
        <v>0</v>
      </c>
      <c r="K35" s="10"/>
      <c r="L35" s="16"/>
    </row>
    <row r="36" spans="2:12" s="1" customFormat="1" ht="22.8" x14ac:dyDescent="0.2">
      <c r="B36" s="14"/>
      <c r="C36" s="5"/>
      <c r="D36" s="97" t="s">
        <v>696</v>
      </c>
      <c r="E36" s="98" t="s">
        <v>4422</v>
      </c>
      <c r="F36" s="99" t="s">
        <v>4423</v>
      </c>
      <c r="G36" s="100" t="s">
        <v>985</v>
      </c>
      <c r="H36" s="101">
        <v>37436.199999999997</v>
      </c>
      <c r="I36" s="29"/>
      <c r="J36" s="30">
        <f t="shared" si="1"/>
        <v>0</v>
      </c>
      <c r="K36" s="10"/>
      <c r="L36" s="16"/>
    </row>
    <row r="37" spans="2:12" s="1" customFormat="1" ht="22.8" x14ac:dyDescent="0.2">
      <c r="B37" s="14"/>
      <c r="C37" s="5"/>
      <c r="D37" s="97" t="s">
        <v>696</v>
      </c>
      <c r="E37" s="98" t="s">
        <v>5449</v>
      </c>
      <c r="F37" s="99" t="s">
        <v>5450</v>
      </c>
      <c r="G37" s="100" t="s">
        <v>985</v>
      </c>
      <c r="H37" s="101">
        <v>449234.39999999997</v>
      </c>
      <c r="I37" s="29"/>
      <c r="J37" s="30">
        <f t="shared" si="1"/>
        <v>0</v>
      </c>
      <c r="K37" s="10"/>
      <c r="L37" s="16"/>
    </row>
    <row r="38" spans="2:12" s="1" customFormat="1" ht="11.4" x14ac:dyDescent="0.2">
      <c r="B38" s="14"/>
      <c r="C38" s="5" t="s">
        <v>752</v>
      </c>
      <c r="D38" s="79" t="s">
        <v>696</v>
      </c>
      <c r="E38" s="80" t="s">
        <v>3948</v>
      </c>
      <c r="F38" s="81" t="s">
        <v>3949</v>
      </c>
      <c r="G38" s="82" t="s">
        <v>985</v>
      </c>
      <c r="H38" s="83">
        <v>7723</v>
      </c>
      <c r="I38" s="29"/>
      <c r="J38" s="30">
        <f t="shared" si="1"/>
        <v>0</v>
      </c>
      <c r="K38" s="10"/>
      <c r="L38" s="16"/>
    </row>
    <row r="39" spans="2:12" s="1" customFormat="1" ht="19.2" x14ac:dyDescent="0.2">
      <c r="B39" s="14"/>
      <c r="D39" s="112" t="s">
        <v>1555</v>
      </c>
      <c r="E39" s="113"/>
      <c r="F39" s="114" t="s">
        <v>3950</v>
      </c>
      <c r="G39" s="113"/>
      <c r="H39" s="113"/>
      <c r="I39" s="45"/>
      <c r="K39" s="45"/>
      <c r="L39" s="16"/>
    </row>
    <row r="40" spans="2:12" s="1" customFormat="1" ht="11.4" x14ac:dyDescent="0.2">
      <c r="B40" s="14"/>
      <c r="C40" s="5"/>
      <c r="D40" s="97" t="s">
        <v>696</v>
      </c>
      <c r="E40" s="98" t="s">
        <v>13687</v>
      </c>
      <c r="F40" s="99" t="s">
        <v>13688</v>
      </c>
      <c r="G40" s="100" t="s">
        <v>985</v>
      </c>
      <c r="H40" s="101">
        <v>47256</v>
      </c>
      <c r="I40" s="29"/>
      <c r="J40" s="30">
        <f t="shared" si="1"/>
        <v>0</v>
      </c>
      <c r="K40" s="10"/>
      <c r="L40" s="16"/>
    </row>
    <row r="41" spans="2:12" s="1" customFormat="1" ht="11.4" x14ac:dyDescent="0.2">
      <c r="B41" s="14"/>
      <c r="C41" s="5" t="s">
        <v>755</v>
      </c>
      <c r="D41" s="5" t="s">
        <v>696</v>
      </c>
      <c r="E41" s="6" t="s">
        <v>1080</v>
      </c>
      <c r="F41" s="7" t="s">
        <v>1081</v>
      </c>
      <c r="G41" s="8" t="s">
        <v>985</v>
      </c>
      <c r="H41" s="9">
        <v>10</v>
      </c>
      <c r="I41" s="29"/>
      <c r="J41" s="30">
        <f>ROUND(I41*H41,2)</f>
        <v>0</v>
      </c>
      <c r="K41" s="10"/>
      <c r="L41" s="16"/>
    </row>
    <row r="42" spans="2:12" s="1" customFormat="1" ht="19.2" x14ac:dyDescent="0.2">
      <c r="B42" s="14"/>
      <c r="D42" s="24" t="s">
        <v>1555</v>
      </c>
      <c r="F42" s="25" t="s">
        <v>3951</v>
      </c>
      <c r="I42" s="45"/>
      <c r="K42" s="45"/>
      <c r="L42" s="16"/>
    </row>
    <row r="43" spans="2:12" s="1" customFormat="1" ht="11.4" x14ac:dyDescent="0.2">
      <c r="B43" s="14"/>
      <c r="C43" s="5" t="s">
        <v>758</v>
      </c>
      <c r="D43" s="79" t="s">
        <v>696</v>
      </c>
      <c r="E43" s="80" t="s">
        <v>3954</v>
      </c>
      <c r="F43" s="81" t="s">
        <v>3955</v>
      </c>
      <c r="G43" s="82" t="s">
        <v>1191</v>
      </c>
      <c r="H43" s="83">
        <v>74520.81</v>
      </c>
      <c r="I43" s="29"/>
      <c r="J43" s="30">
        <f>ROUND(I43*H43,2)</f>
        <v>0</v>
      </c>
      <c r="K43" s="10"/>
      <c r="L43" s="16"/>
    </row>
    <row r="44" spans="2:12" s="1" customFormat="1" ht="11.4" x14ac:dyDescent="0.2">
      <c r="B44" s="14"/>
      <c r="C44" s="5" t="s">
        <v>761</v>
      </c>
      <c r="D44" s="79" t="s">
        <v>696</v>
      </c>
      <c r="E44" s="80" t="s">
        <v>3956</v>
      </c>
      <c r="F44" s="81" t="s">
        <v>3957</v>
      </c>
      <c r="G44" s="82" t="s">
        <v>1191</v>
      </c>
      <c r="H44" s="83">
        <v>74520.81</v>
      </c>
      <c r="I44" s="29"/>
      <c r="J44" s="30">
        <f>ROUND(I44*H44,2)</f>
        <v>0</v>
      </c>
      <c r="K44" s="10"/>
      <c r="L44" s="16"/>
    </row>
    <row r="45" spans="2:12" s="1" customFormat="1" ht="11.4" x14ac:dyDescent="0.2">
      <c r="B45" s="14"/>
      <c r="C45" s="5" t="s">
        <v>764</v>
      </c>
      <c r="D45" s="79" t="s">
        <v>696</v>
      </c>
      <c r="E45" s="80" t="s">
        <v>3958</v>
      </c>
      <c r="F45" s="81" t="s">
        <v>3959</v>
      </c>
      <c r="G45" s="82" t="s">
        <v>1191</v>
      </c>
      <c r="H45" s="83">
        <v>1043291.34</v>
      </c>
      <c r="I45" s="29"/>
      <c r="J45" s="30">
        <f>ROUND(I45*H45,2)</f>
        <v>0</v>
      </c>
      <c r="K45" s="10"/>
      <c r="L45" s="16"/>
    </row>
    <row r="46" spans="2:12" s="1" customFormat="1" ht="11.4" x14ac:dyDescent="0.2">
      <c r="B46" s="14"/>
      <c r="C46" s="5" t="s">
        <v>767</v>
      </c>
      <c r="D46" s="79" t="s">
        <v>696</v>
      </c>
      <c r="E46" s="80" t="s">
        <v>3948</v>
      </c>
      <c r="F46" s="81" t="s">
        <v>3949</v>
      </c>
      <c r="G46" s="82" t="s">
        <v>985</v>
      </c>
      <c r="H46" s="83">
        <v>39429</v>
      </c>
      <c r="I46" s="29"/>
      <c r="J46" s="30">
        <f>ROUND(I46*H46,2)</f>
        <v>0</v>
      </c>
      <c r="K46" s="10"/>
      <c r="L46" s="16"/>
    </row>
    <row r="47" spans="2:12" s="1" customFormat="1" ht="19.2" x14ac:dyDescent="0.2">
      <c r="B47" s="14"/>
      <c r="D47" s="112" t="s">
        <v>1555</v>
      </c>
      <c r="E47" s="113"/>
      <c r="F47" s="114" t="s">
        <v>3960</v>
      </c>
      <c r="G47" s="113"/>
      <c r="H47" s="113"/>
      <c r="I47" s="45"/>
      <c r="K47" s="45"/>
      <c r="L47" s="16"/>
    </row>
    <row r="48" spans="2:12" s="1" customFormat="1" ht="11.4" x14ac:dyDescent="0.2">
      <c r="B48" s="14"/>
      <c r="C48" s="5" t="s">
        <v>770</v>
      </c>
      <c r="D48" s="5" t="s">
        <v>696</v>
      </c>
      <c r="E48" s="6" t="s">
        <v>1080</v>
      </c>
      <c r="F48" s="7" t="s">
        <v>1081</v>
      </c>
      <c r="G48" s="8" t="s">
        <v>985</v>
      </c>
      <c r="H48" s="9">
        <v>31</v>
      </c>
      <c r="I48" s="29"/>
      <c r="J48" s="30">
        <f t="shared" ref="J48:J55" si="2">ROUND(I48*H48,2)</f>
        <v>0</v>
      </c>
      <c r="K48" s="10"/>
      <c r="L48" s="16"/>
    </row>
    <row r="49" spans="2:12" s="1" customFormat="1" ht="22.8" x14ac:dyDescent="0.2">
      <c r="B49" s="14"/>
      <c r="C49" s="39" t="s">
        <v>773</v>
      </c>
      <c r="D49" s="39" t="s">
        <v>691</v>
      </c>
      <c r="E49" s="40" t="s">
        <v>3963</v>
      </c>
      <c r="F49" s="41" t="s">
        <v>3964</v>
      </c>
      <c r="G49" s="42" t="s">
        <v>1191</v>
      </c>
      <c r="H49" s="43">
        <v>58.59</v>
      </c>
      <c r="I49" s="29"/>
      <c r="J49" s="30">
        <f t="shared" si="2"/>
        <v>0</v>
      </c>
      <c r="K49" s="10"/>
      <c r="L49" s="16"/>
    </row>
    <row r="50" spans="2:12" s="1" customFormat="1" ht="11.4" x14ac:dyDescent="0.2">
      <c r="B50" s="14"/>
      <c r="C50" s="5" t="s">
        <v>776</v>
      </c>
      <c r="D50" s="5" t="s">
        <v>696</v>
      </c>
      <c r="E50" s="6" t="s">
        <v>3965</v>
      </c>
      <c r="F50" s="7" t="s">
        <v>3966</v>
      </c>
      <c r="G50" s="8" t="s">
        <v>1442</v>
      </c>
      <c r="H50" s="9">
        <v>2796</v>
      </c>
      <c r="I50" s="29"/>
      <c r="J50" s="30">
        <f t="shared" si="2"/>
        <v>0</v>
      </c>
      <c r="K50" s="10"/>
      <c r="L50" s="16"/>
    </row>
    <row r="51" spans="2:12" s="1" customFormat="1" ht="11.4" x14ac:dyDescent="0.2">
      <c r="B51" s="14"/>
      <c r="C51" s="5" t="s">
        <v>779</v>
      </c>
      <c r="D51" s="5" t="s">
        <v>696</v>
      </c>
      <c r="E51" s="6" t="s">
        <v>4301</v>
      </c>
      <c r="F51" s="7" t="s">
        <v>4302</v>
      </c>
      <c r="G51" s="8" t="s">
        <v>985</v>
      </c>
      <c r="H51" s="9">
        <v>619.29999999999995</v>
      </c>
      <c r="I51" s="29"/>
      <c r="J51" s="30">
        <f t="shared" si="2"/>
        <v>0</v>
      </c>
      <c r="K51" s="10"/>
      <c r="L51" s="16"/>
    </row>
    <row r="52" spans="2:12" s="1" customFormat="1" ht="22.8" x14ac:dyDescent="0.2">
      <c r="B52" s="14"/>
      <c r="C52" s="5" t="s">
        <v>782</v>
      </c>
      <c r="D52" s="5" t="s">
        <v>696</v>
      </c>
      <c r="E52" s="6" t="s">
        <v>4039</v>
      </c>
      <c r="F52" s="7" t="s">
        <v>4040</v>
      </c>
      <c r="G52" s="8" t="s">
        <v>985</v>
      </c>
      <c r="H52" s="9">
        <v>619.29999999999995</v>
      </c>
      <c r="I52" s="29"/>
      <c r="J52" s="30">
        <f t="shared" si="2"/>
        <v>0</v>
      </c>
      <c r="K52" s="10"/>
      <c r="L52" s="16"/>
    </row>
    <row r="53" spans="2:12" s="1" customFormat="1" ht="11.4" x14ac:dyDescent="0.2">
      <c r="B53" s="14"/>
      <c r="C53" s="5" t="s">
        <v>785</v>
      </c>
      <c r="D53" s="5" t="s">
        <v>696</v>
      </c>
      <c r="E53" s="6" t="s">
        <v>3967</v>
      </c>
      <c r="F53" s="7" t="s">
        <v>3968</v>
      </c>
      <c r="G53" s="8" t="s">
        <v>1442</v>
      </c>
      <c r="H53" s="9">
        <v>6193</v>
      </c>
      <c r="I53" s="29"/>
      <c r="J53" s="30">
        <f t="shared" si="2"/>
        <v>0</v>
      </c>
      <c r="K53" s="10"/>
      <c r="L53" s="16"/>
    </row>
    <row r="54" spans="2:12" s="1" customFormat="1" ht="11.4" x14ac:dyDescent="0.2">
      <c r="B54" s="14"/>
      <c r="C54" s="5" t="s">
        <v>788</v>
      </c>
      <c r="D54" s="5" t="s">
        <v>696</v>
      </c>
      <c r="E54" s="6" t="s">
        <v>3969</v>
      </c>
      <c r="F54" s="7" t="s">
        <v>3970</v>
      </c>
      <c r="G54" s="8" t="s">
        <v>1442</v>
      </c>
      <c r="H54" s="9">
        <v>6193</v>
      </c>
      <c r="I54" s="29"/>
      <c r="J54" s="30">
        <f t="shared" si="2"/>
        <v>0</v>
      </c>
      <c r="K54" s="10"/>
      <c r="L54" s="16"/>
    </row>
    <row r="55" spans="2:12" s="1" customFormat="1" ht="22.8" x14ac:dyDescent="0.2">
      <c r="B55" s="14"/>
      <c r="C55" s="39" t="s">
        <v>791</v>
      </c>
      <c r="D55" s="39" t="s">
        <v>691</v>
      </c>
      <c r="E55" s="40" t="s">
        <v>3971</v>
      </c>
      <c r="F55" s="41" t="s">
        <v>3972</v>
      </c>
      <c r="G55" s="42" t="s">
        <v>828</v>
      </c>
      <c r="H55" s="43">
        <v>201.273</v>
      </c>
      <c r="I55" s="29"/>
      <c r="J55" s="30">
        <f t="shared" si="2"/>
        <v>0</v>
      </c>
      <c r="K55" s="10"/>
      <c r="L55" s="16"/>
    </row>
    <row r="56" spans="2:12" s="20" customFormat="1" ht="15" x14ac:dyDescent="0.25">
      <c r="B56" s="19"/>
      <c r="D56" s="21" t="s">
        <v>690</v>
      </c>
      <c r="E56" s="22" t="s">
        <v>700</v>
      </c>
      <c r="F56" s="22" t="s">
        <v>2627</v>
      </c>
      <c r="I56" s="44"/>
      <c r="J56" s="23"/>
      <c r="K56" s="44"/>
      <c r="L56" s="36"/>
    </row>
    <row r="57" spans="2:12" s="1" customFormat="1" ht="11.4" x14ac:dyDescent="0.2">
      <c r="B57" s="14"/>
      <c r="C57" s="5" t="s">
        <v>794</v>
      </c>
      <c r="D57" s="5" t="s">
        <v>696</v>
      </c>
      <c r="E57" s="6" t="s">
        <v>3973</v>
      </c>
      <c r="F57" s="7" t="s">
        <v>3974</v>
      </c>
      <c r="G57" s="8" t="s">
        <v>985</v>
      </c>
      <c r="H57" s="9">
        <v>20.6</v>
      </c>
      <c r="I57" s="29"/>
      <c r="J57" s="30">
        <f t="shared" ref="J57:J67" si="3">ROUND(I57*H57,2)</f>
        <v>0</v>
      </c>
      <c r="K57" s="10"/>
      <c r="L57" s="16"/>
    </row>
    <row r="58" spans="2:12" s="1" customFormat="1" ht="11.4" x14ac:dyDescent="0.2">
      <c r="B58" s="14"/>
      <c r="C58" s="5" t="s">
        <v>797</v>
      </c>
      <c r="D58" s="5" t="s">
        <v>696</v>
      </c>
      <c r="E58" s="6" t="s">
        <v>3975</v>
      </c>
      <c r="F58" s="7" t="s">
        <v>3976</v>
      </c>
      <c r="G58" s="8" t="s">
        <v>985</v>
      </c>
      <c r="H58" s="9">
        <v>6.42</v>
      </c>
      <c r="I58" s="29"/>
      <c r="J58" s="30">
        <f t="shared" si="3"/>
        <v>0</v>
      </c>
      <c r="K58" s="10"/>
      <c r="L58" s="16"/>
    </row>
    <row r="59" spans="2:12" s="1" customFormat="1" ht="11.4" x14ac:dyDescent="0.2">
      <c r="B59" s="14"/>
      <c r="C59" s="5" t="s">
        <v>800</v>
      </c>
      <c r="D59" s="5" t="s">
        <v>696</v>
      </c>
      <c r="E59" s="6" t="s">
        <v>3977</v>
      </c>
      <c r="F59" s="7" t="s">
        <v>3978</v>
      </c>
      <c r="G59" s="8" t="s">
        <v>699</v>
      </c>
      <c r="H59" s="9">
        <v>107</v>
      </c>
      <c r="I59" s="29"/>
      <c r="J59" s="30">
        <f t="shared" si="3"/>
        <v>0</v>
      </c>
      <c r="K59" s="10"/>
      <c r="L59" s="16"/>
    </row>
    <row r="60" spans="2:12" s="1" customFormat="1" ht="22.8" x14ac:dyDescent="0.2">
      <c r="B60" s="14"/>
      <c r="C60" s="39" t="s">
        <v>803</v>
      </c>
      <c r="D60" s="39" t="s">
        <v>691</v>
      </c>
      <c r="E60" s="40" t="s">
        <v>3979</v>
      </c>
      <c r="F60" s="41" t="s">
        <v>3980</v>
      </c>
      <c r="G60" s="42" t="s">
        <v>699</v>
      </c>
      <c r="H60" s="43">
        <v>107</v>
      </c>
      <c r="I60" s="29"/>
      <c r="J60" s="30">
        <f t="shared" si="3"/>
        <v>0</v>
      </c>
      <c r="K60" s="10"/>
      <c r="L60" s="16"/>
    </row>
    <row r="61" spans="2:12" s="1" customFormat="1" ht="11.4" x14ac:dyDescent="0.2">
      <c r="B61" s="14"/>
      <c r="C61" s="5" t="s">
        <v>806</v>
      </c>
      <c r="D61" s="5" t="s">
        <v>696</v>
      </c>
      <c r="E61" s="6" t="s">
        <v>2907</v>
      </c>
      <c r="F61" s="7" t="s">
        <v>2908</v>
      </c>
      <c r="G61" s="8" t="s">
        <v>985</v>
      </c>
      <c r="H61" s="9">
        <v>86.78</v>
      </c>
      <c r="I61" s="29"/>
      <c r="J61" s="30">
        <f t="shared" si="3"/>
        <v>0</v>
      </c>
      <c r="K61" s="10"/>
      <c r="L61" s="16"/>
    </row>
    <row r="62" spans="2:12" s="1" customFormat="1" ht="11.4" x14ac:dyDescent="0.2">
      <c r="B62" s="14"/>
      <c r="C62" s="5" t="s">
        <v>809</v>
      </c>
      <c r="D62" s="5" t="s">
        <v>696</v>
      </c>
      <c r="E62" s="6" t="s">
        <v>3981</v>
      </c>
      <c r="F62" s="7" t="s">
        <v>3982</v>
      </c>
      <c r="G62" s="8" t="s">
        <v>985</v>
      </c>
      <c r="H62" s="9">
        <v>162.68</v>
      </c>
      <c r="I62" s="29"/>
      <c r="J62" s="30">
        <f t="shared" si="3"/>
        <v>0</v>
      </c>
      <c r="K62" s="10"/>
      <c r="L62" s="16"/>
    </row>
    <row r="63" spans="2:12" s="1" customFormat="1" ht="11.4" x14ac:dyDescent="0.2">
      <c r="B63" s="14"/>
      <c r="C63" s="5" t="s">
        <v>812</v>
      </c>
      <c r="D63" s="5" t="s">
        <v>696</v>
      </c>
      <c r="E63" s="6" t="s">
        <v>3983</v>
      </c>
      <c r="F63" s="7" t="s">
        <v>3984</v>
      </c>
      <c r="G63" s="8" t="s">
        <v>1442</v>
      </c>
      <c r="H63" s="9">
        <v>398.4</v>
      </c>
      <c r="I63" s="29"/>
      <c r="J63" s="30">
        <f t="shared" si="3"/>
        <v>0</v>
      </c>
      <c r="K63" s="10"/>
      <c r="L63" s="16"/>
    </row>
    <row r="64" spans="2:12" s="1" customFormat="1" ht="11.4" x14ac:dyDescent="0.2">
      <c r="B64" s="14"/>
      <c r="C64" s="5" t="s">
        <v>815</v>
      </c>
      <c r="D64" s="5" t="s">
        <v>696</v>
      </c>
      <c r="E64" s="6" t="s">
        <v>3985</v>
      </c>
      <c r="F64" s="7" t="s">
        <v>3986</v>
      </c>
      <c r="G64" s="8" t="s">
        <v>1442</v>
      </c>
      <c r="H64" s="9">
        <v>398.4</v>
      </c>
      <c r="I64" s="29"/>
      <c r="J64" s="30">
        <f t="shared" si="3"/>
        <v>0</v>
      </c>
      <c r="K64" s="10"/>
      <c r="L64" s="16"/>
    </row>
    <row r="65" spans="2:12" s="1" customFormat="1" ht="11.4" x14ac:dyDescent="0.2">
      <c r="B65" s="14"/>
      <c r="C65" s="5" t="s">
        <v>818</v>
      </c>
      <c r="D65" s="5" t="s">
        <v>696</v>
      </c>
      <c r="E65" s="6" t="s">
        <v>3987</v>
      </c>
      <c r="F65" s="7" t="s">
        <v>3988</v>
      </c>
      <c r="G65" s="8" t="s">
        <v>1442</v>
      </c>
      <c r="H65" s="9">
        <v>3100</v>
      </c>
      <c r="I65" s="29"/>
      <c r="J65" s="30">
        <f t="shared" si="3"/>
        <v>0</v>
      </c>
      <c r="K65" s="10"/>
      <c r="L65" s="16"/>
    </row>
    <row r="66" spans="2:12" s="1" customFormat="1" ht="22.8" x14ac:dyDescent="0.2">
      <c r="B66" s="14"/>
      <c r="C66" s="39" t="s">
        <v>822</v>
      </c>
      <c r="D66" s="39" t="s">
        <v>691</v>
      </c>
      <c r="E66" s="40" t="s">
        <v>3989</v>
      </c>
      <c r="F66" s="41" t="s">
        <v>3990</v>
      </c>
      <c r="G66" s="42" t="s">
        <v>1442</v>
      </c>
      <c r="H66" s="43">
        <v>3162</v>
      </c>
      <c r="I66" s="29"/>
      <c r="J66" s="30">
        <f t="shared" si="3"/>
        <v>0</v>
      </c>
      <c r="K66" s="10"/>
      <c r="L66" s="16"/>
    </row>
    <row r="67" spans="2:12" s="1" customFormat="1" ht="11.4" x14ac:dyDescent="0.2">
      <c r="B67" s="14"/>
      <c r="C67" s="5" t="s">
        <v>825</v>
      </c>
      <c r="D67" s="5" t="s">
        <v>696</v>
      </c>
      <c r="E67" s="6" t="s">
        <v>3991</v>
      </c>
      <c r="F67" s="7" t="s">
        <v>3992</v>
      </c>
      <c r="G67" s="8" t="s">
        <v>1442</v>
      </c>
      <c r="H67" s="9">
        <v>4722</v>
      </c>
      <c r="I67" s="29"/>
      <c r="J67" s="30">
        <f t="shared" si="3"/>
        <v>0</v>
      </c>
      <c r="K67" s="10"/>
      <c r="L67" s="16"/>
    </row>
    <row r="68" spans="2:12" s="20" customFormat="1" ht="15" x14ac:dyDescent="0.25">
      <c r="B68" s="19"/>
      <c r="D68" s="21" t="s">
        <v>690</v>
      </c>
      <c r="E68" s="22" t="s">
        <v>703</v>
      </c>
      <c r="F68" s="22" t="s">
        <v>1409</v>
      </c>
      <c r="I68" s="44"/>
      <c r="J68" s="23"/>
      <c r="K68" s="44"/>
      <c r="L68" s="36"/>
    </row>
    <row r="69" spans="2:12" s="1" customFormat="1" ht="11.4" x14ac:dyDescent="0.2">
      <c r="B69" s="14"/>
      <c r="C69" s="5" t="s">
        <v>829</v>
      </c>
      <c r="D69" s="5" t="s">
        <v>696</v>
      </c>
      <c r="E69" s="6" t="s">
        <v>3997</v>
      </c>
      <c r="F69" s="7" t="s">
        <v>3998</v>
      </c>
      <c r="G69" s="8" t="s">
        <v>733</v>
      </c>
      <c r="H69" s="9">
        <v>20</v>
      </c>
      <c r="I69" s="29"/>
      <c r="J69" s="30">
        <f>ROUND(I69*H69,2)</f>
        <v>0</v>
      </c>
      <c r="K69" s="10"/>
      <c r="L69" s="16"/>
    </row>
    <row r="70" spans="2:12" s="1" customFormat="1" ht="11.4" x14ac:dyDescent="0.2">
      <c r="B70" s="14"/>
      <c r="C70" s="39" t="s">
        <v>832</v>
      </c>
      <c r="D70" s="39" t="s">
        <v>691</v>
      </c>
      <c r="E70" s="40" t="s">
        <v>3999</v>
      </c>
      <c r="F70" s="41" t="s">
        <v>4000</v>
      </c>
      <c r="G70" s="42" t="s">
        <v>733</v>
      </c>
      <c r="H70" s="43">
        <v>20</v>
      </c>
      <c r="I70" s="29"/>
      <c r="J70" s="30">
        <f>ROUND(I70*H70,2)</f>
        <v>0</v>
      </c>
      <c r="K70" s="10"/>
      <c r="L70" s="16"/>
    </row>
    <row r="71" spans="2:12" s="1" customFormat="1" ht="11.4" x14ac:dyDescent="0.2">
      <c r="B71" s="14"/>
      <c r="C71" s="5" t="s">
        <v>835</v>
      </c>
      <c r="D71" s="5" t="s">
        <v>696</v>
      </c>
      <c r="E71" s="6" t="s">
        <v>4001</v>
      </c>
      <c r="F71" s="7" t="s">
        <v>4002</v>
      </c>
      <c r="G71" s="8" t="s">
        <v>733</v>
      </c>
      <c r="H71" s="9">
        <v>160</v>
      </c>
      <c r="I71" s="29"/>
      <c r="J71" s="30">
        <f>ROUND(I71*H71,2)</f>
        <v>0</v>
      </c>
      <c r="K71" s="10"/>
      <c r="L71" s="16"/>
    </row>
    <row r="72" spans="2:12" s="1" customFormat="1" ht="11.4" x14ac:dyDescent="0.2">
      <c r="B72" s="14"/>
      <c r="C72" s="39" t="s">
        <v>838</v>
      </c>
      <c r="D72" s="39" t="s">
        <v>691</v>
      </c>
      <c r="E72" s="40" t="s">
        <v>4003</v>
      </c>
      <c r="F72" s="41" t="s">
        <v>4004</v>
      </c>
      <c r="G72" s="42" t="s">
        <v>733</v>
      </c>
      <c r="H72" s="43">
        <v>160</v>
      </c>
      <c r="I72" s="29"/>
      <c r="J72" s="30">
        <f>ROUND(I72*H72,2)</f>
        <v>0</v>
      </c>
      <c r="K72" s="10"/>
      <c r="L72" s="16"/>
    </row>
    <row r="73" spans="2:12" s="20" customFormat="1" ht="15" x14ac:dyDescent="0.25">
      <c r="B73" s="19"/>
      <c r="D73" s="21" t="s">
        <v>690</v>
      </c>
      <c r="E73" s="22" t="s">
        <v>706</v>
      </c>
      <c r="F73" s="22" t="s">
        <v>3235</v>
      </c>
      <c r="I73" s="44"/>
      <c r="J73" s="23"/>
      <c r="K73" s="44"/>
      <c r="L73" s="36"/>
    </row>
    <row r="74" spans="2:12" s="1" customFormat="1" ht="11.4" x14ac:dyDescent="0.2">
      <c r="B74" s="14"/>
      <c r="C74" s="5" t="s">
        <v>841</v>
      </c>
      <c r="D74" s="5" t="s">
        <v>696</v>
      </c>
      <c r="E74" s="6" t="s">
        <v>4007</v>
      </c>
      <c r="F74" s="7" t="s">
        <v>4008</v>
      </c>
      <c r="G74" s="8" t="s">
        <v>1442</v>
      </c>
      <c r="H74" s="9">
        <v>867.81</v>
      </c>
      <c r="I74" s="29"/>
      <c r="J74" s="30">
        <f>ROUND(I74*H74,2)</f>
        <v>0</v>
      </c>
      <c r="K74" s="10"/>
      <c r="L74" s="16"/>
    </row>
    <row r="75" spans="2:12" s="20" customFormat="1" ht="15" x14ac:dyDescent="0.25">
      <c r="B75" s="19"/>
      <c r="D75" s="21" t="s">
        <v>690</v>
      </c>
      <c r="E75" s="22" t="s">
        <v>709</v>
      </c>
      <c r="F75" s="22" t="s">
        <v>3240</v>
      </c>
      <c r="I75" s="44"/>
      <c r="J75" s="23"/>
      <c r="K75" s="44"/>
      <c r="L75" s="36"/>
    </row>
    <row r="76" spans="2:12" s="1" customFormat="1" ht="11.4" x14ac:dyDescent="0.2">
      <c r="B76" s="14"/>
      <c r="C76" s="5" t="s">
        <v>844</v>
      </c>
      <c r="D76" s="5" t="s">
        <v>696</v>
      </c>
      <c r="E76" s="6" t="s">
        <v>4013</v>
      </c>
      <c r="F76" s="7" t="s">
        <v>4014</v>
      </c>
      <c r="G76" s="8" t="s">
        <v>985</v>
      </c>
      <c r="H76" s="9">
        <v>2676</v>
      </c>
      <c r="I76" s="29"/>
      <c r="J76" s="30">
        <f t="shared" ref="J76:J84" si="4">ROUND(I76*H76,2)</f>
        <v>0</v>
      </c>
      <c r="K76" s="10"/>
      <c r="L76" s="16"/>
    </row>
    <row r="77" spans="2:12" s="1" customFormat="1" ht="11.4" x14ac:dyDescent="0.2">
      <c r="B77" s="14"/>
      <c r="C77" s="5" t="s">
        <v>847</v>
      </c>
      <c r="D77" s="5" t="s">
        <v>696</v>
      </c>
      <c r="E77" s="6" t="s">
        <v>4015</v>
      </c>
      <c r="F77" s="7" t="s">
        <v>4016</v>
      </c>
      <c r="G77" s="8" t="s">
        <v>985</v>
      </c>
      <c r="H77" s="9">
        <v>2676</v>
      </c>
      <c r="I77" s="29"/>
      <c r="J77" s="30">
        <f t="shared" si="4"/>
        <v>0</v>
      </c>
      <c r="K77" s="10"/>
      <c r="L77" s="16"/>
    </row>
    <row r="78" spans="2:12" s="1" customFormat="1" ht="11.4" x14ac:dyDescent="0.2">
      <c r="B78" s="14"/>
      <c r="C78" s="5" t="s">
        <v>850</v>
      </c>
      <c r="D78" s="5" t="s">
        <v>696</v>
      </c>
      <c r="E78" s="6" t="s">
        <v>4303</v>
      </c>
      <c r="F78" s="7" t="s">
        <v>4304</v>
      </c>
      <c r="G78" s="8" t="s">
        <v>985</v>
      </c>
      <c r="H78" s="9">
        <v>792.2</v>
      </c>
      <c r="I78" s="29"/>
      <c r="J78" s="30">
        <f t="shared" si="4"/>
        <v>0</v>
      </c>
      <c r="K78" s="10"/>
      <c r="L78" s="16"/>
    </row>
    <row r="79" spans="2:12" s="1" customFormat="1" ht="22.8" x14ac:dyDescent="0.2">
      <c r="B79" s="14"/>
      <c r="C79" s="5" t="s">
        <v>853</v>
      </c>
      <c r="D79" s="5" t="s">
        <v>696</v>
      </c>
      <c r="E79" s="6" t="s">
        <v>4305</v>
      </c>
      <c r="F79" s="7" t="s">
        <v>4306</v>
      </c>
      <c r="G79" s="8" t="s">
        <v>1442</v>
      </c>
      <c r="H79" s="9">
        <v>946.6</v>
      </c>
      <c r="I79" s="29"/>
      <c r="J79" s="30">
        <f t="shared" si="4"/>
        <v>0</v>
      </c>
      <c r="K79" s="10"/>
      <c r="L79" s="16"/>
    </row>
    <row r="80" spans="2:12" s="1" customFormat="1" ht="11.4" x14ac:dyDescent="0.2">
      <c r="B80" s="14"/>
      <c r="C80" s="5" t="s">
        <v>856</v>
      </c>
      <c r="D80" s="5" t="s">
        <v>696</v>
      </c>
      <c r="E80" s="6" t="s">
        <v>4307</v>
      </c>
      <c r="F80" s="7" t="s">
        <v>4308</v>
      </c>
      <c r="G80" s="8" t="s">
        <v>1442</v>
      </c>
      <c r="H80" s="9">
        <v>946.6</v>
      </c>
      <c r="I80" s="29"/>
      <c r="J80" s="30">
        <f t="shared" si="4"/>
        <v>0</v>
      </c>
      <c r="K80" s="10"/>
      <c r="L80" s="16"/>
    </row>
    <row r="81" spans="2:12" s="1" customFormat="1" ht="11.4" x14ac:dyDescent="0.2">
      <c r="B81" s="14"/>
      <c r="C81" s="5" t="s">
        <v>859</v>
      </c>
      <c r="D81" s="5" t="s">
        <v>696</v>
      </c>
      <c r="E81" s="6" t="s">
        <v>4309</v>
      </c>
      <c r="F81" s="7" t="s">
        <v>4310</v>
      </c>
      <c r="G81" s="8" t="s">
        <v>1442</v>
      </c>
      <c r="H81" s="9">
        <v>946.6</v>
      </c>
      <c r="I81" s="29"/>
      <c r="J81" s="30">
        <f t="shared" si="4"/>
        <v>0</v>
      </c>
      <c r="K81" s="10"/>
      <c r="L81" s="16"/>
    </row>
    <row r="82" spans="2:12" s="1" customFormat="1" ht="22.8" x14ac:dyDescent="0.2">
      <c r="B82" s="14"/>
      <c r="C82" s="5" t="s">
        <v>862</v>
      </c>
      <c r="D82" s="5" t="s">
        <v>696</v>
      </c>
      <c r="E82" s="6" t="s">
        <v>4311</v>
      </c>
      <c r="F82" s="7" t="s">
        <v>4312</v>
      </c>
      <c r="G82" s="8" t="s">
        <v>1442</v>
      </c>
      <c r="H82" s="9">
        <v>23.5</v>
      </c>
      <c r="I82" s="29"/>
      <c r="J82" s="30">
        <f t="shared" si="4"/>
        <v>0</v>
      </c>
      <c r="K82" s="10"/>
      <c r="L82" s="16"/>
    </row>
    <row r="83" spans="2:12" s="1" customFormat="1" ht="22.8" x14ac:dyDescent="0.2">
      <c r="B83" s="14"/>
      <c r="C83" s="39" t="s">
        <v>865</v>
      </c>
      <c r="D83" s="39" t="s">
        <v>691</v>
      </c>
      <c r="E83" s="40" t="s">
        <v>4313</v>
      </c>
      <c r="F83" s="41" t="s">
        <v>4314</v>
      </c>
      <c r="G83" s="42" t="s">
        <v>1442</v>
      </c>
      <c r="H83" s="43">
        <v>23.97</v>
      </c>
      <c r="I83" s="29"/>
      <c r="J83" s="30">
        <f t="shared" si="4"/>
        <v>0</v>
      </c>
      <c r="K83" s="10"/>
      <c r="L83" s="16"/>
    </row>
    <row r="84" spans="2:12" s="1" customFormat="1" ht="11.4" x14ac:dyDescent="0.2">
      <c r="B84" s="14"/>
      <c r="C84" s="5" t="s">
        <v>868</v>
      </c>
      <c r="D84" s="5" t="s">
        <v>696</v>
      </c>
      <c r="E84" s="6" t="s">
        <v>4315</v>
      </c>
      <c r="F84" s="7" t="s">
        <v>4316</v>
      </c>
      <c r="G84" s="8" t="s">
        <v>1442</v>
      </c>
      <c r="H84" s="9">
        <v>23.5</v>
      </c>
      <c r="I84" s="29"/>
      <c r="J84" s="30">
        <f t="shared" si="4"/>
        <v>0</v>
      </c>
      <c r="K84" s="10"/>
      <c r="L84" s="16"/>
    </row>
    <row r="85" spans="2:12" s="20" customFormat="1" ht="15" x14ac:dyDescent="0.25">
      <c r="B85" s="19"/>
      <c r="D85" s="21" t="s">
        <v>690</v>
      </c>
      <c r="E85" s="22" t="s">
        <v>718</v>
      </c>
      <c r="F85" s="22" t="s">
        <v>4021</v>
      </c>
      <c r="I85" s="44"/>
      <c r="J85" s="23"/>
      <c r="K85" s="44"/>
      <c r="L85" s="36"/>
    </row>
    <row r="86" spans="2:12" s="1" customFormat="1" ht="11.4" x14ac:dyDescent="0.2">
      <c r="B86" s="14"/>
      <c r="C86" s="5" t="s">
        <v>871</v>
      </c>
      <c r="D86" s="5" t="s">
        <v>696</v>
      </c>
      <c r="E86" s="6" t="s">
        <v>4024</v>
      </c>
      <c r="F86" s="7" t="s">
        <v>4025</v>
      </c>
      <c r="G86" s="8" t="s">
        <v>733</v>
      </c>
      <c r="H86" s="9">
        <v>2</v>
      </c>
      <c r="I86" s="29"/>
      <c r="J86" s="30">
        <f>ROUND(I86*H86,2)</f>
        <v>0</v>
      </c>
      <c r="K86" s="10"/>
      <c r="L86" s="16"/>
    </row>
    <row r="87" spans="2:12" s="1" customFormat="1" ht="11.4" x14ac:dyDescent="0.2">
      <c r="B87" s="14"/>
      <c r="C87" s="5" t="s">
        <v>874</v>
      </c>
      <c r="D87" s="5" t="s">
        <v>696</v>
      </c>
      <c r="E87" s="6" t="s">
        <v>4317</v>
      </c>
      <c r="F87" s="7" t="s">
        <v>4318</v>
      </c>
      <c r="G87" s="8" t="s">
        <v>733</v>
      </c>
      <c r="H87" s="9">
        <v>6</v>
      </c>
      <c r="I87" s="29"/>
      <c r="J87" s="30">
        <f>ROUND(I87*H87,2)</f>
        <v>0</v>
      </c>
      <c r="K87" s="10"/>
      <c r="L87" s="16"/>
    </row>
    <row r="88" spans="2:12" s="1" customFormat="1" ht="11.4" x14ac:dyDescent="0.2">
      <c r="B88" s="14"/>
      <c r="C88" s="39" t="s">
        <v>877</v>
      </c>
      <c r="D88" s="39" t="s">
        <v>691</v>
      </c>
      <c r="E88" s="40" t="s">
        <v>4319</v>
      </c>
      <c r="F88" s="41" t="s">
        <v>4320</v>
      </c>
      <c r="G88" s="42" t="s">
        <v>733</v>
      </c>
      <c r="H88" s="43">
        <v>6</v>
      </c>
      <c r="I88" s="29"/>
      <c r="J88" s="30">
        <f>ROUND(I88*H88,2)</f>
        <v>0</v>
      </c>
      <c r="K88" s="10"/>
      <c r="L88" s="16"/>
    </row>
    <row r="89" spans="2:12" s="1" customFormat="1" ht="11.4" x14ac:dyDescent="0.2">
      <c r="B89" s="14"/>
      <c r="C89" s="5" t="s">
        <v>880</v>
      </c>
      <c r="D89" s="5" t="s">
        <v>696</v>
      </c>
      <c r="E89" s="6" t="s">
        <v>4211</v>
      </c>
      <c r="F89" s="7" t="s">
        <v>4212</v>
      </c>
      <c r="G89" s="8" t="s">
        <v>733</v>
      </c>
      <c r="H89" s="9">
        <v>1</v>
      </c>
      <c r="I89" s="29"/>
      <c r="J89" s="30">
        <f>ROUND(I89*H89,2)</f>
        <v>0</v>
      </c>
      <c r="K89" s="10"/>
      <c r="L89" s="16"/>
    </row>
    <row r="90" spans="2:12" s="20" customFormat="1" ht="15" x14ac:dyDescent="0.25">
      <c r="B90" s="19"/>
      <c r="D90" s="21" t="s">
        <v>690</v>
      </c>
      <c r="E90" s="22" t="s">
        <v>721</v>
      </c>
      <c r="F90" s="22" t="s">
        <v>1188</v>
      </c>
      <c r="I90" s="44"/>
      <c r="J90" s="23"/>
      <c r="K90" s="44"/>
      <c r="L90" s="36"/>
    </row>
    <row r="91" spans="2:12" s="1" customFormat="1" ht="22.8" x14ac:dyDescent="0.2">
      <c r="B91" s="14"/>
      <c r="C91" s="5" t="s">
        <v>883</v>
      </c>
      <c r="D91" s="5" t="s">
        <v>696</v>
      </c>
      <c r="E91" s="6" t="s">
        <v>4321</v>
      </c>
      <c r="F91" s="7" t="s">
        <v>4322</v>
      </c>
      <c r="G91" s="8" t="s">
        <v>699</v>
      </c>
      <c r="H91" s="9">
        <v>151</v>
      </c>
      <c r="I91" s="29"/>
      <c r="J91" s="30">
        <f t="shared" ref="J91:J99" si="5">ROUND(I91*H91,2)</f>
        <v>0</v>
      </c>
      <c r="K91" s="10"/>
      <c r="L91" s="16"/>
    </row>
    <row r="92" spans="2:12" s="1" customFormat="1" ht="22.8" x14ac:dyDescent="0.2">
      <c r="B92" s="14"/>
      <c r="C92" s="39" t="s">
        <v>886</v>
      </c>
      <c r="D92" s="39" t="s">
        <v>691</v>
      </c>
      <c r="E92" s="40" t="s">
        <v>4323</v>
      </c>
      <c r="F92" s="41" t="s">
        <v>4324</v>
      </c>
      <c r="G92" s="42" t="s">
        <v>733</v>
      </c>
      <c r="H92" s="43">
        <v>151</v>
      </c>
      <c r="I92" s="29"/>
      <c r="J92" s="30">
        <f t="shared" si="5"/>
        <v>0</v>
      </c>
      <c r="K92" s="10"/>
      <c r="L92" s="16"/>
    </row>
    <row r="93" spans="2:12" s="1" customFormat="1" ht="11.4" x14ac:dyDescent="0.2">
      <c r="B93" s="14"/>
      <c r="C93" s="5" t="s">
        <v>889</v>
      </c>
      <c r="D93" s="5" t="s">
        <v>696</v>
      </c>
      <c r="E93" s="6" t="s">
        <v>4030</v>
      </c>
      <c r="F93" s="7" t="s">
        <v>4031</v>
      </c>
      <c r="G93" s="8" t="s">
        <v>699</v>
      </c>
      <c r="H93" s="9">
        <v>125</v>
      </c>
      <c r="I93" s="29"/>
      <c r="J93" s="30">
        <f t="shared" si="5"/>
        <v>0</v>
      </c>
      <c r="K93" s="10"/>
      <c r="L93" s="16"/>
    </row>
    <row r="94" spans="2:12" s="1" customFormat="1" ht="22.8" x14ac:dyDescent="0.2">
      <c r="B94" s="14"/>
      <c r="C94" s="39" t="s">
        <v>892</v>
      </c>
      <c r="D94" s="39" t="s">
        <v>691</v>
      </c>
      <c r="E94" s="40" t="s">
        <v>4032</v>
      </c>
      <c r="F94" s="41" t="s">
        <v>4033</v>
      </c>
      <c r="G94" s="42" t="s">
        <v>733</v>
      </c>
      <c r="H94" s="43">
        <v>417</v>
      </c>
      <c r="I94" s="29"/>
      <c r="J94" s="30">
        <f t="shared" si="5"/>
        <v>0</v>
      </c>
      <c r="K94" s="10"/>
      <c r="L94" s="16"/>
    </row>
    <row r="95" spans="2:12" s="1" customFormat="1" ht="11.4" x14ac:dyDescent="0.2">
      <c r="B95" s="14"/>
      <c r="C95" s="5" t="s">
        <v>895</v>
      </c>
      <c r="D95" s="5" t="s">
        <v>696</v>
      </c>
      <c r="E95" s="6" t="s">
        <v>4325</v>
      </c>
      <c r="F95" s="7" t="s">
        <v>4326</v>
      </c>
      <c r="G95" s="8" t="s">
        <v>699</v>
      </c>
      <c r="H95" s="9">
        <v>26</v>
      </c>
      <c r="I95" s="29"/>
      <c r="J95" s="30">
        <f t="shared" si="5"/>
        <v>0</v>
      </c>
      <c r="K95" s="10"/>
      <c r="L95" s="16"/>
    </row>
    <row r="96" spans="2:12" s="1" customFormat="1" ht="22.8" x14ac:dyDescent="0.2">
      <c r="B96" s="14"/>
      <c r="C96" s="39" t="s">
        <v>898</v>
      </c>
      <c r="D96" s="39" t="s">
        <v>691</v>
      </c>
      <c r="E96" s="40" t="s">
        <v>4327</v>
      </c>
      <c r="F96" s="41" t="s">
        <v>4328</v>
      </c>
      <c r="G96" s="42" t="s">
        <v>733</v>
      </c>
      <c r="H96" s="43">
        <v>52</v>
      </c>
      <c r="I96" s="29"/>
      <c r="J96" s="30">
        <f t="shared" si="5"/>
        <v>0</v>
      </c>
      <c r="K96" s="10"/>
      <c r="L96" s="16"/>
    </row>
    <row r="97" spans="2:12" s="1" customFormat="1" ht="22.8" x14ac:dyDescent="0.2">
      <c r="B97" s="14"/>
      <c r="C97" s="5" t="s">
        <v>901</v>
      </c>
      <c r="D97" s="5" t="s">
        <v>696</v>
      </c>
      <c r="E97" s="6" t="s">
        <v>4225</v>
      </c>
      <c r="F97" s="7" t="s">
        <v>4226</v>
      </c>
      <c r="G97" s="8" t="s">
        <v>699</v>
      </c>
      <c r="H97" s="9">
        <v>58</v>
      </c>
      <c r="I97" s="29"/>
      <c r="J97" s="30">
        <f t="shared" si="5"/>
        <v>0</v>
      </c>
      <c r="K97" s="10"/>
      <c r="L97" s="16"/>
    </row>
    <row r="98" spans="2:12" s="1" customFormat="1" ht="22.8" x14ac:dyDescent="0.2">
      <c r="B98" s="14"/>
      <c r="C98" s="39" t="s">
        <v>904</v>
      </c>
      <c r="D98" s="39" t="s">
        <v>691</v>
      </c>
      <c r="E98" s="40" t="s">
        <v>4227</v>
      </c>
      <c r="F98" s="41" t="s">
        <v>4228</v>
      </c>
      <c r="G98" s="42" t="s">
        <v>733</v>
      </c>
      <c r="H98" s="43">
        <v>58</v>
      </c>
      <c r="I98" s="29"/>
      <c r="J98" s="30">
        <f t="shared" si="5"/>
        <v>0</v>
      </c>
      <c r="K98" s="10"/>
      <c r="L98" s="16"/>
    </row>
    <row r="99" spans="2:12" s="1" customFormat="1" ht="22.8" x14ac:dyDescent="0.2">
      <c r="B99" s="14"/>
      <c r="C99" s="39" t="s">
        <v>907</v>
      </c>
      <c r="D99" s="39" t="s">
        <v>691</v>
      </c>
      <c r="E99" s="40" t="s">
        <v>4229</v>
      </c>
      <c r="F99" s="41" t="s">
        <v>4230</v>
      </c>
      <c r="G99" s="42" t="s">
        <v>733</v>
      </c>
      <c r="H99" s="43">
        <v>116</v>
      </c>
      <c r="I99" s="29"/>
      <c r="J99" s="30">
        <f t="shared" si="5"/>
        <v>0</v>
      </c>
      <c r="K99" s="10"/>
      <c r="L99" s="16"/>
    </row>
    <row r="100" spans="2:12" s="20" customFormat="1" ht="15" x14ac:dyDescent="0.25">
      <c r="B100" s="19"/>
      <c r="D100" s="21" t="s">
        <v>690</v>
      </c>
      <c r="E100" s="22" t="s">
        <v>998</v>
      </c>
      <c r="F100" s="22" t="s">
        <v>3517</v>
      </c>
      <c r="I100" s="44"/>
      <c r="K100" s="44"/>
      <c r="L100" s="36"/>
    </row>
    <row r="101" spans="2:12" s="1" customFormat="1" ht="11.4" x14ac:dyDescent="0.2">
      <c r="B101" s="14"/>
      <c r="C101" s="5" t="s">
        <v>910</v>
      </c>
      <c r="D101" s="5" t="s">
        <v>696</v>
      </c>
      <c r="E101" s="6" t="s">
        <v>4034</v>
      </c>
      <c r="F101" s="7" t="s">
        <v>4035</v>
      </c>
      <c r="G101" s="8" t="s">
        <v>1191</v>
      </c>
      <c r="H101" s="86">
        <v>9862.6319999999996</v>
      </c>
      <c r="I101" s="29"/>
      <c r="J101" s="30">
        <f>ROUND(I101*H101,2)</f>
        <v>0</v>
      </c>
      <c r="K101" s="10"/>
      <c r="L101" s="16"/>
    </row>
    <row r="102" spans="2:12" s="1" customFormat="1" ht="22.95" customHeight="1" x14ac:dyDescent="0.3">
      <c r="B102" s="14"/>
      <c r="C102" s="18" t="s">
        <v>677</v>
      </c>
      <c r="H102" s="115"/>
      <c r="J102" s="31">
        <f>SUM(J12:J101)</f>
        <v>0</v>
      </c>
      <c r="L102" s="16"/>
    </row>
    <row r="103" spans="2:12" s="1" customFormat="1" ht="6.9" customHeight="1" x14ac:dyDescent="0.2">
      <c r="B103" s="26"/>
      <c r="C103" s="27"/>
      <c r="D103" s="27"/>
      <c r="E103" s="27"/>
      <c r="F103" s="27"/>
      <c r="G103" s="27"/>
      <c r="H103" s="27"/>
      <c r="I103" s="27"/>
      <c r="J103" s="27"/>
      <c r="K103" s="27"/>
      <c r="L103" s="28"/>
    </row>
    <row r="105" spans="2:12" x14ac:dyDescent="0.2">
      <c r="J105" s="37"/>
    </row>
    <row r="106" spans="2:12" x14ac:dyDescent="0.2">
      <c r="H106" s="38"/>
    </row>
  </sheetData>
  <sheetProtection algorithmName="SHA-512" hashValue="NH7GG/kIX95feTMfh4a3XB5mFubFCuXiWsVFRp/v/mzoFcHcRVAl0WjvK8Bv8jD1MFT5oT7PRMnrxhd0ZdSKEQ==" saltValue="jsSwUrQR/+m6QlyothIUk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02" xr:uid="{32BE8500-CFA5-4EBA-88E4-9511E8B49C9A}">
      <formula1>ROUND(I11,2)</formula1>
    </dataValidation>
  </dataValidations>
  <hyperlinks>
    <hyperlink ref="O4" location="'Rek. obj.'!A1" display="*späť na Rek. obj." xr:uid="{6EF7A33F-DB32-409B-A0A8-FEE5101DB9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DCFB-F2BC-4B7E-A7E5-A8EF8A185015}">
  <sheetPr>
    <tabColor theme="8" tint="0.39997558519241921"/>
    <pageSetUpPr fitToPage="1"/>
  </sheetPr>
  <dimension ref="B1:O72"/>
  <sheetViews>
    <sheetView showGridLines="0" zoomScale="145" zoomScaleNormal="145" workbookViewId="0">
      <pane ySplit="9" topLeftCell="A54"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4329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326.5</v>
      </c>
      <c r="I12" s="29"/>
      <c r="J12" s="30">
        <f t="shared" ref="J12:J67" si="0">ROUND(I12*H12,2)</f>
        <v>0</v>
      </c>
      <c r="K12" s="10"/>
      <c r="L12" s="16"/>
    </row>
    <row r="13" spans="2:15" s="1" customFormat="1" ht="11.4" x14ac:dyDescent="0.2">
      <c r="B13" s="14"/>
      <c r="C13" s="5" t="s">
        <v>700</v>
      </c>
      <c r="D13" s="5" t="s">
        <v>696</v>
      </c>
      <c r="E13" s="6" t="s">
        <v>4330</v>
      </c>
      <c r="F13" s="7" t="s">
        <v>4331</v>
      </c>
      <c r="G13" s="8" t="s">
        <v>985</v>
      </c>
      <c r="H13" s="9">
        <v>326.5</v>
      </c>
      <c r="I13" s="29"/>
      <c r="J13" s="30">
        <f t="shared" si="0"/>
        <v>0</v>
      </c>
      <c r="K13" s="10"/>
      <c r="L13" s="16"/>
    </row>
    <row r="14" spans="2:15" s="1" customFormat="1" ht="11.4" x14ac:dyDescent="0.2">
      <c r="B14" s="14"/>
      <c r="C14" s="5" t="s">
        <v>703</v>
      </c>
      <c r="D14" s="5" t="s">
        <v>696</v>
      </c>
      <c r="E14" s="6" t="s">
        <v>4332</v>
      </c>
      <c r="F14" s="7" t="s">
        <v>4333</v>
      </c>
      <c r="G14" s="8" t="s">
        <v>985</v>
      </c>
      <c r="H14" s="9">
        <v>150.30000000000001</v>
      </c>
      <c r="I14" s="29"/>
      <c r="J14" s="30">
        <f t="shared" si="0"/>
        <v>0</v>
      </c>
      <c r="K14" s="10"/>
      <c r="L14" s="16"/>
    </row>
    <row r="15" spans="2:15" s="1" customFormat="1" ht="22.8" x14ac:dyDescent="0.2">
      <c r="B15" s="14"/>
      <c r="C15" s="5" t="s">
        <v>706</v>
      </c>
      <c r="D15" s="5" t="s">
        <v>696</v>
      </c>
      <c r="E15" s="6" t="s">
        <v>4334</v>
      </c>
      <c r="F15" s="7" t="s">
        <v>4335</v>
      </c>
      <c r="G15" s="8" t="s">
        <v>985</v>
      </c>
      <c r="H15" s="9">
        <v>150.30000000000001</v>
      </c>
      <c r="I15" s="29"/>
      <c r="J15" s="30">
        <f t="shared" si="0"/>
        <v>0</v>
      </c>
      <c r="K15" s="10"/>
      <c r="L15" s="16"/>
    </row>
    <row r="16" spans="2:15" s="1" customFormat="1" ht="11.4" x14ac:dyDescent="0.2">
      <c r="B16" s="14"/>
      <c r="C16" s="5" t="s">
        <v>709</v>
      </c>
      <c r="D16" s="5" t="s">
        <v>696</v>
      </c>
      <c r="E16" s="6" t="s">
        <v>4336</v>
      </c>
      <c r="F16" s="7" t="s">
        <v>4337</v>
      </c>
      <c r="G16" s="8" t="s">
        <v>1442</v>
      </c>
      <c r="H16" s="9">
        <v>153</v>
      </c>
      <c r="I16" s="29"/>
      <c r="J16" s="30">
        <f t="shared" si="0"/>
        <v>0</v>
      </c>
      <c r="K16" s="10"/>
      <c r="L16" s="16"/>
    </row>
    <row r="17" spans="2:12" s="1" customFormat="1" ht="11.4" x14ac:dyDescent="0.2">
      <c r="B17" s="14"/>
      <c r="C17" s="5" t="s">
        <v>712</v>
      </c>
      <c r="D17" s="5" t="s">
        <v>696</v>
      </c>
      <c r="E17" s="6" t="s">
        <v>4338</v>
      </c>
      <c r="F17" s="7" t="s">
        <v>4339</v>
      </c>
      <c r="G17" s="8" t="s">
        <v>985</v>
      </c>
      <c r="H17" s="9">
        <v>43.2</v>
      </c>
      <c r="I17" s="29"/>
      <c r="J17" s="30">
        <f t="shared" si="0"/>
        <v>0</v>
      </c>
      <c r="K17" s="10"/>
      <c r="L17" s="16"/>
    </row>
    <row r="18" spans="2:12" s="1" customFormat="1" ht="11.4" x14ac:dyDescent="0.2">
      <c r="B18" s="14"/>
      <c r="C18" s="5" t="s">
        <v>715</v>
      </c>
      <c r="D18" s="5" t="s">
        <v>696</v>
      </c>
      <c r="E18" s="6" t="s">
        <v>4340</v>
      </c>
      <c r="F18" s="7" t="s">
        <v>4341</v>
      </c>
      <c r="G18" s="8" t="s">
        <v>985</v>
      </c>
      <c r="H18" s="9">
        <v>43.2</v>
      </c>
      <c r="I18" s="29"/>
      <c r="J18" s="30">
        <f t="shared" si="0"/>
        <v>0</v>
      </c>
      <c r="K18" s="10"/>
      <c r="L18" s="16"/>
    </row>
    <row r="19" spans="2:12" s="1" customFormat="1" ht="22.8" x14ac:dyDescent="0.2">
      <c r="B19" s="14"/>
      <c r="C19" s="5" t="s">
        <v>718</v>
      </c>
      <c r="D19" s="5" t="s">
        <v>696</v>
      </c>
      <c r="E19" s="6" t="s">
        <v>3823</v>
      </c>
      <c r="F19" s="7" t="s">
        <v>3824</v>
      </c>
      <c r="G19" s="8" t="s">
        <v>985</v>
      </c>
      <c r="H19" s="9">
        <v>430</v>
      </c>
      <c r="I19" s="29"/>
      <c r="J19" s="30">
        <f t="shared" si="0"/>
        <v>0</v>
      </c>
      <c r="K19" s="10"/>
      <c r="L19" s="16"/>
    </row>
    <row r="20" spans="2:12" s="1" customFormat="1" ht="22.8" x14ac:dyDescent="0.2">
      <c r="B20" s="14"/>
      <c r="C20" s="5" t="s">
        <v>721</v>
      </c>
      <c r="D20" s="5" t="s">
        <v>696</v>
      </c>
      <c r="E20" s="6" t="s">
        <v>3825</v>
      </c>
      <c r="F20" s="7" t="s">
        <v>3826</v>
      </c>
      <c r="G20" s="8" t="s">
        <v>985</v>
      </c>
      <c r="H20" s="9">
        <v>11610</v>
      </c>
      <c r="I20" s="29"/>
      <c r="J20" s="30">
        <f t="shared" si="0"/>
        <v>0</v>
      </c>
      <c r="K20" s="10"/>
      <c r="L20" s="16"/>
    </row>
    <row r="21" spans="2:12" s="1" customFormat="1" ht="11.4" x14ac:dyDescent="0.2">
      <c r="B21" s="14"/>
      <c r="C21" s="5" t="s">
        <v>724</v>
      </c>
      <c r="D21" s="5" t="s">
        <v>696</v>
      </c>
      <c r="E21" s="6" t="s">
        <v>4342</v>
      </c>
      <c r="F21" s="7" t="s">
        <v>4343</v>
      </c>
      <c r="G21" s="8" t="s">
        <v>985</v>
      </c>
      <c r="H21" s="9">
        <v>430</v>
      </c>
      <c r="I21" s="29"/>
      <c r="J21" s="30">
        <f t="shared" si="0"/>
        <v>0</v>
      </c>
      <c r="K21" s="10"/>
      <c r="L21" s="16"/>
    </row>
    <row r="22" spans="2:12" s="1" customFormat="1" ht="11.4" x14ac:dyDescent="0.2">
      <c r="B22" s="14"/>
      <c r="C22" s="5" t="s">
        <v>727</v>
      </c>
      <c r="D22" s="5" t="s">
        <v>696</v>
      </c>
      <c r="E22" s="6" t="s">
        <v>3827</v>
      </c>
      <c r="F22" s="7" t="s">
        <v>3828</v>
      </c>
      <c r="G22" s="8" t="s">
        <v>1191</v>
      </c>
      <c r="H22" s="9">
        <v>860</v>
      </c>
      <c r="I22" s="29"/>
      <c r="J22" s="30">
        <f t="shared" si="0"/>
        <v>0</v>
      </c>
      <c r="K22" s="10"/>
      <c r="L22" s="16"/>
    </row>
    <row r="23" spans="2:12" s="1" customFormat="1" ht="11.4" x14ac:dyDescent="0.2">
      <c r="B23" s="14"/>
      <c r="C23" s="5" t="s">
        <v>730</v>
      </c>
      <c r="D23" s="5" t="s">
        <v>696</v>
      </c>
      <c r="E23" s="6" t="s">
        <v>4344</v>
      </c>
      <c r="F23" s="7" t="s">
        <v>4345</v>
      </c>
      <c r="G23" s="8" t="s">
        <v>985</v>
      </c>
      <c r="H23" s="9">
        <v>43.2</v>
      </c>
      <c r="I23" s="29"/>
      <c r="J23" s="30">
        <f t="shared" si="0"/>
        <v>0</v>
      </c>
      <c r="K23" s="10"/>
      <c r="L23" s="16"/>
    </row>
    <row r="24" spans="2:12" s="1" customFormat="1" ht="11.4" x14ac:dyDescent="0.2">
      <c r="B24" s="14"/>
      <c r="C24" s="5" t="s">
        <v>734</v>
      </c>
      <c r="D24" s="5" t="s">
        <v>696</v>
      </c>
      <c r="E24" s="6" t="s">
        <v>4346</v>
      </c>
      <c r="F24" s="7" t="s">
        <v>4347</v>
      </c>
      <c r="G24" s="8" t="s">
        <v>985</v>
      </c>
      <c r="H24" s="9">
        <v>300</v>
      </c>
      <c r="I24" s="29"/>
      <c r="J24" s="30">
        <f t="shared" si="0"/>
        <v>0</v>
      </c>
      <c r="K24" s="10"/>
      <c r="L24" s="16"/>
    </row>
    <row r="25" spans="2:12" s="1" customFormat="1" ht="11.4" x14ac:dyDescent="0.2">
      <c r="B25" s="14"/>
      <c r="C25" s="39" t="s">
        <v>737</v>
      </c>
      <c r="D25" s="39" t="s">
        <v>691</v>
      </c>
      <c r="E25" s="40" t="s">
        <v>1431</v>
      </c>
      <c r="F25" s="41" t="s">
        <v>1432</v>
      </c>
      <c r="G25" s="42" t="s">
        <v>1191</v>
      </c>
      <c r="H25" s="43">
        <v>69.12</v>
      </c>
      <c r="I25" s="29"/>
      <c r="J25" s="30">
        <f t="shared" si="0"/>
        <v>0</v>
      </c>
      <c r="K25" s="10"/>
      <c r="L25" s="16"/>
    </row>
    <row r="26" spans="2:12" s="20" customFormat="1" ht="25.95" customHeight="1" x14ac:dyDescent="0.25">
      <c r="B26" s="19"/>
      <c r="D26" s="21" t="s">
        <v>690</v>
      </c>
      <c r="E26" s="22" t="s">
        <v>706</v>
      </c>
      <c r="F26" s="22" t="s">
        <v>3235</v>
      </c>
      <c r="I26" s="44"/>
      <c r="J26" s="23"/>
      <c r="K26" s="44"/>
      <c r="L26" s="36"/>
    </row>
    <row r="27" spans="2:12" s="1" customFormat="1" ht="11.4" x14ac:dyDescent="0.2">
      <c r="B27" s="14"/>
      <c r="C27" s="5" t="s">
        <v>740</v>
      </c>
      <c r="D27" s="5" t="s">
        <v>696</v>
      </c>
      <c r="E27" s="6" t="s">
        <v>4348</v>
      </c>
      <c r="F27" s="7" t="s">
        <v>4349</v>
      </c>
      <c r="G27" s="8" t="s">
        <v>985</v>
      </c>
      <c r="H27" s="9">
        <v>101.792</v>
      </c>
      <c r="I27" s="29"/>
      <c r="J27" s="30">
        <f t="shared" si="0"/>
        <v>0</v>
      </c>
      <c r="K27" s="10"/>
      <c r="L27" s="16"/>
    </row>
    <row r="28" spans="2:12" s="1" customFormat="1" ht="11.4" x14ac:dyDescent="0.2">
      <c r="B28" s="14"/>
      <c r="C28" s="39" t="s">
        <v>743</v>
      </c>
      <c r="D28" s="39" t="s">
        <v>691</v>
      </c>
      <c r="E28" s="40" t="s">
        <v>1431</v>
      </c>
      <c r="F28" s="41" t="s">
        <v>1432</v>
      </c>
      <c r="G28" s="42" t="s">
        <v>1191</v>
      </c>
      <c r="H28" s="43">
        <v>162.84800000000001</v>
      </c>
      <c r="I28" s="29"/>
      <c r="J28" s="30">
        <f t="shared" si="0"/>
        <v>0</v>
      </c>
      <c r="K28" s="10"/>
      <c r="L28" s="16"/>
    </row>
    <row r="29" spans="2:12" s="1" customFormat="1" ht="11.4" x14ac:dyDescent="0.2">
      <c r="B29" s="14"/>
      <c r="C29" s="5" t="s">
        <v>746</v>
      </c>
      <c r="D29" s="5" t="s">
        <v>696</v>
      </c>
      <c r="E29" s="6" t="s">
        <v>4350</v>
      </c>
      <c r="F29" s="7" t="s">
        <v>4351</v>
      </c>
      <c r="G29" s="8" t="s">
        <v>985</v>
      </c>
      <c r="H29" s="9">
        <v>15.012</v>
      </c>
      <c r="I29" s="29"/>
      <c r="J29" s="30">
        <f t="shared" si="0"/>
        <v>0</v>
      </c>
      <c r="K29" s="10"/>
      <c r="L29" s="16"/>
    </row>
    <row r="30" spans="2:12" s="1" customFormat="1" ht="11.4" x14ac:dyDescent="0.2">
      <c r="B30" s="14"/>
      <c r="C30" s="39" t="s">
        <v>749</v>
      </c>
      <c r="D30" s="39" t="s">
        <v>691</v>
      </c>
      <c r="E30" s="40" t="s">
        <v>4352</v>
      </c>
      <c r="F30" s="41" t="s">
        <v>4353</v>
      </c>
      <c r="G30" s="42" t="s">
        <v>1191</v>
      </c>
      <c r="H30" s="43">
        <v>0.65300000000000002</v>
      </c>
      <c r="I30" s="29"/>
      <c r="J30" s="30">
        <f t="shared" si="0"/>
        <v>0</v>
      </c>
      <c r="K30" s="10"/>
      <c r="L30" s="16"/>
    </row>
    <row r="31" spans="2:12" s="20" customFormat="1" ht="25.95" customHeight="1" x14ac:dyDescent="0.25">
      <c r="B31" s="19"/>
      <c r="D31" s="21" t="s">
        <v>690</v>
      </c>
      <c r="E31" s="22" t="s">
        <v>718</v>
      </c>
      <c r="F31" s="22" t="s">
        <v>4021</v>
      </c>
      <c r="I31" s="44"/>
      <c r="J31" s="23"/>
      <c r="K31" s="44"/>
      <c r="L31" s="36"/>
    </row>
    <row r="32" spans="2:12" s="1" customFormat="1" ht="11.4" x14ac:dyDescent="0.2">
      <c r="B32" s="14"/>
      <c r="C32" s="5" t="s">
        <v>752</v>
      </c>
      <c r="D32" s="5" t="s">
        <v>696</v>
      </c>
      <c r="E32" s="6" t="s">
        <v>4354</v>
      </c>
      <c r="F32" s="7" t="s">
        <v>4355</v>
      </c>
      <c r="G32" s="8" t="s">
        <v>699</v>
      </c>
      <c r="H32" s="9">
        <v>45.5</v>
      </c>
      <c r="I32" s="29"/>
      <c r="J32" s="30">
        <f t="shared" si="0"/>
        <v>0</v>
      </c>
      <c r="K32" s="10"/>
      <c r="L32" s="16"/>
    </row>
    <row r="33" spans="2:12" s="1" customFormat="1" ht="11.4" x14ac:dyDescent="0.2">
      <c r="B33" s="14"/>
      <c r="C33" s="39" t="s">
        <v>755</v>
      </c>
      <c r="D33" s="39" t="s">
        <v>691</v>
      </c>
      <c r="E33" s="40" t="s">
        <v>4356</v>
      </c>
      <c r="F33" s="41" t="s">
        <v>4357</v>
      </c>
      <c r="G33" s="42" t="s">
        <v>733</v>
      </c>
      <c r="H33" s="43">
        <v>46</v>
      </c>
      <c r="I33" s="29"/>
      <c r="J33" s="30">
        <f t="shared" si="0"/>
        <v>0</v>
      </c>
      <c r="K33" s="10"/>
      <c r="L33" s="16"/>
    </row>
    <row r="34" spans="2:12" s="1" customFormat="1" ht="11.4" x14ac:dyDescent="0.2">
      <c r="B34" s="14"/>
      <c r="C34" s="5" t="s">
        <v>758</v>
      </c>
      <c r="D34" s="5" t="s">
        <v>696</v>
      </c>
      <c r="E34" s="6" t="s">
        <v>4358</v>
      </c>
      <c r="F34" s="7" t="s">
        <v>4359</v>
      </c>
      <c r="G34" s="8" t="s">
        <v>699</v>
      </c>
      <c r="H34" s="9">
        <v>572</v>
      </c>
      <c r="I34" s="29"/>
      <c r="J34" s="30">
        <f t="shared" si="0"/>
        <v>0</v>
      </c>
      <c r="K34" s="10"/>
      <c r="L34" s="16"/>
    </row>
    <row r="35" spans="2:12" s="1" customFormat="1" ht="11.4" x14ac:dyDescent="0.2">
      <c r="B35" s="14"/>
      <c r="C35" s="39" t="s">
        <v>761</v>
      </c>
      <c r="D35" s="39" t="s">
        <v>691</v>
      </c>
      <c r="E35" s="40" t="s">
        <v>4360</v>
      </c>
      <c r="F35" s="41" t="s">
        <v>4361</v>
      </c>
      <c r="G35" s="42" t="s">
        <v>733</v>
      </c>
      <c r="H35" s="43">
        <v>96</v>
      </c>
      <c r="I35" s="29"/>
      <c r="J35" s="30">
        <f t="shared" si="0"/>
        <v>0</v>
      </c>
      <c r="K35" s="10"/>
      <c r="L35" s="16"/>
    </row>
    <row r="36" spans="2:12" s="1" customFormat="1" ht="11.4" x14ac:dyDescent="0.2">
      <c r="B36" s="14"/>
      <c r="C36" s="5" t="s">
        <v>764</v>
      </c>
      <c r="D36" s="5" t="s">
        <v>696</v>
      </c>
      <c r="E36" s="6" t="s">
        <v>4362</v>
      </c>
      <c r="F36" s="7" t="s">
        <v>4363</v>
      </c>
      <c r="G36" s="8" t="s">
        <v>699</v>
      </c>
      <c r="H36" s="9">
        <v>46</v>
      </c>
      <c r="I36" s="29"/>
      <c r="J36" s="30">
        <f t="shared" si="0"/>
        <v>0</v>
      </c>
      <c r="K36" s="10"/>
      <c r="L36" s="16"/>
    </row>
    <row r="37" spans="2:12" s="1" customFormat="1" ht="11.4" x14ac:dyDescent="0.2">
      <c r="B37" s="14"/>
      <c r="C37" s="5" t="s">
        <v>767</v>
      </c>
      <c r="D37" s="5" t="s">
        <v>696</v>
      </c>
      <c r="E37" s="6" t="s">
        <v>4364</v>
      </c>
      <c r="F37" s="7" t="s">
        <v>4365</v>
      </c>
      <c r="G37" s="8" t="s">
        <v>699</v>
      </c>
      <c r="H37" s="9">
        <v>572</v>
      </c>
      <c r="I37" s="29"/>
      <c r="J37" s="30">
        <f t="shared" si="0"/>
        <v>0</v>
      </c>
      <c r="K37" s="10"/>
      <c r="L37" s="16"/>
    </row>
    <row r="38" spans="2:12" s="1" customFormat="1" ht="11.4" x14ac:dyDescent="0.2">
      <c r="B38" s="14"/>
      <c r="C38" s="5" t="s">
        <v>770</v>
      </c>
      <c r="D38" s="5" t="s">
        <v>696</v>
      </c>
      <c r="E38" s="6" t="s">
        <v>4366</v>
      </c>
      <c r="F38" s="7" t="s">
        <v>4367</v>
      </c>
      <c r="G38" s="8" t="s">
        <v>733</v>
      </c>
      <c r="H38" s="9">
        <v>6</v>
      </c>
      <c r="I38" s="29"/>
      <c r="J38" s="30">
        <f t="shared" si="0"/>
        <v>0</v>
      </c>
      <c r="K38" s="10"/>
      <c r="L38" s="16"/>
    </row>
    <row r="39" spans="2:12" s="1" customFormat="1" ht="11.4" x14ac:dyDescent="0.2">
      <c r="B39" s="14"/>
      <c r="C39" s="39" t="s">
        <v>773</v>
      </c>
      <c r="D39" s="39" t="s">
        <v>691</v>
      </c>
      <c r="E39" s="40" t="s">
        <v>4368</v>
      </c>
      <c r="F39" s="41" t="s">
        <v>4369</v>
      </c>
      <c r="G39" s="42" t="s">
        <v>733</v>
      </c>
      <c r="H39" s="43">
        <v>6</v>
      </c>
      <c r="I39" s="29"/>
      <c r="J39" s="30">
        <f t="shared" si="0"/>
        <v>0</v>
      </c>
      <c r="K39" s="10"/>
      <c r="L39" s="16"/>
    </row>
    <row r="40" spans="2:12" s="1" customFormat="1" ht="19.2" x14ac:dyDescent="0.2">
      <c r="B40" s="14"/>
      <c r="D40" s="24" t="s">
        <v>1555</v>
      </c>
      <c r="F40" s="25" t="s">
        <v>4370</v>
      </c>
      <c r="I40" s="45"/>
      <c r="K40" s="45"/>
      <c r="L40" s="16"/>
    </row>
    <row r="41" spans="2:12" s="1" customFormat="1" ht="11.4" x14ac:dyDescent="0.2">
      <c r="B41" s="14"/>
      <c r="C41" s="5" t="s">
        <v>776</v>
      </c>
      <c r="D41" s="5" t="s">
        <v>696</v>
      </c>
      <c r="E41" s="6" t="s">
        <v>4371</v>
      </c>
      <c r="F41" s="7" t="s">
        <v>4372</v>
      </c>
      <c r="G41" s="8" t="s">
        <v>733</v>
      </c>
      <c r="H41" s="9">
        <v>6</v>
      </c>
      <c r="I41" s="29"/>
      <c r="J41" s="30">
        <f t="shared" si="0"/>
        <v>0</v>
      </c>
      <c r="K41" s="10"/>
      <c r="L41" s="16"/>
    </row>
    <row r="42" spans="2:12" s="1" customFormat="1" ht="22.8" x14ac:dyDescent="0.2">
      <c r="B42" s="14"/>
      <c r="C42" s="39" t="s">
        <v>779</v>
      </c>
      <c r="D42" s="39" t="s">
        <v>691</v>
      </c>
      <c r="E42" s="40" t="s">
        <v>4373</v>
      </c>
      <c r="F42" s="41" t="s">
        <v>4374</v>
      </c>
      <c r="G42" s="42" t="s">
        <v>733</v>
      </c>
      <c r="H42" s="43">
        <v>6</v>
      </c>
      <c r="I42" s="29"/>
      <c r="J42" s="30">
        <f t="shared" si="0"/>
        <v>0</v>
      </c>
      <c r="K42" s="10"/>
      <c r="L42" s="16"/>
    </row>
    <row r="43" spans="2:12" s="1" customFormat="1" ht="11.4" x14ac:dyDescent="0.2">
      <c r="B43" s="14"/>
      <c r="C43" s="5" t="s">
        <v>782</v>
      </c>
      <c r="D43" s="5" t="s">
        <v>696</v>
      </c>
      <c r="E43" s="6" t="s">
        <v>4375</v>
      </c>
      <c r="F43" s="7" t="s">
        <v>4376</v>
      </c>
      <c r="G43" s="8" t="s">
        <v>733</v>
      </c>
      <c r="H43" s="9">
        <v>5</v>
      </c>
      <c r="I43" s="29"/>
      <c r="J43" s="30">
        <f t="shared" si="0"/>
        <v>0</v>
      </c>
      <c r="K43" s="10"/>
      <c r="L43" s="16"/>
    </row>
    <row r="44" spans="2:12" s="1" customFormat="1" ht="22.8" x14ac:dyDescent="0.2">
      <c r="B44" s="14"/>
      <c r="C44" s="39" t="s">
        <v>785</v>
      </c>
      <c r="D44" s="39" t="s">
        <v>691</v>
      </c>
      <c r="E44" s="40" t="s">
        <v>4377</v>
      </c>
      <c r="F44" s="41" t="s">
        <v>4378</v>
      </c>
      <c r="G44" s="42" t="s">
        <v>733</v>
      </c>
      <c r="H44" s="43">
        <v>5</v>
      </c>
      <c r="I44" s="29"/>
      <c r="J44" s="30">
        <f t="shared" si="0"/>
        <v>0</v>
      </c>
      <c r="K44" s="10"/>
      <c r="L44" s="16"/>
    </row>
    <row r="45" spans="2:12" s="1" customFormat="1" ht="22.8" x14ac:dyDescent="0.2">
      <c r="B45" s="14"/>
      <c r="C45" s="39" t="s">
        <v>788</v>
      </c>
      <c r="D45" s="39" t="s">
        <v>691</v>
      </c>
      <c r="E45" s="40" t="s">
        <v>4379</v>
      </c>
      <c r="F45" s="41" t="s">
        <v>4380</v>
      </c>
      <c r="G45" s="42" t="s">
        <v>733</v>
      </c>
      <c r="H45" s="43">
        <v>7</v>
      </c>
      <c r="I45" s="29"/>
      <c r="J45" s="30">
        <f t="shared" si="0"/>
        <v>0</v>
      </c>
      <c r="K45" s="10"/>
      <c r="L45" s="16"/>
    </row>
    <row r="46" spans="2:12" s="1" customFormat="1" ht="11.4" x14ac:dyDescent="0.2">
      <c r="B46" s="14"/>
      <c r="C46" s="39" t="s">
        <v>791</v>
      </c>
      <c r="D46" s="39" t="s">
        <v>691</v>
      </c>
      <c r="E46" s="40" t="s">
        <v>4381</v>
      </c>
      <c r="F46" s="41" t="s">
        <v>4382</v>
      </c>
      <c r="G46" s="42" t="s">
        <v>733</v>
      </c>
      <c r="H46" s="43">
        <v>15</v>
      </c>
      <c r="I46" s="29"/>
      <c r="J46" s="30">
        <f t="shared" si="0"/>
        <v>0</v>
      </c>
      <c r="K46" s="10"/>
      <c r="L46" s="16"/>
    </row>
    <row r="47" spans="2:12" s="1" customFormat="1" ht="22.8" x14ac:dyDescent="0.2">
      <c r="B47" s="14"/>
      <c r="C47" s="39" t="s">
        <v>794</v>
      </c>
      <c r="D47" s="39" t="s">
        <v>691</v>
      </c>
      <c r="E47" s="40" t="s">
        <v>4383</v>
      </c>
      <c r="F47" s="41" t="s">
        <v>4384</v>
      </c>
      <c r="G47" s="42" t="s">
        <v>733</v>
      </c>
      <c r="H47" s="43">
        <v>5</v>
      </c>
      <c r="I47" s="29"/>
      <c r="J47" s="30">
        <f t="shared" si="0"/>
        <v>0</v>
      </c>
      <c r="K47" s="10"/>
      <c r="L47" s="16"/>
    </row>
    <row r="48" spans="2:12" s="1" customFormat="1" ht="22.8" x14ac:dyDescent="0.2">
      <c r="B48" s="14"/>
      <c r="C48" s="39" t="s">
        <v>797</v>
      </c>
      <c r="D48" s="39" t="s">
        <v>691</v>
      </c>
      <c r="E48" s="40" t="s">
        <v>4385</v>
      </c>
      <c r="F48" s="41" t="s">
        <v>4386</v>
      </c>
      <c r="G48" s="42" t="s">
        <v>733</v>
      </c>
      <c r="H48" s="43">
        <v>5</v>
      </c>
      <c r="I48" s="29"/>
      <c r="J48" s="30">
        <f t="shared" si="0"/>
        <v>0</v>
      </c>
      <c r="K48" s="10"/>
      <c r="L48" s="16"/>
    </row>
    <row r="49" spans="2:12" s="1" customFormat="1" ht="11.4" x14ac:dyDescent="0.2">
      <c r="B49" s="14"/>
      <c r="C49" s="5" t="s">
        <v>800</v>
      </c>
      <c r="D49" s="5" t="s">
        <v>696</v>
      </c>
      <c r="E49" s="6" t="s">
        <v>4387</v>
      </c>
      <c r="F49" s="7" t="s">
        <v>4388</v>
      </c>
      <c r="G49" s="8" t="s">
        <v>733</v>
      </c>
      <c r="H49" s="9">
        <v>32</v>
      </c>
      <c r="I49" s="29"/>
      <c r="J49" s="30">
        <f t="shared" si="0"/>
        <v>0</v>
      </c>
      <c r="K49" s="10"/>
      <c r="L49" s="16"/>
    </row>
    <row r="50" spans="2:12" s="1" customFormat="1" ht="11.4" x14ac:dyDescent="0.2">
      <c r="B50" s="14"/>
      <c r="C50" s="5" t="s">
        <v>803</v>
      </c>
      <c r="D50" s="5" t="s">
        <v>696</v>
      </c>
      <c r="E50" s="6" t="s">
        <v>4389</v>
      </c>
      <c r="F50" s="7" t="s">
        <v>4390</v>
      </c>
      <c r="G50" s="8" t="s">
        <v>699</v>
      </c>
      <c r="H50" s="9">
        <v>617</v>
      </c>
      <c r="I50" s="29"/>
      <c r="J50" s="30">
        <f t="shared" si="0"/>
        <v>0</v>
      </c>
      <c r="K50" s="10"/>
      <c r="L50" s="16"/>
    </row>
    <row r="51" spans="2:12" s="20" customFormat="1" ht="25.95" customHeight="1" x14ac:dyDescent="0.25">
      <c r="B51" s="19"/>
      <c r="D51" s="21" t="s">
        <v>690</v>
      </c>
      <c r="E51" s="22" t="s">
        <v>721</v>
      </c>
      <c r="F51" s="22" t="s">
        <v>1188</v>
      </c>
      <c r="I51" s="44"/>
      <c r="J51" s="23"/>
      <c r="K51" s="44"/>
      <c r="L51" s="36"/>
    </row>
    <row r="52" spans="2:12" s="1" customFormat="1" ht="22.8" x14ac:dyDescent="0.2">
      <c r="B52" s="14"/>
      <c r="C52" s="48" t="s">
        <v>806</v>
      </c>
      <c r="D52" s="48" t="s">
        <v>696</v>
      </c>
      <c r="E52" s="46" t="s">
        <v>4391</v>
      </c>
      <c r="F52" s="47" t="s">
        <v>4392</v>
      </c>
      <c r="G52" s="49" t="s">
        <v>699</v>
      </c>
      <c r="H52" s="50">
        <v>1106</v>
      </c>
      <c r="I52" s="29"/>
      <c r="J52" s="30">
        <f t="shared" si="0"/>
        <v>0</v>
      </c>
      <c r="K52" s="10"/>
      <c r="L52" s="16"/>
    </row>
    <row r="53" spans="2:12" s="1" customFormat="1" ht="11.4" x14ac:dyDescent="0.2">
      <c r="B53" s="14"/>
      <c r="C53" s="107" t="s">
        <v>809</v>
      </c>
      <c r="D53" s="107" t="s">
        <v>691</v>
      </c>
      <c r="E53" s="108" t="s">
        <v>4393</v>
      </c>
      <c r="F53" s="109" t="s">
        <v>4394</v>
      </c>
      <c r="G53" s="110" t="s">
        <v>733</v>
      </c>
      <c r="H53" s="111">
        <v>1106</v>
      </c>
      <c r="I53" s="29"/>
      <c r="J53" s="30">
        <f t="shared" si="0"/>
        <v>0</v>
      </c>
      <c r="K53" s="10"/>
      <c r="L53" s="16"/>
    </row>
    <row r="54" spans="2:12" s="1" customFormat="1" ht="22.8" x14ac:dyDescent="0.2">
      <c r="B54" s="14"/>
      <c r="C54" s="107" t="s">
        <v>812</v>
      </c>
      <c r="D54" s="107" t="s">
        <v>691</v>
      </c>
      <c r="E54" s="108" t="s">
        <v>4395</v>
      </c>
      <c r="F54" s="109" t="s">
        <v>4396</v>
      </c>
      <c r="G54" s="110" t="s">
        <v>733</v>
      </c>
      <c r="H54" s="111">
        <v>44</v>
      </c>
      <c r="I54" s="29"/>
      <c r="J54" s="30">
        <f t="shared" si="0"/>
        <v>0</v>
      </c>
      <c r="K54" s="10"/>
      <c r="L54" s="16"/>
    </row>
    <row r="55" spans="2:12" s="1" customFormat="1" ht="22.8" x14ac:dyDescent="0.2">
      <c r="B55" s="14"/>
      <c r="C55" s="107" t="s">
        <v>815</v>
      </c>
      <c r="D55" s="107" t="s">
        <v>691</v>
      </c>
      <c r="E55" s="108" t="s">
        <v>4397</v>
      </c>
      <c r="F55" s="109" t="s">
        <v>4398</v>
      </c>
      <c r="G55" s="110" t="s">
        <v>733</v>
      </c>
      <c r="H55" s="111">
        <v>1106</v>
      </c>
      <c r="I55" s="29"/>
      <c r="J55" s="30">
        <f t="shared" si="0"/>
        <v>0</v>
      </c>
      <c r="K55" s="10"/>
      <c r="L55" s="16"/>
    </row>
    <row r="56" spans="2:12" s="1" customFormat="1" ht="22.8" x14ac:dyDescent="0.2">
      <c r="B56" s="14"/>
      <c r="C56" s="5" t="s">
        <v>818</v>
      </c>
      <c r="D56" s="5" t="s">
        <v>696</v>
      </c>
      <c r="E56" s="6" t="s">
        <v>4399</v>
      </c>
      <c r="F56" s="7" t="s">
        <v>4400</v>
      </c>
      <c r="G56" s="8" t="s">
        <v>733</v>
      </c>
      <c r="H56" s="9">
        <v>22</v>
      </c>
      <c r="I56" s="29"/>
      <c r="J56" s="30">
        <f t="shared" si="0"/>
        <v>0</v>
      </c>
      <c r="K56" s="10"/>
      <c r="L56" s="16"/>
    </row>
    <row r="57" spans="2:12" s="1" customFormat="1" ht="22.8" x14ac:dyDescent="0.2">
      <c r="B57" s="14"/>
      <c r="C57" s="39" t="s">
        <v>822</v>
      </c>
      <c r="D57" s="39" t="s">
        <v>691</v>
      </c>
      <c r="E57" s="40" t="s">
        <v>4401</v>
      </c>
      <c r="F57" s="41" t="s">
        <v>4402</v>
      </c>
      <c r="G57" s="42" t="s">
        <v>733</v>
      </c>
      <c r="H57" s="43">
        <v>22</v>
      </c>
      <c r="I57" s="29"/>
      <c r="J57" s="30">
        <f t="shared" si="0"/>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825</v>
      </c>
      <c r="D59" s="5" t="s">
        <v>696</v>
      </c>
      <c r="E59" s="6" t="s">
        <v>4403</v>
      </c>
      <c r="F59" s="7" t="s">
        <v>4404</v>
      </c>
      <c r="G59" s="8" t="s">
        <v>1191</v>
      </c>
      <c r="H59" s="9">
        <v>1176.0519999999999</v>
      </c>
      <c r="I59" s="29"/>
      <c r="J59" s="30">
        <f t="shared" si="0"/>
        <v>0</v>
      </c>
      <c r="K59" s="10"/>
      <c r="L59" s="16"/>
    </row>
    <row r="60" spans="2:12" s="20" customFormat="1" ht="25.95" customHeight="1" x14ac:dyDescent="0.25">
      <c r="B60" s="19"/>
      <c r="D60" s="21" t="s">
        <v>690</v>
      </c>
      <c r="E60" s="22" t="s">
        <v>2917</v>
      </c>
      <c r="F60" s="22" t="s">
        <v>2918</v>
      </c>
      <c r="I60" s="44"/>
      <c r="J60" s="23"/>
      <c r="K60" s="44"/>
      <c r="L60" s="36"/>
    </row>
    <row r="61" spans="2:12" s="20" customFormat="1" ht="25.95" customHeight="1" x14ac:dyDescent="0.25">
      <c r="B61" s="19"/>
      <c r="D61" s="21" t="s">
        <v>690</v>
      </c>
      <c r="E61" s="22" t="s">
        <v>3584</v>
      </c>
      <c r="F61" s="22" t="s">
        <v>3585</v>
      </c>
      <c r="I61" s="44"/>
      <c r="J61" s="23"/>
      <c r="K61" s="44"/>
      <c r="L61" s="36"/>
    </row>
    <row r="62" spans="2:12" s="1" customFormat="1" ht="11.4" x14ac:dyDescent="0.2">
      <c r="B62" s="14"/>
      <c r="C62" s="5" t="s">
        <v>829</v>
      </c>
      <c r="D62" s="5" t="s">
        <v>696</v>
      </c>
      <c r="E62" s="6" t="s">
        <v>4405</v>
      </c>
      <c r="F62" s="7" t="s">
        <v>4406</v>
      </c>
      <c r="G62" s="8" t="s">
        <v>699</v>
      </c>
      <c r="H62" s="9">
        <v>1</v>
      </c>
      <c r="I62" s="29"/>
      <c r="J62" s="30">
        <f t="shared" si="0"/>
        <v>0</v>
      </c>
      <c r="K62" s="10"/>
      <c r="L62" s="16"/>
    </row>
    <row r="63" spans="2:12" s="1" customFormat="1" ht="22.8" x14ac:dyDescent="0.2">
      <c r="B63" s="14"/>
      <c r="C63" s="39" t="s">
        <v>832</v>
      </c>
      <c r="D63" s="39" t="s">
        <v>691</v>
      </c>
      <c r="E63" s="40" t="s">
        <v>4407</v>
      </c>
      <c r="F63" s="41" t="s">
        <v>4408</v>
      </c>
      <c r="G63" s="42" t="s">
        <v>733</v>
      </c>
      <c r="H63" s="43">
        <v>1</v>
      </c>
      <c r="I63" s="29"/>
      <c r="J63" s="30">
        <f t="shared" si="0"/>
        <v>0</v>
      </c>
      <c r="K63" s="10"/>
      <c r="L63" s="16"/>
    </row>
    <row r="64" spans="2:12" s="20" customFormat="1" ht="25.95" customHeight="1" x14ac:dyDescent="0.25">
      <c r="B64" s="19"/>
      <c r="D64" s="21" t="s">
        <v>690</v>
      </c>
      <c r="E64" s="22" t="s">
        <v>4409</v>
      </c>
      <c r="F64" s="22" t="s">
        <v>4410</v>
      </c>
      <c r="I64" s="44"/>
      <c r="J64" s="23"/>
      <c r="K64" s="44"/>
      <c r="L64" s="36"/>
    </row>
    <row r="65" spans="2:12" s="1" customFormat="1" ht="22.8" x14ac:dyDescent="0.2">
      <c r="B65" s="14"/>
      <c r="C65" s="5" t="s">
        <v>835</v>
      </c>
      <c r="D65" s="5" t="s">
        <v>696</v>
      </c>
      <c r="E65" s="6" t="s">
        <v>4411</v>
      </c>
      <c r="F65" s="7" t="s">
        <v>4412</v>
      </c>
      <c r="G65" s="8" t="s">
        <v>2832</v>
      </c>
      <c r="H65" s="9">
        <v>1</v>
      </c>
      <c r="I65" s="29"/>
      <c r="J65" s="30">
        <f t="shared" si="0"/>
        <v>0</v>
      </c>
      <c r="K65" s="10"/>
      <c r="L65" s="16"/>
    </row>
    <row r="66" spans="2:12" s="1" customFormat="1" ht="11.4" x14ac:dyDescent="0.2">
      <c r="B66" s="14"/>
      <c r="C66" s="5" t="s">
        <v>838</v>
      </c>
      <c r="D66" s="5" t="s">
        <v>696</v>
      </c>
      <c r="E66" s="6" t="s">
        <v>4413</v>
      </c>
      <c r="F66" s="7" t="s">
        <v>4414</v>
      </c>
      <c r="G66" s="8" t="s">
        <v>2832</v>
      </c>
      <c r="H66" s="9">
        <v>1</v>
      </c>
      <c r="I66" s="29"/>
      <c r="J66" s="30">
        <f t="shared" si="0"/>
        <v>0</v>
      </c>
      <c r="K66" s="10"/>
      <c r="L66" s="16"/>
    </row>
    <row r="67" spans="2:12" s="1" customFormat="1" ht="22.8" x14ac:dyDescent="0.2">
      <c r="B67" s="14"/>
      <c r="C67" s="5" t="s">
        <v>841</v>
      </c>
      <c r="D67" s="5" t="s">
        <v>696</v>
      </c>
      <c r="E67" s="6" t="s">
        <v>4415</v>
      </c>
      <c r="F67" s="7" t="s">
        <v>4416</v>
      </c>
      <c r="G67" s="8" t="s">
        <v>2832</v>
      </c>
      <c r="H67" s="9">
        <v>1</v>
      </c>
      <c r="I67" s="29"/>
      <c r="J67" s="30">
        <f t="shared" si="0"/>
        <v>0</v>
      </c>
      <c r="K67" s="10"/>
      <c r="L67" s="16"/>
    </row>
    <row r="68" spans="2:12" s="1" customFormat="1" ht="22.95" customHeight="1" x14ac:dyDescent="0.3">
      <c r="B68" s="14"/>
      <c r="C68" s="18" t="s">
        <v>677</v>
      </c>
      <c r="J68" s="31">
        <f>SUM(J12:J67)</f>
        <v>0</v>
      </c>
      <c r="L68" s="16"/>
    </row>
    <row r="69" spans="2:12" s="1" customFormat="1" ht="6.9" customHeight="1" x14ac:dyDescent="0.2">
      <c r="B69" s="26"/>
      <c r="C69" s="27"/>
      <c r="D69" s="27"/>
      <c r="E69" s="27"/>
      <c r="F69" s="27"/>
      <c r="G69" s="27"/>
      <c r="H69" s="27"/>
      <c r="I69" s="27"/>
      <c r="J69" s="27"/>
      <c r="K69" s="27"/>
      <c r="L69" s="28"/>
    </row>
    <row r="71" spans="2:12" x14ac:dyDescent="0.2">
      <c r="J71" s="37"/>
    </row>
    <row r="72" spans="2:12" x14ac:dyDescent="0.2">
      <c r="H72" s="38"/>
    </row>
  </sheetData>
  <sheetProtection algorithmName="SHA-512" hashValue="qoqkNe73v0K39j0rz3cUHU10FMNnnZqUfy92Cbufi24EpkMU828IaD2KgIu2ulRdNMhP64HC5tzgeKqPBHrcag==" saltValue="x8O1Z824oueyewh9Dp1I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8" xr:uid="{96DAF6D5-5710-4A97-AFEE-3D4AA90A0123}">
      <formula1>ROUND(I11,2)</formula1>
    </dataValidation>
  </dataValidations>
  <hyperlinks>
    <hyperlink ref="O4" location="'Rek. obj.'!A1" display="*späť na Rek. obj." xr:uid="{F8C28D15-66C1-4165-A7E1-00FC97D2C4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1DD79-781A-40D4-A7AE-2A1D37A45C5B}">
  <sheetPr>
    <tabColor theme="8" tint="0.39997558519241921"/>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7.85546875"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4417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3918</v>
      </c>
      <c r="F12" s="7" t="s">
        <v>3919</v>
      </c>
      <c r="G12" s="8" t="s">
        <v>985</v>
      </c>
      <c r="H12" s="9">
        <v>14667.93</v>
      </c>
      <c r="I12" s="29"/>
      <c r="J12" s="30">
        <f t="shared" ref="J12:J15" si="0">ROUND(I12*H12,2)</f>
        <v>0</v>
      </c>
      <c r="K12" s="10"/>
      <c r="L12" s="16"/>
    </row>
    <row r="13" spans="2:15" s="1" customFormat="1" ht="22.8" x14ac:dyDescent="0.2">
      <c r="B13" s="14"/>
      <c r="C13" s="5" t="s">
        <v>700</v>
      </c>
      <c r="D13" s="5" t="s">
        <v>696</v>
      </c>
      <c r="E13" s="6" t="s">
        <v>3920</v>
      </c>
      <c r="F13" s="7" t="s">
        <v>3921</v>
      </c>
      <c r="G13" s="8" t="s">
        <v>985</v>
      </c>
      <c r="H13" s="9">
        <v>14667.93</v>
      </c>
      <c r="I13" s="29"/>
      <c r="J13" s="30">
        <f t="shared" si="0"/>
        <v>0</v>
      </c>
      <c r="K13" s="10"/>
      <c r="L13" s="16"/>
    </row>
    <row r="14" spans="2:15" s="20" customFormat="1" ht="11.4" x14ac:dyDescent="0.2">
      <c r="B14" s="19"/>
      <c r="C14" s="5" t="s">
        <v>703</v>
      </c>
      <c r="D14" s="5" t="s">
        <v>696</v>
      </c>
      <c r="E14" s="6" t="s">
        <v>3922</v>
      </c>
      <c r="F14" s="7" t="s">
        <v>3923</v>
      </c>
      <c r="G14" s="8" t="s">
        <v>985</v>
      </c>
      <c r="H14" s="9">
        <v>14667.93</v>
      </c>
      <c r="I14" s="29"/>
      <c r="J14" s="30">
        <f t="shared" si="0"/>
        <v>0</v>
      </c>
      <c r="K14" s="10"/>
      <c r="L14" s="36"/>
    </row>
    <row r="15" spans="2:15" s="1" customFormat="1" ht="11.4" x14ac:dyDescent="0.2">
      <c r="B15" s="14"/>
      <c r="C15" s="5" t="s">
        <v>706</v>
      </c>
      <c r="D15" s="5" t="s">
        <v>696</v>
      </c>
      <c r="E15" s="6" t="s">
        <v>3924</v>
      </c>
      <c r="F15" s="7" t="s">
        <v>3925</v>
      </c>
      <c r="G15" s="8" t="s">
        <v>985</v>
      </c>
      <c r="H15" s="86">
        <v>26234</v>
      </c>
      <c r="I15" s="29"/>
      <c r="J15" s="30">
        <f t="shared" si="0"/>
        <v>0</v>
      </c>
      <c r="K15" s="10"/>
      <c r="L15" s="16"/>
    </row>
    <row r="16" spans="2:15" s="1" customFormat="1" ht="11.4" x14ac:dyDescent="0.2">
      <c r="B16" s="14"/>
      <c r="C16" s="5" t="s">
        <v>709</v>
      </c>
      <c r="D16" s="5" t="s">
        <v>696</v>
      </c>
      <c r="E16" s="6" t="s">
        <v>3926</v>
      </c>
      <c r="F16" s="7" t="s">
        <v>3927</v>
      </c>
      <c r="G16" s="8" t="s">
        <v>985</v>
      </c>
      <c r="H16" s="86">
        <v>7870.2</v>
      </c>
      <c r="I16" s="29"/>
      <c r="J16" s="30">
        <f>ROUND(I16*H16,2)</f>
        <v>0</v>
      </c>
      <c r="K16" s="10"/>
      <c r="L16" s="16"/>
    </row>
    <row r="17" spans="2:12" s="1" customFormat="1" ht="11.4" x14ac:dyDescent="0.2">
      <c r="B17" s="14"/>
      <c r="C17" s="5" t="s">
        <v>712</v>
      </c>
      <c r="D17" s="79" t="s">
        <v>696</v>
      </c>
      <c r="E17" s="80" t="s">
        <v>4418</v>
      </c>
      <c r="F17" s="81" t="s">
        <v>4419</v>
      </c>
      <c r="G17" s="82" t="s">
        <v>985</v>
      </c>
      <c r="H17" s="83">
        <v>13607.5</v>
      </c>
      <c r="I17" s="29"/>
      <c r="J17" s="30">
        <f t="shared" ref="J17:J86" si="1">ROUND(I17*H17,2)</f>
        <v>0</v>
      </c>
      <c r="K17" s="10"/>
      <c r="L17" s="16"/>
    </row>
    <row r="18" spans="2:12" s="1" customFormat="1" ht="22.8" x14ac:dyDescent="0.2">
      <c r="B18" s="14"/>
      <c r="C18" s="5" t="s">
        <v>715</v>
      </c>
      <c r="D18" s="79" t="s">
        <v>696</v>
      </c>
      <c r="E18" s="80" t="s">
        <v>3930</v>
      </c>
      <c r="F18" s="81" t="s">
        <v>3931</v>
      </c>
      <c r="G18" s="82" t="s">
        <v>985</v>
      </c>
      <c r="H18" s="83">
        <v>4082.25</v>
      </c>
      <c r="I18" s="29"/>
      <c r="J18" s="30">
        <f t="shared" si="1"/>
        <v>0</v>
      </c>
      <c r="K18" s="10"/>
      <c r="L18" s="16"/>
    </row>
    <row r="19" spans="2:12" s="1" customFormat="1" ht="11.4" x14ac:dyDescent="0.2">
      <c r="B19" s="14"/>
      <c r="C19" s="5" t="s">
        <v>718</v>
      </c>
      <c r="D19" s="5" t="s">
        <v>696</v>
      </c>
      <c r="E19" s="6" t="s">
        <v>4420</v>
      </c>
      <c r="F19" s="7" t="s">
        <v>4421</v>
      </c>
      <c r="G19" s="8" t="s">
        <v>985</v>
      </c>
      <c r="H19" s="86">
        <v>27215</v>
      </c>
      <c r="I19" s="29"/>
      <c r="J19" s="30">
        <f t="shared" si="1"/>
        <v>0</v>
      </c>
      <c r="K19" s="10"/>
      <c r="L19" s="16"/>
    </row>
    <row r="20" spans="2:12" s="1" customFormat="1" ht="22.8" x14ac:dyDescent="0.2">
      <c r="B20" s="14"/>
      <c r="C20" s="5" t="s">
        <v>721</v>
      </c>
      <c r="D20" s="5" t="s">
        <v>696</v>
      </c>
      <c r="E20" s="6" t="s">
        <v>3934</v>
      </c>
      <c r="F20" s="7" t="s">
        <v>3935</v>
      </c>
      <c r="G20" s="8" t="s">
        <v>985</v>
      </c>
      <c r="H20" s="86">
        <v>27215</v>
      </c>
      <c r="I20" s="29"/>
      <c r="J20" s="30">
        <f t="shared" si="1"/>
        <v>0</v>
      </c>
      <c r="K20" s="10"/>
      <c r="L20" s="16"/>
    </row>
    <row r="21" spans="2:12" s="1" customFormat="1" ht="22.8" x14ac:dyDescent="0.2">
      <c r="B21" s="14"/>
      <c r="C21" s="5" t="s">
        <v>724</v>
      </c>
      <c r="D21" s="5" t="s">
        <v>696</v>
      </c>
      <c r="E21" s="6" t="s">
        <v>3920</v>
      </c>
      <c r="F21" s="7" t="s">
        <v>3921</v>
      </c>
      <c r="G21" s="8" t="s">
        <v>985</v>
      </c>
      <c r="H21" s="86">
        <v>26234</v>
      </c>
      <c r="I21" s="29"/>
      <c r="J21" s="30">
        <f t="shared" si="1"/>
        <v>0</v>
      </c>
      <c r="K21" s="10"/>
      <c r="L21" s="16"/>
    </row>
    <row r="22" spans="2:12" s="1" customFormat="1" ht="22.8" x14ac:dyDescent="0.2">
      <c r="B22" s="14"/>
      <c r="C22" s="5" t="s">
        <v>727</v>
      </c>
      <c r="D22" s="5" t="s">
        <v>696</v>
      </c>
      <c r="E22" s="6" t="s">
        <v>4422</v>
      </c>
      <c r="F22" s="7" t="s">
        <v>4423</v>
      </c>
      <c r="G22" s="8" t="s">
        <v>985</v>
      </c>
      <c r="H22" s="86">
        <v>27215</v>
      </c>
      <c r="I22" s="29"/>
      <c r="J22" s="30">
        <f t="shared" si="1"/>
        <v>0</v>
      </c>
      <c r="K22" s="10"/>
      <c r="L22" s="16"/>
    </row>
    <row r="23" spans="2:12" s="1" customFormat="1" ht="22.8" x14ac:dyDescent="0.2">
      <c r="B23" s="14"/>
      <c r="C23" s="5"/>
      <c r="D23" s="97" t="s">
        <v>696</v>
      </c>
      <c r="E23" s="98" t="s">
        <v>5449</v>
      </c>
      <c r="F23" s="99" t="s">
        <v>5450</v>
      </c>
      <c r="G23" s="100" t="s">
        <v>985</v>
      </c>
      <c r="H23" s="101">
        <f>H22*6</f>
        <v>163290</v>
      </c>
      <c r="I23" s="29"/>
      <c r="J23" s="30">
        <f t="shared" si="1"/>
        <v>0</v>
      </c>
      <c r="K23" s="10"/>
      <c r="L23" s="16"/>
    </row>
    <row r="24" spans="2:12" s="1" customFormat="1" ht="11.4" x14ac:dyDescent="0.2">
      <c r="B24" s="14"/>
      <c r="C24" s="5" t="s">
        <v>730</v>
      </c>
      <c r="D24" s="5" t="s">
        <v>696</v>
      </c>
      <c r="E24" s="6" t="s">
        <v>3922</v>
      </c>
      <c r="F24" s="7" t="s">
        <v>3923</v>
      </c>
      <c r="G24" s="8" t="s">
        <v>985</v>
      </c>
      <c r="H24" s="9">
        <v>27223.9</v>
      </c>
      <c r="I24" s="29"/>
      <c r="J24" s="30">
        <f t="shared" si="1"/>
        <v>0</v>
      </c>
      <c r="K24" s="10"/>
      <c r="L24" s="16"/>
    </row>
    <row r="25" spans="2:12" s="1" customFormat="1" ht="11.4" x14ac:dyDescent="0.2">
      <c r="B25" s="14"/>
      <c r="C25" s="5"/>
      <c r="D25" s="97" t="s">
        <v>696</v>
      </c>
      <c r="E25" s="98" t="s">
        <v>13681</v>
      </c>
      <c r="F25" s="99" t="s">
        <v>13682</v>
      </c>
      <c r="G25" s="100" t="s">
        <v>1191</v>
      </c>
      <c r="H25" s="101">
        <v>68037.5</v>
      </c>
      <c r="I25" s="29"/>
      <c r="J25" s="30">
        <f t="shared" si="1"/>
        <v>0</v>
      </c>
      <c r="K25" s="10"/>
      <c r="L25" s="16"/>
    </row>
    <row r="26" spans="2:12" s="1" customFormat="1" ht="11.4" x14ac:dyDescent="0.2">
      <c r="B26" s="14"/>
      <c r="C26" s="5"/>
      <c r="D26" s="97" t="s">
        <v>696</v>
      </c>
      <c r="E26" s="98" t="s">
        <v>13683</v>
      </c>
      <c r="F26" s="99" t="s">
        <v>13684</v>
      </c>
      <c r="G26" s="100" t="s">
        <v>1191</v>
      </c>
      <c r="H26" s="101">
        <v>68037.5</v>
      </c>
      <c r="I26" s="29"/>
      <c r="J26" s="30">
        <f t="shared" si="1"/>
        <v>0</v>
      </c>
      <c r="K26" s="10"/>
      <c r="L26" s="16"/>
    </row>
    <row r="27" spans="2:12" s="1" customFormat="1" ht="22.8" x14ac:dyDescent="0.2">
      <c r="B27" s="14"/>
      <c r="C27" s="5" t="s">
        <v>734</v>
      </c>
      <c r="D27" s="5" t="s">
        <v>696</v>
      </c>
      <c r="E27" s="6" t="s">
        <v>3940</v>
      </c>
      <c r="F27" s="7" t="s">
        <v>3941</v>
      </c>
      <c r="G27" s="8" t="s">
        <v>985</v>
      </c>
      <c r="H27" s="86">
        <v>708077.7</v>
      </c>
      <c r="I27" s="29"/>
      <c r="J27" s="30">
        <f t="shared" si="1"/>
        <v>0</v>
      </c>
      <c r="K27" s="10"/>
      <c r="L27" s="16"/>
    </row>
    <row r="28" spans="2:12" s="1" customFormat="1" ht="11.4" x14ac:dyDescent="0.2">
      <c r="B28" s="14"/>
      <c r="C28" s="5" t="s">
        <v>737</v>
      </c>
      <c r="D28" s="5" t="s">
        <v>696</v>
      </c>
      <c r="E28" s="6" t="s">
        <v>3827</v>
      </c>
      <c r="F28" s="7" t="s">
        <v>3828</v>
      </c>
      <c r="G28" s="8" t="s">
        <v>1191</v>
      </c>
      <c r="H28" s="86">
        <v>53761.455000000002</v>
      </c>
      <c r="I28" s="29"/>
      <c r="J28" s="30">
        <f t="shared" si="1"/>
        <v>0</v>
      </c>
      <c r="K28" s="10"/>
      <c r="L28" s="16"/>
    </row>
    <row r="29" spans="2:12" s="1" customFormat="1" ht="11.4" x14ac:dyDescent="0.2">
      <c r="B29" s="14"/>
      <c r="C29" s="5" t="s">
        <v>740</v>
      </c>
      <c r="D29" s="5" t="s">
        <v>696</v>
      </c>
      <c r="E29" s="6" t="s">
        <v>4424</v>
      </c>
      <c r="F29" s="7" t="s">
        <v>4425</v>
      </c>
      <c r="G29" s="8" t="s">
        <v>985</v>
      </c>
      <c r="H29" s="86">
        <v>179288.06</v>
      </c>
      <c r="I29" s="29"/>
      <c r="J29" s="30">
        <f t="shared" si="1"/>
        <v>0</v>
      </c>
      <c r="K29" s="10"/>
      <c r="L29" s="16"/>
    </row>
    <row r="30" spans="2:12" s="1" customFormat="1" ht="11.4" x14ac:dyDescent="0.2">
      <c r="B30" s="14"/>
      <c r="C30" s="5" t="s">
        <v>743</v>
      </c>
      <c r="D30" s="79" t="s">
        <v>696</v>
      </c>
      <c r="E30" s="80" t="s">
        <v>4424</v>
      </c>
      <c r="F30" s="81" t="s">
        <v>4425</v>
      </c>
      <c r="G30" s="82" t="s">
        <v>985</v>
      </c>
      <c r="H30" s="83">
        <v>13607.5</v>
      </c>
      <c r="I30" s="29"/>
      <c r="J30" s="30">
        <f t="shared" si="1"/>
        <v>0</v>
      </c>
      <c r="K30" s="10"/>
      <c r="L30" s="16"/>
    </row>
    <row r="31" spans="2:12" s="1" customFormat="1" ht="11.4" x14ac:dyDescent="0.2">
      <c r="B31" s="14"/>
      <c r="C31" s="5"/>
      <c r="D31" s="97" t="s">
        <v>696</v>
      </c>
      <c r="E31" s="98" t="s">
        <v>13685</v>
      </c>
      <c r="F31" s="99" t="s">
        <v>13686</v>
      </c>
      <c r="G31" s="100" t="s">
        <v>985</v>
      </c>
      <c r="H31" s="101">
        <v>398667.84</v>
      </c>
      <c r="I31" s="29"/>
      <c r="J31" s="30">
        <f t="shared" si="1"/>
        <v>0</v>
      </c>
      <c r="K31" s="10"/>
      <c r="L31" s="16"/>
    </row>
    <row r="32" spans="2:12" s="1" customFormat="1" ht="22.8" x14ac:dyDescent="0.2">
      <c r="B32" s="14"/>
      <c r="C32" s="5" t="s">
        <v>746</v>
      </c>
      <c r="D32" s="5" t="s">
        <v>696</v>
      </c>
      <c r="E32" s="6" t="s">
        <v>3920</v>
      </c>
      <c r="F32" s="7" t="s">
        <v>3921</v>
      </c>
      <c r="G32" s="8" t="s">
        <v>985</v>
      </c>
      <c r="H32" s="86">
        <v>179288.06</v>
      </c>
      <c r="I32" s="29"/>
      <c r="J32" s="30">
        <f t="shared" si="1"/>
        <v>0</v>
      </c>
      <c r="K32" s="10"/>
      <c r="L32" s="16"/>
    </row>
    <row r="33" spans="2:12" s="1" customFormat="1" ht="22.8" x14ac:dyDescent="0.2">
      <c r="B33" s="14"/>
      <c r="C33" s="5"/>
      <c r="D33" s="97" t="s">
        <v>696</v>
      </c>
      <c r="E33" s="98" t="s">
        <v>3940</v>
      </c>
      <c r="F33" s="99" t="s">
        <v>3941</v>
      </c>
      <c r="G33" s="100" t="s">
        <v>985</v>
      </c>
      <c r="H33" s="101">
        <v>2151456.7199999997</v>
      </c>
      <c r="I33" s="29"/>
      <c r="J33" s="30">
        <f t="shared" si="1"/>
        <v>0</v>
      </c>
      <c r="K33" s="10"/>
      <c r="L33" s="16"/>
    </row>
    <row r="34" spans="2:12" s="1" customFormat="1" ht="22.8" x14ac:dyDescent="0.2">
      <c r="B34" s="14"/>
      <c r="C34" s="5" t="s">
        <v>749</v>
      </c>
      <c r="D34" s="5" t="s">
        <v>696</v>
      </c>
      <c r="E34" s="6" t="s">
        <v>4422</v>
      </c>
      <c r="F34" s="7" t="s">
        <v>4423</v>
      </c>
      <c r="G34" s="8" t="s">
        <v>985</v>
      </c>
      <c r="H34" s="86">
        <v>398667.84</v>
      </c>
      <c r="I34" s="29"/>
      <c r="J34" s="30">
        <f t="shared" si="1"/>
        <v>0</v>
      </c>
      <c r="K34" s="10"/>
      <c r="L34" s="16"/>
    </row>
    <row r="35" spans="2:12" s="1" customFormat="1" ht="22.8" x14ac:dyDescent="0.2">
      <c r="B35" s="14"/>
      <c r="C35" s="5"/>
      <c r="D35" s="97" t="s">
        <v>696</v>
      </c>
      <c r="E35" s="98" t="s">
        <v>5449</v>
      </c>
      <c r="F35" s="99" t="s">
        <v>5450</v>
      </c>
      <c r="G35" s="100" t="s">
        <v>985</v>
      </c>
      <c r="H35" s="101">
        <v>4784014.08</v>
      </c>
      <c r="I35" s="29"/>
      <c r="J35" s="30">
        <f t="shared" si="1"/>
        <v>0</v>
      </c>
      <c r="K35" s="10"/>
      <c r="L35" s="16"/>
    </row>
    <row r="36" spans="2:12" s="1" customFormat="1" ht="11.4" x14ac:dyDescent="0.2">
      <c r="B36" s="14"/>
      <c r="C36" s="5" t="s">
        <v>752</v>
      </c>
      <c r="D36" s="79" t="s">
        <v>696</v>
      </c>
      <c r="E36" s="80" t="s">
        <v>3948</v>
      </c>
      <c r="F36" s="81" t="s">
        <v>3949</v>
      </c>
      <c r="G36" s="82" t="s">
        <v>985</v>
      </c>
      <c r="H36" s="83">
        <v>27215</v>
      </c>
      <c r="I36" s="29"/>
      <c r="J36" s="30">
        <f t="shared" si="1"/>
        <v>0</v>
      </c>
      <c r="K36" s="10"/>
      <c r="L36" s="16"/>
    </row>
    <row r="37" spans="2:12" s="1" customFormat="1" ht="19.2" x14ac:dyDescent="0.2">
      <c r="B37" s="14"/>
      <c r="D37" s="112" t="s">
        <v>1555</v>
      </c>
      <c r="E37" s="113"/>
      <c r="F37" s="114" t="s">
        <v>3950</v>
      </c>
      <c r="G37" s="113"/>
      <c r="H37" s="113"/>
      <c r="I37" s="45"/>
      <c r="K37" s="45"/>
      <c r="L37" s="16"/>
    </row>
    <row r="38" spans="2:12" s="1" customFormat="1" ht="11.4" x14ac:dyDescent="0.2">
      <c r="B38" s="14"/>
      <c r="C38" s="5"/>
      <c r="D38" s="97" t="s">
        <v>696</v>
      </c>
      <c r="E38" s="98" t="s">
        <v>13687</v>
      </c>
      <c r="F38" s="99" t="s">
        <v>13688</v>
      </c>
      <c r="G38" s="100" t="s">
        <v>985</v>
      </c>
      <c r="H38" s="101">
        <v>577947</v>
      </c>
      <c r="I38" s="29"/>
      <c r="J38" s="30">
        <f t="shared" si="1"/>
        <v>0</v>
      </c>
      <c r="K38" s="10"/>
      <c r="L38" s="16"/>
    </row>
    <row r="39" spans="2:12" s="1" customFormat="1" ht="11.4" x14ac:dyDescent="0.2">
      <c r="B39" s="14"/>
      <c r="C39" s="5" t="s">
        <v>755</v>
      </c>
      <c r="D39" s="5" t="s">
        <v>696</v>
      </c>
      <c r="E39" s="6" t="s">
        <v>1080</v>
      </c>
      <c r="F39" s="7" t="s">
        <v>1081</v>
      </c>
      <c r="G39" s="8" t="s">
        <v>985</v>
      </c>
      <c r="H39" s="9">
        <v>8.9</v>
      </c>
      <c r="I39" s="29"/>
      <c r="J39" s="30">
        <f t="shared" si="1"/>
        <v>0</v>
      </c>
      <c r="K39" s="10"/>
      <c r="L39" s="16"/>
    </row>
    <row r="40" spans="2:12" s="1" customFormat="1" ht="19.2" x14ac:dyDescent="0.2">
      <c r="B40" s="14"/>
      <c r="D40" s="24" t="s">
        <v>1555</v>
      </c>
      <c r="F40" s="25" t="s">
        <v>3951</v>
      </c>
      <c r="I40" s="45"/>
      <c r="K40" s="45"/>
      <c r="L40" s="16"/>
    </row>
    <row r="41" spans="2:12" s="1" customFormat="1" ht="11.4" x14ac:dyDescent="0.2">
      <c r="B41" s="14"/>
      <c r="C41" s="5" t="s">
        <v>758</v>
      </c>
      <c r="D41" s="79" t="s">
        <v>696</v>
      </c>
      <c r="E41" s="80" t="s">
        <v>3954</v>
      </c>
      <c r="F41" s="81" t="s">
        <v>3955</v>
      </c>
      <c r="G41" s="82" t="s">
        <v>1191</v>
      </c>
      <c r="H41" s="83">
        <v>1028989.71</v>
      </c>
      <c r="I41" s="29"/>
      <c r="J41" s="30">
        <f t="shared" si="1"/>
        <v>0</v>
      </c>
      <c r="K41" s="10"/>
      <c r="L41" s="16"/>
    </row>
    <row r="42" spans="2:12" s="1" customFormat="1" ht="11.4" x14ac:dyDescent="0.2">
      <c r="B42" s="14"/>
      <c r="C42" s="5" t="s">
        <v>761</v>
      </c>
      <c r="D42" s="79" t="s">
        <v>696</v>
      </c>
      <c r="E42" s="80" t="s">
        <v>3956</v>
      </c>
      <c r="F42" s="81" t="s">
        <v>3957</v>
      </c>
      <c r="G42" s="82" t="s">
        <v>1191</v>
      </c>
      <c r="H42" s="83">
        <v>1028989.71</v>
      </c>
      <c r="I42" s="29"/>
      <c r="J42" s="30">
        <f t="shared" si="1"/>
        <v>0</v>
      </c>
      <c r="K42" s="10"/>
      <c r="L42" s="16"/>
    </row>
    <row r="43" spans="2:12" s="1" customFormat="1" ht="11.4" x14ac:dyDescent="0.2">
      <c r="B43" s="14"/>
      <c r="C43" s="5" t="s">
        <v>764</v>
      </c>
      <c r="D43" s="79" t="s">
        <v>696</v>
      </c>
      <c r="E43" s="80" t="s">
        <v>3958</v>
      </c>
      <c r="F43" s="81" t="s">
        <v>3959</v>
      </c>
      <c r="G43" s="82" t="s">
        <v>1191</v>
      </c>
      <c r="H43" s="83">
        <v>14405855.939999999</v>
      </c>
      <c r="I43" s="29"/>
      <c r="J43" s="30">
        <f t="shared" si="1"/>
        <v>0</v>
      </c>
      <c r="K43" s="10"/>
      <c r="L43" s="16"/>
    </row>
    <row r="44" spans="2:12" s="1" customFormat="1" ht="11.4" x14ac:dyDescent="0.2">
      <c r="B44" s="14"/>
      <c r="C44" s="5" t="s">
        <v>767</v>
      </c>
      <c r="D44" s="79" t="s">
        <v>696</v>
      </c>
      <c r="E44" s="80" t="s">
        <v>3948</v>
      </c>
      <c r="F44" s="81" t="s">
        <v>3949</v>
      </c>
      <c r="G44" s="82" t="s">
        <v>985</v>
      </c>
      <c r="H44" s="83">
        <v>544439</v>
      </c>
      <c r="I44" s="29"/>
      <c r="J44" s="30">
        <f t="shared" si="1"/>
        <v>0</v>
      </c>
      <c r="K44" s="10"/>
      <c r="L44" s="16"/>
    </row>
    <row r="45" spans="2:12" s="1" customFormat="1" ht="19.2" x14ac:dyDescent="0.2">
      <c r="B45" s="14"/>
      <c r="D45" s="112" t="s">
        <v>1555</v>
      </c>
      <c r="E45" s="113"/>
      <c r="F45" s="114" t="s">
        <v>3960</v>
      </c>
      <c r="G45" s="113"/>
      <c r="H45" s="113"/>
      <c r="I45" s="45"/>
      <c r="K45" s="45"/>
      <c r="L45" s="16"/>
    </row>
    <row r="46" spans="2:12" s="1" customFormat="1" ht="11.4" x14ac:dyDescent="0.2">
      <c r="B46" s="14"/>
      <c r="C46" s="5" t="s">
        <v>770</v>
      </c>
      <c r="D46" s="5" t="s">
        <v>696</v>
      </c>
      <c r="E46" s="6" t="s">
        <v>3961</v>
      </c>
      <c r="F46" s="7" t="s">
        <v>3962</v>
      </c>
      <c r="G46" s="8" t="s">
        <v>985</v>
      </c>
      <c r="H46" s="9">
        <v>2940</v>
      </c>
      <c r="I46" s="29"/>
      <c r="J46" s="30">
        <f t="shared" si="1"/>
        <v>0</v>
      </c>
      <c r="K46" s="10"/>
      <c r="L46" s="16"/>
    </row>
    <row r="47" spans="2:12" s="1" customFormat="1" ht="22.8" x14ac:dyDescent="0.2">
      <c r="B47" s="14"/>
      <c r="C47" s="39" t="s">
        <v>773</v>
      </c>
      <c r="D47" s="39" t="s">
        <v>691</v>
      </c>
      <c r="E47" s="40" t="s">
        <v>3963</v>
      </c>
      <c r="F47" s="41" t="s">
        <v>3964</v>
      </c>
      <c r="G47" s="42" t="s">
        <v>1191</v>
      </c>
      <c r="H47" s="43">
        <v>5556.6</v>
      </c>
      <c r="I47" s="29"/>
      <c r="J47" s="30">
        <f t="shared" si="1"/>
        <v>0</v>
      </c>
      <c r="K47" s="10"/>
      <c r="L47" s="16"/>
    </row>
    <row r="48" spans="2:12" s="1" customFormat="1" ht="11.4" x14ac:dyDescent="0.2">
      <c r="B48" s="14"/>
      <c r="C48" s="5" t="s">
        <v>776</v>
      </c>
      <c r="D48" s="5" t="s">
        <v>696</v>
      </c>
      <c r="E48" s="6" t="s">
        <v>3965</v>
      </c>
      <c r="F48" s="7" t="s">
        <v>3966</v>
      </c>
      <c r="G48" s="8" t="s">
        <v>1442</v>
      </c>
      <c r="H48" s="9">
        <v>30736.5</v>
      </c>
      <c r="I48" s="29"/>
      <c r="J48" s="30">
        <f t="shared" si="1"/>
        <v>0</v>
      </c>
      <c r="K48" s="10"/>
      <c r="L48" s="16"/>
    </row>
    <row r="49" spans="2:12" s="1" customFormat="1" ht="11.4" x14ac:dyDescent="0.2">
      <c r="B49" s="14"/>
      <c r="C49" s="5" t="s">
        <v>779</v>
      </c>
      <c r="D49" s="5" t="s">
        <v>696</v>
      </c>
      <c r="E49" s="6" t="s">
        <v>3942</v>
      </c>
      <c r="F49" s="7" t="s">
        <v>3943</v>
      </c>
      <c r="G49" s="8" t="s">
        <v>985</v>
      </c>
      <c r="H49" s="9">
        <v>8209.2000000000007</v>
      </c>
      <c r="I49" s="29"/>
      <c r="J49" s="30">
        <f t="shared" si="1"/>
        <v>0</v>
      </c>
      <c r="K49" s="10"/>
      <c r="L49" s="16"/>
    </row>
    <row r="50" spans="2:12" s="1" customFormat="1" ht="22.8" x14ac:dyDescent="0.2">
      <c r="B50" s="14"/>
      <c r="C50" s="5" t="s">
        <v>782</v>
      </c>
      <c r="D50" s="5" t="s">
        <v>696</v>
      </c>
      <c r="E50" s="6" t="s">
        <v>3946</v>
      </c>
      <c r="F50" s="7" t="s">
        <v>3947</v>
      </c>
      <c r="G50" s="8" t="s">
        <v>985</v>
      </c>
      <c r="H50" s="9">
        <v>8209.2000000000007</v>
      </c>
      <c r="I50" s="29"/>
      <c r="J50" s="30">
        <f t="shared" si="1"/>
        <v>0</v>
      </c>
      <c r="K50" s="10"/>
      <c r="L50" s="16"/>
    </row>
    <row r="51" spans="2:12" s="1" customFormat="1" ht="11.4" x14ac:dyDescent="0.2">
      <c r="B51" s="14"/>
      <c r="C51" s="5" t="s">
        <v>785</v>
      </c>
      <c r="D51" s="5" t="s">
        <v>696</v>
      </c>
      <c r="E51" s="6" t="s">
        <v>3967</v>
      </c>
      <c r="F51" s="7" t="s">
        <v>3968</v>
      </c>
      <c r="G51" s="8" t="s">
        <v>1442</v>
      </c>
      <c r="H51" s="9">
        <v>82092</v>
      </c>
      <c r="I51" s="29"/>
      <c r="J51" s="30">
        <f t="shared" si="1"/>
        <v>0</v>
      </c>
      <c r="K51" s="10"/>
      <c r="L51" s="16"/>
    </row>
    <row r="52" spans="2:12" s="1" customFormat="1" ht="11.4" x14ac:dyDescent="0.2">
      <c r="B52" s="14"/>
      <c r="C52" s="5" t="s">
        <v>788</v>
      </c>
      <c r="D52" s="5" t="s">
        <v>696</v>
      </c>
      <c r="E52" s="6" t="s">
        <v>3969</v>
      </c>
      <c r="F52" s="7" t="s">
        <v>3970</v>
      </c>
      <c r="G52" s="8" t="s">
        <v>1442</v>
      </c>
      <c r="H52" s="9">
        <v>82092</v>
      </c>
      <c r="I52" s="29"/>
      <c r="J52" s="30">
        <f t="shared" si="1"/>
        <v>0</v>
      </c>
      <c r="K52" s="10"/>
      <c r="L52" s="16"/>
    </row>
    <row r="53" spans="2:12" s="1" customFormat="1" ht="22.8" x14ac:dyDescent="0.2">
      <c r="B53" s="14"/>
      <c r="C53" s="39" t="s">
        <v>791</v>
      </c>
      <c r="D53" s="39" t="s">
        <v>691</v>
      </c>
      <c r="E53" s="40" t="s">
        <v>3971</v>
      </c>
      <c r="F53" s="41" t="s">
        <v>3972</v>
      </c>
      <c r="G53" s="42" t="s">
        <v>828</v>
      </c>
      <c r="H53" s="43">
        <v>2667.99</v>
      </c>
      <c r="I53" s="29"/>
      <c r="J53" s="30">
        <f>ROUND(I53*H53,2)</f>
        <v>0</v>
      </c>
      <c r="K53" s="10"/>
      <c r="L53" s="16"/>
    </row>
    <row r="54" spans="2:12" s="20" customFormat="1" ht="25.95" customHeight="1" x14ac:dyDescent="0.25">
      <c r="B54" s="19"/>
      <c r="D54" s="21" t="s">
        <v>690</v>
      </c>
      <c r="E54" s="22" t="s">
        <v>700</v>
      </c>
      <c r="F54" s="22" t="s">
        <v>2627</v>
      </c>
      <c r="I54" s="44"/>
      <c r="J54" s="23"/>
      <c r="K54" s="44"/>
      <c r="L54" s="36"/>
    </row>
    <row r="55" spans="2:12" s="1" customFormat="1" ht="11.4" x14ac:dyDescent="0.2">
      <c r="B55" s="14"/>
      <c r="C55" s="5" t="s">
        <v>794</v>
      </c>
      <c r="D55" s="5" t="s">
        <v>696</v>
      </c>
      <c r="E55" s="6" t="s">
        <v>3973</v>
      </c>
      <c r="F55" s="7" t="s">
        <v>3974</v>
      </c>
      <c r="G55" s="8" t="s">
        <v>985</v>
      </c>
      <c r="H55" s="9">
        <v>998</v>
      </c>
      <c r="I55" s="29"/>
      <c r="J55" s="30">
        <f t="shared" ref="J55:J79" si="2">ROUND(I55*H55,2)</f>
        <v>0</v>
      </c>
      <c r="K55" s="10"/>
      <c r="L55" s="16"/>
    </row>
    <row r="56" spans="2:12" s="1" customFormat="1" ht="11.4" x14ac:dyDescent="0.2">
      <c r="B56" s="14"/>
      <c r="C56" s="5" t="s">
        <v>797</v>
      </c>
      <c r="D56" s="5" t="s">
        <v>696</v>
      </c>
      <c r="E56" s="6" t="s">
        <v>3975</v>
      </c>
      <c r="F56" s="7" t="s">
        <v>3976</v>
      </c>
      <c r="G56" s="8" t="s">
        <v>985</v>
      </c>
      <c r="H56" s="9">
        <v>97.08</v>
      </c>
      <c r="I56" s="29"/>
      <c r="J56" s="30">
        <f t="shared" si="2"/>
        <v>0</v>
      </c>
      <c r="K56" s="10"/>
      <c r="L56" s="16"/>
    </row>
    <row r="57" spans="2:12" s="1" customFormat="1" ht="11.4" x14ac:dyDescent="0.2">
      <c r="B57" s="14"/>
      <c r="C57" s="5" t="s">
        <v>800</v>
      </c>
      <c r="D57" s="5" t="s">
        <v>696</v>
      </c>
      <c r="E57" s="6" t="s">
        <v>3977</v>
      </c>
      <c r="F57" s="7" t="s">
        <v>3978</v>
      </c>
      <c r="G57" s="8" t="s">
        <v>699</v>
      </c>
      <c r="H57" s="9">
        <v>1618</v>
      </c>
      <c r="I57" s="29"/>
      <c r="J57" s="30">
        <f t="shared" si="2"/>
        <v>0</v>
      </c>
      <c r="K57" s="10"/>
      <c r="L57" s="16"/>
    </row>
    <row r="58" spans="2:12" s="1" customFormat="1" ht="22.8" x14ac:dyDescent="0.2">
      <c r="B58" s="14"/>
      <c r="C58" s="39" t="s">
        <v>803</v>
      </c>
      <c r="D58" s="39" t="s">
        <v>691</v>
      </c>
      <c r="E58" s="40" t="s">
        <v>3979</v>
      </c>
      <c r="F58" s="41" t="s">
        <v>3980</v>
      </c>
      <c r="G58" s="42" t="s">
        <v>699</v>
      </c>
      <c r="H58" s="43">
        <v>1618</v>
      </c>
      <c r="I58" s="29"/>
      <c r="J58" s="30">
        <f t="shared" si="2"/>
        <v>0</v>
      </c>
      <c r="K58" s="10"/>
      <c r="L58" s="16"/>
    </row>
    <row r="59" spans="2:12" s="1" customFormat="1" ht="11.4" x14ac:dyDescent="0.2">
      <c r="B59" s="14"/>
      <c r="C59" s="5" t="s">
        <v>806</v>
      </c>
      <c r="D59" s="5" t="s">
        <v>696</v>
      </c>
      <c r="E59" s="6" t="s">
        <v>2907</v>
      </c>
      <c r="F59" s="7" t="s">
        <v>2908</v>
      </c>
      <c r="G59" s="8" t="s">
        <v>985</v>
      </c>
      <c r="H59" s="9">
        <v>193.87</v>
      </c>
      <c r="I59" s="29"/>
      <c r="J59" s="30">
        <f t="shared" si="2"/>
        <v>0</v>
      </c>
      <c r="K59" s="10"/>
      <c r="L59" s="16"/>
    </row>
    <row r="60" spans="2:12" s="1" customFormat="1" ht="11.4" x14ac:dyDescent="0.2">
      <c r="B60" s="14"/>
      <c r="C60" s="5" t="s">
        <v>809</v>
      </c>
      <c r="D60" s="5" t="s">
        <v>696</v>
      </c>
      <c r="E60" s="6" t="s">
        <v>3981</v>
      </c>
      <c r="F60" s="7" t="s">
        <v>3982</v>
      </c>
      <c r="G60" s="8" t="s">
        <v>985</v>
      </c>
      <c r="H60" s="9">
        <v>398.83</v>
      </c>
      <c r="I60" s="29"/>
      <c r="J60" s="30">
        <f t="shared" si="2"/>
        <v>0</v>
      </c>
      <c r="K60" s="10"/>
      <c r="L60" s="16"/>
    </row>
    <row r="61" spans="2:12" s="1" customFormat="1" ht="11.4" x14ac:dyDescent="0.2">
      <c r="B61" s="14"/>
      <c r="C61" s="5" t="s">
        <v>812</v>
      </c>
      <c r="D61" s="5" t="s">
        <v>696</v>
      </c>
      <c r="E61" s="6" t="s">
        <v>3983</v>
      </c>
      <c r="F61" s="7" t="s">
        <v>3984</v>
      </c>
      <c r="G61" s="8" t="s">
        <v>1442</v>
      </c>
      <c r="H61" s="9">
        <v>960</v>
      </c>
      <c r="I61" s="29"/>
      <c r="J61" s="30">
        <f t="shared" si="2"/>
        <v>0</v>
      </c>
      <c r="K61" s="10"/>
      <c r="L61" s="16"/>
    </row>
    <row r="62" spans="2:12" s="1" customFormat="1" ht="11.4" x14ac:dyDescent="0.2">
      <c r="B62" s="14"/>
      <c r="C62" s="5" t="s">
        <v>815</v>
      </c>
      <c r="D62" s="5" t="s">
        <v>696</v>
      </c>
      <c r="E62" s="6" t="s">
        <v>3985</v>
      </c>
      <c r="F62" s="7" t="s">
        <v>3986</v>
      </c>
      <c r="G62" s="8" t="s">
        <v>1442</v>
      </c>
      <c r="H62" s="9">
        <v>960</v>
      </c>
      <c r="I62" s="29"/>
      <c r="J62" s="30">
        <f t="shared" si="2"/>
        <v>0</v>
      </c>
      <c r="K62" s="10"/>
      <c r="L62" s="16"/>
    </row>
    <row r="63" spans="2:12" s="1" customFormat="1" ht="11.4" x14ac:dyDescent="0.2">
      <c r="B63" s="14"/>
      <c r="C63" s="5" t="s">
        <v>818</v>
      </c>
      <c r="D63" s="5" t="s">
        <v>696</v>
      </c>
      <c r="E63" s="6" t="s">
        <v>3987</v>
      </c>
      <c r="F63" s="7" t="s">
        <v>3988</v>
      </c>
      <c r="G63" s="8" t="s">
        <v>1442</v>
      </c>
      <c r="H63" s="9">
        <v>43124</v>
      </c>
      <c r="I63" s="29"/>
      <c r="J63" s="30">
        <f t="shared" si="2"/>
        <v>0</v>
      </c>
      <c r="K63" s="10"/>
      <c r="L63" s="16"/>
    </row>
    <row r="64" spans="2:12" s="1" customFormat="1" ht="22.8" x14ac:dyDescent="0.2">
      <c r="B64" s="14"/>
      <c r="C64" s="39" t="s">
        <v>822</v>
      </c>
      <c r="D64" s="39" t="s">
        <v>691</v>
      </c>
      <c r="E64" s="40" t="s">
        <v>3989</v>
      </c>
      <c r="F64" s="41" t="s">
        <v>3990</v>
      </c>
      <c r="G64" s="42" t="s">
        <v>1442</v>
      </c>
      <c r="H64" s="43">
        <v>43986.48</v>
      </c>
      <c r="I64" s="29"/>
      <c r="J64" s="30">
        <f t="shared" si="2"/>
        <v>0</v>
      </c>
      <c r="K64" s="10"/>
      <c r="L64" s="16"/>
    </row>
    <row r="65" spans="2:12" s="1" customFormat="1" ht="11.4" x14ac:dyDescent="0.2">
      <c r="B65" s="14"/>
      <c r="C65" s="5" t="s">
        <v>825</v>
      </c>
      <c r="D65" s="5" t="s">
        <v>696</v>
      </c>
      <c r="E65" s="6" t="s">
        <v>3991</v>
      </c>
      <c r="F65" s="7" t="s">
        <v>3992</v>
      </c>
      <c r="G65" s="8" t="s">
        <v>1442</v>
      </c>
      <c r="H65" s="9">
        <v>25575</v>
      </c>
      <c r="I65" s="29"/>
      <c r="J65" s="30">
        <f t="shared" si="2"/>
        <v>0</v>
      </c>
      <c r="K65" s="10"/>
      <c r="L65" s="16"/>
    </row>
    <row r="66" spans="2:12" s="20" customFormat="1" ht="25.95" customHeight="1" x14ac:dyDescent="0.25">
      <c r="B66" s="19"/>
      <c r="D66" s="21" t="s">
        <v>690</v>
      </c>
      <c r="E66" s="22" t="s">
        <v>703</v>
      </c>
      <c r="F66" s="22" t="s">
        <v>1409</v>
      </c>
      <c r="I66" s="44"/>
      <c r="J66" s="23"/>
      <c r="K66" s="44"/>
      <c r="L66" s="36"/>
    </row>
    <row r="67" spans="2:12" s="1" customFormat="1" ht="11.4" x14ac:dyDescent="0.2">
      <c r="B67" s="14"/>
      <c r="C67" s="5" t="s">
        <v>829</v>
      </c>
      <c r="D67" s="5" t="s">
        <v>696</v>
      </c>
      <c r="E67" s="6" t="s">
        <v>4426</v>
      </c>
      <c r="F67" s="7" t="s">
        <v>4427</v>
      </c>
      <c r="G67" s="8" t="s">
        <v>699</v>
      </c>
      <c r="H67" s="9">
        <v>13</v>
      </c>
      <c r="I67" s="29"/>
      <c r="J67" s="30">
        <f t="shared" si="2"/>
        <v>0</v>
      </c>
      <c r="K67" s="10"/>
      <c r="L67" s="16"/>
    </row>
    <row r="68" spans="2:12" s="1" customFormat="1" ht="11.4" x14ac:dyDescent="0.2">
      <c r="B68" s="14"/>
      <c r="C68" s="5" t="s">
        <v>832</v>
      </c>
      <c r="D68" s="5" t="s">
        <v>696</v>
      </c>
      <c r="E68" s="6" t="s">
        <v>3993</v>
      </c>
      <c r="F68" s="7" t="s">
        <v>3994</v>
      </c>
      <c r="G68" s="8" t="s">
        <v>733</v>
      </c>
      <c r="H68" s="9">
        <v>12</v>
      </c>
      <c r="I68" s="29"/>
      <c r="J68" s="30">
        <f t="shared" si="2"/>
        <v>0</v>
      </c>
      <c r="K68" s="10"/>
      <c r="L68" s="16"/>
    </row>
    <row r="69" spans="2:12" s="1" customFormat="1" ht="11.4" x14ac:dyDescent="0.2">
      <c r="B69" s="14"/>
      <c r="C69" s="39" t="s">
        <v>835</v>
      </c>
      <c r="D69" s="39" t="s">
        <v>691</v>
      </c>
      <c r="E69" s="40" t="s">
        <v>3995</v>
      </c>
      <c r="F69" s="41" t="s">
        <v>3996</v>
      </c>
      <c r="G69" s="42" t="s">
        <v>733</v>
      </c>
      <c r="H69" s="43">
        <v>12</v>
      </c>
      <c r="I69" s="29"/>
      <c r="J69" s="30">
        <f t="shared" si="2"/>
        <v>0</v>
      </c>
      <c r="K69" s="10"/>
      <c r="L69" s="16"/>
    </row>
    <row r="70" spans="2:12" s="20" customFormat="1" ht="25.95" customHeight="1" x14ac:dyDescent="0.25">
      <c r="B70" s="19"/>
      <c r="D70" s="21" t="s">
        <v>690</v>
      </c>
      <c r="E70" s="22" t="s">
        <v>706</v>
      </c>
      <c r="F70" s="22" t="s">
        <v>3235</v>
      </c>
      <c r="I70" s="44"/>
      <c r="J70" s="23"/>
      <c r="K70" s="44"/>
      <c r="L70" s="36"/>
    </row>
    <row r="71" spans="2:12" s="1" customFormat="1" ht="11.4" x14ac:dyDescent="0.2">
      <c r="B71" s="14"/>
      <c r="C71" s="5" t="s">
        <v>838</v>
      </c>
      <c r="D71" s="5" t="s">
        <v>696</v>
      </c>
      <c r="E71" s="6" t="s">
        <v>4005</v>
      </c>
      <c r="F71" s="7" t="s">
        <v>4006</v>
      </c>
      <c r="G71" s="8" t="s">
        <v>985</v>
      </c>
      <c r="H71" s="9">
        <v>25.91</v>
      </c>
      <c r="I71" s="29"/>
      <c r="J71" s="30">
        <f t="shared" si="2"/>
        <v>0</v>
      </c>
      <c r="K71" s="10"/>
      <c r="L71" s="16"/>
    </row>
    <row r="72" spans="2:12" s="1" customFormat="1" ht="11.4" x14ac:dyDescent="0.2">
      <c r="B72" s="14"/>
      <c r="C72" s="5" t="s">
        <v>841</v>
      </c>
      <c r="D72" s="5" t="s">
        <v>696</v>
      </c>
      <c r="E72" s="6" t="s">
        <v>4007</v>
      </c>
      <c r="F72" s="7" t="s">
        <v>4008</v>
      </c>
      <c r="G72" s="8" t="s">
        <v>1442</v>
      </c>
      <c r="H72" s="9">
        <v>1938.72</v>
      </c>
      <c r="I72" s="29"/>
      <c r="J72" s="30">
        <f t="shared" si="2"/>
        <v>0</v>
      </c>
      <c r="K72" s="10"/>
      <c r="L72" s="16"/>
    </row>
    <row r="73" spans="2:12" s="20" customFormat="1" ht="25.95" customHeight="1" x14ac:dyDescent="0.25">
      <c r="B73" s="19"/>
      <c r="D73" s="21" t="s">
        <v>690</v>
      </c>
      <c r="E73" s="22" t="s">
        <v>709</v>
      </c>
      <c r="F73" s="22" t="s">
        <v>3240</v>
      </c>
      <c r="I73" s="44"/>
      <c r="J73" s="23"/>
      <c r="K73" s="44"/>
      <c r="L73" s="36"/>
    </row>
    <row r="74" spans="2:12" s="1" customFormat="1" ht="11.4" x14ac:dyDescent="0.2">
      <c r="B74" s="14"/>
      <c r="C74" s="5" t="s">
        <v>844</v>
      </c>
      <c r="D74" s="5" t="s">
        <v>696</v>
      </c>
      <c r="E74" s="6" t="s">
        <v>4013</v>
      </c>
      <c r="F74" s="7" t="s">
        <v>4014</v>
      </c>
      <c r="G74" s="8" t="s">
        <v>985</v>
      </c>
      <c r="H74" s="9">
        <v>20803</v>
      </c>
      <c r="I74" s="29"/>
      <c r="J74" s="30">
        <f t="shared" si="2"/>
        <v>0</v>
      </c>
      <c r="K74" s="10"/>
      <c r="L74" s="16"/>
    </row>
    <row r="75" spans="2:12" s="1" customFormat="1" ht="11.4" x14ac:dyDescent="0.2">
      <c r="B75" s="14"/>
      <c r="C75" s="5" t="s">
        <v>847</v>
      </c>
      <c r="D75" s="5" t="s">
        <v>696</v>
      </c>
      <c r="E75" s="6" t="s">
        <v>4015</v>
      </c>
      <c r="F75" s="7" t="s">
        <v>4016</v>
      </c>
      <c r="G75" s="8" t="s">
        <v>985</v>
      </c>
      <c r="H75" s="9">
        <v>20803</v>
      </c>
      <c r="I75" s="29"/>
      <c r="J75" s="30">
        <f t="shared" si="2"/>
        <v>0</v>
      </c>
      <c r="K75" s="10"/>
      <c r="L75" s="16"/>
    </row>
    <row r="76" spans="2:12" s="20" customFormat="1" ht="25.95" customHeight="1" x14ac:dyDescent="0.25">
      <c r="B76" s="19"/>
      <c r="D76" s="21" t="s">
        <v>690</v>
      </c>
      <c r="E76" s="22" t="s">
        <v>718</v>
      </c>
      <c r="F76" s="22" t="s">
        <v>4021</v>
      </c>
      <c r="I76" s="44"/>
      <c r="J76" s="23"/>
      <c r="K76" s="44"/>
      <c r="L76" s="36"/>
    </row>
    <row r="77" spans="2:12" s="1" customFormat="1" ht="11.4" x14ac:dyDescent="0.2">
      <c r="B77" s="14"/>
      <c r="C77" s="5" t="s">
        <v>850</v>
      </c>
      <c r="D77" s="5" t="s">
        <v>696</v>
      </c>
      <c r="E77" s="6" t="s">
        <v>4024</v>
      </c>
      <c r="F77" s="7" t="s">
        <v>4025</v>
      </c>
      <c r="G77" s="8" t="s">
        <v>733</v>
      </c>
      <c r="H77" s="9">
        <v>6</v>
      </c>
      <c r="I77" s="29"/>
      <c r="J77" s="30">
        <f t="shared" si="2"/>
        <v>0</v>
      </c>
      <c r="K77" s="10"/>
      <c r="L77" s="16"/>
    </row>
    <row r="78" spans="2:12" s="1" customFormat="1" ht="11.4" x14ac:dyDescent="0.2">
      <c r="B78" s="14"/>
      <c r="C78" s="5" t="s">
        <v>853</v>
      </c>
      <c r="D78" s="5" t="s">
        <v>696</v>
      </c>
      <c r="E78" s="6" t="s">
        <v>4317</v>
      </c>
      <c r="F78" s="7" t="s">
        <v>4318</v>
      </c>
      <c r="G78" s="8" t="s">
        <v>733</v>
      </c>
      <c r="H78" s="9">
        <v>27</v>
      </c>
      <c r="I78" s="29"/>
      <c r="J78" s="30">
        <f t="shared" si="2"/>
        <v>0</v>
      </c>
      <c r="K78" s="10"/>
      <c r="L78" s="16"/>
    </row>
    <row r="79" spans="2:12" s="1" customFormat="1" ht="11.4" x14ac:dyDescent="0.2">
      <c r="B79" s="14"/>
      <c r="C79" s="39" t="s">
        <v>856</v>
      </c>
      <c r="D79" s="39" t="s">
        <v>691</v>
      </c>
      <c r="E79" s="40" t="s">
        <v>4319</v>
      </c>
      <c r="F79" s="41" t="s">
        <v>4320</v>
      </c>
      <c r="G79" s="42" t="s">
        <v>733</v>
      </c>
      <c r="H79" s="43">
        <v>27</v>
      </c>
      <c r="I79" s="29"/>
      <c r="J79" s="30">
        <f t="shared" si="2"/>
        <v>0</v>
      </c>
      <c r="K79" s="10"/>
      <c r="L79" s="16"/>
    </row>
    <row r="80" spans="2:12" s="1" customFormat="1" ht="11.4" x14ac:dyDescent="0.2">
      <c r="B80" s="14"/>
      <c r="C80" s="5" t="s">
        <v>859</v>
      </c>
      <c r="D80" s="5" t="s">
        <v>696</v>
      </c>
      <c r="E80" s="6" t="s">
        <v>4026</v>
      </c>
      <c r="F80" s="7" t="s">
        <v>4027</v>
      </c>
      <c r="G80" s="8" t="s">
        <v>733</v>
      </c>
      <c r="H80" s="9">
        <v>7</v>
      </c>
      <c r="I80" s="29"/>
      <c r="J80" s="30">
        <f t="shared" si="1"/>
        <v>0</v>
      </c>
      <c r="K80" s="10"/>
      <c r="L80" s="16"/>
    </row>
    <row r="81" spans="2:12" s="1" customFormat="1" ht="11.4" x14ac:dyDescent="0.2">
      <c r="B81" s="14"/>
      <c r="C81" s="39" t="s">
        <v>862</v>
      </c>
      <c r="D81" s="39" t="s">
        <v>691</v>
      </c>
      <c r="E81" s="40" t="s">
        <v>4028</v>
      </c>
      <c r="F81" s="41" t="s">
        <v>4029</v>
      </c>
      <c r="G81" s="42" t="s">
        <v>733</v>
      </c>
      <c r="H81" s="43">
        <v>7</v>
      </c>
      <c r="I81" s="29"/>
      <c r="J81" s="30">
        <f t="shared" si="1"/>
        <v>0</v>
      </c>
      <c r="K81" s="10"/>
      <c r="L81" s="16"/>
    </row>
    <row r="82" spans="2:12" s="20" customFormat="1" ht="25.95" customHeight="1" x14ac:dyDescent="0.25">
      <c r="B82" s="19"/>
      <c r="D82" s="21" t="s">
        <v>690</v>
      </c>
      <c r="E82" s="22" t="s">
        <v>721</v>
      </c>
      <c r="F82" s="22" t="s">
        <v>1188</v>
      </c>
      <c r="I82" s="44"/>
      <c r="J82" s="23"/>
      <c r="K82" s="44"/>
      <c r="L82" s="36"/>
    </row>
    <row r="83" spans="2:12" s="1" customFormat="1" ht="11.4" x14ac:dyDescent="0.2">
      <c r="B83" s="14"/>
      <c r="C83" s="5" t="s">
        <v>865</v>
      </c>
      <c r="D83" s="5" t="s">
        <v>696</v>
      </c>
      <c r="E83" s="6" t="s">
        <v>4030</v>
      </c>
      <c r="F83" s="7" t="s">
        <v>4031</v>
      </c>
      <c r="G83" s="8" t="s">
        <v>699</v>
      </c>
      <c r="H83" s="9">
        <v>2592</v>
      </c>
      <c r="I83" s="29"/>
      <c r="J83" s="30">
        <f t="shared" si="1"/>
        <v>0</v>
      </c>
      <c r="K83" s="10"/>
      <c r="L83" s="16"/>
    </row>
    <row r="84" spans="2:12" s="1" customFormat="1" ht="22.8" x14ac:dyDescent="0.2">
      <c r="B84" s="14"/>
      <c r="C84" s="39" t="s">
        <v>868</v>
      </c>
      <c r="D84" s="39" t="s">
        <v>691</v>
      </c>
      <c r="E84" s="40" t="s">
        <v>4032</v>
      </c>
      <c r="F84" s="41" t="s">
        <v>4033</v>
      </c>
      <c r="G84" s="42" t="s">
        <v>733</v>
      </c>
      <c r="H84" s="43">
        <v>8640</v>
      </c>
      <c r="I84" s="29"/>
      <c r="J84" s="30">
        <f t="shared" si="1"/>
        <v>0</v>
      </c>
      <c r="K84" s="10"/>
      <c r="L84" s="16"/>
    </row>
    <row r="85" spans="2:12" s="20" customFormat="1" ht="25.95" customHeight="1" x14ac:dyDescent="0.25">
      <c r="B85" s="19"/>
      <c r="D85" s="21" t="s">
        <v>690</v>
      </c>
      <c r="E85" s="22" t="s">
        <v>998</v>
      </c>
      <c r="F85" s="22" t="s">
        <v>3517</v>
      </c>
      <c r="I85" s="44"/>
      <c r="J85" s="23"/>
      <c r="K85" s="44"/>
      <c r="L85" s="36"/>
    </row>
    <row r="86" spans="2:12" s="1" customFormat="1" ht="11.4" x14ac:dyDescent="0.2">
      <c r="B86" s="14"/>
      <c r="C86" s="5" t="s">
        <v>871</v>
      </c>
      <c r="D86" s="5" t="s">
        <v>696</v>
      </c>
      <c r="E86" s="6" t="s">
        <v>4034</v>
      </c>
      <c r="F86" s="7" t="s">
        <v>4035</v>
      </c>
      <c r="G86" s="8" t="s">
        <v>1191</v>
      </c>
      <c r="H86" s="86">
        <v>58649.127999999997</v>
      </c>
      <c r="I86" s="29"/>
      <c r="J86" s="30">
        <f t="shared" si="1"/>
        <v>0</v>
      </c>
      <c r="K86" s="10"/>
      <c r="L86" s="16"/>
    </row>
    <row r="87" spans="2:12" s="1" customFormat="1" ht="22.95" customHeight="1" x14ac:dyDescent="0.3">
      <c r="B87" s="14"/>
      <c r="C87" s="18" t="s">
        <v>677</v>
      </c>
      <c r="H87" s="115"/>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aAncN674wTwoQfphOqZUD9IgX+BxiuYUAO4DUUEJKqnAIV5YC6McwJbbCPzy6lU4PNu0c0f1RtmnKjZB8fYi0w==" saltValue="VBKwCGjYBlw82aHh1+Cxw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87" xr:uid="{CE59BDCF-F2A7-4630-A444-A2B3CD665997}">
      <formula1>ROUND(I11,2)</formula1>
    </dataValidation>
  </dataValidations>
  <hyperlinks>
    <hyperlink ref="O4" location="'Rek. obj.'!A1" display="*späť na Rek. obj." xr:uid="{EC6D1533-4E31-42F0-BAE3-2255FD0E81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F602-D773-48ED-93B0-7220343DD0B5}">
  <sheetPr>
    <tabColor theme="8"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4428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156.4</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46.92</v>
      </c>
      <c r="I13" s="29"/>
      <c r="J13" s="30">
        <f t="shared" si="0"/>
        <v>0</v>
      </c>
      <c r="K13" s="10"/>
      <c r="L13" s="16"/>
    </row>
    <row r="14" spans="2:15" s="20" customFormat="1" ht="22.8" x14ac:dyDescent="0.2">
      <c r="B14" s="19"/>
      <c r="C14" s="5" t="s">
        <v>703</v>
      </c>
      <c r="D14" s="5" t="s">
        <v>696</v>
      </c>
      <c r="E14" s="6" t="s">
        <v>4039</v>
      </c>
      <c r="F14" s="7" t="s">
        <v>4040</v>
      </c>
      <c r="G14" s="8" t="s">
        <v>985</v>
      </c>
      <c r="H14" s="9">
        <v>117.4</v>
      </c>
      <c r="I14" s="29"/>
      <c r="J14" s="30">
        <f t="shared" si="0"/>
        <v>0</v>
      </c>
      <c r="K14" s="10"/>
      <c r="L14" s="36"/>
    </row>
    <row r="15" spans="2:15" s="1" customFormat="1" ht="22.8" x14ac:dyDescent="0.2">
      <c r="B15" s="14"/>
      <c r="C15" s="5" t="s">
        <v>706</v>
      </c>
      <c r="D15" s="5" t="s">
        <v>696</v>
      </c>
      <c r="E15" s="6" t="s">
        <v>4041</v>
      </c>
      <c r="F15" s="7" t="s">
        <v>4042</v>
      </c>
      <c r="G15" s="8" t="s">
        <v>985</v>
      </c>
      <c r="H15" s="9">
        <v>3169.8</v>
      </c>
      <c r="I15" s="29"/>
      <c r="J15" s="30">
        <f t="shared" si="0"/>
        <v>0</v>
      </c>
      <c r="K15" s="10"/>
      <c r="L15" s="16"/>
    </row>
    <row r="16" spans="2:15" s="1" customFormat="1" ht="11.4" x14ac:dyDescent="0.2">
      <c r="B16" s="14"/>
      <c r="C16" s="5" t="s">
        <v>709</v>
      </c>
      <c r="D16" s="5" t="s">
        <v>696</v>
      </c>
      <c r="E16" s="6" t="s">
        <v>3827</v>
      </c>
      <c r="F16" s="7" t="s">
        <v>3828</v>
      </c>
      <c r="G16" s="8" t="s">
        <v>1191</v>
      </c>
      <c r="H16" s="9">
        <v>240.67</v>
      </c>
      <c r="I16" s="29"/>
      <c r="J16" s="30">
        <f>ROUND(I16*H16,2)</f>
        <v>0</v>
      </c>
      <c r="K16" s="10"/>
      <c r="L16" s="16"/>
    </row>
    <row r="17" spans="2:12" s="1" customFormat="1" ht="11.4" x14ac:dyDescent="0.2">
      <c r="B17" s="14"/>
      <c r="C17" s="5" t="s">
        <v>712</v>
      </c>
      <c r="D17" s="5" t="s">
        <v>696</v>
      </c>
      <c r="E17" s="6" t="s">
        <v>987</v>
      </c>
      <c r="F17" s="7" t="s">
        <v>988</v>
      </c>
      <c r="G17" s="8" t="s">
        <v>985</v>
      </c>
      <c r="H17" s="9">
        <v>39</v>
      </c>
      <c r="I17" s="29"/>
      <c r="J17" s="30">
        <f t="shared" ref="J17:J35" si="1">ROUND(I17*H17,2)</f>
        <v>0</v>
      </c>
      <c r="K17" s="10"/>
      <c r="L17" s="16"/>
    </row>
    <row r="18" spans="2:12" s="1" customFormat="1" ht="19.2" x14ac:dyDescent="0.2">
      <c r="B18" s="14"/>
      <c r="D18" s="24" t="s">
        <v>1555</v>
      </c>
      <c r="F18" s="25" t="s">
        <v>4045</v>
      </c>
      <c r="I18" s="45"/>
      <c r="K18" s="45"/>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10.73</v>
      </c>
      <c r="I20" s="29"/>
      <c r="J20" s="30">
        <f t="shared" si="1"/>
        <v>0</v>
      </c>
      <c r="K20" s="10"/>
      <c r="L20" s="16"/>
    </row>
    <row r="21" spans="2:12" s="1" customFormat="1" ht="11.4" x14ac:dyDescent="0.2">
      <c r="B21" s="14"/>
      <c r="C21" s="5" t="s">
        <v>718</v>
      </c>
      <c r="D21" s="5" t="s">
        <v>696</v>
      </c>
      <c r="E21" s="6" t="s">
        <v>2909</v>
      </c>
      <c r="F21" s="7" t="s">
        <v>2910</v>
      </c>
      <c r="G21" s="8" t="s">
        <v>985</v>
      </c>
      <c r="H21" s="9">
        <v>30.5</v>
      </c>
      <c r="I21" s="29"/>
      <c r="J21" s="30">
        <f t="shared" si="1"/>
        <v>0</v>
      </c>
      <c r="K21" s="10"/>
      <c r="L21" s="16"/>
    </row>
    <row r="22" spans="2:12" s="1" customFormat="1" ht="11.4" x14ac:dyDescent="0.2">
      <c r="B22" s="14"/>
      <c r="C22" s="5" t="s">
        <v>721</v>
      </c>
      <c r="D22" s="5" t="s">
        <v>696</v>
      </c>
      <c r="E22" s="6" t="s">
        <v>2911</v>
      </c>
      <c r="F22" s="7" t="s">
        <v>2912</v>
      </c>
      <c r="G22" s="8" t="s">
        <v>1442</v>
      </c>
      <c r="H22" s="9">
        <v>24.655999999999999</v>
      </c>
      <c r="I22" s="29"/>
      <c r="J22" s="30">
        <f t="shared" si="1"/>
        <v>0</v>
      </c>
      <c r="K22" s="10"/>
      <c r="L22" s="16"/>
    </row>
    <row r="23" spans="2:12" s="1" customFormat="1" ht="11.4" x14ac:dyDescent="0.2">
      <c r="B23" s="14"/>
      <c r="C23" s="5" t="s">
        <v>724</v>
      </c>
      <c r="D23" s="5" t="s">
        <v>696</v>
      </c>
      <c r="E23" s="6" t="s">
        <v>2913</v>
      </c>
      <c r="F23" s="7" t="s">
        <v>2914</v>
      </c>
      <c r="G23" s="8" t="s">
        <v>1442</v>
      </c>
      <c r="H23" s="9">
        <v>24.655999999999999</v>
      </c>
      <c r="I23" s="29"/>
      <c r="J23" s="30">
        <f t="shared" si="1"/>
        <v>0</v>
      </c>
      <c r="K23" s="10"/>
      <c r="L23" s="16"/>
    </row>
    <row r="24" spans="2:12" s="1" customFormat="1" ht="11.4" x14ac:dyDescent="0.2">
      <c r="B24" s="14"/>
      <c r="C24" s="5" t="s">
        <v>727</v>
      </c>
      <c r="D24" s="5" t="s">
        <v>696</v>
      </c>
      <c r="E24" s="6" t="s">
        <v>3484</v>
      </c>
      <c r="F24" s="7" t="s">
        <v>3485</v>
      </c>
      <c r="G24" s="8" t="s">
        <v>1191</v>
      </c>
      <c r="H24" s="9">
        <v>2.44</v>
      </c>
      <c r="I24" s="29"/>
      <c r="J24" s="30">
        <f t="shared" si="1"/>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730</v>
      </c>
      <c r="D26" s="5" t="s">
        <v>696</v>
      </c>
      <c r="E26" s="6" t="s">
        <v>4066</v>
      </c>
      <c r="F26" s="7" t="s">
        <v>4067</v>
      </c>
      <c r="G26" s="8" t="s">
        <v>1442</v>
      </c>
      <c r="H26" s="9">
        <v>20.07</v>
      </c>
      <c r="I26" s="29"/>
      <c r="J26" s="30">
        <f t="shared" si="1"/>
        <v>0</v>
      </c>
      <c r="K26" s="10"/>
      <c r="L26" s="16"/>
    </row>
    <row r="27" spans="2:12" s="20" customFormat="1" ht="25.95" customHeight="1" x14ac:dyDescent="0.25">
      <c r="B27" s="19"/>
      <c r="D27" s="21" t="s">
        <v>690</v>
      </c>
      <c r="E27" s="22" t="s">
        <v>718</v>
      </c>
      <c r="F27" s="22" t="s">
        <v>4021</v>
      </c>
      <c r="I27" s="44"/>
      <c r="J27" s="23"/>
      <c r="K27" s="44"/>
      <c r="L27" s="36"/>
    </row>
    <row r="28" spans="2:12" s="1" customFormat="1" ht="11.4" x14ac:dyDescent="0.2">
      <c r="B28" s="14"/>
      <c r="C28" s="5" t="s">
        <v>734</v>
      </c>
      <c r="D28" s="5" t="s">
        <v>696</v>
      </c>
      <c r="E28" s="6" t="s">
        <v>4431</v>
      </c>
      <c r="F28" s="7" t="s">
        <v>4432</v>
      </c>
      <c r="G28" s="8" t="s">
        <v>733</v>
      </c>
      <c r="H28" s="9">
        <v>1</v>
      </c>
      <c r="I28" s="29"/>
      <c r="J28" s="30">
        <f t="shared" si="1"/>
        <v>0</v>
      </c>
      <c r="K28" s="10"/>
      <c r="L28" s="16"/>
    </row>
    <row r="29" spans="2:12" s="20" customFormat="1" ht="25.95" customHeight="1" x14ac:dyDescent="0.25">
      <c r="B29" s="19"/>
      <c r="D29" s="21" t="s">
        <v>690</v>
      </c>
      <c r="E29" s="22" t="s">
        <v>721</v>
      </c>
      <c r="F29" s="22" t="s">
        <v>1188</v>
      </c>
      <c r="I29" s="44"/>
      <c r="J29" s="23"/>
      <c r="K29" s="44"/>
      <c r="L29" s="36"/>
    </row>
    <row r="30" spans="2:12" s="1" customFormat="1" ht="11.4" x14ac:dyDescent="0.2">
      <c r="B30" s="14"/>
      <c r="C30" s="5" t="s">
        <v>737</v>
      </c>
      <c r="D30" s="5" t="s">
        <v>696</v>
      </c>
      <c r="E30" s="6" t="s">
        <v>4433</v>
      </c>
      <c r="F30" s="7" t="s">
        <v>4434</v>
      </c>
      <c r="G30" s="8" t="s">
        <v>699</v>
      </c>
      <c r="H30" s="9">
        <v>36.493000000000002</v>
      </c>
      <c r="I30" s="29"/>
      <c r="J30" s="30">
        <f t="shared" si="1"/>
        <v>0</v>
      </c>
      <c r="K30" s="10"/>
      <c r="L30" s="16"/>
    </row>
    <row r="31" spans="2:12" s="20" customFormat="1" ht="25.95" customHeight="1" x14ac:dyDescent="0.25">
      <c r="B31" s="19"/>
      <c r="D31" s="21" t="s">
        <v>690</v>
      </c>
      <c r="E31" s="22" t="s">
        <v>998</v>
      </c>
      <c r="F31" s="22" t="s">
        <v>3517</v>
      </c>
      <c r="I31" s="44"/>
      <c r="J31" s="23"/>
      <c r="K31" s="44"/>
      <c r="L31" s="36"/>
    </row>
    <row r="32" spans="2:12" s="1" customFormat="1" ht="11.4" x14ac:dyDescent="0.2">
      <c r="B32" s="14"/>
      <c r="C32" s="5" t="s">
        <v>740</v>
      </c>
      <c r="D32" s="5" t="s">
        <v>696</v>
      </c>
      <c r="E32" s="6" t="s">
        <v>4068</v>
      </c>
      <c r="F32" s="7" t="s">
        <v>4069</v>
      </c>
      <c r="G32" s="8" t="s">
        <v>1191</v>
      </c>
      <c r="H32" s="9">
        <v>281.00799999999998</v>
      </c>
      <c r="I32" s="29"/>
      <c r="J32" s="30">
        <f t="shared" si="1"/>
        <v>0</v>
      </c>
      <c r="K32" s="10"/>
      <c r="L32" s="16"/>
    </row>
    <row r="33" spans="2:12" s="20" customFormat="1" ht="25.95" customHeight="1" x14ac:dyDescent="0.25">
      <c r="B33" s="19"/>
      <c r="D33" s="21" t="s">
        <v>690</v>
      </c>
      <c r="E33" s="22" t="s">
        <v>2917</v>
      </c>
      <c r="F33" s="22" t="s">
        <v>2918</v>
      </c>
      <c r="I33" s="44"/>
      <c r="J33" s="23"/>
      <c r="K33" s="44"/>
      <c r="L33" s="36"/>
    </row>
    <row r="34" spans="2:12" s="20" customFormat="1" ht="25.95" customHeight="1" x14ac:dyDescent="0.25">
      <c r="B34" s="19"/>
      <c r="D34" s="21" t="s">
        <v>690</v>
      </c>
      <c r="E34" s="22" t="s">
        <v>2923</v>
      </c>
      <c r="F34" s="22" t="s">
        <v>2924</v>
      </c>
      <c r="I34" s="44"/>
      <c r="J34" s="23"/>
      <c r="K34" s="44"/>
      <c r="L34" s="36"/>
    </row>
    <row r="35" spans="2:12" s="1" customFormat="1" ht="22.8" x14ac:dyDescent="0.2">
      <c r="B35" s="14"/>
      <c r="C35" s="5" t="s">
        <v>743</v>
      </c>
      <c r="D35" s="5" t="s">
        <v>696</v>
      </c>
      <c r="E35" s="6" t="s">
        <v>4070</v>
      </c>
      <c r="F35" s="7" t="s">
        <v>4071</v>
      </c>
      <c r="G35" s="8" t="s">
        <v>1442</v>
      </c>
      <c r="H35" s="9">
        <v>215.2</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088iDmSTw5FjCbeS/3B/gcfqIlvdso7jQCSiopYBfuvuJi2h9skWs9c4SRoYr+pxCV0jQNlRhN5eD9Qyt6xAvQ==" saltValue="acg2vpafcIv176JyBywu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6" xr:uid="{B4175087-19AC-4380-88DD-AFEBA4535E21}">
      <formula1>ROUND(I11,2)</formula1>
    </dataValidation>
  </dataValidations>
  <hyperlinks>
    <hyperlink ref="O4" location="'Rek. obj.'!A1" display="*späť na Rek. obj." xr:uid="{06209838-EB2E-4ADE-B69B-6EA0A6406B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F8F55-DFC3-4C23-9CA9-4D2FC95025E2}">
  <sheetPr>
    <tabColor theme="8" tint="0.39997558519241921"/>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4435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512</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153.6</v>
      </c>
      <c r="I13" s="29"/>
      <c r="J13" s="30">
        <f t="shared" si="0"/>
        <v>0</v>
      </c>
      <c r="K13" s="10"/>
      <c r="L13" s="16"/>
    </row>
    <row r="14" spans="2:15" s="20" customFormat="1" ht="22.8" x14ac:dyDescent="0.2">
      <c r="B14" s="19"/>
      <c r="C14" s="5" t="s">
        <v>703</v>
      </c>
      <c r="D14" s="5" t="s">
        <v>696</v>
      </c>
      <c r="E14" s="6" t="s">
        <v>4039</v>
      </c>
      <c r="F14" s="7" t="s">
        <v>4040</v>
      </c>
      <c r="G14" s="8" t="s">
        <v>985</v>
      </c>
      <c r="H14" s="9">
        <v>276</v>
      </c>
      <c r="I14" s="29"/>
      <c r="J14" s="30">
        <f t="shared" si="0"/>
        <v>0</v>
      </c>
      <c r="K14" s="10"/>
      <c r="L14" s="36"/>
    </row>
    <row r="15" spans="2:15" s="1" customFormat="1" ht="22.8" x14ac:dyDescent="0.2">
      <c r="B15" s="14"/>
      <c r="C15" s="5" t="s">
        <v>706</v>
      </c>
      <c r="D15" s="5" t="s">
        <v>696</v>
      </c>
      <c r="E15" s="6" t="s">
        <v>4041</v>
      </c>
      <c r="F15" s="7" t="s">
        <v>4042</v>
      </c>
      <c r="G15" s="8" t="s">
        <v>985</v>
      </c>
      <c r="H15" s="9">
        <v>7452</v>
      </c>
      <c r="I15" s="29"/>
      <c r="J15" s="30">
        <f t="shared" si="0"/>
        <v>0</v>
      </c>
      <c r="K15" s="10"/>
      <c r="L15" s="16"/>
    </row>
    <row r="16" spans="2:15" s="1" customFormat="1" ht="11.4" x14ac:dyDescent="0.2">
      <c r="B16" s="14"/>
      <c r="C16" s="5" t="s">
        <v>709</v>
      </c>
      <c r="D16" s="5" t="s">
        <v>696</v>
      </c>
      <c r="E16" s="6" t="s">
        <v>3827</v>
      </c>
      <c r="F16" s="7" t="s">
        <v>3828</v>
      </c>
      <c r="G16" s="8" t="s">
        <v>1191</v>
      </c>
      <c r="H16" s="9">
        <v>565.79999999999995</v>
      </c>
      <c r="I16" s="29"/>
      <c r="J16" s="30">
        <f>ROUND(I16*H16,2)</f>
        <v>0</v>
      </c>
      <c r="K16" s="10"/>
      <c r="L16" s="16"/>
    </row>
    <row r="17" spans="2:12" s="1" customFormat="1" ht="11.4" x14ac:dyDescent="0.2">
      <c r="B17" s="14"/>
      <c r="C17" s="5" t="s">
        <v>712</v>
      </c>
      <c r="D17" s="5" t="s">
        <v>696</v>
      </c>
      <c r="E17" s="6" t="s">
        <v>987</v>
      </c>
      <c r="F17" s="7" t="s">
        <v>988</v>
      </c>
      <c r="G17" s="8" t="s">
        <v>985</v>
      </c>
      <c r="H17" s="9">
        <v>236</v>
      </c>
      <c r="I17" s="29"/>
      <c r="J17" s="30">
        <f t="shared" ref="J17:J33" si="1">ROUND(I17*H17,2)</f>
        <v>0</v>
      </c>
      <c r="K17" s="10"/>
      <c r="L17" s="16"/>
    </row>
    <row r="18" spans="2:12" s="1" customFormat="1" ht="19.2" x14ac:dyDescent="0.2">
      <c r="B18" s="14"/>
      <c r="D18" s="24" t="s">
        <v>1555</v>
      </c>
      <c r="F18" s="25" t="s">
        <v>4045</v>
      </c>
      <c r="I18" s="45"/>
      <c r="K18" s="45"/>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8.1999999999999993</v>
      </c>
      <c r="I20" s="29"/>
      <c r="J20" s="30">
        <f t="shared" si="1"/>
        <v>0</v>
      </c>
      <c r="K20" s="10"/>
      <c r="L20" s="16"/>
    </row>
    <row r="21" spans="2:12" s="1" customFormat="1" ht="11.4" x14ac:dyDescent="0.2">
      <c r="B21" s="14"/>
      <c r="C21" s="5" t="s">
        <v>718</v>
      </c>
      <c r="D21" s="5" t="s">
        <v>696</v>
      </c>
      <c r="E21" s="6" t="s">
        <v>2909</v>
      </c>
      <c r="F21" s="7" t="s">
        <v>2910</v>
      </c>
      <c r="G21" s="8" t="s">
        <v>985</v>
      </c>
      <c r="H21" s="9">
        <v>21.5</v>
      </c>
      <c r="I21" s="29"/>
      <c r="J21" s="30">
        <f t="shared" si="1"/>
        <v>0</v>
      </c>
      <c r="K21" s="10"/>
      <c r="L21" s="16"/>
    </row>
    <row r="22" spans="2:12" s="1" customFormat="1" ht="11.4" x14ac:dyDescent="0.2">
      <c r="B22" s="14"/>
      <c r="C22" s="5" t="s">
        <v>721</v>
      </c>
      <c r="D22" s="5" t="s">
        <v>696</v>
      </c>
      <c r="E22" s="6" t="s">
        <v>2911</v>
      </c>
      <c r="F22" s="7" t="s">
        <v>2912</v>
      </c>
      <c r="G22" s="8" t="s">
        <v>1442</v>
      </c>
      <c r="H22" s="9">
        <v>15.54</v>
      </c>
      <c r="I22" s="29"/>
      <c r="J22" s="30">
        <f t="shared" si="1"/>
        <v>0</v>
      </c>
      <c r="K22" s="10"/>
      <c r="L22" s="16"/>
    </row>
    <row r="23" spans="2:12" s="1" customFormat="1" ht="11.4" x14ac:dyDescent="0.2">
      <c r="B23" s="14"/>
      <c r="C23" s="5" t="s">
        <v>724</v>
      </c>
      <c r="D23" s="5" t="s">
        <v>696</v>
      </c>
      <c r="E23" s="6" t="s">
        <v>2913</v>
      </c>
      <c r="F23" s="7" t="s">
        <v>2914</v>
      </c>
      <c r="G23" s="8" t="s">
        <v>1442</v>
      </c>
      <c r="H23" s="9">
        <v>15.54</v>
      </c>
      <c r="I23" s="29"/>
      <c r="J23" s="30">
        <f t="shared" si="1"/>
        <v>0</v>
      </c>
      <c r="K23" s="10"/>
      <c r="L23" s="16"/>
    </row>
    <row r="24" spans="2:12" s="1" customFormat="1" ht="11.4" x14ac:dyDescent="0.2">
      <c r="B24" s="14"/>
      <c r="C24" s="5" t="s">
        <v>727</v>
      </c>
      <c r="D24" s="5" t="s">
        <v>696</v>
      </c>
      <c r="E24" s="6" t="s">
        <v>3484</v>
      </c>
      <c r="F24" s="7" t="s">
        <v>3485</v>
      </c>
      <c r="G24" s="8" t="s">
        <v>1191</v>
      </c>
      <c r="H24" s="9">
        <v>1.72</v>
      </c>
      <c r="I24" s="29"/>
      <c r="J24" s="30">
        <f t="shared" si="1"/>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730</v>
      </c>
      <c r="D26" s="5" t="s">
        <v>696</v>
      </c>
      <c r="E26" s="6" t="s">
        <v>4066</v>
      </c>
      <c r="F26" s="7" t="s">
        <v>4067</v>
      </c>
      <c r="G26" s="8" t="s">
        <v>1442</v>
      </c>
      <c r="H26" s="9">
        <v>16.04</v>
      </c>
      <c r="I26" s="29"/>
      <c r="J26" s="30">
        <f t="shared" si="1"/>
        <v>0</v>
      </c>
      <c r="K26" s="10"/>
      <c r="L26" s="16"/>
    </row>
    <row r="27" spans="2:12" s="20" customFormat="1" ht="25.95" customHeight="1" x14ac:dyDescent="0.25">
      <c r="B27" s="19"/>
      <c r="D27" s="21" t="s">
        <v>690</v>
      </c>
      <c r="E27" s="22" t="s">
        <v>721</v>
      </c>
      <c r="F27" s="22" t="s">
        <v>1188</v>
      </c>
      <c r="I27" s="44"/>
      <c r="J27" s="23"/>
      <c r="K27" s="44"/>
      <c r="L27" s="36"/>
    </row>
    <row r="28" spans="2:12" s="1" customFormat="1" ht="11.4" x14ac:dyDescent="0.2">
      <c r="B28" s="14"/>
      <c r="C28" s="5" t="s">
        <v>734</v>
      </c>
      <c r="D28" s="5" t="s">
        <v>696</v>
      </c>
      <c r="E28" s="6" t="s">
        <v>4433</v>
      </c>
      <c r="F28" s="7" t="s">
        <v>4434</v>
      </c>
      <c r="G28" s="8" t="s">
        <v>699</v>
      </c>
      <c r="H28" s="9">
        <v>25.9</v>
      </c>
      <c r="I28" s="29"/>
      <c r="J28" s="30">
        <f t="shared" si="1"/>
        <v>0</v>
      </c>
      <c r="K28" s="10"/>
      <c r="L28" s="16"/>
    </row>
    <row r="29" spans="2:12" s="20" customFormat="1" ht="25.95" customHeight="1" x14ac:dyDescent="0.25">
      <c r="B29" s="19"/>
      <c r="D29" s="21" t="s">
        <v>690</v>
      </c>
      <c r="E29" s="22" t="s">
        <v>998</v>
      </c>
      <c r="F29" s="22" t="s">
        <v>3517</v>
      </c>
      <c r="I29" s="44"/>
      <c r="J29" s="23"/>
      <c r="K29" s="44"/>
      <c r="L29" s="36"/>
    </row>
    <row r="30" spans="2:12" s="1" customFormat="1" ht="11.4" x14ac:dyDescent="0.2">
      <c r="B30" s="14"/>
      <c r="C30" s="5" t="s">
        <v>737</v>
      </c>
      <c r="D30" s="5" t="s">
        <v>696</v>
      </c>
      <c r="E30" s="6" t="s">
        <v>4068</v>
      </c>
      <c r="F30" s="7" t="s">
        <v>4069</v>
      </c>
      <c r="G30" s="8" t="s">
        <v>1191</v>
      </c>
      <c r="H30" s="9">
        <v>201.37899999999999</v>
      </c>
      <c r="I30" s="29"/>
      <c r="J30" s="30">
        <f t="shared" si="1"/>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2923</v>
      </c>
      <c r="F32" s="22" t="s">
        <v>2924</v>
      </c>
      <c r="I32" s="44"/>
      <c r="J32" s="23"/>
      <c r="K32" s="44"/>
      <c r="L32" s="36"/>
    </row>
    <row r="33" spans="2:12" s="1" customFormat="1" ht="22.8" x14ac:dyDescent="0.2">
      <c r="B33" s="14"/>
      <c r="C33" s="5" t="s">
        <v>740</v>
      </c>
      <c r="D33" s="5" t="s">
        <v>696</v>
      </c>
      <c r="E33" s="6" t="s">
        <v>4070</v>
      </c>
      <c r="F33" s="7" t="s">
        <v>4071</v>
      </c>
      <c r="G33" s="8" t="s">
        <v>1442</v>
      </c>
      <c r="H33" s="9">
        <v>132.1</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ALaP5zGPlnkcStey8xhT4HG9RPnHziDhof8PsADeB44mjKymwonFpIa9wjw9P1OkE+4Ceh6nN8cFSM8jriO7fg==" saltValue="yJWe9QmWwEUz0VIYmVTs+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7D2C3BD-1A99-4914-98D4-5CC8F8DF2D68}">
      <formula1>ROUND(I11,2)</formula1>
    </dataValidation>
  </dataValidations>
  <hyperlinks>
    <hyperlink ref="O4" location="'Rek. obj.'!A1" display="*späť na Rek. obj." xr:uid="{BB13C8A8-DF7A-4C95-95F9-61F069BF98C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E97B5-9E37-4E1C-B1BE-63FB2B0EC3A3}">
  <sheetPr>
    <tabColor theme="8"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4436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3819</v>
      </c>
      <c r="F12" s="7" t="s">
        <v>3820</v>
      </c>
      <c r="G12" s="8" t="s">
        <v>985</v>
      </c>
      <c r="H12" s="9">
        <v>10.6</v>
      </c>
      <c r="I12" s="29"/>
      <c r="J12" s="30">
        <f t="shared" ref="J12:J14" si="0">ROUND(I12*H12,2)</f>
        <v>0</v>
      </c>
      <c r="K12" s="10"/>
      <c r="L12" s="16"/>
    </row>
    <row r="13" spans="2:15" s="1" customFormat="1" ht="11.4" x14ac:dyDescent="0.2">
      <c r="B13" s="14"/>
      <c r="C13" s="5" t="s">
        <v>700</v>
      </c>
      <c r="D13" s="5" t="s">
        <v>696</v>
      </c>
      <c r="E13" s="6" t="s">
        <v>3821</v>
      </c>
      <c r="F13" s="7" t="s">
        <v>3822</v>
      </c>
      <c r="G13" s="8" t="s">
        <v>985</v>
      </c>
      <c r="H13" s="9">
        <v>3.18</v>
      </c>
      <c r="I13" s="29"/>
      <c r="J13" s="30">
        <f t="shared" si="0"/>
        <v>0</v>
      </c>
      <c r="K13" s="10"/>
      <c r="L13" s="16"/>
    </row>
    <row r="14" spans="2:15" s="20" customFormat="1" ht="11.4" x14ac:dyDescent="0.2">
      <c r="B14" s="19"/>
      <c r="C14" s="5" t="s">
        <v>703</v>
      </c>
      <c r="D14" s="5" t="s">
        <v>696</v>
      </c>
      <c r="E14" s="6" t="s">
        <v>4342</v>
      </c>
      <c r="F14" s="7" t="s">
        <v>4343</v>
      </c>
      <c r="G14" s="8" t="s">
        <v>985</v>
      </c>
      <c r="H14" s="9">
        <v>49.4</v>
      </c>
      <c r="I14" s="29"/>
      <c r="J14" s="30">
        <f t="shared" si="0"/>
        <v>0</v>
      </c>
      <c r="K14" s="10"/>
      <c r="L14" s="36"/>
    </row>
    <row r="15" spans="2:15" s="1" customFormat="1" ht="19.2" x14ac:dyDescent="0.2">
      <c r="B15" s="14"/>
      <c r="D15" s="24" t="s">
        <v>1555</v>
      </c>
      <c r="F15" s="25" t="s">
        <v>4437</v>
      </c>
      <c r="I15" s="45"/>
      <c r="K15" s="45"/>
      <c r="L15" s="16"/>
    </row>
    <row r="16" spans="2:15" s="1" customFormat="1" ht="22.8" x14ac:dyDescent="0.2">
      <c r="B16" s="14"/>
      <c r="C16" s="5" t="s">
        <v>706</v>
      </c>
      <c r="D16" s="5" t="s">
        <v>696</v>
      </c>
      <c r="E16" s="6" t="s">
        <v>3823</v>
      </c>
      <c r="F16" s="7" t="s">
        <v>3824</v>
      </c>
      <c r="G16" s="8" t="s">
        <v>985</v>
      </c>
      <c r="H16" s="9">
        <v>49.4</v>
      </c>
      <c r="I16" s="29"/>
      <c r="J16" s="30">
        <f>ROUND(I16*H16,2)</f>
        <v>0</v>
      </c>
      <c r="K16" s="10"/>
      <c r="L16" s="16"/>
    </row>
    <row r="17" spans="2:12" s="1" customFormat="1" ht="19.2" x14ac:dyDescent="0.2">
      <c r="B17" s="14"/>
      <c r="D17" s="24" t="s">
        <v>1555</v>
      </c>
      <c r="F17" s="25" t="s">
        <v>4437</v>
      </c>
      <c r="I17" s="45"/>
      <c r="K17" s="45"/>
      <c r="L17" s="16"/>
    </row>
    <row r="18" spans="2:12" s="1" customFormat="1" ht="22.8" x14ac:dyDescent="0.2">
      <c r="B18" s="14"/>
      <c r="C18" s="5" t="s">
        <v>709</v>
      </c>
      <c r="D18" s="5" t="s">
        <v>696</v>
      </c>
      <c r="E18" s="6" t="s">
        <v>3825</v>
      </c>
      <c r="F18" s="7" t="s">
        <v>3826</v>
      </c>
      <c r="G18" s="8" t="s">
        <v>985</v>
      </c>
      <c r="H18" s="9">
        <v>592.79999999999995</v>
      </c>
      <c r="I18" s="29"/>
      <c r="J18" s="30">
        <f t="shared" ref="J18:J37" si="1">ROUND(I18*H18,2)</f>
        <v>0</v>
      </c>
      <c r="K18" s="10"/>
      <c r="L18" s="16"/>
    </row>
    <row r="19" spans="2:12" s="1" customFormat="1" ht="11.4" x14ac:dyDescent="0.2">
      <c r="B19" s="14"/>
      <c r="C19" s="5" t="s">
        <v>712</v>
      </c>
      <c r="D19" s="5" t="s">
        <v>696</v>
      </c>
      <c r="E19" s="6" t="s">
        <v>1080</v>
      </c>
      <c r="F19" s="7" t="s">
        <v>1081</v>
      </c>
      <c r="G19" s="8" t="s">
        <v>985</v>
      </c>
      <c r="H19" s="9">
        <v>3</v>
      </c>
      <c r="I19" s="29"/>
      <c r="J19" s="30">
        <f t="shared" si="1"/>
        <v>0</v>
      </c>
      <c r="K19" s="10"/>
      <c r="L19" s="16"/>
    </row>
    <row r="20" spans="2:12" s="1" customFormat="1" ht="22.8" x14ac:dyDescent="0.2">
      <c r="B20" s="14"/>
      <c r="C20" s="39" t="s">
        <v>715</v>
      </c>
      <c r="D20" s="39" t="s">
        <v>691</v>
      </c>
      <c r="E20" s="40" t="s">
        <v>4438</v>
      </c>
      <c r="F20" s="41" t="s">
        <v>4439</v>
      </c>
      <c r="G20" s="42" t="s">
        <v>1191</v>
      </c>
      <c r="H20" s="43">
        <v>5.4</v>
      </c>
      <c r="I20" s="29"/>
      <c r="J20" s="30">
        <f t="shared" si="1"/>
        <v>0</v>
      </c>
      <c r="K20" s="10"/>
      <c r="L20" s="16"/>
    </row>
    <row r="21" spans="2:12" s="1" customFormat="1" ht="11.4" x14ac:dyDescent="0.2">
      <c r="B21" s="14"/>
      <c r="C21" s="5" t="s">
        <v>718</v>
      </c>
      <c r="D21" s="5" t="s">
        <v>696</v>
      </c>
      <c r="E21" s="6" t="s">
        <v>987</v>
      </c>
      <c r="F21" s="7" t="s">
        <v>988</v>
      </c>
      <c r="G21" s="8" t="s">
        <v>985</v>
      </c>
      <c r="H21" s="9">
        <v>60</v>
      </c>
      <c r="I21" s="29"/>
      <c r="J21" s="30">
        <f t="shared" si="1"/>
        <v>0</v>
      </c>
      <c r="K21" s="10"/>
      <c r="L21" s="16"/>
    </row>
    <row r="22" spans="2:12" s="1" customFormat="1" ht="19.2" x14ac:dyDescent="0.2">
      <c r="B22" s="14"/>
      <c r="D22" s="24" t="s">
        <v>1555</v>
      </c>
      <c r="F22" s="25" t="s">
        <v>4045</v>
      </c>
      <c r="I22" s="45"/>
      <c r="K22" s="45"/>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721</v>
      </c>
      <c r="D24" s="5" t="s">
        <v>696</v>
      </c>
      <c r="E24" s="6" t="s">
        <v>4429</v>
      </c>
      <c r="F24" s="7" t="s">
        <v>4430</v>
      </c>
      <c r="G24" s="8" t="s">
        <v>985</v>
      </c>
      <c r="H24" s="9">
        <v>12.35</v>
      </c>
      <c r="I24" s="29"/>
      <c r="J24" s="30">
        <f t="shared" si="1"/>
        <v>0</v>
      </c>
      <c r="K24" s="10"/>
      <c r="L24" s="16"/>
    </row>
    <row r="25" spans="2:12" s="1" customFormat="1" ht="11.4" x14ac:dyDescent="0.2">
      <c r="B25" s="14"/>
      <c r="C25" s="5" t="s">
        <v>724</v>
      </c>
      <c r="D25" s="5" t="s">
        <v>696</v>
      </c>
      <c r="E25" s="6" t="s">
        <v>2909</v>
      </c>
      <c r="F25" s="7" t="s">
        <v>2910</v>
      </c>
      <c r="G25" s="8" t="s">
        <v>985</v>
      </c>
      <c r="H25" s="9">
        <v>32.700000000000003</v>
      </c>
      <c r="I25" s="29"/>
      <c r="J25" s="30">
        <f t="shared" si="1"/>
        <v>0</v>
      </c>
      <c r="K25" s="10"/>
      <c r="L25" s="16"/>
    </row>
    <row r="26" spans="2:12" s="1" customFormat="1" ht="11.4" x14ac:dyDescent="0.2">
      <c r="B26" s="14"/>
      <c r="C26" s="5" t="s">
        <v>727</v>
      </c>
      <c r="D26" s="5" t="s">
        <v>696</v>
      </c>
      <c r="E26" s="6" t="s">
        <v>2911</v>
      </c>
      <c r="F26" s="7" t="s">
        <v>2912</v>
      </c>
      <c r="G26" s="8" t="s">
        <v>1442</v>
      </c>
      <c r="H26" s="9">
        <v>25.38</v>
      </c>
      <c r="I26" s="29"/>
      <c r="J26" s="30">
        <f t="shared" si="1"/>
        <v>0</v>
      </c>
      <c r="K26" s="10"/>
      <c r="L26" s="16"/>
    </row>
    <row r="27" spans="2:12" s="1" customFormat="1" ht="11.4" x14ac:dyDescent="0.2">
      <c r="B27" s="14"/>
      <c r="C27" s="5" t="s">
        <v>730</v>
      </c>
      <c r="D27" s="5" t="s">
        <v>696</v>
      </c>
      <c r="E27" s="6" t="s">
        <v>2913</v>
      </c>
      <c r="F27" s="7" t="s">
        <v>2914</v>
      </c>
      <c r="G27" s="8" t="s">
        <v>1442</v>
      </c>
      <c r="H27" s="9">
        <v>25.38</v>
      </c>
      <c r="I27" s="29"/>
      <c r="J27" s="30">
        <f t="shared" si="1"/>
        <v>0</v>
      </c>
      <c r="K27" s="10"/>
      <c r="L27" s="16"/>
    </row>
    <row r="28" spans="2:12" s="1" customFormat="1" ht="11.4" x14ac:dyDescent="0.2">
      <c r="B28" s="14"/>
      <c r="C28" s="5" t="s">
        <v>734</v>
      </c>
      <c r="D28" s="5" t="s">
        <v>696</v>
      </c>
      <c r="E28" s="6" t="s">
        <v>3484</v>
      </c>
      <c r="F28" s="7" t="s">
        <v>3485</v>
      </c>
      <c r="G28" s="8" t="s">
        <v>1191</v>
      </c>
      <c r="H28" s="9">
        <v>2.62</v>
      </c>
      <c r="I28" s="29"/>
      <c r="J28" s="30">
        <f t="shared" si="1"/>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737</v>
      </c>
      <c r="D30" s="5" t="s">
        <v>696</v>
      </c>
      <c r="E30" s="6" t="s">
        <v>4066</v>
      </c>
      <c r="F30" s="7" t="s">
        <v>4067</v>
      </c>
      <c r="G30" s="8" t="s">
        <v>1442</v>
      </c>
      <c r="H30" s="9">
        <v>16.82</v>
      </c>
      <c r="I30" s="29"/>
      <c r="J30" s="30">
        <f t="shared" si="1"/>
        <v>0</v>
      </c>
      <c r="K30" s="10"/>
      <c r="L30" s="16"/>
    </row>
    <row r="31" spans="2:12" s="20" customFormat="1" ht="25.95" customHeight="1" x14ac:dyDescent="0.25">
      <c r="B31" s="19"/>
      <c r="D31" s="21" t="s">
        <v>690</v>
      </c>
      <c r="E31" s="22" t="s">
        <v>721</v>
      </c>
      <c r="F31" s="22" t="s">
        <v>1188</v>
      </c>
      <c r="I31" s="44"/>
      <c r="J31" s="23"/>
      <c r="K31" s="44"/>
      <c r="L31" s="36"/>
    </row>
    <row r="32" spans="2:12" s="1" customFormat="1" ht="11.4" x14ac:dyDescent="0.2">
      <c r="B32" s="14"/>
      <c r="C32" s="5" t="s">
        <v>740</v>
      </c>
      <c r="D32" s="5" t="s">
        <v>696</v>
      </c>
      <c r="E32" s="6" t="s">
        <v>4440</v>
      </c>
      <c r="F32" s="7" t="s">
        <v>4441</v>
      </c>
      <c r="G32" s="8" t="s">
        <v>699</v>
      </c>
      <c r="H32" s="9">
        <v>42.3</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743</v>
      </c>
      <c r="D34" s="5" t="s">
        <v>696</v>
      </c>
      <c r="E34" s="6" t="s">
        <v>4068</v>
      </c>
      <c r="F34" s="7" t="s">
        <v>4069</v>
      </c>
      <c r="G34" s="8" t="s">
        <v>1191</v>
      </c>
      <c r="H34" s="9">
        <v>261.80099999999999</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2923</v>
      </c>
      <c r="F36" s="22" t="s">
        <v>2924</v>
      </c>
      <c r="I36" s="44"/>
      <c r="J36" s="23"/>
      <c r="K36" s="44"/>
      <c r="L36" s="36"/>
    </row>
    <row r="37" spans="2:12" s="1" customFormat="1" ht="22.8" x14ac:dyDescent="0.2">
      <c r="B37" s="14"/>
      <c r="C37" s="5" t="s">
        <v>746</v>
      </c>
      <c r="D37" s="5" t="s">
        <v>696</v>
      </c>
      <c r="E37" s="6" t="s">
        <v>4070</v>
      </c>
      <c r="F37" s="7" t="s">
        <v>4071</v>
      </c>
      <c r="G37" s="8" t="s">
        <v>1442</v>
      </c>
      <c r="H37" s="9">
        <v>191.2</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qgnh5cG+8IDI6vBj6JjxCddC6XLgOFYMtU/TyZvUHKWxTet62znAFLohia0B5s5QhbgiD9wev2KiCqusJsVkpQ==" saltValue="L6MeT4I5z4sA8tdW/gGc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8" xr:uid="{05B4DDD2-1FEC-4AA4-BE21-2D723ACAADF0}">
      <formula1>ROUND(I11,2)</formula1>
    </dataValidation>
  </dataValidations>
  <hyperlinks>
    <hyperlink ref="O4" location="'Rek. obj.'!A1" display="*späť na Rek. obj." xr:uid="{1AE39A72-0116-409E-850A-22B0347607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643C-4183-4369-82B9-6B16996C9662}">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4442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4297</v>
      </c>
      <c r="F12" s="7" t="s">
        <v>4298</v>
      </c>
      <c r="G12" s="8" t="s">
        <v>985</v>
      </c>
      <c r="H12" s="9">
        <v>1884</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1884</v>
      </c>
      <c r="I13" s="29"/>
      <c r="J13" s="30">
        <f t="shared" si="0"/>
        <v>0</v>
      </c>
      <c r="K13" s="10"/>
      <c r="L13" s="16"/>
    </row>
    <row r="14" spans="2:15" s="20" customFormat="1" ht="11.4" x14ac:dyDescent="0.2">
      <c r="B14" s="19"/>
      <c r="C14" s="5" t="s">
        <v>703</v>
      </c>
      <c r="D14" s="5" t="s">
        <v>696</v>
      </c>
      <c r="E14" s="6" t="s">
        <v>3926</v>
      </c>
      <c r="F14" s="7" t="s">
        <v>3927</v>
      </c>
      <c r="G14" s="8" t="s">
        <v>985</v>
      </c>
      <c r="H14" s="9">
        <v>565.20000000000005</v>
      </c>
      <c r="I14" s="29"/>
      <c r="J14" s="30">
        <f t="shared" si="0"/>
        <v>0</v>
      </c>
      <c r="K14" s="10"/>
      <c r="L14" s="36"/>
    </row>
    <row r="15" spans="2:15" s="1" customFormat="1" ht="22.8" x14ac:dyDescent="0.2">
      <c r="B15" s="14"/>
      <c r="C15" s="5" t="s">
        <v>706</v>
      </c>
      <c r="D15" s="5" t="s">
        <v>696</v>
      </c>
      <c r="E15" s="6" t="s">
        <v>3946</v>
      </c>
      <c r="F15" s="7" t="s">
        <v>3947</v>
      </c>
      <c r="G15" s="8" t="s">
        <v>985</v>
      </c>
      <c r="H15" s="9">
        <v>1884</v>
      </c>
      <c r="I15" s="29"/>
      <c r="J15" s="30">
        <f t="shared" si="0"/>
        <v>0</v>
      </c>
      <c r="K15" s="10"/>
      <c r="L15" s="16"/>
    </row>
    <row r="16" spans="2:15" s="1" customFormat="1" ht="22.8" x14ac:dyDescent="0.2">
      <c r="B16" s="14"/>
      <c r="C16" s="5" t="s">
        <v>709</v>
      </c>
      <c r="D16" s="5" t="s">
        <v>696</v>
      </c>
      <c r="E16" s="6" t="s">
        <v>4299</v>
      </c>
      <c r="F16" s="7" t="s">
        <v>4300</v>
      </c>
      <c r="G16" s="8" t="s">
        <v>985</v>
      </c>
      <c r="H16" s="9">
        <v>50868</v>
      </c>
      <c r="I16" s="29"/>
      <c r="J16" s="30">
        <f>ROUND(I16*H16,2)</f>
        <v>0</v>
      </c>
      <c r="K16" s="10"/>
      <c r="L16" s="16"/>
    </row>
    <row r="17" spans="2:12" s="1" customFormat="1" ht="11.4" x14ac:dyDescent="0.2">
      <c r="B17" s="14"/>
      <c r="C17" s="5" t="s">
        <v>712</v>
      </c>
      <c r="D17" s="5" t="s">
        <v>696</v>
      </c>
      <c r="E17" s="6" t="s">
        <v>3938</v>
      </c>
      <c r="F17" s="7" t="s">
        <v>3939</v>
      </c>
      <c r="G17" s="8" t="s">
        <v>985</v>
      </c>
      <c r="H17" s="9">
        <v>1884</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3391.2</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18.8</v>
      </c>
      <c r="I20" s="29"/>
      <c r="J20" s="30">
        <f t="shared" si="1"/>
        <v>0</v>
      </c>
      <c r="K20" s="10"/>
      <c r="L20" s="16"/>
    </row>
    <row r="21" spans="2:12" s="1" customFormat="1" ht="11.4" x14ac:dyDescent="0.2">
      <c r="B21" s="14"/>
      <c r="C21" s="5" t="s">
        <v>721</v>
      </c>
      <c r="D21" s="5" t="s">
        <v>696</v>
      </c>
      <c r="E21" s="6" t="s">
        <v>4086</v>
      </c>
      <c r="F21" s="7" t="s">
        <v>4087</v>
      </c>
      <c r="G21" s="8" t="s">
        <v>1191</v>
      </c>
      <c r="H21" s="9">
        <v>45.12</v>
      </c>
      <c r="I21" s="29"/>
      <c r="J21" s="30">
        <f t="shared" si="1"/>
        <v>0</v>
      </c>
      <c r="K21" s="10"/>
      <c r="L21" s="16"/>
    </row>
    <row r="22" spans="2:12" s="1" customFormat="1" ht="11.4" x14ac:dyDescent="0.2">
      <c r="B22" s="14"/>
      <c r="C22" s="5" t="s">
        <v>724</v>
      </c>
      <c r="D22" s="5" t="s">
        <v>696</v>
      </c>
      <c r="E22" s="6" t="s">
        <v>4088</v>
      </c>
      <c r="F22" s="7" t="s">
        <v>4089</v>
      </c>
      <c r="G22" s="8" t="s">
        <v>1191</v>
      </c>
      <c r="H22" s="9">
        <v>1308.48</v>
      </c>
      <c r="I22" s="29"/>
      <c r="J22" s="30">
        <f t="shared" si="1"/>
        <v>0</v>
      </c>
      <c r="K22" s="10"/>
      <c r="L22" s="16"/>
    </row>
    <row r="23" spans="2:12" s="1" customFormat="1" ht="11.4" x14ac:dyDescent="0.2">
      <c r="B23" s="14"/>
      <c r="C23" s="5" t="s">
        <v>727</v>
      </c>
      <c r="D23" s="5" t="s">
        <v>696</v>
      </c>
      <c r="E23" s="6" t="s">
        <v>4090</v>
      </c>
      <c r="F23" s="7" t="s">
        <v>4091</v>
      </c>
      <c r="G23" s="8" t="s">
        <v>1191</v>
      </c>
      <c r="H23" s="9">
        <v>45.12</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3.2000000000000001E-2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LBZ0t11/qOuc5wDWkpoXyB2SabCivTMJWRvC0/v8HozkHnCp4EWRuxH68EwIPD3mSmmyaEXAreVtLlOoFXJ9Mg==" saltValue="blc9GlyhS2nCo7JVxoWZ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173FA257-4639-4022-B9AC-860FDF89B2A4}">
      <formula1>ROUND(I11,2)</formula1>
    </dataValidation>
  </dataValidations>
  <hyperlinks>
    <hyperlink ref="O4" location="'Rek. obj.'!A1" display="*späť na Rek. obj." xr:uid="{CB45E5AD-5C49-43D0-BAF9-2AB0E56E3FE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CEE0C-07B9-46F9-983A-12252F7A6A68}">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4443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651</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651</v>
      </c>
      <c r="I13" s="29"/>
      <c r="J13" s="30">
        <f t="shared" si="0"/>
        <v>0</v>
      </c>
      <c r="K13" s="10"/>
      <c r="L13" s="16"/>
    </row>
    <row r="14" spans="2:15" s="20" customFormat="1" ht="11.4" x14ac:dyDescent="0.2">
      <c r="B14" s="19"/>
      <c r="C14" s="5" t="s">
        <v>703</v>
      </c>
      <c r="D14" s="5" t="s">
        <v>696</v>
      </c>
      <c r="E14" s="6" t="s">
        <v>3926</v>
      </c>
      <c r="F14" s="7" t="s">
        <v>3927</v>
      </c>
      <c r="G14" s="8" t="s">
        <v>985</v>
      </c>
      <c r="H14" s="9">
        <v>195.3</v>
      </c>
      <c r="I14" s="29"/>
      <c r="J14" s="30">
        <f t="shared" si="0"/>
        <v>0</v>
      </c>
      <c r="K14" s="10"/>
      <c r="L14" s="36"/>
    </row>
    <row r="15" spans="2:15" s="1" customFormat="1" ht="22.8" x14ac:dyDescent="0.2">
      <c r="B15" s="14"/>
      <c r="C15" s="5" t="s">
        <v>706</v>
      </c>
      <c r="D15" s="5" t="s">
        <v>696</v>
      </c>
      <c r="E15" s="6" t="s">
        <v>4444</v>
      </c>
      <c r="F15" s="7" t="s">
        <v>4445</v>
      </c>
      <c r="G15" s="8" t="s">
        <v>985</v>
      </c>
      <c r="H15" s="9">
        <v>651</v>
      </c>
      <c r="I15" s="29"/>
      <c r="J15" s="30">
        <f t="shared" si="0"/>
        <v>0</v>
      </c>
      <c r="K15" s="10"/>
      <c r="L15" s="16"/>
    </row>
    <row r="16" spans="2:15" s="1" customFormat="1" ht="22.8" x14ac:dyDescent="0.2">
      <c r="B16" s="14"/>
      <c r="C16" s="5" t="s">
        <v>709</v>
      </c>
      <c r="D16" s="5" t="s">
        <v>696</v>
      </c>
      <c r="E16" s="6" t="s">
        <v>4299</v>
      </c>
      <c r="F16" s="7" t="s">
        <v>4300</v>
      </c>
      <c r="G16" s="8" t="s">
        <v>985</v>
      </c>
      <c r="H16" s="9">
        <v>14013</v>
      </c>
      <c r="I16" s="29"/>
      <c r="J16" s="30">
        <f>ROUND(I16*H16,2)</f>
        <v>0</v>
      </c>
      <c r="K16" s="10"/>
      <c r="L16" s="16"/>
    </row>
    <row r="17" spans="2:12" s="1" customFormat="1" ht="11.4" x14ac:dyDescent="0.2">
      <c r="B17" s="14"/>
      <c r="C17" s="5" t="s">
        <v>712</v>
      </c>
      <c r="D17" s="5" t="s">
        <v>696</v>
      </c>
      <c r="E17" s="6" t="s">
        <v>3938</v>
      </c>
      <c r="F17" s="7" t="s">
        <v>3939</v>
      </c>
      <c r="G17" s="8" t="s">
        <v>985</v>
      </c>
      <c r="H17" s="9">
        <v>519</v>
      </c>
      <c r="I17" s="29"/>
      <c r="J17" s="30">
        <f t="shared" ref="J17:J26" si="1">ROUND(I17*H17,2)</f>
        <v>0</v>
      </c>
      <c r="K17" s="10"/>
      <c r="L17" s="16"/>
    </row>
    <row r="18" spans="2:12" s="1" customFormat="1" ht="11.4" x14ac:dyDescent="0.2">
      <c r="B18" s="14"/>
      <c r="C18" s="5" t="s">
        <v>715</v>
      </c>
      <c r="D18" s="5" t="s">
        <v>696</v>
      </c>
      <c r="E18" s="6" t="s">
        <v>3827</v>
      </c>
      <c r="F18" s="7" t="s">
        <v>3828</v>
      </c>
      <c r="G18" s="8" t="s">
        <v>1191</v>
      </c>
      <c r="H18" s="9">
        <v>934.2</v>
      </c>
      <c r="I18" s="29"/>
      <c r="J18" s="30">
        <f t="shared" si="1"/>
        <v>0</v>
      </c>
      <c r="K18" s="10"/>
      <c r="L18" s="16"/>
    </row>
    <row r="19" spans="2:12" s="1" customFormat="1" ht="22.8" x14ac:dyDescent="0.2">
      <c r="B19" s="14"/>
      <c r="C19" s="5" t="s">
        <v>718</v>
      </c>
      <c r="D19" s="5" t="s">
        <v>696</v>
      </c>
      <c r="E19" s="6" t="s">
        <v>987</v>
      </c>
      <c r="F19" s="7" t="s">
        <v>4446</v>
      </c>
      <c r="G19" s="8" t="s">
        <v>985</v>
      </c>
      <c r="H19" s="9">
        <v>132</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721</v>
      </c>
      <c r="D21" s="5" t="s">
        <v>696</v>
      </c>
      <c r="E21" s="6" t="s">
        <v>4084</v>
      </c>
      <c r="F21" s="7" t="s">
        <v>4085</v>
      </c>
      <c r="G21" s="8" t="s">
        <v>985</v>
      </c>
      <c r="H21" s="9">
        <v>120.8</v>
      </c>
      <c r="I21" s="29"/>
      <c r="J21" s="30">
        <f t="shared" si="1"/>
        <v>0</v>
      </c>
      <c r="K21" s="10"/>
      <c r="L21" s="16"/>
    </row>
    <row r="22" spans="2:12" s="1" customFormat="1" ht="11.4" x14ac:dyDescent="0.2">
      <c r="B22" s="14"/>
      <c r="C22" s="5" t="s">
        <v>724</v>
      </c>
      <c r="D22" s="5" t="s">
        <v>696</v>
      </c>
      <c r="E22" s="6" t="s">
        <v>4086</v>
      </c>
      <c r="F22" s="7" t="s">
        <v>4087</v>
      </c>
      <c r="G22" s="8" t="s">
        <v>1191</v>
      </c>
      <c r="H22" s="9">
        <v>289.92</v>
      </c>
      <c r="I22" s="29"/>
      <c r="J22" s="30">
        <f t="shared" si="1"/>
        <v>0</v>
      </c>
      <c r="K22" s="10"/>
      <c r="L22" s="16"/>
    </row>
    <row r="23" spans="2:12" s="1" customFormat="1" ht="11.4" x14ac:dyDescent="0.2">
      <c r="B23" s="14"/>
      <c r="C23" s="5" t="s">
        <v>727</v>
      </c>
      <c r="D23" s="5" t="s">
        <v>696</v>
      </c>
      <c r="E23" s="6" t="s">
        <v>4088</v>
      </c>
      <c r="F23" s="7" t="s">
        <v>4089</v>
      </c>
      <c r="G23" s="8" t="s">
        <v>1191</v>
      </c>
      <c r="H23" s="9">
        <v>8407.68</v>
      </c>
      <c r="I23" s="29"/>
      <c r="J23" s="30">
        <f t="shared" si="1"/>
        <v>0</v>
      </c>
      <c r="K23" s="10"/>
      <c r="L23" s="16"/>
    </row>
    <row r="24" spans="2:12" s="1" customFormat="1" ht="11.4" x14ac:dyDescent="0.2">
      <c r="B24" s="14"/>
      <c r="C24" s="5" t="s">
        <v>730</v>
      </c>
      <c r="D24" s="5" t="s">
        <v>696</v>
      </c>
      <c r="E24" s="6" t="s">
        <v>4090</v>
      </c>
      <c r="F24" s="7" t="s">
        <v>4091</v>
      </c>
      <c r="G24" s="8" t="s">
        <v>1191</v>
      </c>
      <c r="H24" s="9">
        <v>289.92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734</v>
      </c>
      <c r="D26" s="5" t="s">
        <v>696</v>
      </c>
      <c r="E26" s="6" t="s">
        <v>4092</v>
      </c>
      <c r="F26" s="7" t="s">
        <v>4093</v>
      </c>
      <c r="G26" s="8" t="s">
        <v>1191</v>
      </c>
      <c r="H26" s="9">
        <v>0.20899999999999999</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o4ufQTQo79Ax7Gg/A1lb5m0QM8K+kpm10GOQ3v1UmcZTKOPKt3shvVPo8wSALKGS9gmIBy17QR+AAWEFIs5EA==" saltValue="icpeIgZlZim+O4fJaF0P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C863EDD2-72CA-44F3-977B-8EB8CCF7CCDF}">
      <formula1>ROUND(I11,2)</formula1>
    </dataValidation>
  </dataValidations>
  <hyperlinks>
    <hyperlink ref="O4" location="'Rek. obj.'!A1" display="*späť na Rek. obj." xr:uid="{5F0C930B-49E2-4DD7-8198-E820C208CC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F67C5-5968-489E-82E5-B3412524F069}">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4447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180.8</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180.8</v>
      </c>
      <c r="I13" s="29"/>
      <c r="J13" s="30">
        <f t="shared" si="0"/>
        <v>0</v>
      </c>
      <c r="K13" s="10"/>
      <c r="L13" s="16"/>
    </row>
    <row r="14" spans="2:15" s="20" customFormat="1" ht="11.4" x14ac:dyDescent="0.2">
      <c r="B14" s="19"/>
      <c r="C14" s="5" t="s">
        <v>703</v>
      </c>
      <c r="D14" s="5" t="s">
        <v>696</v>
      </c>
      <c r="E14" s="6" t="s">
        <v>3926</v>
      </c>
      <c r="F14" s="7" t="s">
        <v>3927</v>
      </c>
      <c r="G14" s="8" t="s">
        <v>985</v>
      </c>
      <c r="H14" s="9">
        <v>54.24</v>
      </c>
      <c r="I14" s="29"/>
      <c r="J14" s="30">
        <f t="shared" si="0"/>
        <v>0</v>
      </c>
      <c r="K14" s="10"/>
      <c r="L14" s="36"/>
    </row>
    <row r="15" spans="2:15" s="1" customFormat="1" ht="22.8" x14ac:dyDescent="0.2">
      <c r="B15" s="14"/>
      <c r="C15" s="5" t="s">
        <v>706</v>
      </c>
      <c r="D15" s="5" t="s">
        <v>696</v>
      </c>
      <c r="E15" s="6" t="s">
        <v>4444</v>
      </c>
      <c r="F15" s="7" t="s">
        <v>4445</v>
      </c>
      <c r="G15" s="8" t="s">
        <v>985</v>
      </c>
      <c r="H15" s="9">
        <v>180.8</v>
      </c>
      <c r="I15" s="29"/>
      <c r="J15" s="30">
        <f t="shared" si="0"/>
        <v>0</v>
      </c>
      <c r="K15" s="10"/>
      <c r="L15" s="16"/>
    </row>
    <row r="16" spans="2:15" s="1" customFormat="1" ht="22.8" x14ac:dyDescent="0.2">
      <c r="B16" s="14"/>
      <c r="C16" s="5" t="s">
        <v>709</v>
      </c>
      <c r="D16" s="5" t="s">
        <v>696</v>
      </c>
      <c r="E16" s="6" t="s">
        <v>4448</v>
      </c>
      <c r="F16" s="7" t="s">
        <v>4449</v>
      </c>
      <c r="G16" s="8" t="s">
        <v>985</v>
      </c>
      <c r="H16" s="9">
        <v>4881.6000000000004</v>
      </c>
      <c r="I16" s="29"/>
      <c r="J16" s="30">
        <f>ROUND(I16*H16,2)</f>
        <v>0</v>
      </c>
      <c r="K16" s="10"/>
      <c r="L16" s="16"/>
    </row>
    <row r="17" spans="2:12" s="1" customFormat="1" ht="11.4" x14ac:dyDescent="0.2">
      <c r="B17" s="14"/>
      <c r="C17" s="5" t="s">
        <v>712</v>
      </c>
      <c r="D17" s="5" t="s">
        <v>696</v>
      </c>
      <c r="E17" s="6" t="s">
        <v>4098</v>
      </c>
      <c r="F17" s="7" t="s">
        <v>4099</v>
      </c>
      <c r="G17" s="8" t="s">
        <v>985</v>
      </c>
      <c r="H17" s="9">
        <v>180.8</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325.44</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24.1</v>
      </c>
      <c r="I20" s="29"/>
      <c r="J20" s="30">
        <f t="shared" si="1"/>
        <v>0</v>
      </c>
      <c r="K20" s="10"/>
      <c r="L20" s="16"/>
    </row>
    <row r="21" spans="2:12" s="1" customFormat="1" ht="11.4" x14ac:dyDescent="0.2">
      <c r="B21" s="14"/>
      <c r="C21" s="5" t="s">
        <v>721</v>
      </c>
      <c r="D21" s="5" t="s">
        <v>696</v>
      </c>
      <c r="E21" s="6" t="s">
        <v>4086</v>
      </c>
      <c r="F21" s="7" t="s">
        <v>4087</v>
      </c>
      <c r="G21" s="8" t="s">
        <v>1191</v>
      </c>
      <c r="H21" s="9">
        <v>57.84</v>
      </c>
      <c r="I21" s="29"/>
      <c r="J21" s="30">
        <f t="shared" si="1"/>
        <v>0</v>
      </c>
      <c r="K21" s="10"/>
      <c r="L21" s="16"/>
    </row>
    <row r="22" spans="2:12" s="1" customFormat="1" ht="11.4" x14ac:dyDescent="0.2">
      <c r="B22" s="14"/>
      <c r="C22" s="5" t="s">
        <v>724</v>
      </c>
      <c r="D22" s="5" t="s">
        <v>696</v>
      </c>
      <c r="E22" s="6" t="s">
        <v>4088</v>
      </c>
      <c r="F22" s="7" t="s">
        <v>4089</v>
      </c>
      <c r="G22" s="8" t="s">
        <v>1191</v>
      </c>
      <c r="H22" s="9">
        <v>1677.36</v>
      </c>
      <c r="I22" s="29"/>
      <c r="J22" s="30">
        <f t="shared" si="1"/>
        <v>0</v>
      </c>
      <c r="K22" s="10"/>
      <c r="L22" s="16"/>
    </row>
    <row r="23" spans="2:12" s="1" customFormat="1" ht="11.4" x14ac:dyDescent="0.2">
      <c r="B23" s="14"/>
      <c r="C23" s="5" t="s">
        <v>727</v>
      </c>
      <c r="D23" s="5" t="s">
        <v>696</v>
      </c>
      <c r="E23" s="6" t="s">
        <v>4090</v>
      </c>
      <c r="F23" s="7" t="s">
        <v>4091</v>
      </c>
      <c r="G23" s="8" t="s">
        <v>1191</v>
      </c>
      <c r="H23" s="9">
        <v>57.84</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4.2000000000000003E-2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u8g+r6WkgDWA5XfmlHhzAJTgJ2wHtfeejTifUKaYivK32fsUVsvR+NDQZUNfjh4vKw3jO7tJUim79/ATUg2Aw==" saltValue="SxToGrR/KNrdKiHze5Yj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E6BEEC39-1784-4049-912E-5C688160630C}">
      <formula1>ROUND(I11,2)</formula1>
    </dataValidation>
  </dataValidations>
  <hyperlinks>
    <hyperlink ref="O4" location="'Rek. obj.'!A1" display="*späť na Rek. obj." xr:uid="{F2A93329-0CFB-45D3-A2AA-3AE42DFAAC4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5CD8A-6C75-41B3-82B4-346CBAE2BDCC}">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4450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4082</v>
      </c>
      <c r="F12" s="7" t="s">
        <v>4083</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2.8" x14ac:dyDescent="0.2">
      <c r="B16" s="14"/>
      <c r="C16" s="5" t="s">
        <v>709</v>
      </c>
      <c r="D16" s="5" t="s">
        <v>696</v>
      </c>
      <c r="E16" s="6" t="s">
        <v>3825</v>
      </c>
      <c r="F16" s="7" t="s">
        <v>3826</v>
      </c>
      <c r="G16" s="8" t="s">
        <v>985</v>
      </c>
      <c r="H16" s="9">
        <v>270</v>
      </c>
      <c r="I16" s="29"/>
      <c r="J16" s="30">
        <f>ROUND(I16*H16,2)</f>
        <v>0</v>
      </c>
      <c r="K16" s="10"/>
      <c r="L16" s="16"/>
    </row>
    <row r="17" spans="2:12" s="1" customFormat="1" ht="11.4" x14ac:dyDescent="0.2">
      <c r="B17" s="14"/>
      <c r="C17" s="5" t="s">
        <v>712</v>
      </c>
      <c r="D17" s="5" t="s">
        <v>696</v>
      </c>
      <c r="E17" s="6" t="s">
        <v>4082</v>
      </c>
      <c r="F17" s="7" t="s">
        <v>4083</v>
      </c>
      <c r="G17" s="8" t="s">
        <v>985</v>
      </c>
      <c r="H17" s="9">
        <v>10</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18</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19</v>
      </c>
      <c r="I20" s="29"/>
      <c r="J20" s="30">
        <f t="shared" si="1"/>
        <v>0</v>
      </c>
      <c r="K20" s="10"/>
      <c r="L20" s="16"/>
    </row>
    <row r="21" spans="2:12" s="1" customFormat="1" ht="11.4" x14ac:dyDescent="0.2">
      <c r="B21" s="14"/>
      <c r="C21" s="5" t="s">
        <v>721</v>
      </c>
      <c r="D21" s="5" t="s">
        <v>696</v>
      </c>
      <c r="E21" s="6" t="s">
        <v>4086</v>
      </c>
      <c r="F21" s="7" t="s">
        <v>4087</v>
      </c>
      <c r="G21" s="8" t="s">
        <v>1191</v>
      </c>
      <c r="H21" s="9">
        <v>45.6</v>
      </c>
      <c r="I21" s="29"/>
      <c r="J21" s="30">
        <f t="shared" si="1"/>
        <v>0</v>
      </c>
      <c r="K21" s="10"/>
      <c r="L21" s="16"/>
    </row>
    <row r="22" spans="2:12" s="1" customFormat="1" ht="11.4" x14ac:dyDescent="0.2">
      <c r="B22" s="14"/>
      <c r="C22" s="5" t="s">
        <v>724</v>
      </c>
      <c r="D22" s="5" t="s">
        <v>696</v>
      </c>
      <c r="E22" s="6" t="s">
        <v>4088</v>
      </c>
      <c r="F22" s="7" t="s">
        <v>4089</v>
      </c>
      <c r="G22" s="8" t="s">
        <v>1191</v>
      </c>
      <c r="H22" s="9">
        <v>1322.4</v>
      </c>
      <c r="I22" s="29"/>
      <c r="J22" s="30">
        <f t="shared" si="1"/>
        <v>0</v>
      </c>
      <c r="K22" s="10"/>
      <c r="L22" s="16"/>
    </row>
    <row r="23" spans="2:12" s="1" customFormat="1" ht="11.4" x14ac:dyDescent="0.2">
      <c r="B23" s="14"/>
      <c r="C23" s="5" t="s">
        <v>727</v>
      </c>
      <c r="D23" s="5" t="s">
        <v>696</v>
      </c>
      <c r="E23" s="6" t="s">
        <v>4090</v>
      </c>
      <c r="F23" s="7" t="s">
        <v>4091</v>
      </c>
      <c r="G23" s="8" t="s">
        <v>1191</v>
      </c>
      <c r="H23" s="9">
        <v>45.6</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3.3000000000000002E-2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uBZY8oAJDzpn2Xz4qJKOTGhahEOyW5yNZYlue25nIyA3sUrbz3GywgCUAi/AnUwyZYm7L/piYJ71et+K9EHUAg==" saltValue="munGCgCm2ShYqYX49VGa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4AA6AA-67EF-4BB8-9B91-6338C841C36D}">
      <formula1>ROUND(I11,2)</formula1>
    </dataValidation>
  </dataValidations>
  <hyperlinks>
    <hyperlink ref="O4" location="'Rek. obj.'!A1" display="*späť na Rek. obj." xr:uid="{CFCCB425-4F64-4181-8EB7-165BFB0261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FE16-FE05-4A2A-A5F1-43A9ACF7A762}">
  <sheetPr>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4451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14016.94</v>
      </c>
      <c r="I12" s="29"/>
      <c r="J12" s="30">
        <f t="shared" ref="J12:J14" si="0">ROUND(I12*H12,2)</f>
        <v>0</v>
      </c>
      <c r="K12" s="10"/>
      <c r="L12" s="16"/>
    </row>
    <row r="13" spans="2:15" s="1" customFormat="1" ht="11.4" x14ac:dyDescent="0.2">
      <c r="B13" s="14"/>
      <c r="C13" s="5" t="s">
        <v>700</v>
      </c>
      <c r="D13" s="5" t="s">
        <v>696</v>
      </c>
      <c r="E13" s="6" t="s">
        <v>4105</v>
      </c>
      <c r="F13" s="7" t="s">
        <v>4106</v>
      </c>
      <c r="G13" s="8" t="s">
        <v>985</v>
      </c>
      <c r="H13" s="9">
        <v>14016.94</v>
      </c>
      <c r="I13" s="29"/>
      <c r="J13" s="30">
        <f t="shared" si="0"/>
        <v>0</v>
      </c>
      <c r="K13" s="10"/>
      <c r="L13" s="16"/>
    </row>
    <row r="14" spans="2:15" s="20" customFormat="1" ht="22.8" x14ac:dyDescent="0.2">
      <c r="B14" s="19"/>
      <c r="C14" s="5" t="s">
        <v>703</v>
      </c>
      <c r="D14" s="5" t="s">
        <v>696</v>
      </c>
      <c r="E14" s="6" t="s">
        <v>4107</v>
      </c>
      <c r="F14" s="7" t="s">
        <v>4108</v>
      </c>
      <c r="G14" s="8" t="s">
        <v>699</v>
      </c>
      <c r="H14" s="9">
        <v>5495.89</v>
      </c>
      <c r="I14" s="29"/>
      <c r="J14" s="30">
        <f t="shared" si="0"/>
        <v>0</v>
      </c>
      <c r="K14" s="10"/>
      <c r="L14" s="36"/>
    </row>
    <row r="15" spans="2:15" s="1" customFormat="1" ht="19.2" x14ac:dyDescent="0.2">
      <c r="B15" s="14"/>
      <c r="D15" s="24" t="s">
        <v>1555</v>
      </c>
      <c r="F15" s="25" t="s">
        <v>4109</v>
      </c>
      <c r="I15" s="45"/>
      <c r="K15" s="45"/>
      <c r="L15" s="16"/>
    </row>
    <row r="16" spans="2:15" s="1" customFormat="1" ht="22.8" x14ac:dyDescent="0.2">
      <c r="B16" s="14"/>
      <c r="C16" s="39" t="s">
        <v>706</v>
      </c>
      <c r="D16" s="39" t="s">
        <v>691</v>
      </c>
      <c r="E16" s="40" t="s">
        <v>4110</v>
      </c>
      <c r="F16" s="41" t="s">
        <v>4111</v>
      </c>
      <c r="G16" s="42" t="s">
        <v>733</v>
      </c>
      <c r="H16" s="43">
        <v>9234</v>
      </c>
      <c r="I16" s="29"/>
      <c r="J16" s="30">
        <f>ROUND(I16*H16,2)</f>
        <v>0</v>
      </c>
      <c r="K16" s="10"/>
      <c r="L16" s="16"/>
    </row>
    <row r="17" spans="2:12" s="1" customFormat="1" ht="11.4" x14ac:dyDescent="0.2">
      <c r="B17" s="14"/>
      <c r="C17" s="5" t="s">
        <v>709</v>
      </c>
      <c r="D17" s="5" t="s">
        <v>696</v>
      </c>
      <c r="E17" s="6" t="s">
        <v>4112</v>
      </c>
      <c r="F17" s="7" t="s">
        <v>4113</v>
      </c>
      <c r="G17" s="8" t="s">
        <v>1191</v>
      </c>
      <c r="H17" s="9">
        <v>3319.518</v>
      </c>
      <c r="I17" s="29"/>
      <c r="J17" s="30">
        <f t="shared" ref="J17:J42" si="1">ROUND(I17*H17,2)</f>
        <v>0</v>
      </c>
      <c r="K17" s="10"/>
      <c r="L17" s="16"/>
    </row>
    <row r="18" spans="2:12" s="1" customFormat="1" ht="11.4" x14ac:dyDescent="0.2">
      <c r="B18" s="14"/>
      <c r="C18" s="5" t="s">
        <v>712</v>
      </c>
      <c r="D18" s="5" t="s">
        <v>696</v>
      </c>
      <c r="E18" s="6" t="s">
        <v>4114</v>
      </c>
      <c r="F18" s="7" t="s">
        <v>4115</v>
      </c>
      <c r="G18" s="8" t="s">
        <v>1191</v>
      </c>
      <c r="H18" s="9">
        <v>3319.518</v>
      </c>
      <c r="I18" s="29"/>
      <c r="J18" s="30">
        <f t="shared" si="1"/>
        <v>0</v>
      </c>
      <c r="K18" s="10"/>
      <c r="L18" s="16"/>
    </row>
    <row r="19" spans="2:12" s="1" customFormat="1" ht="22.8" x14ac:dyDescent="0.2">
      <c r="B19" s="14"/>
      <c r="C19" s="5" t="s">
        <v>715</v>
      </c>
      <c r="D19" s="5" t="s">
        <v>696</v>
      </c>
      <c r="E19" s="6" t="s">
        <v>4116</v>
      </c>
      <c r="F19" s="7" t="s">
        <v>4117</v>
      </c>
      <c r="G19" s="8" t="s">
        <v>699</v>
      </c>
      <c r="H19" s="9">
        <v>5495.89</v>
      </c>
      <c r="I19" s="29"/>
      <c r="J19" s="30">
        <f t="shared" si="1"/>
        <v>0</v>
      </c>
      <c r="K19" s="10"/>
      <c r="L19" s="16"/>
    </row>
    <row r="20" spans="2:12" s="1" customFormat="1" ht="11.4" x14ac:dyDescent="0.2">
      <c r="B20" s="14"/>
      <c r="C20" s="5" t="s">
        <v>718</v>
      </c>
      <c r="D20" s="5" t="s">
        <v>696</v>
      </c>
      <c r="E20" s="6" t="s">
        <v>4118</v>
      </c>
      <c r="F20" s="7" t="s">
        <v>4119</v>
      </c>
      <c r="G20" s="8" t="s">
        <v>699</v>
      </c>
      <c r="H20" s="9">
        <v>10991.78</v>
      </c>
      <c r="I20" s="29"/>
      <c r="J20" s="30">
        <f t="shared" si="1"/>
        <v>0</v>
      </c>
      <c r="K20" s="10"/>
      <c r="L20" s="16"/>
    </row>
    <row r="21" spans="2:12" s="1" customFormat="1" ht="22.8" x14ac:dyDescent="0.2">
      <c r="B21" s="14"/>
      <c r="C21" s="39" t="s">
        <v>721</v>
      </c>
      <c r="D21" s="39" t="s">
        <v>691</v>
      </c>
      <c r="E21" s="40" t="s">
        <v>4120</v>
      </c>
      <c r="F21" s="41" t="s">
        <v>4121</v>
      </c>
      <c r="G21" s="42" t="s">
        <v>1191</v>
      </c>
      <c r="H21" s="43">
        <v>663.24400000000003</v>
      </c>
      <c r="I21" s="29"/>
      <c r="J21" s="30">
        <f t="shared" si="1"/>
        <v>0</v>
      </c>
      <c r="K21" s="10"/>
      <c r="L21" s="16"/>
    </row>
    <row r="22" spans="2:12" s="1" customFormat="1" ht="11.4" x14ac:dyDescent="0.2">
      <c r="B22" s="14"/>
      <c r="C22" s="5" t="s">
        <v>724</v>
      </c>
      <c r="D22" s="5" t="s">
        <v>696</v>
      </c>
      <c r="E22" s="6" t="s">
        <v>4122</v>
      </c>
      <c r="F22" s="7" t="s">
        <v>4123</v>
      </c>
      <c r="G22" s="8" t="s">
        <v>699</v>
      </c>
      <c r="H22" s="9">
        <v>10991.78</v>
      </c>
      <c r="I22" s="29"/>
      <c r="J22" s="30">
        <f t="shared" si="1"/>
        <v>0</v>
      </c>
      <c r="K22" s="10"/>
      <c r="L22" s="16"/>
    </row>
    <row r="23" spans="2:12" s="1" customFormat="1" ht="11.4" x14ac:dyDescent="0.2">
      <c r="B23" s="14"/>
      <c r="C23" s="5" t="s">
        <v>727</v>
      </c>
      <c r="D23" s="5" t="s">
        <v>696</v>
      </c>
      <c r="E23" s="6" t="s">
        <v>4130</v>
      </c>
      <c r="F23" s="7" t="s">
        <v>4131</v>
      </c>
      <c r="G23" s="8" t="s">
        <v>699</v>
      </c>
      <c r="H23" s="9">
        <v>5495.89</v>
      </c>
      <c r="I23" s="29"/>
      <c r="J23" s="30">
        <f t="shared" si="1"/>
        <v>0</v>
      </c>
      <c r="K23" s="10"/>
      <c r="L23" s="16"/>
    </row>
    <row r="24" spans="2:12" s="1" customFormat="1" ht="11.4" x14ac:dyDescent="0.2">
      <c r="B24" s="14"/>
      <c r="C24" s="5" t="s">
        <v>730</v>
      </c>
      <c r="D24" s="5" t="s">
        <v>696</v>
      </c>
      <c r="E24" s="6" t="s">
        <v>4132</v>
      </c>
      <c r="F24" s="7" t="s">
        <v>4133</v>
      </c>
      <c r="G24" s="8" t="s">
        <v>699</v>
      </c>
      <c r="H24" s="9">
        <v>16487.669999999998</v>
      </c>
      <c r="I24" s="29"/>
      <c r="J24" s="30">
        <f t="shared" si="1"/>
        <v>0</v>
      </c>
      <c r="K24" s="10"/>
      <c r="L24" s="16"/>
    </row>
    <row r="25" spans="2:12" s="1" customFormat="1" ht="19.2" x14ac:dyDescent="0.2">
      <c r="B25" s="14"/>
      <c r="D25" s="24" t="s">
        <v>1555</v>
      </c>
      <c r="F25" s="25" t="s">
        <v>4134</v>
      </c>
      <c r="I25" s="45"/>
      <c r="K25" s="45"/>
      <c r="L25" s="16"/>
    </row>
    <row r="26" spans="2:12" s="1" customFormat="1" ht="22.8" x14ac:dyDescent="0.2">
      <c r="B26" s="14"/>
      <c r="C26" s="5" t="s">
        <v>734</v>
      </c>
      <c r="D26" s="5" t="s">
        <v>696</v>
      </c>
      <c r="E26" s="6" t="s">
        <v>4135</v>
      </c>
      <c r="F26" s="7" t="s">
        <v>4136</v>
      </c>
      <c r="G26" s="8" t="s">
        <v>699</v>
      </c>
      <c r="H26" s="9">
        <v>16487.669999999998</v>
      </c>
      <c r="I26" s="29"/>
      <c r="J26" s="30">
        <f t="shared" si="1"/>
        <v>0</v>
      </c>
      <c r="K26" s="10"/>
      <c r="L26" s="16"/>
    </row>
    <row r="27" spans="2:12" s="1" customFormat="1" ht="11.4" x14ac:dyDescent="0.2">
      <c r="B27" s="14"/>
      <c r="C27" s="5" t="s">
        <v>737</v>
      </c>
      <c r="D27" s="5" t="s">
        <v>696</v>
      </c>
      <c r="E27" s="6" t="s">
        <v>4139</v>
      </c>
      <c r="F27" s="7" t="s">
        <v>4140</v>
      </c>
      <c r="G27" s="8" t="s">
        <v>699</v>
      </c>
      <c r="H27" s="9">
        <v>5495.89</v>
      </c>
      <c r="I27" s="29"/>
      <c r="J27" s="30">
        <f t="shared" si="1"/>
        <v>0</v>
      </c>
      <c r="K27" s="10"/>
      <c r="L27" s="16"/>
    </row>
    <row r="28" spans="2:12" s="1" customFormat="1" ht="11.4" x14ac:dyDescent="0.2">
      <c r="B28" s="14"/>
      <c r="C28" s="5" t="s">
        <v>740</v>
      </c>
      <c r="D28" s="5" t="s">
        <v>696</v>
      </c>
      <c r="E28" s="6" t="s">
        <v>4137</v>
      </c>
      <c r="F28" s="7" t="s">
        <v>4138</v>
      </c>
      <c r="G28" s="8" t="s">
        <v>699</v>
      </c>
      <c r="H28" s="9">
        <v>5495.89</v>
      </c>
      <c r="I28" s="29"/>
      <c r="J28" s="30">
        <f t="shared" si="1"/>
        <v>0</v>
      </c>
      <c r="K28" s="10"/>
      <c r="L28" s="16"/>
    </row>
    <row r="29" spans="2:12" s="1" customFormat="1" ht="11.4" x14ac:dyDescent="0.2">
      <c r="B29" s="14"/>
      <c r="C29" s="5" t="s">
        <v>743</v>
      </c>
      <c r="D29" s="5" t="s">
        <v>696</v>
      </c>
      <c r="E29" s="6" t="s">
        <v>4143</v>
      </c>
      <c r="F29" s="7" t="s">
        <v>4144</v>
      </c>
      <c r="G29" s="8" t="s">
        <v>733</v>
      </c>
      <c r="H29" s="9">
        <v>96</v>
      </c>
      <c r="I29" s="29"/>
      <c r="J29" s="30">
        <f t="shared" si="1"/>
        <v>0</v>
      </c>
      <c r="K29" s="10"/>
      <c r="L29" s="16"/>
    </row>
    <row r="30" spans="2:12" s="1" customFormat="1" ht="19.2" x14ac:dyDescent="0.2">
      <c r="B30" s="14"/>
      <c r="D30" s="24" t="s">
        <v>1555</v>
      </c>
      <c r="F30" s="25" t="s">
        <v>4145</v>
      </c>
      <c r="I30" s="45"/>
      <c r="K30" s="45"/>
      <c r="L30" s="16"/>
    </row>
    <row r="31" spans="2:12" s="1" customFormat="1" ht="11.4" x14ac:dyDescent="0.2">
      <c r="B31" s="14"/>
      <c r="C31" s="5" t="s">
        <v>746</v>
      </c>
      <c r="D31" s="5" t="s">
        <v>696</v>
      </c>
      <c r="E31" s="6" t="s">
        <v>4146</v>
      </c>
      <c r="F31" s="7" t="s">
        <v>4147</v>
      </c>
      <c r="G31" s="8" t="s">
        <v>699</v>
      </c>
      <c r="H31" s="9">
        <v>5495.89</v>
      </c>
      <c r="I31" s="29"/>
      <c r="J31" s="30">
        <f t="shared" si="1"/>
        <v>0</v>
      </c>
      <c r="K31" s="10"/>
      <c r="L31" s="16"/>
    </row>
    <row r="32" spans="2:12" s="20" customFormat="1" ht="25.95" customHeight="1" x14ac:dyDescent="0.25">
      <c r="B32" s="19"/>
      <c r="D32" s="21" t="s">
        <v>690</v>
      </c>
      <c r="E32" s="22" t="s">
        <v>721</v>
      </c>
      <c r="F32" s="22" t="s">
        <v>1188</v>
      </c>
      <c r="I32" s="44"/>
      <c r="J32" s="23"/>
      <c r="K32" s="44"/>
      <c r="L32" s="36"/>
    </row>
    <row r="33" spans="2:12" s="1" customFormat="1" ht="11.4" x14ac:dyDescent="0.2">
      <c r="B33" s="14"/>
      <c r="C33" s="5" t="s">
        <v>749</v>
      </c>
      <c r="D33" s="5" t="s">
        <v>696</v>
      </c>
      <c r="E33" s="6" t="s">
        <v>4158</v>
      </c>
      <c r="F33" s="7" t="s">
        <v>4159</v>
      </c>
      <c r="G33" s="8" t="s">
        <v>1442</v>
      </c>
      <c r="H33" s="9">
        <v>808</v>
      </c>
      <c r="I33" s="29"/>
      <c r="J33" s="30">
        <f t="shared" si="1"/>
        <v>0</v>
      </c>
      <c r="K33" s="10"/>
      <c r="L33" s="16"/>
    </row>
    <row r="34" spans="2:12" s="1" customFormat="1" ht="11.4" x14ac:dyDescent="0.2">
      <c r="B34" s="14"/>
      <c r="C34" s="5" t="s">
        <v>752</v>
      </c>
      <c r="D34" s="5" t="s">
        <v>696</v>
      </c>
      <c r="E34" s="6" t="s">
        <v>4160</v>
      </c>
      <c r="F34" s="7" t="s">
        <v>4161</v>
      </c>
      <c r="G34" s="8" t="s">
        <v>733</v>
      </c>
      <c r="H34" s="9">
        <v>94</v>
      </c>
      <c r="I34" s="29"/>
      <c r="J34" s="30">
        <f t="shared" si="1"/>
        <v>0</v>
      </c>
      <c r="K34" s="10"/>
      <c r="L34" s="16"/>
    </row>
    <row r="35" spans="2:12" s="1" customFormat="1" ht="11.4" x14ac:dyDescent="0.2">
      <c r="B35" s="14"/>
      <c r="C35" s="5" t="s">
        <v>755</v>
      </c>
      <c r="D35" s="5" t="s">
        <v>696</v>
      </c>
      <c r="E35" s="6" t="s">
        <v>4162</v>
      </c>
      <c r="F35" s="7" t="s">
        <v>4163</v>
      </c>
      <c r="G35" s="8" t="s">
        <v>733</v>
      </c>
      <c r="H35" s="9">
        <v>68</v>
      </c>
      <c r="I35" s="29"/>
      <c r="J35" s="30">
        <f t="shared" si="1"/>
        <v>0</v>
      </c>
      <c r="K35" s="10"/>
      <c r="L35" s="16"/>
    </row>
    <row r="36" spans="2:12" s="1" customFormat="1" ht="19.2" x14ac:dyDescent="0.2">
      <c r="B36" s="14"/>
      <c r="D36" s="24" t="s">
        <v>1555</v>
      </c>
      <c r="F36" s="25" t="s">
        <v>4164</v>
      </c>
      <c r="I36" s="45"/>
      <c r="K36" s="45"/>
      <c r="L36" s="16"/>
    </row>
    <row r="37" spans="2:12" s="1" customFormat="1" ht="11.4" x14ac:dyDescent="0.2">
      <c r="B37" s="14"/>
      <c r="C37" s="5" t="s">
        <v>758</v>
      </c>
      <c r="D37" s="5" t="s">
        <v>696</v>
      </c>
      <c r="E37" s="6" t="s">
        <v>4165</v>
      </c>
      <c r="F37" s="7" t="s">
        <v>4166</v>
      </c>
      <c r="G37" s="8" t="s">
        <v>733</v>
      </c>
      <c r="H37" s="9">
        <v>2</v>
      </c>
      <c r="I37" s="29"/>
      <c r="J37" s="30">
        <f t="shared" si="1"/>
        <v>0</v>
      </c>
      <c r="K37" s="10"/>
      <c r="L37" s="16"/>
    </row>
    <row r="38" spans="2:12" s="1" customFormat="1" ht="11.4" x14ac:dyDescent="0.2">
      <c r="B38" s="14"/>
      <c r="C38" s="5" t="s">
        <v>761</v>
      </c>
      <c r="D38" s="5" t="s">
        <v>696</v>
      </c>
      <c r="E38" s="6" t="s">
        <v>4167</v>
      </c>
      <c r="F38" s="7" t="s">
        <v>4168</v>
      </c>
      <c r="G38" s="8" t="s">
        <v>733</v>
      </c>
      <c r="H38" s="9">
        <v>1</v>
      </c>
      <c r="I38" s="29"/>
      <c r="J38" s="30">
        <f t="shared" si="1"/>
        <v>0</v>
      </c>
      <c r="K38" s="10"/>
      <c r="L38" s="16"/>
    </row>
    <row r="39" spans="2:12" s="1" customFormat="1" ht="11.4" x14ac:dyDescent="0.2">
      <c r="B39" s="14"/>
      <c r="C39" s="5" t="s">
        <v>764</v>
      </c>
      <c r="D39" s="5" t="s">
        <v>696</v>
      </c>
      <c r="E39" s="6" t="s">
        <v>4169</v>
      </c>
      <c r="F39" s="7" t="s">
        <v>4170</v>
      </c>
      <c r="G39" s="8" t="s">
        <v>733</v>
      </c>
      <c r="H39" s="9">
        <v>2</v>
      </c>
      <c r="I39" s="29"/>
      <c r="J39" s="30">
        <f t="shared" si="1"/>
        <v>0</v>
      </c>
      <c r="K39" s="10"/>
      <c r="L39" s="16"/>
    </row>
    <row r="40" spans="2:12" s="1" customFormat="1" ht="11.4" x14ac:dyDescent="0.2">
      <c r="B40" s="14"/>
      <c r="C40" s="5" t="s">
        <v>767</v>
      </c>
      <c r="D40" s="5" t="s">
        <v>696</v>
      </c>
      <c r="E40" s="6" t="s">
        <v>4171</v>
      </c>
      <c r="F40" s="7" t="s">
        <v>4172</v>
      </c>
      <c r="G40" s="8" t="s">
        <v>733</v>
      </c>
      <c r="H40" s="9">
        <v>2</v>
      </c>
      <c r="I40" s="29"/>
      <c r="J40" s="30">
        <f t="shared" si="1"/>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770</v>
      </c>
      <c r="D42" s="5" t="s">
        <v>696</v>
      </c>
      <c r="E42" s="6" t="s">
        <v>4179</v>
      </c>
      <c r="F42" s="7" t="s">
        <v>4180</v>
      </c>
      <c r="G42" s="8" t="s">
        <v>1191</v>
      </c>
      <c r="H42" s="9">
        <v>32510.486000000001</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EGTq9ZBYMIbAVXJgkbwiWY5gKHjIxTh4YB78hVuSgiOJRYWCbSeGd/n77ChAf3v97mfZHabzQC/h1+Vm64ZsGA==" saltValue="SA/nXn9J6VNG2fFja7kWV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02252FF-A249-499A-815C-1ABCDF2E97BD}">
      <formula1>ROUND(I11,2)</formula1>
    </dataValidation>
  </dataValidations>
  <hyperlinks>
    <hyperlink ref="O4" location="'Rek. obj.'!A1" display="*späť na Rek. obj." xr:uid="{BFD94E3D-4909-41D0-908F-D943A5434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5D4-9198-49A1-A6BF-680EC76CFCF6}">
  <sheetPr>
    <tabColor theme="8" tint="0.39997558519241921"/>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4452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4144.38</v>
      </c>
      <c r="I12" s="29"/>
      <c r="J12" s="30">
        <f t="shared" ref="J12:J15" si="0">ROUND(I12*H12,2)</f>
        <v>0</v>
      </c>
      <c r="K12" s="10"/>
      <c r="L12" s="16"/>
    </row>
    <row r="13" spans="2:15" s="1" customFormat="1" ht="11.4" x14ac:dyDescent="0.2">
      <c r="B13" s="14"/>
      <c r="C13" s="5" t="s">
        <v>700</v>
      </c>
      <c r="D13" s="5" t="s">
        <v>696</v>
      </c>
      <c r="E13" s="6" t="s">
        <v>4105</v>
      </c>
      <c r="F13" s="7" t="s">
        <v>4106</v>
      </c>
      <c r="G13" s="8" t="s">
        <v>985</v>
      </c>
      <c r="H13" s="9">
        <v>4144.38</v>
      </c>
      <c r="I13" s="29"/>
      <c r="J13" s="30">
        <f t="shared" si="0"/>
        <v>0</v>
      </c>
      <c r="K13" s="10"/>
      <c r="L13" s="16"/>
    </row>
    <row r="14" spans="2:15" s="20" customFormat="1" ht="22.8" x14ac:dyDescent="0.2">
      <c r="B14" s="19"/>
      <c r="C14" s="5" t="s">
        <v>703</v>
      </c>
      <c r="D14" s="5" t="s">
        <v>696</v>
      </c>
      <c r="E14" s="6" t="s">
        <v>4453</v>
      </c>
      <c r="F14" s="7" t="s">
        <v>4454</v>
      </c>
      <c r="G14" s="8" t="s">
        <v>699</v>
      </c>
      <c r="H14" s="9">
        <v>1786.37</v>
      </c>
      <c r="I14" s="29"/>
      <c r="J14" s="30">
        <f t="shared" si="0"/>
        <v>0</v>
      </c>
      <c r="K14" s="10"/>
      <c r="L14" s="36"/>
    </row>
    <row r="15" spans="2:15" s="1" customFormat="1" ht="22.8" x14ac:dyDescent="0.2">
      <c r="B15" s="14"/>
      <c r="C15" s="39" t="s">
        <v>706</v>
      </c>
      <c r="D15" s="39" t="s">
        <v>691</v>
      </c>
      <c r="E15" s="40" t="s">
        <v>4455</v>
      </c>
      <c r="F15" s="41" t="s">
        <v>4456</v>
      </c>
      <c r="G15" s="42" t="s">
        <v>733</v>
      </c>
      <c r="H15" s="43">
        <v>3002</v>
      </c>
      <c r="I15" s="29"/>
      <c r="J15" s="30">
        <f t="shared" si="0"/>
        <v>0</v>
      </c>
      <c r="K15" s="10"/>
      <c r="L15" s="16"/>
    </row>
    <row r="16" spans="2:15" s="1" customFormat="1" ht="11.4" x14ac:dyDescent="0.2">
      <c r="B16" s="14"/>
      <c r="C16" s="5" t="s">
        <v>709</v>
      </c>
      <c r="D16" s="5" t="s">
        <v>696</v>
      </c>
      <c r="E16" s="6" t="s">
        <v>4112</v>
      </c>
      <c r="F16" s="7" t="s">
        <v>4113</v>
      </c>
      <c r="G16" s="8" t="s">
        <v>1191</v>
      </c>
      <c r="H16" s="9">
        <v>1078.9670000000001</v>
      </c>
      <c r="I16" s="29"/>
      <c r="J16" s="30">
        <f>ROUND(I16*H16,2)</f>
        <v>0</v>
      </c>
      <c r="K16" s="10"/>
      <c r="L16" s="16"/>
    </row>
    <row r="17" spans="2:12" s="1" customFormat="1" ht="11.4" x14ac:dyDescent="0.2">
      <c r="B17" s="14"/>
      <c r="C17" s="5" t="s">
        <v>712</v>
      </c>
      <c r="D17" s="5" t="s">
        <v>696</v>
      </c>
      <c r="E17" s="6" t="s">
        <v>4114</v>
      </c>
      <c r="F17" s="7" t="s">
        <v>4115</v>
      </c>
      <c r="G17" s="8" t="s">
        <v>1191</v>
      </c>
      <c r="H17" s="9">
        <v>1078.9670000000001</v>
      </c>
      <c r="I17" s="29"/>
      <c r="J17" s="30">
        <f t="shared" ref="J17:J39" si="1">ROUND(I17*H17,2)</f>
        <v>0</v>
      </c>
      <c r="K17" s="10"/>
      <c r="L17" s="16"/>
    </row>
    <row r="18" spans="2:12" s="1" customFormat="1" ht="22.8" x14ac:dyDescent="0.2">
      <c r="B18" s="14"/>
      <c r="C18" s="5" t="s">
        <v>715</v>
      </c>
      <c r="D18" s="5" t="s">
        <v>696</v>
      </c>
      <c r="E18" s="6" t="s">
        <v>4457</v>
      </c>
      <c r="F18" s="7" t="s">
        <v>4458</v>
      </c>
      <c r="G18" s="8" t="s">
        <v>699</v>
      </c>
      <c r="H18" s="9">
        <v>1786.37</v>
      </c>
      <c r="I18" s="29"/>
      <c r="J18" s="30">
        <f t="shared" si="1"/>
        <v>0</v>
      </c>
      <c r="K18" s="10"/>
      <c r="L18" s="16"/>
    </row>
    <row r="19" spans="2:12" s="1" customFormat="1" ht="11.4" x14ac:dyDescent="0.2">
      <c r="B19" s="14"/>
      <c r="C19" s="5" t="s">
        <v>718</v>
      </c>
      <c r="D19" s="5" t="s">
        <v>696</v>
      </c>
      <c r="E19" s="6" t="s">
        <v>4459</v>
      </c>
      <c r="F19" s="7" t="s">
        <v>4460</v>
      </c>
      <c r="G19" s="8" t="s">
        <v>699</v>
      </c>
      <c r="H19" s="9">
        <v>3572.74</v>
      </c>
      <c r="I19" s="29"/>
      <c r="J19" s="30">
        <f t="shared" si="1"/>
        <v>0</v>
      </c>
      <c r="K19" s="10"/>
      <c r="L19" s="16"/>
    </row>
    <row r="20" spans="2:12" s="1" customFormat="1" ht="22.8" x14ac:dyDescent="0.2">
      <c r="B20" s="14"/>
      <c r="C20" s="39" t="s">
        <v>721</v>
      </c>
      <c r="D20" s="39" t="s">
        <v>691</v>
      </c>
      <c r="E20" s="40" t="s">
        <v>4461</v>
      </c>
      <c r="F20" s="41" t="s">
        <v>4462</v>
      </c>
      <c r="G20" s="42" t="s">
        <v>1191</v>
      </c>
      <c r="H20" s="43">
        <v>176.601</v>
      </c>
      <c r="I20" s="29"/>
      <c r="J20" s="30">
        <f t="shared" si="1"/>
        <v>0</v>
      </c>
      <c r="K20" s="10"/>
      <c r="L20" s="16"/>
    </row>
    <row r="21" spans="2:12" s="1" customFormat="1" ht="11.4" x14ac:dyDescent="0.2">
      <c r="B21" s="14"/>
      <c r="C21" s="5" t="s">
        <v>724</v>
      </c>
      <c r="D21" s="5" t="s">
        <v>696</v>
      </c>
      <c r="E21" s="6" t="s">
        <v>4463</v>
      </c>
      <c r="F21" s="7" t="s">
        <v>4464</v>
      </c>
      <c r="G21" s="8" t="s">
        <v>699</v>
      </c>
      <c r="H21" s="9">
        <v>3572.74</v>
      </c>
      <c r="I21" s="29"/>
      <c r="J21" s="30">
        <f t="shared" si="1"/>
        <v>0</v>
      </c>
      <c r="K21" s="10"/>
      <c r="L21" s="16"/>
    </row>
    <row r="22" spans="2:12" s="1" customFormat="1" ht="11.4" x14ac:dyDescent="0.2">
      <c r="B22" s="14"/>
      <c r="C22" s="5" t="s">
        <v>727</v>
      </c>
      <c r="D22" s="5" t="s">
        <v>696</v>
      </c>
      <c r="E22" s="6" t="s">
        <v>4130</v>
      </c>
      <c r="F22" s="7" t="s">
        <v>4131</v>
      </c>
      <c r="G22" s="8" t="s">
        <v>699</v>
      </c>
      <c r="H22" s="9">
        <v>1786.37</v>
      </c>
      <c r="I22" s="29"/>
      <c r="J22" s="30">
        <f t="shared" si="1"/>
        <v>0</v>
      </c>
      <c r="K22" s="10"/>
      <c r="L22" s="16"/>
    </row>
    <row r="23" spans="2:12" s="1" customFormat="1" ht="11.4" x14ac:dyDescent="0.2">
      <c r="B23" s="14"/>
      <c r="C23" s="5" t="s">
        <v>730</v>
      </c>
      <c r="D23" s="5" t="s">
        <v>696</v>
      </c>
      <c r="E23" s="6" t="s">
        <v>4132</v>
      </c>
      <c r="F23" s="7" t="s">
        <v>4133</v>
      </c>
      <c r="G23" s="8" t="s">
        <v>699</v>
      </c>
      <c r="H23" s="9">
        <v>5760</v>
      </c>
      <c r="I23" s="29"/>
      <c r="J23" s="30">
        <f t="shared" si="1"/>
        <v>0</v>
      </c>
      <c r="K23" s="10"/>
      <c r="L23" s="16"/>
    </row>
    <row r="24" spans="2:12" s="1" customFormat="1" ht="19.2" x14ac:dyDescent="0.2">
      <c r="B24" s="14"/>
      <c r="D24" s="24" t="s">
        <v>1555</v>
      </c>
      <c r="F24" s="25" t="s">
        <v>4134</v>
      </c>
      <c r="I24" s="45"/>
      <c r="K24" s="45"/>
      <c r="L24" s="16"/>
    </row>
    <row r="25" spans="2:12" s="1" customFormat="1" ht="22.8" x14ac:dyDescent="0.2">
      <c r="B25" s="14"/>
      <c r="C25" s="5" t="s">
        <v>734</v>
      </c>
      <c r="D25" s="5" t="s">
        <v>696</v>
      </c>
      <c r="E25" s="6" t="s">
        <v>4135</v>
      </c>
      <c r="F25" s="7" t="s">
        <v>4136</v>
      </c>
      <c r="G25" s="8" t="s">
        <v>699</v>
      </c>
      <c r="H25" s="9">
        <v>5760</v>
      </c>
      <c r="I25" s="29"/>
      <c r="J25" s="30">
        <f t="shared" si="1"/>
        <v>0</v>
      </c>
      <c r="K25" s="10"/>
      <c r="L25" s="16"/>
    </row>
    <row r="26" spans="2:12" s="1" customFormat="1" ht="11.4" x14ac:dyDescent="0.2">
      <c r="B26" s="14"/>
      <c r="C26" s="5" t="s">
        <v>737</v>
      </c>
      <c r="D26" s="5" t="s">
        <v>696</v>
      </c>
      <c r="E26" s="6" t="s">
        <v>4139</v>
      </c>
      <c r="F26" s="7" t="s">
        <v>4140</v>
      </c>
      <c r="G26" s="8" t="s">
        <v>699</v>
      </c>
      <c r="H26" s="9">
        <v>1920</v>
      </c>
      <c r="I26" s="29"/>
      <c r="J26" s="30">
        <f t="shared" si="1"/>
        <v>0</v>
      </c>
      <c r="K26" s="10"/>
      <c r="L26" s="16"/>
    </row>
    <row r="27" spans="2:12" s="1" customFormat="1" ht="11.4" x14ac:dyDescent="0.2">
      <c r="B27" s="14"/>
      <c r="C27" s="5" t="s">
        <v>740</v>
      </c>
      <c r="D27" s="5" t="s">
        <v>696</v>
      </c>
      <c r="E27" s="6" t="s">
        <v>4137</v>
      </c>
      <c r="F27" s="7" t="s">
        <v>4138</v>
      </c>
      <c r="G27" s="8" t="s">
        <v>699</v>
      </c>
      <c r="H27" s="9">
        <v>1920</v>
      </c>
      <c r="I27" s="29"/>
      <c r="J27" s="30">
        <f t="shared" si="1"/>
        <v>0</v>
      </c>
      <c r="K27" s="10"/>
      <c r="L27" s="16"/>
    </row>
    <row r="28" spans="2:12" s="1" customFormat="1" ht="11.4" x14ac:dyDescent="0.2">
      <c r="B28" s="14"/>
      <c r="C28" s="5" t="s">
        <v>743</v>
      </c>
      <c r="D28" s="5" t="s">
        <v>696</v>
      </c>
      <c r="E28" s="6" t="s">
        <v>4465</v>
      </c>
      <c r="F28" s="7" t="s">
        <v>4466</v>
      </c>
      <c r="G28" s="8" t="s">
        <v>733</v>
      </c>
      <c r="H28" s="9">
        <v>32</v>
      </c>
      <c r="I28" s="29"/>
      <c r="J28" s="30">
        <f t="shared" si="1"/>
        <v>0</v>
      </c>
      <c r="K28" s="10"/>
      <c r="L28" s="16"/>
    </row>
    <row r="29" spans="2:12" s="1" customFormat="1" ht="19.2" x14ac:dyDescent="0.2">
      <c r="B29" s="14"/>
      <c r="D29" s="24" t="s">
        <v>1555</v>
      </c>
      <c r="F29" s="25" t="s">
        <v>4145</v>
      </c>
      <c r="I29" s="45"/>
      <c r="K29" s="45"/>
      <c r="L29" s="16"/>
    </row>
    <row r="30" spans="2:12" s="1" customFormat="1" ht="11.4" x14ac:dyDescent="0.2">
      <c r="B30" s="14"/>
      <c r="C30" s="5" t="s">
        <v>746</v>
      </c>
      <c r="D30" s="5" t="s">
        <v>696</v>
      </c>
      <c r="E30" s="6" t="s">
        <v>4146</v>
      </c>
      <c r="F30" s="7" t="s">
        <v>4147</v>
      </c>
      <c r="G30" s="8" t="s">
        <v>699</v>
      </c>
      <c r="H30" s="9">
        <v>1786.37</v>
      </c>
      <c r="I30" s="29"/>
      <c r="J30" s="30">
        <f t="shared" si="1"/>
        <v>0</v>
      </c>
      <c r="K30" s="10"/>
      <c r="L30" s="16"/>
    </row>
    <row r="31" spans="2:12" s="20" customFormat="1" ht="25.95" customHeight="1" x14ac:dyDescent="0.25">
      <c r="B31" s="19"/>
      <c r="D31" s="21" t="s">
        <v>690</v>
      </c>
      <c r="E31" s="22" t="s">
        <v>721</v>
      </c>
      <c r="F31" s="22" t="s">
        <v>1188</v>
      </c>
      <c r="J31" s="23"/>
      <c r="L31" s="36"/>
    </row>
    <row r="32" spans="2:12" s="1" customFormat="1" ht="11.4" x14ac:dyDescent="0.2">
      <c r="B32" s="14"/>
      <c r="C32" s="5" t="s">
        <v>749</v>
      </c>
      <c r="D32" s="5" t="s">
        <v>696</v>
      </c>
      <c r="E32" s="6" t="s">
        <v>4158</v>
      </c>
      <c r="F32" s="7" t="s">
        <v>4159</v>
      </c>
      <c r="G32" s="8" t="s">
        <v>1442</v>
      </c>
      <c r="H32" s="9">
        <v>357</v>
      </c>
      <c r="I32" s="29"/>
      <c r="J32" s="30">
        <f t="shared" si="1"/>
        <v>0</v>
      </c>
      <c r="K32" s="10"/>
      <c r="L32" s="16"/>
    </row>
    <row r="33" spans="2:12" s="1" customFormat="1" ht="11.4" x14ac:dyDescent="0.2">
      <c r="B33" s="14"/>
      <c r="C33" s="5" t="s">
        <v>752</v>
      </c>
      <c r="D33" s="5" t="s">
        <v>696</v>
      </c>
      <c r="E33" s="6" t="s">
        <v>4160</v>
      </c>
      <c r="F33" s="7" t="s">
        <v>4161</v>
      </c>
      <c r="G33" s="8" t="s">
        <v>733</v>
      </c>
      <c r="H33" s="9">
        <v>36</v>
      </c>
      <c r="I33" s="29"/>
      <c r="J33" s="30">
        <f t="shared" si="1"/>
        <v>0</v>
      </c>
      <c r="K33" s="10"/>
      <c r="L33" s="16"/>
    </row>
    <row r="34" spans="2:12" s="1" customFormat="1" ht="11.4" x14ac:dyDescent="0.2">
      <c r="B34" s="14"/>
      <c r="C34" s="5" t="s">
        <v>755</v>
      </c>
      <c r="D34" s="5" t="s">
        <v>696</v>
      </c>
      <c r="E34" s="6" t="s">
        <v>4162</v>
      </c>
      <c r="F34" s="7" t="s">
        <v>4163</v>
      </c>
      <c r="G34" s="8" t="s">
        <v>733</v>
      </c>
      <c r="H34" s="9">
        <v>31</v>
      </c>
      <c r="I34" s="29"/>
      <c r="J34" s="30">
        <f t="shared" si="1"/>
        <v>0</v>
      </c>
      <c r="K34" s="10"/>
      <c r="L34" s="16"/>
    </row>
    <row r="35" spans="2:12" s="1" customFormat="1" ht="19.2" x14ac:dyDescent="0.2">
      <c r="B35" s="14"/>
      <c r="D35" s="24" t="s">
        <v>1555</v>
      </c>
      <c r="F35" s="25" t="s">
        <v>4164</v>
      </c>
      <c r="I35" s="45"/>
      <c r="K35" s="45"/>
      <c r="L35" s="16"/>
    </row>
    <row r="36" spans="2:12" s="1" customFormat="1" ht="11.4" x14ac:dyDescent="0.2">
      <c r="B36" s="14"/>
      <c r="C36" s="5" t="s">
        <v>758</v>
      </c>
      <c r="D36" s="5" t="s">
        <v>696</v>
      </c>
      <c r="E36" s="6" t="s">
        <v>4165</v>
      </c>
      <c r="F36" s="7" t="s">
        <v>4166</v>
      </c>
      <c r="G36" s="8" t="s">
        <v>733</v>
      </c>
      <c r="H36" s="9">
        <v>4</v>
      </c>
      <c r="I36" s="29"/>
      <c r="J36" s="30">
        <f t="shared" si="1"/>
        <v>0</v>
      </c>
      <c r="K36" s="10"/>
      <c r="L36" s="16"/>
    </row>
    <row r="37" spans="2:12" s="1" customFormat="1" ht="11.4" x14ac:dyDescent="0.2">
      <c r="B37" s="14"/>
      <c r="C37" s="5" t="s">
        <v>761</v>
      </c>
      <c r="D37" s="5" t="s">
        <v>696</v>
      </c>
      <c r="E37" s="6" t="s">
        <v>4167</v>
      </c>
      <c r="F37" s="7" t="s">
        <v>4168</v>
      </c>
      <c r="G37" s="8" t="s">
        <v>733</v>
      </c>
      <c r="H37" s="9">
        <v>2</v>
      </c>
      <c r="I37" s="29"/>
      <c r="J37" s="30">
        <f t="shared" si="1"/>
        <v>0</v>
      </c>
      <c r="K37" s="10"/>
      <c r="L37" s="16"/>
    </row>
    <row r="38" spans="2:12" s="20" customFormat="1" ht="25.95" customHeight="1" x14ac:dyDescent="0.25">
      <c r="B38" s="19"/>
      <c r="D38" s="21" t="s">
        <v>690</v>
      </c>
      <c r="E38" s="22" t="s">
        <v>998</v>
      </c>
      <c r="F38" s="22" t="s">
        <v>3517</v>
      </c>
      <c r="J38" s="23"/>
      <c r="L38" s="36"/>
    </row>
    <row r="39" spans="2:12" s="1" customFormat="1" ht="11.4" x14ac:dyDescent="0.2">
      <c r="B39" s="14"/>
      <c r="C39" s="5" t="s">
        <v>764</v>
      </c>
      <c r="D39" s="5" t="s">
        <v>696</v>
      </c>
      <c r="E39" s="6" t="s">
        <v>4179</v>
      </c>
      <c r="F39" s="7" t="s">
        <v>4180</v>
      </c>
      <c r="G39" s="8" t="s">
        <v>1191</v>
      </c>
      <c r="H39" s="9">
        <v>9574.2000000000007</v>
      </c>
      <c r="I39" s="29"/>
      <c r="J39" s="30">
        <f t="shared" si="1"/>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AXOQF6f1tlar0c6NBwEH1J/YZYxy9qkkqUKfDIdmK0UMczbNuljl/BU4mmzBlnwAmpvcMQ7rkOH0JIUB5Go7qw==" saltValue="840tZ14FJmsknkc11HiT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AB78B78E-F4AD-4C7A-8240-FCD9F09BAC8E}">
      <formula1>ROUND(I11,2)</formula1>
    </dataValidation>
  </dataValidations>
  <hyperlinks>
    <hyperlink ref="O4" location="'Rek. obj.'!A1" display="*späť na Rek. obj." xr:uid="{FAB6A182-5B17-408E-A20A-1D2616103B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42B8-91A7-4DE4-9852-93D36476295A}">
  <sheetPr>
    <tabColor theme="8" tint="0.39997558519241921"/>
    <pageSetUpPr fitToPage="1"/>
  </sheetPr>
  <dimension ref="B1:O65"/>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4467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3942</v>
      </c>
      <c r="F12" s="7" t="s">
        <v>3943</v>
      </c>
      <c r="G12" s="8" t="s">
        <v>985</v>
      </c>
      <c r="H12" s="9">
        <v>2983.16</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2983.16</v>
      </c>
      <c r="I13" s="29"/>
      <c r="J13" s="30">
        <f t="shared" si="0"/>
        <v>0</v>
      </c>
      <c r="K13" s="10"/>
      <c r="L13" s="16"/>
    </row>
    <row r="14" spans="2:15" s="20" customFormat="1" ht="11.4" x14ac:dyDescent="0.2">
      <c r="B14" s="19"/>
      <c r="C14" s="5" t="s">
        <v>703</v>
      </c>
      <c r="D14" s="5" t="s">
        <v>696</v>
      </c>
      <c r="E14" s="6" t="s">
        <v>3961</v>
      </c>
      <c r="F14" s="7" t="s">
        <v>3962</v>
      </c>
      <c r="G14" s="8" t="s">
        <v>985</v>
      </c>
      <c r="H14" s="9">
        <v>2983.16</v>
      </c>
      <c r="I14" s="29"/>
      <c r="J14" s="30">
        <f t="shared" si="0"/>
        <v>0</v>
      </c>
      <c r="K14" s="10"/>
      <c r="L14" s="36"/>
    </row>
    <row r="15" spans="2:15" s="1" customFormat="1" ht="11.4" x14ac:dyDescent="0.2">
      <c r="B15" s="14"/>
      <c r="C15" s="5" t="s">
        <v>706</v>
      </c>
      <c r="D15" s="5" t="s">
        <v>696</v>
      </c>
      <c r="E15" s="6" t="s">
        <v>3478</v>
      </c>
      <c r="F15" s="7" t="s">
        <v>3479</v>
      </c>
      <c r="G15" s="8" t="s">
        <v>1442</v>
      </c>
      <c r="H15" s="9">
        <v>2696.4</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4182</v>
      </c>
      <c r="F17" s="7" t="s">
        <v>4183</v>
      </c>
      <c r="G17" s="8" t="s">
        <v>985</v>
      </c>
      <c r="H17" s="9">
        <v>269.64</v>
      </c>
      <c r="I17" s="29"/>
      <c r="J17" s="30">
        <f t="shared" ref="J17:J50" si="1">ROUND(I17*H17,2)</f>
        <v>0</v>
      </c>
      <c r="K17" s="10"/>
      <c r="L17" s="16"/>
    </row>
    <row r="18" spans="2:12" s="1" customFormat="1" ht="11.4" x14ac:dyDescent="0.2">
      <c r="B18" s="14"/>
      <c r="C18" s="5" t="s">
        <v>712</v>
      </c>
      <c r="D18" s="5" t="s">
        <v>696</v>
      </c>
      <c r="E18" s="6" t="s">
        <v>3983</v>
      </c>
      <c r="F18" s="7" t="s">
        <v>3984</v>
      </c>
      <c r="G18" s="8" t="s">
        <v>1442</v>
      </c>
      <c r="H18" s="9">
        <v>599.20000000000005</v>
      </c>
      <c r="I18" s="29"/>
      <c r="J18" s="30">
        <f t="shared" si="1"/>
        <v>0</v>
      </c>
      <c r="K18" s="10"/>
      <c r="L18" s="16"/>
    </row>
    <row r="19" spans="2:12" s="1" customFormat="1" ht="11.4" x14ac:dyDescent="0.2">
      <c r="B19" s="14"/>
      <c r="C19" s="5" t="s">
        <v>715</v>
      </c>
      <c r="D19" s="5" t="s">
        <v>696</v>
      </c>
      <c r="E19" s="6" t="s">
        <v>3985</v>
      </c>
      <c r="F19" s="7" t="s">
        <v>3986</v>
      </c>
      <c r="G19" s="8" t="s">
        <v>1442</v>
      </c>
      <c r="H19" s="9">
        <v>599.20000000000005</v>
      </c>
      <c r="I19" s="29"/>
      <c r="J19" s="30">
        <f t="shared" si="1"/>
        <v>0</v>
      </c>
      <c r="K19" s="10"/>
      <c r="L19" s="16"/>
    </row>
    <row r="20" spans="2:12" s="1" customFormat="1" ht="11.4" x14ac:dyDescent="0.2">
      <c r="B20" s="14"/>
      <c r="C20" s="5" t="s">
        <v>718</v>
      </c>
      <c r="D20" s="5" t="s">
        <v>696</v>
      </c>
      <c r="E20" s="6" t="s">
        <v>4184</v>
      </c>
      <c r="F20" s="7" t="s">
        <v>4185</v>
      </c>
      <c r="G20" s="8" t="s">
        <v>1191</v>
      </c>
      <c r="H20" s="9">
        <v>3.2509999999999999</v>
      </c>
      <c r="I20" s="29"/>
      <c r="J20" s="30">
        <f t="shared" si="1"/>
        <v>0</v>
      </c>
      <c r="K20" s="10"/>
      <c r="L20" s="16"/>
    </row>
    <row r="21" spans="2:12" s="1" customFormat="1" ht="11.4" x14ac:dyDescent="0.2">
      <c r="B21" s="14"/>
      <c r="C21" s="5" t="s">
        <v>721</v>
      </c>
      <c r="D21" s="5" t="s">
        <v>696</v>
      </c>
      <c r="E21" s="6" t="s">
        <v>4186</v>
      </c>
      <c r="F21" s="7" t="s">
        <v>4187</v>
      </c>
      <c r="G21" s="8" t="s">
        <v>1442</v>
      </c>
      <c r="H21" s="9">
        <v>385.2</v>
      </c>
      <c r="I21" s="29"/>
      <c r="J21" s="30">
        <f t="shared" si="1"/>
        <v>0</v>
      </c>
      <c r="K21" s="10"/>
      <c r="L21" s="16"/>
    </row>
    <row r="22" spans="2:12" s="1" customFormat="1" ht="11.4" x14ac:dyDescent="0.2">
      <c r="B22" s="14"/>
      <c r="C22" s="5" t="s">
        <v>724</v>
      </c>
      <c r="D22" s="5" t="s">
        <v>696</v>
      </c>
      <c r="E22" s="6" t="s">
        <v>4188</v>
      </c>
      <c r="F22" s="7" t="s">
        <v>4189</v>
      </c>
      <c r="G22" s="8" t="s">
        <v>1442</v>
      </c>
      <c r="H22" s="9">
        <v>23.94</v>
      </c>
      <c r="I22" s="29"/>
      <c r="J22" s="30">
        <f t="shared" si="1"/>
        <v>0</v>
      </c>
      <c r="K22" s="10"/>
      <c r="L22" s="16"/>
    </row>
    <row r="23" spans="2:12" s="1" customFormat="1" ht="11.4" x14ac:dyDescent="0.2">
      <c r="B23" s="14"/>
      <c r="C23" s="5" t="s">
        <v>727</v>
      </c>
      <c r="D23" s="5" t="s">
        <v>696</v>
      </c>
      <c r="E23" s="6" t="s">
        <v>3987</v>
      </c>
      <c r="F23" s="7" t="s">
        <v>3988</v>
      </c>
      <c r="G23" s="8" t="s">
        <v>1442</v>
      </c>
      <c r="H23" s="9">
        <v>3424</v>
      </c>
      <c r="I23" s="29"/>
      <c r="J23" s="30">
        <f t="shared" si="1"/>
        <v>0</v>
      </c>
      <c r="K23" s="10"/>
      <c r="L23" s="16"/>
    </row>
    <row r="24" spans="2:12" s="1" customFormat="1" ht="11.4" x14ac:dyDescent="0.2">
      <c r="B24" s="14"/>
      <c r="C24" s="39" t="s">
        <v>730</v>
      </c>
      <c r="D24" s="39" t="s">
        <v>691</v>
      </c>
      <c r="E24" s="40" t="s">
        <v>3989</v>
      </c>
      <c r="F24" s="41" t="s">
        <v>3990</v>
      </c>
      <c r="G24" s="42" t="s">
        <v>1442</v>
      </c>
      <c r="H24" s="43">
        <v>3492.48</v>
      </c>
      <c r="I24" s="29"/>
      <c r="J24" s="30">
        <f t="shared" si="1"/>
        <v>0</v>
      </c>
      <c r="K24" s="10"/>
      <c r="L24" s="16"/>
    </row>
    <row r="25" spans="2:12" s="1" customFormat="1" ht="11.4" x14ac:dyDescent="0.2">
      <c r="B25" s="14"/>
      <c r="C25" s="5" t="s">
        <v>734</v>
      </c>
      <c r="D25" s="5" t="s">
        <v>696</v>
      </c>
      <c r="E25" s="6" t="s">
        <v>4468</v>
      </c>
      <c r="F25" s="7" t="s">
        <v>4469</v>
      </c>
      <c r="G25" s="8" t="s">
        <v>985</v>
      </c>
      <c r="H25" s="9">
        <v>55</v>
      </c>
      <c r="I25" s="29"/>
      <c r="J25" s="30">
        <f t="shared" si="1"/>
        <v>0</v>
      </c>
      <c r="K25" s="10"/>
      <c r="L25" s="16"/>
    </row>
    <row r="26" spans="2:12" s="20" customFormat="1" ht="25.95" customHeight="1" x14ac:dyDescent="0.25">
      <c r="B26" s="19"/>
      <c r="D26" s="21" t="s">
        <v>690</v>
      </c>
      <c r="E26" s="22" t="s">
        <v>703</v>
      </c>
      <c r="F26" s="22" t="s">
        <v>1409</v>
      </c>
      <c r="I26" s="44"/>
      <c r="J26" s="23"/>
      <c r="K26" s="44"/>
      <c r="L26" s="36"/>
    </row>
    <row r="27" spans="2:12" s="1" customFormat="1" ht="11.4" x14ac:dyDescent="0.2">
      <c r="B27" s="14"/>
      <c r="C27" s="5" t="s">
        <v>737</v>
      </c>
      <c r="D27" s="5" t="s">
        <v>696</v>
      </c>
      <c r="E27" s="6" t="s">
        <v>4192</v>
      </c>
      <c r="F27" s="7" t="s">
        <v>4193</v>
      </c>
      <c r="G27" s="8" t="s">
        <v>699</v>
      </c>
      <c r="H27" s="9">
        <v>259.60000000000002</v>
      </c>
      <c r="I27" s="29"/>
      <c r="J27" s="30">
        <f t="shared" si="1"/>
        <v>0</v>
      </c>
      <c r="K27" s="10"/>
      <c r="L27" s="16"/>
    </row>
    <row r="28" spans="2:12" s="1" customFormat="1" ht="38.4" x14ac:dyDescent="0.2">
      <c r="B28" s="14"/>
      <c r="D28" s="24" t="s">
        <v>1555</v>
      </c>
      <c r="F28" s="25" t="s">
        <v>4194</v>
      </c>
      <c r="I28" s="45"/>
      <c r="K28" s="45"/>
      <c r="L28" s="16"/>
    </row>
    <row r="29" spans="2:12" s="20" customFormat="1" ht="25.95" customHeight="1" x14ac:dyDescent="0.25">
      <c r="B29" s="19"/>
      <c r="D29" s="21" t="s">
        <v>690</v>
      </c>
      <c r="E29" s="22" t="s">
        <v>709</v>
      </c>
      <c r="F29" s="22" t="s">
        <v>3240</v>
      </c>
      <c r="I29" s="44"/>
      <c r="J29" s="23"/>
      <c r="K29" s="44"/>
      <c r="L29" s="36"/>
    </row>
    <row r="30" spans="2:12" s="1" customFormat="1" ht="11.4" x14ac:dyDescent="0.2">
      <c r="B30" s="14"/>
      <c r="C30" s="5" t="s">
        <v>740</v>
      </c>
      <c r="D30" s="5" t="s">
        <v>696</v>
      </c>
      <c r="E30" s="6" t="s">
        <v>4195</v>
      </c>
      <c r="F30" s="7" t="s">
        <v>4196</v>
      </c>
      <c r="G30" s="8" t="s">
        <v>1442</v>
      </c>
      <c r="H30" s="9">
        <v>1284.8</v>
      </c>
      <c r="I30" s="29"/>
      <c r="J30" s="30">
        <f t="shared" si="1"/>
        <v>0</v>
      </c>
      <c r="K30" s="10"/>
      <c r="L30" s="16"/>
    </row>
    <row r="31" spans="2:12" s="1" customFormat="1" ht="22.8" x14ac:dyDescent="0.2">
      <c r="B31" s="14"/>
      <c r="C31" s="5" t="s">
        <v>743</v>
      </c>
      <c r="D31" s="5" t="s">
        <v>696</v>
      </c>
      <c r="E31" s="6" t="s">
        <v>4197</v>
      </c>
      <c r="F31" s="7" t="s">
        <v>4198</v>
      </c>
      <c r="G31" s="8" t="s">
        <v>1442</v>
      </c>
      <c r="H31" s="9">
        <v>1284.8</v>
      </c>
      <c r="I31" s="29"/>
      <c r="J31" s="30">
        <f t="shared" si="1"/>
        <v>0</v>
      </c>
      <c r="K31" s="10"/>
      <c r="L31" s="16"/>
    </row>
    <row r="32" spans="2:12" s="1" customFormat="1" ht="11.4" x14ac:dyDescent="0.2">
      <c r="B32" s="14"/>
      <c r="C32" s="39" t="s">
        <v>746</v>
      </c>
      <c r="D32" s="39" t="s">
        <v>691</v>
      </c>
      <c r="E32" s="40" t="s">
        <v>4199</v>
      </c>
      <c r="F32" s="41" t="s">
        <v>4200</v>
      </c>
      <c r="G32" s="42" t="s">
        <v>1442</v>
      </c>
      <c r="H32" s="43">
        <v>980.01599999999996</v>
      </c>
      <c r="I32" s="29"/>
      <c r="J32" s="30">
        <f t="shared" si="1"/>
        <v>0</v>
      </c>
      <c r="K32" s="10"/>
      <c r="L32" s="16"/>
    </row>
    <row r="33" spans="2:12" s="1" customFormat="1" ht="11.4" x14ac:dyDescent="0.2">
      <c r="B33" s="14"/>
      <c r="C33" s="39" t="s">
        <v>749</v>
      </c>
      <c r="D33" s="39" t="s">
        <v>691</v>
      </c>
      <c r="E33" s="40" t="s">
        <v>4201</v>
      </c>
      <c r="F33" s="41" t="s">
        <v>4202</v>
      </c>
      <c r="G33" s="42" t="s">
        <v>1442</v>
      </c>
      <c r="H33" s="43">
        <v>83.64</v>
      </c>
      <c r="I33" s="29"/>
      <c r="J33" s="30">
        <f t="shared" si="1"/>
        <v>0</v>
      </c>
      <c r="K33" s="10"/>
      <c r="L33" s="16"/>
    </row>
    <row r="34" spans="2:12" s="1" customFormat="1" ht="11.4" x14ac:dyDescent="0.2">
      <c r="B34" s="14"/>
      <c r="C34" s="39" t="s">
        <v>752</v>
      </c>
      <c r="D34" s="39" t="s">
        <v>691</v>
      </c>
      <c r="E34" s="40" t="s">
        <v>4203</v>
      </c>
      <c r="F34" s="41" t="s">
        <v>4204</v>
      </c>
      <c r="G34" s="42" t="s">
        <v>1442</v>
      </c>
      <c r="H34" s="43">
        <v>163.19999999999999</v>
      </c>
      <c r="I34" s="29"/>
      <c r="J34" s="30">
        <f t="shared" si="1"/>
        <v>0</v>
      </c>
      <c r="K34" s="10"/>
      <c r="L34" s="16"/>
    </row>
    <row r="35" spans="2:12" s="1" customFormat="1" ht="11.4" x14ac:dyDescent="0.2">
      <c r="B35" s="14"/>
      <c r="C35" s="39" t="s">
        <v>755</v>
      </c>
      <c r="D35" s="39" t="s">
        <v>691</v>
      </c>
      <c r="E35" s="40" t="s">
        <v>4205</v>
      </c>
      <c r="F35" s="41" t="s">
        <v>4206</v>
      </c>
      <c r="G35" s="42" t="s">
        <v>1442</v>
      </c>
      <c r="H35" s="43">
        <v>83.64</v>
      </c>
      <c r="I35" s="29"/>
      <c r="J35" s="30">
        <f t="shared" si="1"/>
        <v>0</v>
      </c>
      <c r="K35" s="10"/>
      <c r="L35" s="16"/>
    </row>
    <row r="36" spans="2:12" s="20" customFormat="1" ht="25.95" customHeight="1" x14ac:dyDescent="0.25">
      <c r="B36" s="19"/>
      <c r="D36" s="21" t="s">
        <v>690</v>
      </c>
      <c r="E36" s="22" t="s">
        <v>721</v>
      </c>
      <c r="F36" s="22" t="s">
        <v>1188</v>
      </c>
      <c r="I36" s="44"/>
      <c r="J36" s="23"/>
      <c r="K36" s="44"/>
      <c r="L36" s="36"/>
    </row>
    <row r="37" spans="2:12" s="1" customFormat="1" ht="22.8" x14ac:dyDescent="0.2">
      <c r="B37" s="14"/>
      <c r="C37" s="5" t="s">
        <v>758</v>
      </c>
      <c r="D37" s="5" t="s">
        <v>696</v>
      </c>
      <c r="E37" s="6" t="s">
        <v>4213</v>
      </c>
      <c r="F37" s="7" t="s">
        <v>4214</v>
      </c>
      <c r="G37" s="8" t="s">
        <v>699</v>
      </c>
      <c r="H37" s="9">
        <v>441.7</v>
      </c>
      <c r="I37" s="29"/>
      <c r="J37" s="30">
        <f t="shared" si="1"/>
        <v>0</v>
      </c>
      <c r="K37" s="10"/>
      <c r="L37" s="16"/>
    </row>
    <row r="38" spans="2:12" s="1" customFormat="1" ht="11.4" x14ac:dyDescent="0.2">
      <c r="B38" s="14"/>
      <c r="C38" s="39" t="s">
        <v>761</v>
      </c>
      <c r="D38" s="39" t="s">
        <v>691</v>
      </c>
      <c r="E38" s="40" t="s">
        <v>4215</v>
      </c>
      <c r="F38" s="41" t="s">
        <v>4216</v>
      </c>
      <c r="G38" s="42" t="s">
        <v>733</v>
      </c>
      <c r="H38" s="43">
        <v>442</v>
      </c>
      <c r="I38" s="29"/>
      <c r="J38" s="30">
        <f t="shared" si="1"/>
        <v>0</v>
      </c>
      <c r="K38" s="10"/>
      <c r="L38" s="16"/>
    </row>
    <row r="39" spans="2:12" s="1" customFormat="1" ht="11.4" x14ac:dyDescent="0.2">
      <c r="B39" s="14"/>
      <c r="C39" s="5" t="s">
        <v>764</v>
      </c>
      <c r="D39" s="5" t="s">
        <v>696</v>
      </c>
      <c r="E39" s="6" t="s">
        <v>4219</v>
      </c>
      <c r="F39" s="7" t="s">
        <v>4220</v>
      </c>
      <c r="G39" s="8" t="s">
        <v>699</v>
      </c>
      <c r="H39" s="9">
        <v>400</v>
      </c>
      <c r="I39" s="29"/>
      <c r="J39" s="30">
        <f t="shared" si="1"/>
        <v>0</v>
      </c>
      <c r="K39" s="10"/>
      <c r="L39" s="16"/>
    </row>
    <row r="40" spans="2:12" s="1" customFormat="1" ht="11.4" x14ac:dyDescent="0.2">
      <c r="B40" s="14"/>
      <c r="C40" s="5" t="s">
        <v>767</v>
      </c>
      <c r="D40" s="5" t="s">
        <v>696</v>
      </c>
      <c r="E40" s="6" t="s">
        <v>4221</v>
      </c>
      <c r="F40" s="7" t="s">
        <v>4222</v>
      </c>
      <c r="G40" s="8" t="s">
        <v>733</v>
      </c>
      <c r="H40" s="9">
        <v>28</v>
      </c>
      <c r="I40" s="29"/>
      <c r="J40" s="30">
        <f t="shared" si="1"/>
        <v>0</v>
      </c>
      <c r="K40" s="10"/>
      <c r="L40" s="16"/>
    </row>
    <row r="41" spans="2:12" s="1" customFormat="1" ht="11.4" x14ac:dyDescent="0.2">
      <c r="B41" s="14"/>
      <c r="C41" s="39" t="s">
        <v>770</v>
      </c>
      <c r="D41" s="39" t="s">
        <v>691</v>
      </c>
      <c r="E41" s="40" t="s">
        <v>4223</v>
      </c>
      <c r="F41" s="41" t="s">
        <v>4224</v>
      </c>
      <c r="G41" s="42" t="s">
        <v>733</v>
      </c>
      <c r="H41" s="43">
        <v>28</v>
      </c>
      <c r="I41" s="29"/>
      <c r="J41" s="30">
        <f t="shared" si="1"/>
        <v>0</v>
      </c>
      <c r="K41" s="10"/>
      <c r="L41" s="16"/>
    </row>
    <row r="42" spans="2:12" s="1" customFormat="1" ht="22.8" x14ac:dyDescent="0.2">
      <c r="B42" s="14"/>
      <c r="C42" s="5" t="s">
        <v>773</v>
      </c>
      <c r="D42" s="5" t="s">
        <v>696</v>
      </c>
      <c r="E42" s="6" t="s">
        <v>4225</v>
      </c>
      <c r="F42" s="7" t="s">
        <v>4226</v>
      </c>
      <c r="G42" s="8" t="s">
        <v>699</v>
      </c>
      <c r="H42" s="9">
        <v>20</v>
      </c>
      <c r="I42" s="29"/>
      <c r="J42" s="30">
        <f t="shared" si="1"/>
        <v>0</v>
      </c>
      <c r="K42" s="10"/>
      <c r="L42" s="16"/>
    </row>
    <row r="43" spans="2:12" s="1" customFormat="1" ht="22.8" x14ac:dyDescent="0.2">
      <c r="B43" s="14"/>
      <c r="C43" s="39" t="s">
        <v>776</v>
      </c>
      <c r="D43" s="39" t="s">
        <v>691</v>
      </c>
      <c r="E43" s="40" t="s">
        <v>4227</v>
      </c>
      <c r="F43" s="41" t="s">
        <v>4228</v>
      </c>
      <c r="G43" s="42" t="s">
        <v>733</v>
      </c>
      <c r="H43" s="43">
        <v>20</v>
      </c>
      <c r="I43" s="29"/>
      <c r="J43" s="30">
        <f t="shared" si="1"/>
        <v>0</v>
      </c>
      <c r="K43" s="10"/>
      <c r="L43" s="16"/>
    </row>
    <row r="44" spans="2:12" s="1" customFormat="1" ht="22.8" x14ac:dyDescent="0.2">
      <c r="B44" s="14"/>
      <c r="C44" s="39" t="s">
        <v>779</v>
      </c>
      <c r="D44" s="39" t="s">
        <v>691</v>
      </c>
      <c r="E44" s="40" t="s">
        <v>4229</v>
      </c>
      <c r="F44" s="41" t="s">
        <v>4230</v>
      </c>
      <c r="G44" s="42" t="s">
        <v>733</v>
      </c>
      <c r="H44" s="43">
        <v>40</v>
      </c>
      <c r="I44" s="29"/>
      <c r="J44" s="30">
        <f t="shared" si="1"/>
        <v>0</v>
      </c>
      <c r="K44" s="10"/>
      <c r="L44" s="16"/>
    </row>
    <row r="45" spans="2:12" s="1" customFormat="1" ht="11.4" x14ac:dyDescent="0.2">
      <c r="B45" s="14"/>
      <c r="C45" s="5" t="s">
        <v>782</v>
      </c>
      <c r="D45" s="5" t="s">
        <v>696</v>
      </c>
      <c r="E45" s="6" t="s">
        <v>4237</v>
      </c>
      <c r="F45" s="7" t="s">
        <v>4238</v>
      </c>
      <c r="G45" s="8" t="s">
        <v>2832</v>
      </c>
      <c r="H45" s="9">
        <v>1</v>
      </c>
      <c r="I45" s="29"/>
      <c r="J45" s="30">
        <f t="shared" si="1"/>
        <v>0</v>
      </c>
      <c r="K45" s="10"/>
      <c r="L45" s="16"/>
    </row>
    <row r="46" spans="2:12" s="1" customFormat="1" ht="11.4" x14ac:dyDescent="0.2">
      <c r="B46" s="14"/>
      <c r="C46" s="5" t="s">
        <v>785</v>
      </c>
      <c r="D46" s="5" t="s">
        <v>696</v>
      </c>
      <c r="E46" s="6" t="s">
        <v>4239</v>
      </c>
      <c r="F46" s="7" t="s">
        <v>4240</v>
      </c>
      <c r="G46" s="8" t="s">
        <v>733</v>
      </c>
      <c r="H46" s="86">
        <v>12</v>
      </c>
      <c r="I46" s="29"/>
      <c r="J46" s="30">
        <f>ROUND(I46*H46,2)</f>
        <v>0</v>
      </c>
      <c r="K46" s="10"/>
      <c r="L46" s="16"/>
    </row>
    <row r="47" spans="2:12" s="1" customFormat="1" ht="22.8" x14ac:dyDescent="0.2">
      <c r="B47" s="14"/>
      <c r="C47" s="87" t="s">
        <v>788</v>
      </c>
      <c r="D47" s="87" t="s">
        <v>691</v>
      </c>
      <c r="E47" s="88" t="s">
        <v>4241</v>
      </c>
      <c r="F47" s="89" t="s">
        <v>4242</v>
      </c>
      <c r="G47" s="90" t="s">
        <v>733</v>
      </c>
      <c r="H47" s="91">
        <v>6</v>
      </c>
      <c r="I47" s="29"/>
      <c r="J47" s="30">
        <f t="shared" si="1"/>
        <v>0</v>
      </c>
      <c r="K47" s="10"/>
      <c r="L47" s="16"/>
    </row>
    <row r="48" spans="2:12" s="1" customFormat="1" ht="11.4" x14ac:dyDescent="0.2">
      <c r="B48" s="14"/>
      <c r="C48" s="92" t="s">
        <v>788</v>
      </c>
      <c r="D48" s="92" t="s">
        <v>691</v>
      </c>
      <c r="E48" s="93" t="s">
        <v>13667</v>
      </c>
      <c r="F48" s="94" t="s">
        <v>13668</v>
      </c>
      <c r="G48" s="95" t="s">
        <v>733</v>
      </c>
      <c r="H48" s="96">
        <v>12</v>
      </c>
      <c r="I48" s="29"/>
      <c r="J48" s="30">
        <f t="shared" si="1"/>
        <v>0</v>
      </c>
      <c r="K48" s="10"/>
      <c r="L48" s="16"/>
    </row>
    <row r="49" spans="2:12" s="1" customFormat="1" ht="11.4" x14ac:dyDescent="0.2">
      <c r="B49" s="14"/>
      <c r="C49" s="5" t="s">
        <v>791</v>
      </c>
      <c r="D49" s="5" t="s">
        <v>696</v>
      </c>
      <c r="E49" s="6" t="s">
        <v>4243</v>
      </c>
      <c r="F49" s="7" t="s">
        <v>4244</v>
      </c>
      <c r="G49" s="8" t="s">
        <v>733</v>
      </c>
      <c r="H49" s="86">
        <v>10</v>
      </c>
      <c r="I49" s="29"/>
      <c r="J49" s="30">
        <f t="shared" si="1"/>
        <v>0</v>
      </c>
      <c r="K49" s="10"/>
      <c r="L49" s="16"/>
    </row>
    <row r="50" spans="2:12" s="1" customFormat="1" ht="22.8" x14ac:dyDescent="0.2">
      <c r="B50" s="14"/>
      <c r="C50" s="87" t="s">
        <v>794</v>
      </c>
      <c r="D50" s="87" t="s">
        <v>691</v>
      </c>
      <c r="E50" s="88" t="s">
        <v>4245</v>
      </c>
      <c r="F50" s="89" t="s">
        <v>4246</v>
      </c>
      <c r="G50" s="90" t="s">
        <v>733</v>
      </c>
      <c r="H50" s="91">
        <v>8</v>
      </c>
      <c r="I50" s="29"/>
      <c r="J50" s="30">
        <f t="shared" si="1"/>
        <v>0</v>
      </c>
      <c r="K50" s="10"/>
      <c r="L50" s="16"/>
    </row>
    <row r="51" spans="2:12" s="1" customFormat="1" ht="11.4" x14ac:dyDescent="0.2">
      <c r="B51" s="14"/>
      <c r="C51" s="92" t="s">
        <v>794</v>
      </c>
      <c r="D51" s="92" t="s">
        <v>691</v>
      </c>
      <c r="E51" s="93" t="s">
        <v>13669</v>
      </c>
      <c r="F51" s="94" t="s">
        <v>13670</v>
      </c>
      <c r="G51" s="95" t="s">
        <v>733</v>
      </c>
      <c r="H51" s="96">
        <v>10</v>
      </c>
      <c r="I51" s="29"/>
      <c r="J51" s="30">
        <f t="shared" ref="J51:J60" si="2">ROUND(I51*H51,2)</f>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797</v>
      </c>
      <c r="D53" s="5" t="s">
        <v>696</v>
      </c>
      <c r="E53" s="6" t="s">
        <v>4247</v>
      </c>
      <c r="F53" s="7" t="s">
        <v>4248</v>
      </c>
      <c r="G53" s="8" t="s">
        <v>1191</v>
      </c>
      <c r="H53" s="86">
        <v>2180.9589999999998</v>
      </c>
      <c r="I53" s="29"/>
      <c r="J53" s="30">
        <f t="shared" si="2"/>
        <v>0</v>
      </c>
      <c r="K53" s="10"/>
      <c r="L53" s="16"/>
    </row>
    <row r="54" spans="2:12" s="20" customFormat="1" ht="25.95" customHeight="1" x14ac:dyDescent="0.25">
      <c r="B54" s="19"/>
      <c r="D54" s="21" t="s">
        <v>690</v>
      </c>
      <c r="E54" s="22" t="s">
        <v>2917</v>
      </c>
      <c r="F54" s="22" t="s">
        <v>2918</v>
      </c>
      <c r="I54" s="44"/>
      <c r="J54" s="23"/>
      <c r="K54" s="44"/>
      <c r="L54" s="36"/>
    </row>
    <row r="55" spans="2:12" s="20" customFormat="1" ht="25.95" customHeight="1" x14ac:dyDescent="0.25">
      <c r="B55" s="19"/>
      <c r="D55" s="21" t="s">
        <v>690</v>
      </c>
      <c r="E55" s="22" t="s">
        <v>3584</v>
      </c>
      <c r="F55" s="22" t="s">
        <v>3585</v>
      </c>
      <c r="I55" s="44"/>
      <c r="J55" s="23"/>
      <c r="K55" s="44"/>
      <c r="L55" s="36"/>
    </row>
    <row r="56" spans="2:12" s="1" customFormat="1" ht="11.4" x14ac:dyDescent="0.2">
      <c r="B56" s="14"/>
      <c r="C56" s="5" t="s">
        <v>800</v>
      </c>
      <c r="D56" s="5" t="s">
        <v>696</v>
      </c>
      <c r="E56" s="6" t="s">
        <v>4249</v>
      </c>
      <c r="F56" s="7" t="s">
        <v>4250</v>
      </c>
      <c r="G56" s="8" t="s">
        <v>916</v>
      </c>
      <c r="H56" s="9">
        <v>10</v>
      </c>
      <c r="I56" s="29"/>
      <c r="J56" s="30">
        <f t="shared" si="2"/>
        <v>0</v>
      </c>
      <c r="K56" s="10"/>
      <c r="L56" s="16"/>
    </row>
    <row r="57" spans="2:12" s="1" customFormat="1" ht="11.4" x14ac:dyDescent="0.2">
      <c r="B57" s="14"/>
      <c r="C57" s="5" t="s">
        <v>803</v>
      </c>
      <c r="D57" s="5" t="s">
        <v>696</v>
      </c>
      <c r="E57" s="6" t="s">
        <v>4251</v>
      </c>
      <c r="F57" s="7" t="s">
        <v>4252</v>
      </c>
      <c r="G57" s="8" t="s">
        <v>733</v>
      </c>
      <c r="H57" s="9">
        <v>18</v>
      </c>
      <c r="I57" s="29"/>
      <c r="J57" s="30">
        <f t="shared" si="2"/>
        <v>0</v>
      </c>
      <c r="K57" s="10"/>
      <c r="L57" s="16"/>
    </row>
    <row r="58" spans="2:12" s="1" customFormat="1" ht="11.4" x14ac:dyDescent="0.2">
      <c r="B58" s="14"/>
      <c r="C58" s="5" t="s">
        <v>806</v>
      </c>
      <c r="D58" s="5" t="s">
        <v>696</v>
      </c>
      <c r="E58" s="6" t="s">
        <v>3604</v>
      </c>
      <c r="F58" s="7" t="s">
        <v>3605</v>
      </c>
      <c r="G58" s="8" t="s">
        <v>1191</v>
      </c>
      <c r="H58" s="9">
        <v>1.1080000000000001</v>
      </c>
      <c r="I58" s="29"/>
      <c r="J58" s="30">
        <f t="shared" si="2"/>
        <v>0</v>
      </c>
      <c r="K58" s="10"/>
      <c r="L58" s="16"/>
    </row>
    <row r="59" spans="2:12" s="20" customFormat="1" ht="25.95" customHeight="1" x14ac:dyDescent="0.25">
      <c r="B59" s="19"/>
      <c r="D59" s="21" t="s">
        <v>690</v>
      </c>
      <c r="E59" s="22" t="s">
        <v>3614</v>
      </c>
      <c r="F59" s="22" t="s">
        <v>4253</v>
      </c>
      <c r="I59" s="44"/>
      <c r="J59" s="23"/>
      <c r="K59" s="44"/>
      <c r="L59" s="36"/>
    </row>
    <row r="60" spans="2:12" s="1" customFormat="1" ht="11.4" x14ac:dyDescent="0.2">
      <c r="B60" s="14"/>
      <c r="C60" s="5" t="s">
        <v>809</v>
      </c>
      <c r="D60" s="5" t="s">
        <v>696</v>
      </c>
      <c r="E60" s="6" t="s">
        <v>4254</v>
      </c>
      <c r="F60" s="7" t="s">
        <v>4255</v>
      </c>
      <c r="G60" s="8" t="s">
        <v>1442</v>
      </c>
      <c r="H60" s="9">
        <v>62.1</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W5iNeRZRB/JDAlM8OJkdOA56xoKNs7JN+hrAo0vzNJrHMX5mMyZrQiWwqyMupyWmIVm+4Deg0kC9JJ5/r6QKHg==" saltValue="9FLZWrbd+K/gbUpRmEUCJ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1" xr:uid="{9AAB3F13-504C-4E5B-AE16-2F530DFD89F7}">
      <formula1>ROUND(I11,2)</formula1>
    </dataValidation>
  </dataValidations>
  <hyperlinks>
    <hyperlink ref="O4" location="'Rek. obj.'!A1" display="*späť na Rek. obj." xr:uid="{FCE7F2CA-E7B5-4D6E-B172-A81030215E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5BC68-DCD6-4836-AD99-AD94BFE4471E}">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8.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4470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2367.73</v>
      </c>
      <c r="I12" s="29"/>
      <c r="J12" s="30">
        <f t="shared" ref="J12:J15" si="0">ROUND(I12*H12,2)</f>
        <v>0</v>
      </c>
      <c r="K12" s="10"/>
      <c r="L12" s="16"/>
    </row>
    <row r="13" spans="2:15" s="1" customFormat="1" ht="11.4" x14ac:dyDescent="0.2">
      <c r="B13" s="14"/>
      <c r="C13" s="39" t="s">
        <v>700</v>
      </c>
      <c r="D13" s="39" t="s">
        <v>691</v>
      </c>
      <c r="E13" s="40" t="s">
        <v>3989</v>
      </c>
      <c r="F13" s="41" t="s">
        <v>3990</v>
      </c>
      <c r="G13" s="42" t="s">
        <v>1442</v>
      </c>
      <c r="H13" s="43">
        <v>2415.085</v>
      </c>
      <c r="I13" s="29"/>
      <c r="J13" s="30">
        <f t="shared" si="0"/>
        <v>0</v>
      </c>
      <c r="K13" s="10"/>
      <c r="L13" s="16"/>
    </row>
    <row r="14" spans="2:15" s="20" customFormat="1" ht="25.95" customHeight="1" x14ac:dyDescent="0.25">
      <c r="B14" s="19"/>
      <c r="D14" s="21" t="s">
        <v>690</v>
      </c>
      <c r="E14" s="22" t="s">
        <v>703</v>
      </c>
      <c r="F14" s="22" t="s">
        <v>1409</v>
      </c>
      <c r="I14" s="44"/>
      <c r="J14" s="23"/>
      <c r="K14" s="44"/>
      <c r="L14" s="36"/>
    </row>
    <row r="15" spans="2:15" s="1" customFormat="1" ht="11.4" x14ac:dyDescent="0.2">
      <c r="B15" s="14"/>
      <c r="C15" s="5" t="s">
        <v>703</v>
      </c>
      <c r="D15" s="5" t="s">
        <v>696</v>
      </c>
      <c r="E15" s="6" t="s">
        <v>4257</v>
      </c>
      <c r="F15" s="7" t="s">
        <v>4258</v>
      </c>
      <c r="G15" s="8" t="s">
        <v>699</v>
      </c>
      <c r="H15" s="9">
        <v>230</v>
      </c>
      <c r="I15" s="29"/>
      <c r="J15" s="30">
        <f t="shared" si="0"/>
        <v>0</v>
      </c>
      <c r="K15" s="10"/>
      <c r="L15" s="16"/>
    </row>
    <row r="16" spans="2:15" s="1" customFormat="1" ht="11.4" x14ac:dyDescent="0.2">
      <c r="B16" s="14"/>
      <c r="C16" s="5" t="s">
        <v>706</v>
      </c>
      <c r="D16" s="5" t="s">
        <v>696</v>
      </c>
      <c r="E16" s="6" t="s">
        <v>4259</v>
      </c>
      <c r="F16" s="7" t="s">
        <v>4260</v>
      </c>
      <c r="G16" s="8" t="s">
        <v>699</v>
      </c>
      <c r="H16" s="9">
        <v>3334.82</v>
      </c>
      <c r="I16" s="29"/>
      <c r="J16" s="30">
        <f>ROUND(I16*H16,2)</f>
        <v>0</v>
      </c>
      <c r="K16" s="10"/>
      <c r="L16" s="16"/>
    </row>
    <row r="17" spans="2:12" s="1" customFormat="1" ht="22.8" x14ac:dyDescent="0.2">
      <c r="B17" s="14"/>
      <c r="C17" s="39" t="s">
        <v>709</v>
      </c>
      <c r="D17" s="39" t="s">
        <v>691</v>
      </c>
      <c r="E17" s="40" t="s">
        <v>4261</v>
      </c>
      <c r="F17" s="41" t="s">
        <v>4262</v>
      </c>
      <c r="G17" s="42" t="s">
        <v>733</v>
      </c>
      <c r="H17" s="43">
        <v>3335</v>
      </c>
      <c r="I17" s="29"/>
      <c r="J17" s="30">
        <f t="shared" ref="J17:J23" si="1">ROUND(I17*H17,2)</f>
        <v>0</v>
      </c>
      <c r="K17" s="10"/>
      <c r="L17" s="16"/>
    </row>
    <row r="18" spans="2:12" s="1" customFormat="1" ht="11.4" x14ac:dyDescent="0.2">
      <c r="B18" s="14"/>
      <c r="C18" s="39" t="s">
        <v>712</v>
      </c>
      <c r="D18" s="39" t="s">
        <v>691</v>
      </c>
      <c r="E18" s="40" t="s">
        <v>4263</v>
      </c>
      <c r="F18" s="41" t="s">
        <v>4264</v>
      </c>
      <c r="G18" s="42" t="s">
        <v>733</v>
      </c>
      <c r="H18" s="43">
        <v>6670</v>
      </c>
      <c r="I18" s="29"/>
      <c r="J18" s="30">
        <f t="shared" si="1"/>
        <v>0</v>
      </c>
      <c r="K18" s="10"/>
      <c r="L18" s="16"/>
    </row>
    <row r="19" spans="2:12" s="1" customFormat="1" ht="11.4" x14ac:dyDescent="0.2">
      <c r="B19" s="14"/>
      <c r="C19" s="39" t="s">
        <v>715</v>
      </c>
      <c r="D19" s="39" t="s">
        <v>691</v>
      </c>
      <c r="E19" s="40" t="s">
        <v>4265</v>
      </c>
      <c r="F19" s="41" t="s">
        <v>4266</v>
      </c>
      <c r="G19" s="42" t="s">
        <v>733</v>
      </c>
      <c r="H19" s="43">
        <v>6670</v>
      </c>
      <c r="I19" s="29"/>
      <c r="J19" s="30">
        <f t="shared" si="1"/>
        <v>0</v>
      </c>
      <c r="K19" s="10"/>
      <c r="L19" s="16"/>
    </row>
    <row r="20" spans="2:12" s="20" customFormat="1" ht="25.95" customHeight="1" x14ac:dyDescent="0.25">
      <c r="B20" s="19"/>
      <c r="D20" s="21" t="s">
        <v>690</v>
      </c>
      <c r="E20" s="22" t="s">
        <v>718</v>
      </c>
      <c r="F20" s="22" t="s">
        <v>4021</v>
      </c>
      <c r="I20" s="44"/>
      <c r="J20" s="23"/>
      <c r="K20" s="44"/>
      <c r="L20" s="36"/>
    </row>
    <row r="21" spans="2:12" s="1" customFormat="1" ht="11.4" x14ac:dyDescent="0.2">
      <c r="B21" s="14"/>
      <c r="C21" s="5" t="s">
        <v>718</v>
      </c>
      <c r="D21" s="5" t="s">
        <v>696</v>
      </c>
      <c r="E21" s="6" t="s">
        <v>4267</v>
      </c>
      <c r="F21" s="7" t="s">
        <v>4268</v>
      </c>
      <c r="G21" s="8" t="s">
        <v>733</v>
      </c>
      <c r="H21" s="9">
        <v>14</v>
      </c>
      <c r="I21" s="29"/>
      <c r="J21" s="30">
        <f t="shared" si="1"/>
        <v>0</v>
      </c>
      <c r="K21" s="10"/>
      <c r="L21" s="16"/>
    </row>
    <row r="22" spans="2:12" s="20" customFormat="1" ht="25.95" customHeight="1" x14ac:dyDescent="0.25">
      <c r="B22" s="19"/>
      <c r="D22" s="21" t="s">
        <v>690</v>
      </c>
      <c r="E22" s="22" t="s">
        <v>998</v>
      </c>
      <c r="F22" s="22" t="s">
        <v>3517</v>
      </c>
      <c r="I22" s="44"/>
      <c r="J22" s="23"/>
      <c r="K22" s="44"/>
      <c r="L22" s="36"/>
    </row>
    <row r="23" spans="2:12" s="1" customFormat="1" ht="11.4" x14ac:dyDescent="0.2">
      <c r="B23" s="14"/>
      <c r="C23" s="5" t="s">
        <v>721</v>
      </c>
      <c r="D23" s="5" t="s">
        <v>696</v>
      </c>
      <c r="E23" s="6" t="s">
        <v>4269</v>
      </c>
      <c r="F23" s="7" t="s">
        <v>4270</v>
      </c>
      <c r="G23" s="8" t="s">
        <v>1191</v>
      </c>
      <c r="H23" s="9">
        <v>800.13599999999997</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om2DTAWy90IJe/RvGILaOa8/DPTOsUuZnVV9hR1ewy6WlxlQfeEDBwga1MAQV6POUP8kQ7fc6swHEOZdbJ0WQ==" saltValue="IlBsB1FIH6MSSLvcdaRA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8C6D85E9-70B4-489A-9920-5C6F14AAE8A1}">
      <formula1>ROUND(I11,2)</formula1>
    </dataValidation>
  </dataValidations>
  <hyperlinks>
    <hyperlink ref="O4" location="'Rek. obj.'!A1" display="*späť na Rek. obj." xr:uid="{82C721F5-E4ED-4B1D-9E40-8C419DA60D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FA42E-EB85-4F80-B157-F382E5C83127}">
  <sheetPr>
    <tabColor theme="8"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4471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3924</v>
      </c>
      <c r="F12" s="7" t="s">
        <v>3925</v>
      </c>
      <c r="G12" s="8" t="s">
        <v>985</v>
      </c>
      <c r="H12" s="9">
        <v>59908.98</v>
      </c>
      <c r="I12" s="29"/>
      <c r="J12" s="30">
        <f t="shared" ref="J12" si="0">ROUND(I12*H12,2)</f>
        <v>0</v>
      </c>
      <c r="K12" s="10"/>
      <c r="L12" s="16"/>
    </row>
    <row r="13" spans="2:15" s="1" customFormat="1" ht="11.4" x14ac:dyDescent="0.2">
      <c r="B13" s="14"/>
      <c r="C13" s="5" t="s">
        <v>700</v>
      </c>
      <c r="D13" s="5" t="s">
        <v>696</v>
      </c>
      <c r="E13" s="6" t="s">
        <v>3926</v>
      </c>
      <c r="F13" s="7" t="s">
        <v>3927</v>
      </c>
      <c r="G13" s="8" t="s">
        <v>985</v>
      </c>
      <c r="H13" s="9">
        <v>17972.694</v>
      </c>
      <c r="I13" s="29"/>
      <c r="J13" s="30">
        <f t="shared" ref="J13:J26" si="1">ROUND(I13*H13,2)</f>
        <v>0</v>
      </c>
      <c r="K13" s="10"/>
      <c r="L13" s="16"/>
    </row>
    <row r="14" spans="2:15" s="1" customFormat="1" ht="22.8" x14ac:dyDescent="0.2">
      <c r="B14" s="14"/>
      <c r="C14" s="5" t="s">
        <v>703</v>
      </c>
      <c r="D14" s="5" t="s">
        <v>696</v>
      </c>
      <c r="E14" s="6" t="s">
        <v>3920</v>
      </c>
      <c r="F14" s="7" t="s">
        <v>3921</v>
      </c>
      <c r="G14" s="8" t="s">
        <v>985</v>
      </c>
      <c r="H14" s="9">
        <v>59908.98</v>
      </c>
      <c r="I14" s="29"/>
      <c r="J14" s="30">
        <f t="shared" si="1"/>
        <v>0</v>
      </c>
      <c r="K14" s="10"/>
      <c r="L14" s="16"/>
    </row>
    <row r="15" spans="2:15" s="1" customFormat="1" ht="22.8" x14ac:dyDescent="0.2">
      <c r="B15" s="14"/>
      <c r="C15" s="5" t="s">
        <v>706</v>
      </c>
      <c r="D15" s="5" t="s">
        <v>696</v>
      </c>
      <c r="E15" s="6" t="s">
        <v>3940</v>
      </c>
      <c r="F15" s="7" t="s">
        <v>3941</v>
      </c>
      <c r="G15" s="8" t="s">
        <v>985</v>
      </c>
      <c r="H15" s="9">
        <v>1617542.46</v>
      </c>
      <c r="I15" s="29"/>
      <c r="J15" s="30">
        <f t="shared" si="1"/>
        <v>0</v>
      </c>
      <c r="K15" s="10"/>
      <c r="L15" s="16"/>
    </row>
    <row r="16" spans="2:15" s="1" customFormat="1" ht="11.4" x14ac:dyDescent="0.2">
      <c r="B16" s="14"/>
      <c r="C16" s="5" t="s">
        <v>709</v>
      </c>
      <c r="D16" s="5" t="s">
        <v>696</v>
      </c>
      <c r="E16" s="6" t="s">
        <v>3827</v>
      </c>
      <c r="F16" s="7" t="s">
        <v>3828</v>
      </c>
      <c r="G16" s="8" t="s">
        <v>1191</v>
      </c>
      <c r="H16" s="9">
        <v>113227.97199999999</v>
      </c>
      <c r="I16" s="29"/>
      <c r="J16" s="30">
        <f t="shared" si="1"/>
        <v>0</v>
      </c>
      <c r="K16" s="10"/>
      <c r="L16" s="16"/>
    </row>
    <row r="17" spans="2:12" s="1" customFormat="1" ht="22.8" x14ac:dyDescent="0.2">
      <c r="B17" s="14"/>
      <c r="C17" s="5" t="s">
        <v>712</v>
      </c>
      <c r="D17" s="5" t="s">
        <v>696</v>
      </c>
      <c r="E17" s="6" t="s">
        <v>3952</v>
      </c>
      <c r="F17" s="7" t="s">
        <v>3953</v>
      </c>
      <c r="G17" s="8" t="s">
        <v>1442</v>
      </c>
      <c r="H17" s="9">
        <v>200</v>
      </c>
      <c r="I17" s="29"/>
      <c r="J17" s="30">
        <f t="shared" si="1"/>
        <v>0</v>
      </c>
      <c r="K17" s="10"/>
      <c r="L17" s="16"/>
    </row>
    <row r="18" spans="2:12" s="1" customFormat="1" ht="11.4" x14ac:dyDescent="0.2">
      <c r="B18" s="14"/>
      <c r="C18" s="5" t="s">
        <v>715</v>
      </c>
      <c r="D18" s="5" t="s">
        <v>696</v>
      </c>
      <c r="E18" s="6" t="s">
        <v>3961</v>
      </c>
      <c r="F18" s="7" t="s">
        <v>3962</v>
      </c>
      <c r="G18" s="8" t="s">
        <v>985</v>
      </c>
      <c r="H18" s="9">
        <v>1088.2750000000001</v>
      </c>
      <c r="I18" s="29"/>
      <c r="J18" s="30">
        <f t="shared" si="1"/>
        <v>0</v>
      </c>
      <c r="K18" s="10"/>
      <c r="L18" s="16"/>
    </row>
    <row r="19" spans="2:12" s="1" customFormat="1" ht="22.8" x14ac:dyDescent="0.2">
      <c r="B19" s="14"/>
      <c r="C19" s="39" t="s">
        <v>718</v>
      </c>
      <c r="D19" s="39" t="s">
        <v>691</v>
      </c>
      <c r="E19" s="40" t="s">
        <v>3963</v>
      </c>
      <c r="F19" s="41" t="s">
        <v>3964</v>
      </c>
      <c r="G19" s="42" t="s">
        <v>1191</v>
      </c>
      <c r="H19" s="43">
        <v>2056.84</v>
      </c>
      <c r="I19" s="29"/>
      <c r="J19" s="30">
        <f t="shared" si="1"/>
        <v>0</v>
      </c>
      <c r="K19" s="10"/>
      <c r="L19" s="16"/>
    </row>
    <row r="20" spans="2:12" s="1" customFormat="1" ht="11.4" x14ac:dyDescent="0.2">
      <c r="B20" s="14"/>
      <c r="C20" s="5" t="s">
        <v>721</v>
      </c>
      <c r="D20" s="5" t="s">
        <v>696</v>
      </c>
      <c r="E20" s="6" t="s">
        <v>4472</v>
      </c>
      <c r="F20" s="7" t="s">
        <v>4473</v>
      </c>
      <c r="G20" s="8" t="s">
        <v>1442</v>
      </c>
      <c r="H20" s="9">
        <v>437.95</v>
      </c>
      <c r="I20" s="29"/>
      <c r="J20" s="30">
        <f t="shared" si="1"/>
        <v>0</v>
      </c>
      <c r="K20" s="10"/>
      <c r="L20" s="16"/>
    </row>
    <row r="21" spans="2:12" s="1" customFormat="1" ht="11.4" x14ac:dyDescent="0.2">
      <c r="B21" s="14"/>
      <c r="C21" s="5" t="s">
        <v>724</v>
      </c>
      <c r="D21" s="5" t="s">
        <v>696</v>
      </c>
      <c r="E21" s="6" t="s">
        <v>3965</v>
      </c>
      <c r="F21" s="7" t="s">
        <v>3966</v>
      </c>
      <c r="G21" s="8" t="s">
        <v>1442</v>
      </c>
      <c r="H21" s="9">
        <v>62114.574000000001</v>
      </c>
      <c r="I21" s="29"/>
      <c r="J21" s="30">
        <f t="shared" si="1"/>
        <v>0</v>
      </c>
      <c r="K21" s="10"/>
      <c r="L21" s="16"/>
    </row>
    <row r="22" spans="2:12" s="1" customFormat="1" ht="11.4" x14ac:dyDescent="0.2">
      <c r="B22" s="14"/>
      <c r="C22" s="5" t="s">
        <v>727</v>
      </c>
      <c r="D22" s="5" t="s">
        <v>696</v>
      </c>
      <c r="E22" s="6" t="s">
        <v>4342</v>
      </c>
      <c r="F22" s="7" t="s">
        <v>4343</v>
      </c>
      <c r="G22" s="8" t="s">
        <v>985</v>
      </c>
      <c r="H22" s="9">
        <v>43.795000000000002</v>
      </c>
      <c r="I22" s="29"/>
      <c r="J22" s="30">
        <f t="shared" si="1"/>
        <v>0</v>
      </c>
      <c r="K22" s="10"/>
      <c r="L22" s="16"/>
    </row>
    <row r="23" spans="2:12" s="1" customFormat="1" ht="22.8" x14ac:dyDescent="0.2">
      <c r="B23" s="14"/>
      <c r="C23" s="5" t="s">
        <v>730</v>
      </c>
      <c r="D23" s="5" t="s">
        <v>696</v>
      </c>
      <c r="E23" s="6" t="s">
        <v>3823</v>
      </c>
      <c r="F23" s="7" t="s">
        <v>3824</v>
      </c>
      <c r="G23" s="8" t="s">
        <v>985</v>
      </c>
      <c r="H23" s="9">
        <v>43.795000000000002</v>
      </c>
      <c r="I23" s="29"/>
      <c r="J23" s="30">
        <f t="shared" si="1"/>
        <v>0</v>
      </c>
      <c r="K23" s="10"/>
      <c r="L23" s="16"/>
    </row>
    <row r="24" spans="2:12" s="1" customFormat="1" ht="11.4" x14ac:dyDescent="0.2">
      <c r="B24" s="14"/>
      <c r="C24" s="5" t="s">
        <v>734</v>
      </c>
      <c r="D24" s="5" t="s">
        <v>696</v>
      </c>
      <c r="E24" s="6" t="s">
        <v>4474</v>
      </c>
      <c r="F24" s="7" t="s">
        <v>4475</v>
      </c>
      <c r="G24" s="8" t="s">
        <v>1442</v>
      </c>
      <c r="H24" s="9">
        <v>437.95</v>
      </c>
      <c r="I24" s="29"/>
      <c r="J24" s="30">
        <f t="shared" si="1"/>
        <v>0</v>
      </c>
      <c r="K24" s="10"/>
      <c r="L24" s="16"/>
    </row>
    <row r="25" spans="2:12" s="1" customFormat="1" ht="11.4" x14ac:dyDescent="0.2">
      <c r="B25" s="14"/>
      <c r="C25" s="5" t="s">
        <v>737</v>
      </c>
      <c r="D25" s="5" t="s">
        <v>696</v>
      </c>
      <c r="E25" s="6" t="s">
        <v>3969</v>
      </c>
      <c r="F25" s="7" t="s">
        <v>3970</v>
      </c>
      <c r="G25" s="8" t="s">
        <v>1442</v>
      </c>
      <c r="H25" s="9">
        <v>437.95</v>
      </c>
      <c r="I25" s="29"/>
      <c r="J25" s="30">
        <f t="shared" si="1"/>
        <v>0</v>
      </c>
      <c r="K25" s="10"/>
      <c r="L25" s="16"/>
    </row>
    <row r="26" spans="2:12" s="1" customFormat="1" ht="22.8" x14ac:dyDescent="0.2">
      <c r="B26" s="14"/>
      <c r="C26" s="39" t="s">
        <v>740</v>
      </c>
      <c r="D26" s="39" t="s">
        <v>691</v>
      </c>
      <c r="E26" s="40" t="s">
        <v>3971</v>
      </c>
      <c r="F26" s="41" t="s">
        <v>3972</v>
      </c>
      <c r="G26" s="42" t="s">
        <v>828</v>
      </c>
      <c r="H26" s="43">
        <v>14.233000000000001</v>
      </c>
      <c r="I26" s="29"/>
      <c r="J26" s="30">
        <f t="shared" si="1"/>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3973</v>
      </c>
      <c r="F28" s="7" t="s">
        <v>3974</v>
      </c>
      <c r="G28" s="8" t="s">
        <v>985</v>
      </c>
      <c r="H28" s="9">
        <v>3191.43</v>
      </c>
      <c r="I28" s="29"/>
      <c r="J28" s="30">
        <f t="shared" ref="J28:J43" si="2">ROUND(I28*H28,2)</f>
        <v>0</v>
      </c>
      <c r="K28" s="10"/>
      <c r="L28" s="16"/>
    </row>
    <row r="29" spans="2:12" s="1" customFormat="1" ht="11.4" x14ac:dyDescent="0.2">
      <c r="B29" s="14"/>
      <c r="C29" s="5" t="s">
        <v>746</v>
      </c>
      <c r="D29" s="5" t="s">
        <v>696</v>
      </c>
      <c r="E29" s="6" t="s">
        <v>3975</v>
      </c>
      <c r="F29" s="7" t="s">
        <v>3976</v>
      </c>
      <c r="G29" s="8" t="s">
        <v>985</v>
      </c>
      <c r="H29" s="9">
        <v>217.90100000000001</v>
      </c>
      <c r="I29" s="29"/>
      <c r="J29" s="30">
        <f t="shared" si="2"/>
        <v>0</v>
      </c>
      <c r="K29" s="10"/>
      <c r="L29" s="16"/>
    </row>
    <row r="30" spans="2:12" s="1" customFormat="1" ht="11.4" x14ac:dyDescent="0.2">
      <c r="B30" s="14"/>
      <c r="C30" s="5" t="s">
        <v>749</v>
      </c>
      <c r="D30" s="5" t="s">
        <v>696</v>
      </c>
      <c r="E30" s="6" t="s">
        <v>4476</v>
      </c>
      <c r="F30" s="7" t="s">
        <v>4477</v>
      </c>
      <c r="G30" s="8" t="s">
        <v>699</v>
      </c>
      <c r="H30" s="9">
        <v>35.72</v>
      </c>
      <c r="I30" s="29"/>
      <c r="J30" s="30">
        <f t="shared" si="2"/>
        <v>0</v>
      </c>
      <c r="K30" s="10"/>
      <c r="L30" s="16"/>
    </row>
    <row r="31" spans="2:12" s="1" customFormat="1" ht="22.8" x14ac:dyDescent="0.2">
      <c r="B31" s="14"/>
      <c r="C31" s="39" t="s">
        <v>752</v>
      </c>
      <c r="D31" s="39" t="s">
        <v>691</v>
      </c>
      <c r="E31" s="40" t="s">
        <v>4478</v>
      </c>
      <c r="F31" s="41" t="s">
        <v>4479</v>
      </c>
      <c r="G31" s="42" t="s">
        <v>699</v>
      </c>
      <c r="H31" s="43">
        <v>35.72</v>
      </c>
      <c r="I31" s="29"/>
      <c r="J31" s="30">
        <f t="shared" si="2"/>
        <v>0</v>
      </c>
      <c r="K31" s="10"/>
      <c r="L31" s="16"/>
    </row>
    <row r="32" spans="2:12" s="1" customFormat="1" ht="11.4" x14ac:dyDescent="0.2">
      <c r="B32" s="14"/>
      <c r="C32" s="5" t="s">
        <v>755</v>
      </c>
      <c r="D32" s="5" t="s">
        <v>696</v>
      </c>
      <c r="E32" s="6" t="s">
        <v>4480</v>
      </c>
      <c r="F32" s="7" t="s">
        <v>4481</v>
      </c>
      <c r="G32" s="8" t="s">
        <v>699</v>
      </c>
      <c r="H32" s="9">
        <v>205.01</v>
      </c>
      <c r="I32" s="29"/>
      <c r="J32" s="30">
        <f t="shared" si="2"/>
        <v>0</v>
      </c>
      <c r="K32" s="10"/>
      <c r="L32" s="16"/>
    </row>
    <row r="33" spans="2:12" s="1" customFormat="1" ht="22.8" x14ac:dyDescent="0.2">
      <c r="B33" s="14"/>
      <c r="C33" s="39" t="s">
        <v>758</v>
      </c>
      <c r="D33" s="39" t="s">
        <v>691</v>
      </c>
      <c r="E33" s="40" t="s">
        <v>4482</v>
      </c>
      <c r="F33" s="41" t="s">
        <v>4483</v>
      </c>
      <c r="G33" s="42" t="s">
        <v>699</v>
      </c>
      <c r="H33" s="43">
        <v>205.01</v>
      </c>
      <c r="I33" s="29"/>
      <c r="J33" s="30">
        <f t="shared" si="2"/>
        <v>0</v>
      </c>
      <c r="K33" s="10"/>
      <c r="L33" s="16"/>
    </row>
    <row r="34" spans="2:12" s="1" customFormat="1" ht="11.4" x14ac:dyDescent="0.2">
      <c r="B34" s="14"/>
      <c r="C34" s="5" t="s">
        <v>761</v>
      </c>
      <c r="D34" s="5" t="s">
        <v>696</v>
      </c>
      <c r="E34" s="6" t="s">
        <v>4484</v>
      </c>
      <c r="F34" s="7" t="s">
        <v>4485</v>
      </c>
      <c r="G34" s="8" t="s">
        <v>699</v>
      </c>
      <c r="H34" s="9">
        <v>2011.37</v>
      </c>
      <c r="I34" s="29"/>
      <c r="J34" s="30">
        <f t="shared" si="2"/>
        <v>0</v>
      </c>
      <c r="K34" s="10"/>
      <c r="L34" s="16"/>
    </row>
    <row r="35" spans="2:12" s="1" customFormat="1" ht="22.8" x14ac:dyDescent="0.2">
      <c r="B35" s="14"/>
      <c r="C35" s="39" t="s">
        <v>764</v>
      </c>
      <c r="D35" s="39" t="s">
        <v>691</v>
      </c>
      <c r="E35" s="40" t="s">
        <v>4486</v>
      </c>
      <c r="F35" s="41" t="s">
        <v>4487</v>
      </c>
      <c r="G35" s="42" t="s">
        <v>699</v>
      </c>
      <c r="H35" s="43">
        <v>2011.37</v>
      </c>
      <c r="I35" s="29"/>
      <c r="J35" s="30">
        <f t="shared" si="2"/>
        <v>0</v>
      </c>
      <c r="K35" s="10"/>
      <c r="L35" s="16"/>
    </row>
    <row r="36" spans="2:12" s="1" customFormat="1" ht="11.4" x14ac:dyDescent="0.2">
      <c r="B36" s="14"/>
      <c r="C36" s="5" t="s">
        <v>767</v>
      </c>
      <c r="D36" s="5" t="s">
        <v>696</v>
      </c>
      <c r="E36" s="6" t="s">
        <v>4488</v>
      </c>
      <c r="F36" s="7" t="s">
        <v>4489</v>
      </c>
      <c r="G36" s="8" t="s">
        <v>699</v>
      </c>
      <c r="H36" s="9">
        <v>1937.03</v>
      </c>
      <c r="I36" s="29"/>
      <c r="J36" s="30">
        <f t="shared" si="2"/>
        <v>0</v>
      </c>
      <c r="K36" s="10"/>
      <c r="L36" s="16"/>
    </row>
    <row r="37" spans="2:12" s="1" customFormat="1" ht="22.8" x14ac:dyDescent="0.2">
      <c r="B37" s="14"/>
      <c r="C37" s="39" t="s">
        <v>770</v>
      </c>
      <c r="D37" s="39" t="s">
        <v>691</v>
      </c>
      <c r="E37" s="40" t="s">
        <v>4490</v>
      </c>
      <c r="F37" s="41" t="s">
        <v>4491</v>
      </c>
      <c r="G37" s="42" t="s">
        <v>699</v>
      </c>
      <c r="H37" s="43">
        <v>1937.03</v>
      </c>
      <c r="I37" s="29"/>
      <c r="J37" s="30">
        <f t="shared" si="2"/>
        <v>0</v>
      </c>
      <c r="K37" s="10"/>
      <c r="L37" s="16"/>
    </row>
    <row r="38" spans="2:12" s="1" customFormat="1" ht="11.4" x14ac:dyDescent="0.2">
      <c r="B38" s="14"/>
      <c r="C38" s="5" t="s">
        <v>773</v>
      </c>
      <c r="D38" s="5" t="s">
        <v>696</v>
      </c>
      <c r="E38" s="6" t="s">
        <v>4492</v>
      </c>
      <c r="F38" s="7" t="s">
        <v>4493</v>
      </c>
      <c r="G38" s="8" t="s">
        <v>699</v>
      </c>
      <c r="H38" s="9">
        <v>1904.71</v>
      </c>
      <c r="I38" s="29"/>
      <c r="J38" s="30">
        <f t="shared" si="2"/>
        <v>0</v>
      </c>
      <c r="K38" s="10"/>
      <c r="L38" s="16"/>
    </row>
    <row r="39" spans="2:12" s="1" customFormat="1" ht="22.8" x14ac:dyDescent="0.2">
      <c r="B39" s="14"/>
      <c r="C39" s="39" t="s">
        <v>776</v>
      </c>
      <c r="D39" s="39" t="s">
        <v>691</v>
      </c>
      <c r="E39" s="40" t="s">
        <v>4494</v>
      </c>
      <c r="F39" s="41" t="s">
        <v>4495</v>
      </c>
      <c r="G39" s="42" t="s">
        <v>699</v>
      </c>
      <c r="H39" s="43">
        <v>1904.71</v>
      </c>
      <c r="I39" s="29"/>
      <c r="J39" s="30">
        <f t="shared" si="2"/>
        <v>0</v>
      </c>
      <c r="K39" s="10"/>
      <c r="L39" s="16"/>
    </row>
    <row r="40" spans="2:12" s="1" customFormat="1" ht="11.4" x14ac:dyDescent="0.2">
      <c r="B40" s="14"/>
      <c r="C40" s="5" t="s">
        <v>779</v>
      </c>
      <c r="D40" s="5" t="s">
        <v>696</v>
      </c>
      <c r="E40" s="6" t="s">
        <v>4496</v>
      </c>
      <c r="F40" s="7" t="s">
        <v>4497</v>
      </c>
      <c r="G40" s="8" t="s">
        <v>699</v>
      </c>
      <c r="H40" s="9">
        <v>615.55999999999995</v>
      </c>
      <c r="I40" s="29"/>
      <c r="J40" s="30">
        <f t="shared" si="2"/>
        <v>0</v>
      </c>
      <c r="K40" s="10"/>
      <c r="L40" s="16"/>
    </row>
    <row r="41" spans="2:12" s="1" customFormat="1" ht="22.8" x14ac:dyDescent="0.2">
      <c r="B41" s="14"/>
      <c r="C41" s="39" t="s">
        <v>782</v>
      </c>
      <c r="D41" s="39" t="s">
        <v>691</v>
      </c>
      <c r="E41" s="40" t="s">
        <v>4498</v>
      </c>
      <c r="F41" s="41" t="s">
        <v>4499</v>
      </c>
      <c r="G41" s="42" t="s">
        <v>699</v>
      </c>
      <c r="H41" s="43">
        <v>615.55999999999995</v>
      </c>
      <c r="I41" s="29"/>
      <c r="J41" s="30">
        <f t="shared" si="2"/>
        <v>0</v>
      </c>
      <c r="K41" s="10"/>
      <c r="L41" s="16"/>
    </row>
    <row r="42" spans="2:12" s="1" customFormat="1" ht="11.4" x14ac:dyDescent="0.2">
      <c r="B42" s="14"/>
      <c r="C42" s="5" t="s">
        <v>785</v>
      </c>
      <c r="D42" s="5" t="s">
        <v>696</v>
      </c>
      <c r="E42" s="6" t="s">
        <v>3987</v>
      </c>
      <c r="F42" s="7" t="s">
        <v>3988</v>
      </c>
      <c r="G42" s="8" t="s">
        <v>1442</v>
      </c>
      <c r="H42" s="9">
        <v>78778.23</v>
      </c>
      <c r="I42" s="29"/>
      <c r="J42" s="30">
        <f t="shared" si="2"/>
        <v>0</v>
      </c>
      <c r="K42" s="10"/>
      <c r="L42" s="16"/>
    </row>
    <row r="43" spans="2:12" s="1" customFormat="1" ht="22.8" x14ac:dyDescent="0.2">
      <c r="B43" s="14"/>
      <c r="C43" s="39" t="s">
        <v>788</v>
      </c>
      <c r="D43" s="39" t="s">
        <v>691</v>
      </c>
      <c r="E43" s="40" t="s">
        <v>3989</v>
      </c>
      <c r="F43" s="41" t="s">
        <v>3990</v>
      </c>
      <c r="G43" s="42" t="s">
        <v>1442</v>
      </c>
      <c r="H43" s="43">
        <v>80353.794999999998</v>
      </c>
      <c r="I43" s="29"/>
      <c r="J43" s="30">
        <f t="shared" si="2"/>
        <v>0</v>
      </c>
      <c r="K43" s="10"/>
      <c r="L43" s="16"/>
    </row>
    <row r="44" spans="2:12" s="1" customFormat="1" ht="11.4" x14ac:dyDescent="0.2">
      <c r="B44" s="14"/>
      <c r="C44" s="5" t="s">
        <v>791</v>
      </c>
      <c r="D44" s="5" t="s">
        <v>696</v>
      </c>
      <c r="E44" s="6" t="s">
        <v>3991</v>
      </c>
      <c r="F44" s="7" t="s">
        <v>3992</v>
      </c>
      <c r="G44" s="8" t="s">
        <v>1442</v>
      </c>
      <c r="H44" s="9">
        <v>52792.02</v>
      </c>
      <c r="I44" s="29"/>
      <c r="J44" s="30">
        <f>ROUND(I44*H44,2)</f>
        <v>0</v>
      </c>
      <c r="K44" s="10"/>
      <c r="L44" s="16"/>
    </row>
    <row r="45" spans="2:12" s="20" customFormat="1" ht="25.95" customHeight="1" x14ac:dyDescent="0.25">
      <c r="B45" s="19"/>
      <c r="D45" s="21" t="s">
        <v>690</v>
      </c>
      <c r="E45" s="22" t="s">
        <v>709</v>
      </c>
      <c r="F45" s="22" t="s">
        <v>3240</v>
      </c>
      <c r="I45" s="44"/>
      <c r="J45" s="23"/>
      <c r="K45" s="44"/>
      <c r="L45" s="36"/>
    </row>
    <row r="46" spans="2:12" s="1" customFormat="1" ht="11.4" x14ac:dyDescent="0.2">
      <c r="B46" s="14"/>
      <c r="C46" s="5" t="s">
        <v>794</v>
      </c>
      <c r="D46" s="5" t="s">
        <v>696</v>
      </c>
      <c r="E46" s="6" t="s">
        <v>4013</v>
      </c>
      <c r="F46" s="7" t="s">
        <v>4014</v>
      </c>
      <c r="G46" s="8" t="s">
        <v>985</v>
      </c>
      <c r="H46" s="9">
        <v>23444.14</v>
      </c>
      <c r="I46" s="29"/>
      <c r="J46" s="30">
        <f t="shared" ref="J46:J68" si="3">ROUND(I46*H46,2)</f>
        <v>0</v>
      </c>
      <c r="K46" s="10"/>
      <c r="L46" s="16"/>
    </row>
    <row r="47" spans="2:12" s="1" customFormat="1" ht="11.4" x14ac:dyDescent="0.2">
      <c r="B47" s="14"/>
      <c r="C47" s="5" t="s">
        <v>797</v>
      </c>
      <c r="D47" s="5" t="s">
        <v>696</v>
      </c>
      <c r="E47" s="6" t="s">
        <v>4015</v>
      </c>
      <c r="F47" s="7" t="s">
        <v>4016</v>
      </c>
      <c r="G47" s="8" t="s">
        <v>985</v>
      </c>
      <c r="H47" s="9">
        <v>23444.14</v>
      </c>
      <c r="I47" s="29"/>
      <c r="J47" s="30">
        <f t="shared" si="3"/>
        <v>0</v>
      </c>
      <c r="K47" s="10"/>
      <c r="L47" s="16"/>
    </row>
    <row r="48" spans="2:12" s="20" customFormat="1" ht="25.95" customHeight="1" x14ac:dyDescent="0.25">
      <c r="B48" s="19"/>
      <c r="D48" s="21" t="s">
        <v>690</v>
      </c>
      <c r="E48" s="22" t="s">
        <v>718</v>
      </c>
      <c r="F48" s="22" t="s">
        <v>4021</v>
      </c>
      <c r="I48" s="44"/>
      <c r="J48" s="23"/>
      <c r="K48" s="44"/>
      <c r="L48" s="36"/>
    </row>
    <row r="49" spans="2:12" s="1" customFormat="1" ht="11.4" x14ac:dyDescent="0.2">
      <c r="B49" s="14"/>
      <c r="C49" s="5" t="s">
        <v>800</v>
      </c>
      <c r="D49" s="5" t="s">
        <v>696</v>
      </c>
      <c r="E49" s="6" t="s">
        <v>4500</v>
      </c>
      <c r="F49" s="7" t="s">
        <v>4501</v>
      </c>
      <c r="G49" s="8" t="s">
        <v>699</v>
      </c>
      <c r="H49" s="9">
        <v>97.84</v>
      </c>
      <c r="I49" s="29"/>
      <c r="J49" s="30">
        <f t="shared" si="3"/>
        <v>0</v>
      </c>
      <c r="K49" s="10"/>
      <c r="L49" s="16"/>
    </row>
    <row r="50" spans="2:12" s="1" customFormat="1" ht="11.4" x14ac:dyDescent="0.2">
      <c r="B50" s="14"/>
      <c r="C50" s="5" t="s">
        <v>803</v>
      </c>
      <c r="D50" s="5" t="s">
        <v>696</v>
      </c>
      <c r="E50" s="6" t="s">
        <v>4502</v>
      </c>
      <c r="F50" s="7" t="s">
        <v>4503</v>
      </c>
      <c r="G50" s="8" t="s">
        <v>699</v>
      </c>
      <c r="H50" s="9">
        <v>61.41</v>
      </c>
      <c r="I50" s="29"/>
      <c r="J50" s="30">
        <f t="shared" si="3"/>
        <v>0</v>
      </c>
      <c r="K50" s="10"/>
      <c r="L50" s="16"/>
    </row>
    <row r="51" spans="2:12" s="1" customFormat="1" ht="11.4" x14ac:dyDescent="0.2">
      <c r="B51" s="14"/>
      <c r="C51" s="5" t="s">
        <v>806</v>
      </c>
      <c r="D51" s="5" t="s">
        <v>696</v>
      </c>
      <c r="E51" s="6" t="s">
        <v>4504</v>
      </c>
      <c r="F51" s="7" t="s">
        <v>4505</v>
      </c>
      <c r="G51" s="8" t="s">
        <v>699</v>
      </c>
      <c r="H51" s="9">
        <v>178.17</v>
      </c>
      <c r="I51" s="29"/>
      <c r="J51" s="30">
        <f t="shared" si="3"/>
        <v>0</v>
      </c>
      <c r="K51" s="10"/>
      <c r="L51" s="16"/>
    </row>
    <row r="52" spans="2:12" s="1" customFormat="1" ht="11.4" x14ac:dyDescent="0.2">
      <c r="B52" s="14"/>
      <c r="C52" s="5" t="s">
        <v>809</v>
      </c>
      <c r="D52" s="5" t="s">
        <v>696</v>
      </c>
      <c r="E52" s="6" t="s">
        <v>4024</v>
      </c>
      <c r="F52" s="7" t="s">
        <v>4025</v>
      </c>
      <c r="G52" s="8" t="s">
        <v>733</v>
      </c>
      <c r="H52" s="9">
        <v>2</v>
      </c>
      <c r="I52" s="29"/>
      <c r="J52" s="30">
        <f t="shared" si="3"/>
        <v>0</v>
      </c>
      <c r="K52" s="10"/>
      <c r="L52" s="16"/>
    </row>
    <row r="53" spans="2:12" s="1" customFormat="1" ht="11.4" x14ac:dyDescent="0.2">
      <c r="B53" s="14"/>
      <c r="C53" s="5" t="s">
        <v>812</v>
      </c>
      <c r="D53" s="5" t="s">
        <v>696</v>
      </c>
      <c r="E53" s="6" t="s">
        <v>4317</v>
      </c>
      <c r="F53" s="7" t="s">
        <v>4318</v>
      </c>
      <c r="G53" s="8" t="s">
        <v>733</v>
      </c>
      <c r="H53" s="9">
        <v>143</v>
      </c>
      <c r="I53" s="29"/>
      <c r="J53" s="30">
        <f t="shared" si="3"/>
        <v>0</v>
      </c>
      <c r="K53" s="10"/>
      <c r="L53" s="16"/>
    </row>
    <row r="54" spans="2:12" s="1" customFormat="1" ht="11.4" x14ac:dyDescent="0.2">
      <c r="B54" s="14"/>
      <c r="C54" s="39" t="s">
        <v>815</v>
      </c>
      <c r="D54" s="39" t="s">
        <v>691</v>
      </c>
      <c r="E54" s="40" t="s">
        <v>4319</v>
      </c>
      <c r="F54" s="41" t="s">
        <v>4320</v>
      </c>
      <c r="G54" s="42" t="s">
        <v>733</v>
      </c>
      <c r="H54" s="43">
        <v>143</v>
      </c>
      <c r="I54" s="29"/>
      <c r="J54" s="30">
        <f t="shared" si="3"/>
        <v>0</v>
      </c>
      <c r="K54" s="10"/>
      <c r="L54" s="16"/>
    </row>
    <row r="55" spans="2:12" s="1" customFormat="1" ht="11.4" x14ac:dyDescent="0.2">
      <c r="B55" s="14"/>
      <c r="C55" s="5" t="s">
        <v>818</v>
      </c>
      <c r="D55" s="5" t="s">
        <v>696</v>
      </c>
      <c r="E55" s="6" t="s">
        <v>4506</v>
      </c>
      <c r="F55" s="7" t="s">
        <v>4507</v>
      </c>
      <c r="G55" s="8" t="s">
        <v>733</v>
      </c>
      <c r="H55" s="9">
        <v>22</v>
      </c>
      <c r="I55" s="29"/>
      <c r="J55" s="30">
        <f t="shared" si="3"/>
        <v>0</v>
      </c>
      <c r="K55" s="10"/>
      <c r="L55" s="16"/>
    </row>
    <row r="56" spans="2:12" s="1" customFormat="1" ht="11.4" x14ac:dyDescent="0.2">
      <c r="B56" s="14"/>
      <c r="C56" s="39" t="s">
        <v>822</v>
      </c>
      <c r="D56" s="39" t="s">
        <v>691</v>
      </c>
      <c r="E56" s="40" t="s">
        <v>4508</v>
      </c>
      <c r="F56" s="41" t="s">
        <v>4509</v>
      </c>
      <c r="G56" s="42" t="s">
        <v>733</v>
      </c>
      <c r="H56" s="43">
        <v>22</v>
      </c>
      <c r="I56" s="29"/>
      <c r="J56" s="30">
        <f t="shared" si="3"/>
        <v>0</v>
      </c>
      <c r="K56" s="10"/>
      <c r="L56" s="16"/>
    </row>
    <row r="57" spans="2:12" s="1" customFormat="1" ht="11.4" x14ac:dyDescent="0.2">
      <c r="B57" s="14"/>
      <c r="C57" s="5" t="s">
        <v>825</v>
      </c>
      <c r="D57" s="5" t="s">
        <v>696</v>
      </c>
      <c r="E57" s="6" t="s">
        <v>4510</v>
      </c>
      <c r="F57" s="7" t="s">
        <v>4511</v>
      </c>
      <c r="G57" s="8" t="s">
        <v>733</v>
      </c>
      <c r="H57" s="9">
        <v>26</v>
      </c>
      <c r="I57" s="29"/>
      <c r="J57" s="30">
        <f t="shared" si="3"/>
        <v>0</v>
      </c>
      <c r="K57" s="10"/>
      <c r="L57" s="16"/>
    </row>
    <row r="58" spans="2:12" s="1" customFormat="1" ht="11.4" x14ac:dyDescent="0.2">
      <c r="B58" s="14"/>
      <c r="C58" s="39" t="s">
        <v>829</v>
      </c>
      <c r="D58" s="39" t="s">
        <v>691</v>
      </c>
      <c r="E58" s="40" t="s">
        <v>4512</v>
      </c>
      <c r="F58" s="41" t="s">
        <v>4513</v>
      </c>
      <c r="G58" s="42" t="s">
        <v>733</v>
      </c>
      <c r="H58" s="43">
        <v>26</v>
      </c>
      <c r="I58" s="29"/>
      <c r="J58" s="30">
        <f t="shared" si="3"/>
        <v>0</v>
      </c>
      <c r="K58" s="10"/>
      <c r="L58" s="16"/>
    </row>
    <row r="59" spans="2:12" s="1" customFormat="1" ht="11.4" x14ac:dyDescent="0.2">
      <c r="B59" s="14"/>
      <c r="C59" s="5" t="s">
        <v>832</v>
      </c>
      <c r="D59" s="5" t="s">
        <v>696</v>
      </c>
      <c r="E59" s="6" t="s">
        <v>4514</v>
      </c>
      <c r="F59" s="7" t="s">
        <v>4515</v>
      </c>
      <c r="G59" s="8" t="s">
        <v>733</v>
      </c>
      <c r="H59" s="9">
        <v>2</v>
      </c>
      <c r="I59" s="29"/>
      <c r="J59" s="30">
        <f t="shared" si="3"/>
        <v>0</v>
      </c>
      <c r="K59" s="10"/>
      <c r="L59" s="16"/>
    </row>
    <row r="60" spans="2:12" s="20" customFormat="1" ht="25.95" customHeight="1" x14ac:dyDescent="0.25">
      <c r="B60" s="19"/>
      <c r="D60" s="21" t="s">
        <v>690</v>
      </c>
      <c r="E60" s="22" t="s">
        <v>721</v>
      </c>
      <c r="F60" s="22" t="s">
        <v>1188</v>
      </c>
      <c r="I60" s="44"/>
      <c r="J60" s="23"/>
      <c r="K60" s="44"/>
      <c r="L60" s="36"/>
    </row>
    <row r="61" spans="2:12" s="1" customFormat="1" ht="11.4" x14ac:dyDescent="0.2">
      <c r="B61" s="14"/>
      <c r="C61" s="5" t="s">
        <v>835</v>
      </c>
      <c r="D61" s="5" t="s">
        <v>696</v>
      </c>
      <c r="E61" s="6" t="s">
        <v>4217</v>
      </c>
      <c r="F61" s="7" t="s">
        <v>4218</v>
      </c>
      <c r="G61" s="8" t="s">
        <v>699</v>
      </c>
      <c r="H61" s="9">
        <v>235</v>
      </c>
      <c r="I61" s="29"/>
      <c r="J61" s="30">
        <f t="shared" si="3"/>
        <v>0</v>
      </c>
      <c r="K61" s="10"/>
      <c r="L61" s="16"/>
    </row>
    <row r="62" spans="2:12" s="1" customFormat="1" ht="22.8" x14ac:dyDescent="0.2">
      <c r="B62" s="14"/>
      <c r="C62" s="39" t="s">
        <v>838</v>
      </c>
      <c r="D62" s="39" t="s">
        <v>691</v>
      </c>
      <c r="E62" s="40" t="s">
        <v>4032</v>
      </c>
      <c r="F62" s="41" t="s">
        <v>4033</v>
      </c>
      <c r="G62" s="42" t="s">
        <v>733</v>
      </c>
      <c r="H62" s="43">
        <v>784</v>
      </c>
      <c r="I62" s="29"/>
      <c r="J62" s="30">
        <f t="shared" si="3"/>
        <v>0</v>
      </c>
      <c r="K62" s="10"/>
      <c r="L62" s="16"/>
    </row>
    <row r="63" spans="2:12" s="1" customFormat="1" ht="22.8" x14ac:dyDescent="0.2">
      <c r="B63" s="14"/>
      <c r="C63" s="5" t="s">
        <v>841</v>
      </c>
      <c r="D63" s="5" t="s">
        <v>696</v>
      </c>
      <c r="E63" s="6" t="s">
        <v>3835</v>
      </c>
      <c r="F63" s="7" t="s">
        <v>3836</v>
      </c>
      <c r="G63" s="8" t="s">
        <v>985</v>
      </c>
      <c r="H63" s="9">
        <v>11.36</v>
      </c>
      <c r="I63" s="29"/>
      <c r="J63" s="30">
        <f t="shared" si="3"/>
        <v>0</v>
      </c>
      <c r="K63" s="10"/>
      <c r="L63" s="16"/>
    </row>
    <row r="64" spans="2:12" s="1" customFormat="1" ht="11.4" x14ac:dyDescent="0.2">
      <c r="B64" s="14"/>
      <c r="C64" s="5" t="s">
        <v>844</v>
      </c>
      <c r="D64" s="5" t="s">
        <v>696</v>
      </c>
      <c r="E64" s="6" t="s">
        <v>1189</v>
      </c>
      <c r="F64" s="7" t="s">
        <v>1190</v>
      </c>
      <c r="G64" s="8" t="s">
        <v>1191</v>
      </c>
      <c r="H64" s="9">
        <v>24.992000000000001</v>
      </c>
      <c r="I64" s="29"/>
      <c r="J64" s="30">
        <f t="shared" si="3"/>
        <v>0</v>
      </c>
      <c r="K64" s="10"/>
      <c r="L64" s="16"/>
    </row>
    <row r="65" spans="2:12" s="1" customFormat="1" ht="11.4" x14ac:dyDescent="0.2">
      <c r="B65" s="14"/>
      <c r="C65" s="5" t="s">
        <v>847</v>
      </c>
      <c r="D65" s="5" t="s">
        <v>696</v>
      </c>
      <c r="E65" s="6" t="s">
        <v>1192</v>
      </c>
      <c r="F65" s="7" t="s">
        <v>1193</v>
      </c>
      <c r="G65" s="8" t="s">
        <v>1191</v>
      </c>
      <c r="H65" s="9">
        <v>349.88799999999998</v>
      </c>
      <c r="I65" s="29"/>
      <c r="J65" s="30">
        <f t="shared" si="3"/>
        <v>0</v>
      </c>
      <c r="K65" s="10"/>
      <c r="L65" s="16"/>
    </row>
    <row r="66" spans="2:12" s="1" customFormat="1" ht="11.4" x14ac:dyDescent="0.2">
      <c r="B66" s="14"/>
      <c r="C66" s="5" t="s">
        <v>850</v>
      </c>
      <c r="D66" s="5" t="s">
        <v>696</v>
      </c>
      <c r="E66" s="6" t="s">
        <v>4090</v>
      </c>
      <c r="F66" s="7" t="s">
        <v>4091</v>
      </c>
      <c r="G66" s="8" t="s">
        <v>1191</v>
      </c>
      <c r="H66" s="9">
        <v>24.992000000000001</v>
      </c>
      <c r="I66" s="29"/>
      <c r="J66" s="30">
        <f t="shared" si="3"/>
        <v>0</v>
      </c>
      <c r="K66" s="10"/>
      <c r="L66" s="16"/>
    </row>
    <row r="67" spans="2:12" s="20" customFormat="1" ht="25.95" customHeight="1" x14ac:dyDescent="0.25">
      <c r="B67" s="19"/>
      <c r="D67" s="21" t="s">
        <v>690</v>
      </c>
      <c r="E67" s="22" t="s">
        <v>998</v>
      </c>
      <c r="F67" s="22" t="s">
        <v>3517</v>
      </c>
      <c r="I67" s="44"/>
      <c r="J67" s="23"/>
      <c r="K67" s="44"/>
      <c r="L67" s="36"/>
    </row>
    <row r="68" spans="2:12" s="1" customFormat="1" ht="11.4" x14ac:dyDescent="0.2">
      <c r="B68" s="14"/>
      <c r="C68" s="5" t="s">
        <v>853</v>
      </c>
      <c r="D68" s="5" t="s">
        <v>696</v>
      </c>
      <c r="E68" s="6" t="s">
        <v>4068</v>
      </c>
      <c r="F68" s="7" t="s">
        <v>4069</v>
      </c>
      <c r="G68" s="8" t="s">
        <v>1191</v>
      </c>
      <c r="H68" s="9">
        <v>61794.769</v>
      </c>
      <c r="I68" s="29"/>
      <c r="J68" s="30">
        <f t="shared" si="3"/>
        <v>0</v>
      </c>
      <c r="K68" s="10"/>
      <c r="L68" s="16"/>
    </row>
    <row r="69" spans="2:12" s="1" customFormat="1" ht="15.6"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p4poXyPrs4O3RZQ7CVWqYZzERmmki+iBwaa/KueoFdKJJGsMmtTqwCHkcngJoGnRbQus9K17IkTlgktU0b8ELQ==" saltValue="TgwDL9RaLaE3s//63e8k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655FD7FC-4459-4539-A730-17A74065DB23}">
      <formula1>ROUND(I11,2)</formula1>
    </dataValidation>
  </dataValidations>
  <hyperlinks>
    <hyperlink ref="O4" location="'Rek. obj.'!A1" display="*späť na Rek. obj." xr:uid="{CCC925EF-4525-4B04-82A2-03E4D36CF79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D641E-9D6C-4C15-BB12-A9AF1A6D0585}">
  <sheetPr>
    <tabColor theme="8" tint="0.39997558519241921"/>
    <pageSetUpPr fitToPage="1"/>
  </sheetPr>
  <dimension ref="B1:O3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4516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4096</v>
      </c>
      <c r="F12" s="7" t="s">
        <v>4097</v>
      </c>
      <c r="G12" s="8" t="s">
        <v>985</v>
      </c>
      <c r="H12" s="86">
        <v>754</v>
      </c>
      <c r="I12" s="29"/>
      <c r="J12" s="30">
        <f t="shared" ref="J12" si="0">ROUND(I12*H12,2)</f>
        <v>0</v>
      </c>
      <c r="K12" s="10"/>
      <c r="L12" s="16"/>
    </row>
    <row r="13" spans="2:15" s="1" customFormat="1" ht="11.4" x14ac:dyDescent="0.2">
      <c r="B13" s="14"/>
      <c r="C13" s="5" t="s">
        <v>700</v>
      </c>
      <c r="D13" s="5" t="s">
        <v>696</v>
      </c>
      <c r="E13" s="6" t="s">
        <v>3926</v>
      </c>
      <c r="F13" s="7" t="s">
        <v>3927</v>
      </c>
      <c r="G13" s="8" t="s">
        <v>985</v>
      </c>
      <c r="H13" s="86">
        <v>226.2</v>
      </c>
      <c r="I13" s="29"/>
      <c r="J13" s="30">
        <f>ROUND(I13*H13,2)</f>
        <v>0</v>
      </c>
      <c r="K13" s="10"/>
      <c r="L13" s="16"/>
    </row>
    <row r="14" spans="2:15" s="20" customFormat="1" ht="22.8" x14ac:dyDescent="0.2">
      <c r="B14" s="19"/>
      <c r="C14" s="5" t="s">
        <v>703</v>
      </c>
      <c r="D14" s="5" t="s">
        <v>696</v>
      </c>
      <c r="E14" s="6" t="s">
        <v>4039</v>
      </c>
      <c r="F14" s="7" t="s">
        <v>4040</v>
      </c>
      <c r="G14" s="8" t="s">
        <v>985</v>
      </c>
      <c r="H14" s="86">
        <v>754</v>
      </c>
      <c r="I14" s="29"/>
      <c r="J14" s="30">
        <f>ROUND(I14*H14,2)</f>
        <v>0</v>
      </c>
      <c r="K14" s="10"/>
      <c r="L14" s="36"/>
    </row>
    <row r="15" spans="2:15" s="1" customFormat="1" ht="22.8" x14ac:dyDescent="0.2">
      <c r="B15" s="14"/>
      <c r="C15" s="5" t="s">
        <v>706</v>
      </c>
      <c r="D15" s="5" t="s">
        <v>696</v>
      </c>
      <c r="E15" s="6" t="s">
        <v>4041</v>
      </c>
      <c r="F15" s="7" t="s">
        <v>4042</v>
      </c>
      <c r="G15" s="8" t="s">
        <v>985</v>
      </c>
      <c r="H15" s="86">
        <v>20358</v>
      </c>
      <c r="I15" s="29"/>
      <c r="J15" s="30">
        <f>ROUND(I15*H15,2)</f>
        <v>0</v>
      </c>
      <c r="K15" s="10"/>
      <c r="L15" s="16"/>
    </row>
    <row r="16" spans="2:15" s="1" customFormat="1" ht="11.4" x14ac:dyDescent="0.2">
      <c r="B16" s="14"/>
      <c r="C16" s="5" t="s">
        <v>709</v>
      </c>
      <c r="D16" s="5" t="s">
        <v>696</v>
      </c>
      <c r="E16" s="6" t="s">
        <v>3827</v>
      </c>
      <c r="F16" s="7" t="s">
        <v>3828</v>
      </c>
      <c r="G16" s="8" t="s">
        <v>1191</v>
      </c>
      <c r="H16" s="86">
        <v>1545.6999999999998</v>
      </c>
      <c r="I16" s="29"/>
      <c r="J16" s="30">
        <f>ROUND(I16*H16,2)</f>
        <v>0</v>
      </c>
      <c r="K16" s="10"/>
      <c r="L16" s="16"/>
    </row>
    <row r="17" spans="2:12" s="20" customFormat="1" ht="11.4" x14ac:dyDescent="0.2">
      <c r="B17" s="19"/>
      <c r="C17" s="5" t="s">
        <v>712</v>
      </c>
      <c r="D17" s="5" t="s">
        <v>696</v>
      </c>
      <c r="E17" s="6" t="s">
        <v>3965</v>
      </c>
      <c r="F17" s="7" t="s">
        <v>3966</v>
      </c>
      <c r="G17" s="8" t="s">
        <v>1442</v>
      </c>
      <c r="H17" s="9">
        <v>1096</v>
      </c>
      <c r="I17" s="29"/>
      <c r="J17" s="30">
        <f>ROUND(I17*H17,2)</f>
        <v>0</v>
      </c>
      <c r="K17" s="10"/>
      <c r="L17" s="36"/>
    </row>
    <row r="18" spans="2:12" s="20" customFormat="1" ht="15" x14ac:dyDescent="0.25">
      <c r="B18" s="19"/>
      <c r="D18" s="21" t="s">
        <v>690</v>
      </c>
      <c r="E18" s="22" t="s">
        <v>700</v>
      </c>
      <c r="F18" s="22" t="s">
        <v>2627</v>
      </c>
      <c r="I18" s="44"/>
      <c r="J18" s="23"/>
      <c r="K18" s="44"/>
      <c r="L18" s="36"/>
    </row>
    <row r="19" spans="2:12" s="1" customFormat="1" ht="11.4" x14ac:dyDescent="0.2">
      <c r="B19" s="14"/>
      <c r="C19" s="5" t="s">
        <v>715</v>
      </c>
      <c r="D19" s="5" t="s">
        <v>696</v>
      </c>
      <c r="E19" s="6" t="s">
        <v>3987</v>
      </c>
      <c r="F19" s="7" t="s">
        <v>3988</v>
      </c>
      <c r="G19" s="8" t="s">
        <v>1442</v>
      </c>
      <c r="H19" s="9">
        <v>1054.9000000000001</v>
      </c>
      <c r="I19" s="29"/>
      <c r="J19" s="30">
        <f>ROUND(I19*H19,2)</f>
        <v>0</v>
      </c>
      <c r="K19" s="10"/>
      <c r="L19" s="16"/>
    </row>
    <row r="20" spans="2:12" s="1" customFormat="1" ht="22.8" x14ac:dyDescent="0.2">
      <c r="B20" s="14"/>
      <c r="C20" s="39" t="s">
        <v>718</v>
      </c>
      <c r="D20" s="39" t="s">
        <v>691</v>
      </c>
      <c r="E20" s="40" t="s">
        <v>3989</v>
      </c>
      <c r="F20" s="41" t="s">
        <v>3990</v>
      </c>
      <c r="G20" s="42" t="s">
        <v>1442</v>
      </c>
      <c r="H20" s="43">
        <v>1075.998</v>
      </c>
      <c r="I20" s="29"/>
      <c r="J20" s="30">
        <f>ROUND(I20*H20,2)</f>
        <v>0</v>
      </c>
      <c r="K20" s="10"/>
      <c r="L20" s="16"/>
    </row>
    <row r="21" spans="2:12" s="1" customFormat="1" ht="11.4" x14ac:dyDescent="0.2">
      <c r="B21" s="14"/>
      <c r="C21" s="5" t="s">
        <v>721</v>
      </c>
      <c r="D21" s="5" t="s">
        <v>696</v>
      </c>
      <c r="E21" s="6" t="s">
        <v>3991</v>
      </c>
      <c r="F21" s="7" t="s">
        <v>3992</v>
      </c>
      <c r="G21" s="8" t="s">
        <v>1442</v>
      </c>
      <c r="H21" s="9">
        <v>602.79999999999995</v>
      </c>
      <c r="I21" s="29"/>
      <c r="J21" s="30">
        <f>ROUND(I21*H21,2)</f>
        <v>0</v>
      </c>
      <c r="K21" s="10"/>
      <c r="L21" s="16"/>
    </row>
    <row r="22" spans="2:12" s="20" customFormat="1" ht="15" x14ac:dyDescent="0.25">
      <c r="B22" s="19"/>
      <c r="D22" s="21" t="s">
        <v>690</v>
      </c>
      <c r="E22" s="22" t="s">
        <v>709</v>
      </c>
      <c r="F22" s="22" t="s">
        <v>3240</v>
      </c>
      <c r="I22" s="44"/>
      <c r="J22" s="23"/>
      <c r="K22" s="44"/>
      <c r="L22" s="36"/>
    </row>
    <row r="23" spans="2:12" s="20" customFormat="1" ht="11.4" x14ac:dyDescent="0.2">
      <c r="B23" s="19"/>
      <c r="C23" s="5" t="s">
        <v>724</v>
      </c>
      <c r="D23" s="5" t="s">
        <v>696</v>
      </c>
      <c r="E23" s="6" t="s">
        <v>4013</v>
      </c>
      <c r="F23" s="7" t="s">
        <v>4014</v>
      </c>
      <c r="G23" s="8" t="s">
        <v>985</v>
      </c>
      <c r="H23" s="9">
        <v>548</v>
      </c>
      <c r="I23" s="29"/>
      <c r="J23" s="30">
        <f>ROUND(I23*H23,2)</f>
        <v>0</v>
      </c>
      <c r="K23" s="10"/>
      <c r="L23" s="36"/>
    </row>
    <row r="24" spans="2:12" s="1" customFormat="1" ht="11.4" x14ac:dyDescent="0.2">
      <c r="B24" s="14"/>
      <c r="C24" s="5" t="s">
        <v>727</v>
      </c>
      <c r="D24" s="5" t="s">
        <v>696</v>
      </c>
      <c r="E24" s="6" t="s">
        <v>4015</v>
      </c>
      <c r="F24" s="7" t="s">
        <v>4016</v>
      </c>
      <c r="G24" s="8" t="s">
        <v>985</v>
      </c>
      <c r="H24" s="9">
        <v>548</v>
      </c>
      <c r="I24" s="29"/>
      <c r="J24" s="30">
        <f>ROUND(I24*H24,2)</f>
        <v>0</v>
      </c>
      <c r="K24" s="10"/>
      <c r="L24" s="16"/>
    </row>
    <row r="25" spans="2:12" s="20" customFormat="1" ht="15" x14ac:dyDescent="0.25">
      <c r="B25" s="19"/>
      <c r="D25" s="21" t="s">
        <v>690</v>
      </c>
      <c r="E25" s="22" t="s">
        <v>998</v>
      </c>
      <c r="F25" s="22" t="s">
        <v>3517</v>
      </c>
      <c r="I25" s="44"/>
      <c r="J25" s="23"/>
      <c r="K25" s="44"/>
      <c r="L25" s="36"/>
    </row>
    <row r="26" spans="2:12" s="20" customFormat="1" ht="11.4" x14ac:dyDescent="0.2">
      <c r="B26" s="19"/>
      <c r="C26" s="5" t="s">
        <v>730</v>
      </c>
      <c r="D26" s="5" t="s">
        <v>696</v>
      </c>
      <c r="E26" s="6" t="s">
        <v>4068</v>
      </c>
      <c r="F26" s="7" t="s">
        <v>4069</v>
      </c>
      <c r="G26" s="8" t="s">
        <v>1191</v>
      </c>
      <c r="H26" s="9">
        <v>1235.665</v>
      </c>
      <c r="I26" s="29"/>
      <c r="J26" s="30">
        <f>ROUND(I26*H26,2)</f>
        <v>0</v>
      </c>
      <c r="K26" s="10"/>
      <c r="L26" s="3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FeaQsC+2vYmXrsL/cod0GqQ9mwvvsuFwawIGGpYPj+YFh5X56rsciqdc0mpcmcSroMv005p8O/7voaSauu5uiA==" saltValue="abhTf8BucUbtsIV6844o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2B808CEB-C68C-4E1A-88C5-D65219C5A6FA}">
      <formula1>ROUND(I11,2)</formula1>
    </dataValidation>
  </dataValidations>
  <hyperlinks>
    <hyperlink ref="O4" location="'Rek. obj.'!A1" display="*späť na Rek. obj." xr:uid="{2F8005DB-13B7-424D-8D4C-16F0AEBABBC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2F672-E217-4859-9B94-80307780A824}">
  <sheetPr>
    <tabColor theme="8" tint="0.39997558519241921"/>
    <pageSetUpPr fitToPage="1"/>
  </sheetPr>
  <dimension ref="B1:O4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4517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79" t="s">
        <v>696</v>
      </c>
      <c r="E12" s="80" t="s">
        <v>4096</v>
      </c>
      <c r="F12" s="81" t="s">
        <v>4097</v>
      </c>
      <c r="G12" s="82" t="s">
        <v>985</v>
      </c>
      <c r="H12" s="83">
        <v>581.20000000000005</v>
      </c>
      <c r="I12" s="29"/>
      <c r="J12" s="30">
        <f t="shared" ref="J12:J35" si="0">ROUND(I12*H12,2)</f>
        <v>0</v>
      </c>
      <c r="K12" s="10"/>
      <c r="L12" s="16"/>
    </row>
    <row r="13" spans="2:15" s="1" customFormat="1" ht="11.4" x14ac:dyDescent="0.2">
      <c r="B13" s="14"/>
      <c r="C13" s="5"/>
      <c r="D13" s="97" t="s">
        <v>696</v>
      </c>
      <c r="E13" s="98" t="s">
        <v>4297</v>
      </c>
      <c r="F13" s="99" t="s">
        <v>4298</v>
      </c>
      <c r="G13" s="100" t="s">
        <v>985</v>
      </c>
      <c r="H13" s="101">
        <v>1315</v>
      </c>
      <c r="I13" s="29"/>
      <c r="J13" s="30">
        <f t="shared" si="0"/>
        <v>0</v>
      </c>
      <c r="K13" s="10"/>
      <c r="L13" s="16"/>
    </row>
    <row r="14" spans="2:15" s="1" customFormat="1" ht="11.4" x14ac:dyDescent="0.2">
      <c r="B14" s="14"/>
      <c r="C14" s="5" t="s">
        <v>700</v>
      </c>
      <c r="D14" s="5" t="s">
        <v>696</v>
      </c>
      <c r="E14" s="6" t="s">
        <v>3926</v>
      </c>
      <c r="F14" s="7" t="s">
        <v>3927</v>
      </c>
      <c r="G14" s="8" t="s">
        <v>985</v>
      </c>
      <c r="H14" s="86">
        <v>394.5</v>
      </c>
      <c r="I14" s="29"/>
      <c r="J14" s="30">
        <f t="shared" si="0"/>
        <v>0</v>
      </c>
      <c r="K14" s="10"/>
      <c r="L14" s="16"/>
    </row>
    <row r="15" spans="2:15" s="20" customFormat="1" ht="22.8" x14ac:dyDescent="0.2">
      <c r="B15" s="19"/>
      <c r="C15" s="5" t="s">
        <v>703</v>
      </c>
      <c r="D15" s="79" t="s">
        <v>696</v>
      </c>
      <c r="E15" s="80" t="s">
        <v>4039</v>
      </c>
      <c r="F15" s="81" t="s">
        <v>4040</v>
      </c>
      <c r="G15" s="82" t="s">
        <v>985</v>
      </c>
      <c r="H15" s="83">
        <v>581.20000000000005</v>
      </c>
      <c r="I15" s="29"/>
      <c r="J15" s="30">
        <f t="shared" ref="J15:J26" si="1">ROUND(I15*H15,2)</f>
        <v>0</v>
      </c>
      <c r="K15" s="10"/>
      <c r="L15" s="36"/>
    </row>
    <row r="16" spans="2:15" s="1" customFormat="1" ht="22.8" x14ac:dyDescent="0.2">
      <c r="B16" s="14"/>
      <c r="C16" s="5" t="s">
        <v>706</v>
      </c>
      <c r="D16" s="79" t="s">
        <v>696</v>
      </c>
      <c r="E16" s="80" t="s">
        <v>4041</v>
      </c>
      <c r="F16" s="81" t="s">
        <v>4042</v>
      </c>
      <c r="G16" s="82" t="s">
        <v>985</v>
      </c>
      <c r="H16" s="83">
        <v>15692.4</v>
      </c>
      <c r="I16" s="29"/>
      <c r="J16" s="30">
        <f t="shared" si="1"/>
        <v>0</v>
      </c>
      <c r="K16" s="10"/>
      <c r="L16" s="16"/>
    </row>
    <row r="17" spans="2:12" s="1" customFormat="1" ht="22.8" x14ac:dyDescent="0.2">
      <c r="B17" s="14"/>
      <c r="C17" s="5"/>
      <c r="D17" s="97" t="s">
        <v>696</v>
      </c>
      <c r="E17" s="98" t="s">
        <v>3946</v>
      </c>
      <c r="F17" s="99" t="s">
        <v>3947</v>
      </c>
      <c r="G17" s="100" t="s">
        <v>985</v>
      </c>
      <c r="H17" s="101">
        <v>1315</v>
      </c>
      <c r="I17" s="29"/>
      <c r="J17" s="30">
        <f t="shared" si="1"/>
        <v>0</v>
      </c>
      <c r="K17" s="10"/>
      <c r="L17" s="16"/>
    </row>
    <row r="18" spans="2:12" s="1" customFormat="1" ht="22.8" x14ac:dyDescent="0.2">
      <c r="B18" s="14"/>
      <c r="C18" s="5"/>
      <c r="D18" s="97" t="s">
        <v>696</v>
      </c>
      <c r="E18" s="98" t="s">
        <v>4299</v>
      </c>
      <c r="F18" s="99" t="s">
        <v>4300</v>
      </c>
      <c r="G18" s="100" t="s">
        <v>985</v>
      </c>
      <c r="H18" s="101">
        <v>35505</v>
      </c>
      <c r="I18" s="29"/>
      <c r="J18" s="30">
        <f t="shared" si="1"/>
        <v>0</v>
      </c>
      <c r="K18" s="10"/>
      <c r="L18" s="16"/>
    </row>
    <row r="19" spans="2:12" s="1" customFormat="1" ht="11.4" x14ac:dyDescent="0.2">
      <c r="B19" s="14"/>
      <c r="C19" s="5" t="s">
        <v>709</v>
      </c>
      <c r="D19" s="5" t="s">
        <v>696</v>
      </c>
      <c r="E19" s="6" t="s">
        <v>3827</v>
      </c>
      <c r="F19" s="7" t="s">
        <v>3828</v>
      </c>
      <c r="G19" s="8" t="s">
        <v>1191</v>
      </c>
      <c r="H19" s="86">
        <v>2695.7499999999995</v>
      </c>
      <c r="I19" s="29"/>
      <c r="J19" s="30">
        <f t="shared" si="1"/>
        <v>0</v>
      </c>
      <c r="K19" s="10"/>
      <c r="L19" s="16"/>
    </row>
    <row r="20" spans="2:12" s="1" customFormat="1" ht="11.4" x14ac:dyDescent="0.2">
      <c r="B20" s="14"/>
      <c r="C20" s="5" t="s">
        <v>712</v>
      </c>
      <c r="D20" s="5" t="s">
        <v>696</v>
      </c>
      <c r="E20" s="6" t="s">
        <v>3965</v>
      </c>
      <c r="F20" s="7" t="s">
        <v>3966</v>
      </c>
      <c r="G20" s="8" t="s">
        <v>1442</v>
      </c>
      <c r="H20" s="9">
        <v>1162.4000000000001</v>
      </c>
      <c r="I20" s="29"/>
      <c r="J20" s="30">
        <f t="shared" si="1"/>
        <v>0</v>
      </c>
      <c r="K20" s="10"/>
      <c r="L20" s="16"/>
    </row>
    <row r="21" spans="2:12" s="1" customFormat="1" ht="11.4" x14ac:dyDescent="0.2">
      <c r="B21" s="14"/>
      <c r="C21" s="5" t="s">
        <v>715</v>
      </c>
      <c r="D21" s="5" t="s">
        <v>696</v>
      </c>
      <c r="E21" s="6" t="s">
        <v>4472</v>
      </c>
      <c r="F21" s="7" t="s">
        <v>4473</v>
      </c>
      <c r="G21" s="8" t="s">
        <v>1442</v>
      </c>
      <c r="H21" s="9">
        <v>479.49</v>
      </c>
      <c r="I21" s="29"/>
      <c r="J21" s="30">
        <f t="shared" si="1"/>
        <v>0</v>
      </c>
      <c r="K21" s="10"/>
      <c r="L21" s="16"/>
    </row>
    <row r="22" spans="2:12" s="1" customFormat="1" ht="11.4" x14ac:dyDescent="0.2">
      <c r="B22" s="14"/>
      <c r="C22" s="5" t="s">
        <v>718</v>
      </c>
      <c r="D22" s="5" t="s">
        <v>696</v>
      </c>
      <c r="E22" s="6" t="s">
        <v>4342</v>
      </c>
      <c r="F22" s="7" t="s">
        <v>4343</v>
      </c>
      <c r="G22" s="8" t="s">
        <v>985</v>
      </c>
      <c r="H22" s="9">
        <v>47.948999999999998</v>
      </c>
      <c r="I22" s="29"/>
      <c r="J22" s="30">
        <f t="shared" si="1"/>
        <v>0</v>
      </c>
      <c r="K22" s="10"/>
      <c r="L22" s="16"/>
    </row>
    <row r="23" spans="2:12" s="20" customFormat="1" ht="22.8" x14ac:dyDescent="0.2">
      <c r="B23" s="19"/>
      <c r="C23" s="5" t="s">
        <v>721</v>
      </c>
      <c r="D23" s="5" t="s">
        <v>696</v>
      </c>
      <c r="E23" s="6" t="s">
        <v>3823</v>
      </c>
      <c r="F23" s="7" t="s">
        <v>3824</v>
      </c>
      <c r="G23" s="8" t="s">
        <v>985</v>
      </c>
      <c r="H23" s="9">
        <v>47.948999999999998</v>
      </c>
      <c r="I23" s="29"/>
      <c r="J23" s="30">
        <f t="shared" si="1"/>
        <v>0</v>
      </c>
      <c r="K23" s="10"/>
      <c r="L23" s="36"/>
    </row>
    <row r="24" spans="2:12" s="1" customFormat="1" ht="11.4" x14ac:dyDescent="0.2">
      <c r="B24" s="14"/>
      <c r="C24" s="5" t="s">
        <v>724</v>
      </c>
      <c r="D24" s="5" t="s">
        <v>696</v>
      </c>
      <c r="E24" s="6" t="s">
        <v>4474</v>
      </c>
      <c r="F24" s="7" t="s">
        <v>4475</v>
      </c>
      <c r="G24" s="8" t="s">
        <v>1442</v>
      </c>
      <c r="H24" s="9">
        <v>479.49</v>
      </c>
      <c r="I24" s="29"/>
      <c r="J24" s="30">
        <f t="shared" si="1"/>
        <v>0</v>
      </c>
      <c r="K24" s="10"/>
      <c r="L24" s="16"/>
    </row>
    <row r="25" spans="2:12" s="1" customFormat="1" ht="11.4" x14ac:dyDescent="0.2">
      <c r="B25" s="14"/>
      <c r="C25" s="5" t="s">
        <v>727</v>
      </c>
      <c r="D25" s="5" t="s">
        <v>696</v>
      </c>
      <c r="E25" s="6" t="s">
        <v>3969</v>
      </c>
      <c r="F25" s="7" t="s">
        <v>3970</v>
      </c>
      <c r="G25" s="8" t="s">
        <v>1442</v>
      </c>
      <c r="H25" s="9">
        <v>479.49</v>
      </c>
      <c r="I25" s="29"/>
      <c r="J25" s="30">
        <f t="shared" si="1"/>
        <v>0</v>
      </c>
      <c r="K25" s="10"/>
      <c r="L25" s="16"/>
    </row>
    <row r="26" spans="2:12" s="1" customFormat="1" ht="22.8" x14ac:dyDescent="0.2">
      <c r="B26" s="14"/>
      <c r="C26" s="39" t="s">
        <v>730</v>
      </c>
      <c r="D26" s="39" t="s">
        <v>691</v>
      </c>
      <c r="E26" s="40" t="s">
        <v>3971</v>
      </c>
      <c r="F26" s="41" t="s">
        <v>3972</v>
      </c>
      <c r="G26" s="42" t="s">
        <v>828</v>
      </c>
      <c r="H26" s="43">
        <v>15.583</v>
      </c>
      <c r="I26" s="29"/>
      <c r="J26" s="30">
        <f t="shared" si="1"/>
        <v>0</v>
      </c>
      <c r="K26" s="10"/>
      <c r="L26" s="16"/>
    </row>
    <row r="27" spans="2:12" s="20" customFormat="1" ht="15" x14ac:dyDescent="0.25">
      <c r="B27" s="19"/>
      <c r="D27" s="21" t="s">
        <v>690</v>
      </c>
      <c r="E27" s="22" t="s">
        <v>700</v>
      </c>
      <c r="F27" s="22" t="s">
        <v>2627</v>
      </c>
      <c r="I27" s="44"/>
      <c r="J27" s="23"/>
      <c r="K27" s="44"/>
      <c r="L27" s="36"/>
    </row>
    <row r="28" spans="2:12" s="1" customFormat="1" ht="11.4" x14ac:dyDescent="0.2">
      <c r="B28" s="14"/>
      <c r="C28" s="5" t="s">
        <v>734</v>
      </c>
      <c r="D28" s="5" t="s">
        <v>696</v>
      </c>
      <c r="E28" s="6" t="s">
        <v>3987</v>
      </c>
      <c r="F28" s="7" t="s">
        <v>3988</v>
      </c>
      <c r="G28" s="8" t="s">
        <v>1442</v>
      </c>
      <c r="H28" s="9">
        <v>1134.7929999999999</v>
      </c>
      <c r="I28" s="29"/>
      <c r="J28" s="30">
        <f>ROUND(I28*H28,2)</f>
        <v>0</v>
      </c>
      <c r="K28" s="10"/>
      <c r="L28" s="16"/>
    </row>
    <row r="29" spans="2:12" s="1" customFormat="1" ht="22.8" x14ac:dyDescent="0.2">
      <c r="B29" s="14"/>
      <c r="C29" s="39" t="s">
        <v>737</v>
      </c>
      <c r="D29" s="39" t="s">
        <v>691</v>
      </c>
      <c r="E29" s="40" t="s">
        <v>3989</v>
      </c>
      <c r="F29" s="41" t="s">
        <v>3990</v>
      </c>
      <c r="G29" s="42" t="s">
        <v>1442</v>
      </c>
      <c r="H29" s="43">
        <v>1157.489</v>
      </c>
      <c r="I29" s="29"/>
      <c r="J29" s="30">
        <f>ROUND(I29*H29,2)</f>
        <v>0</v>
      </c>
      <c r="K29" s="10"/>
      <c r="L29" s="16"/>
    </row>
    <row r="30" spans="2:12" s="1" customFormat="1" ht="11.4" x14ac:dyDescent="0.2">
      <c r="B30" s="14"/>
      <c r="C30" s="5" t="s">
        <v>740</v>
      </c>
      <c r="D30" s="5" t="s">
        <v>696</v>
      </c>
      <c r="E30" s="6" t="s">
        <v>3991</v>
      </c>
      <c r="F30" s="7" t="s">
        <v>3992</v>
      </c>
      <c r="G30" s="8" t="s">
        <v>1442</v>
      </c>
      <c r="H30" s="9">
        <v>639.32000000000005</v>
      </c>
      <c r="I30" s="29"/>
      <c r="J30" s="30">
        <f>ROUND(I30*H30,2)</f>
        <v>0</v>
      </c>
      <c r="K30" s="10"/>
      <c r="L30" s="16"/>
    </row>
    <row r="31" spans="2:12" s="20" customFormat="1" ht="15" x14ac:dyDescent="0.25">
      <c r="B31" s="19"/>
      <c r="D31" s="21" t="s">
        <v>690</v>
      </c>
      <c r="E31" s="22" t="s">
        <v>709</v>
      </c>
      <c r="F31" s="22" t="s">
        <v>3240</v>
      </c>
      <c r="I31" s="44"/>
      <c r="J31" s="23"/>
      <c r="K31" s="44"/>
      <c r="L31" s="36"/>
    </row>
    <row r="32" spans="2:12" s="1" customFormat="1" ht="11.4" x14ac:dyDescent="0.2">
      <c r="B32" s="14"/>
      <c r="C32" s="5" t="s">
        <v>743</v>
      </c>
      <c r="D32" s="5" t="s">
        <v>696</v>
      </c>
      <c r="E32" s="6" t="s">
        <v>4013</v>
      </c>
      <c r="F32" s="7" t="s">
        <v>4014</v>
      </c>
      <c r="G32" s="8" t="s">
        <v>985</v>
      </c>
      <c r="H32" s="9">
        <v>363.25</v>
      </c>
      <c r="I32" s="29"/>
      <c r="J32" s="30">
        <f>ROUND(I32*H32,2)</f>
        <v>0</v>
      </c>
      <c r="K32" s="10"/>
      <c r="L32" s="16"/>
    </row>
    <row r="33" spans="2:12" s="1" customFormat="1" ht="11.4" x14ac:dyDescent="0.2">
      <c r="B33" s="14"/>
      <c r="C33" s="5" t="s">
        <v>746</v>
      </c>
      <c r="D33" s="5" t="s">
        <v>696</v>
      </c>
      <c r="E33" s="6" t="s">
        <v>4015</v>
      </c>
      <c r="F33" s="7" t="s">
        <v>4016</v>
      </c>
      <c r="G33" s="8" t="s">
        <v>985</v>
      </c>
      <c r="H33" s="9">
        <v>363.25</v>
      </c>
      <c r="I33" s="29"/>
      <c r="J33" s="30">
        <f>ROUND(I33*H33,2)</f>
        <v>0</v>
      </c>
      <c r="K33" s="10"/>
      <c r="L33" s="16"/>
    </row>
    <row r="34" spans="2:12" s="20" customFormat="1" ht="15" x14ac:dyDescent="0.25">
      <c r="B34" s="19"/>
      <c r="D34" s="21" t="s">
        <v>690</v>
      </c>
      <c r="E34" s="22" t="s">
        <v>998</v>
      </c>
      <c r="F34" s="22" t="s">
        <v>3517</v>
      </c>
      <c r="I34" s="44"/>
      <c r="J34" s="23"/>
      <c r="K34" s="44"/>
      <c r="L34" s="36"/>
    </row>
    <row r="35" spans="2:12" s="20" customFormat="1" ht="11.4" x14ac:dyDescent="0.2">
      <c r="B35" s="19"/>
      <c r="C35" s="5" t="s">
        <v>749</v>
      </c>
      <c r="D35" s="5" t="s">
        <v>696</v>
      </c>
      <c r="E35" s="6" t="s">
        <v>4068</v>
      </c>
      <c r="F35" s="7" t="s">
        <v>4069</v>
      </c>
      <c r="G35" s="8" t="s">
        <v>1191</v>
      </c>
      <c r="H35" s="9">
        <v>820.02800000000002</v>
      </c>
      <c r="I35" s="29"/>
      <c r="J35" s="30">
        <f t="shared" si="0"/>
        <v>0</v>
      </c>
      <c r="K35" s="10"/>
      <c r="L35" s="3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EnjLotG38lqWUoEAoaBsvZf/Bzdg///shMHyQk/vcO+MZDHlMPxOfHXfLc9qtIk6JBzVkRK8yFLZwaR6ZK2BwA==" saltValue="FR0Tyb+x5HT7x/OFXw5jn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6" xr:uid="{D2139F01-B162-4167-ACE5-C2D2BC1FCC50}">
      <formula1>ROUND(I11,2)</formula1>
    </dataValidation>
  </dataValidations>
  <hyperlinks>
    <hyperlink ref="O4" location="'Rek. obj.'!A1" display="*späť na Rek. obj." xr:uid="{34630AAE-04B5-48A2-8A1D-573D9FF602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A9EB4-B25A-413B-8B2C-E84F36F67D7E}">
  <sheetPr>
    <tabColor theme="8"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4518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2069.5500000000002</v>
      </c>
      <c r="I12" s="29"/>
      <c r="J12" s="30">
        <f t="shared" ref="J12" si="0">ROUND(I12*H12,2)</f>
        <v>0</v>
      </c>
      <c r="K12" s="10"/>
      <c r="L12" s="16"/>
    </row>
    <row r="13" spans="2:15" s="1" customFormat="1" ht="22.8" x14ac:dyDescent="0.2">
      <c r="B13" s="14"/>
      <c r="C13" s="39" t="s">
        <v>700</v>
      </c>
      <c r="D13" s="39" t="s">
        <v>691</v>
      </c>
      <c r="E13" s="40" t="s">
        <v>3989</v>
      </c>
      <c r="F13" s="41" t="s">
        <v>3990</v>
      </c>
      <c r="G13" s="42" t="s">
        <v>1442</v>
      </c>
      <c r="H13" s="43">
        <v>2110.9409999999998</v>
      </c>
      <c r="I13" s="29"/>
      <c r="J13" s="30">
        <f>ROUND(I13*H13,2)</f>
        <v>0</v>
      </c>
      <c r="K13" s="10"/>
      <c r="L13" s="16"/>
    </row>
    <row r="14" spans="2:15" s="20" customFormat="1" ht="25.95" customHeight="1" x14ac:dyDescent="0.25">
      <c r="B14" s="19"/>
      <c r="D14" s="21" t="s">
        <v>690</v>
      </c>
      <c r="E14" s="22" t="s">
        <v>709</v>
      </c>
      <c r="F14" s="22" t="s">
        <v>3240</v>
      </c>
      <c r="I14" s="44"/>
      <c r="J14" s="23"/>
      <c r="K14" s="44"/>
      <c r="L14" s="36"/>
    </row>
    <row r="15" spans="2:15" s="1" customFormat="1" ht="11.4" x14ac:dyDescent="0.2">
      <c r="B15" s="14"/>
      <c r="C15" s="5" t="s">
        <v>703</v>
      </c>
      <c r="D15" s="5" t="s">
        <v>696</v>
      </c>
      <c r="E15" s="6" t="s">
        <v>4103</v>
      </c>
      <c r="F15" s="7" t="s">
        <v>4104</v>
      </c>
      <c r="G15" s="8" t="s">
        <v>985</v>
      </c>
      <c r="H15" s="9">
        <v>26439.66</v>
      </c>
      <c r="I15" s="29"/>
      <c r="J15" s="30">
        <f>ROUND(I15*H15,2)</f>
        <v>0</v>
      </c>
      <c r="K15" s="10"/>
      <c r="L15" s="16"/>
    </row>
    <row r="16" spans="2:15" s="1" customFormat="1" ht="11.4" x14ac:dyDescent="0.2">
      <c r="B16" s="14"/>
      <c r="C16" s="5" t="s">
        <v>706</v>
      </c>
      <c r="D16" s="5" t="s">
        <v>696</v>
      </c>
      <c r="E16" s="6" t="s">
        <v>4105</v>
      </c>
      <c r="F16" s="7" t="s">
        <v>4106</v>
      </c>
      <c r="G16" s="8" t="s">
        <v>985</v>
      </c>
      <c r="H16" s="9">
        <v>26439.66</v>
      </c>
      <c r="I16" s="29"/>
      <c r="J16" s="30">
        <f>ROUND(I16*H16,2)</f>
        <v>0</v>
      </c>
      <c r="K16" s="10"/>
      <c r="L16" s="16"/>
    </row>
    <row r="17" spans="2:12" s="1" customFormat="1" ht="22.8" x14ac:dyDescent="0.2">
      <c r="B17" s="14"/>
      <c r="C17" s="5" t="s">
        <v>709</v>
      </c>
      <c r="D17" s="5" t="s">
        <v>696</v>
      </c>
      <c r="E17" s="6" t="s">
        <v>4107</v>
      </c>
      <c r="F17" s="7" t="s">
        <v>4108</v>
      </c>
      <c r="G17" s="8" t="s">
        <v>699</v>
      </c>
      <c r="H17" s="9">
        <v>8271.61</v>
      </c>
      <c r="I17" s="29"/>
      <c r="J17" s="30">
        <f t="shared" ref="J17:J29" si="1">ROUND(I17*H17,2)</f>
        <v>0</v>
      </c>
      <c r="K17" s="10"/>
      <c r="L17" s="16"/>
    </row>
    <row r="18" spans="2:12" s="1" customFormat="1" ht="19.2" x14ac:dyDescent="0.2">
      <c r="B18" s="14"/>
      <c r="D18" s="24" t="s">
        <v>1555</v>
      </c>
      <c r="F18" s="25" t="s">
        <v>4109</v>
      </c>
      <c r="I18" s="45"/>
      <c r="K18" s="45"/>
      <c r="L18" s="16"/>
    </row>
    <row r="19" spans="2:12" s="1" customFormat="1" ht="22.8" x14ac:dyDescent="0.2">
      <c r="B19" s="14"/>
      <c r="C19" s="39" t="s">
        <v>712</v>
      </c>
      <c r="D19" s="39" t="s">
        <v>691</v>
      </c>
      <c r="E19" s="40" t="s">
        <v>4110</v>
      </c>
      <c r="F19" s="41" t="s">
        <v>4111</v>
      </c>
      <c r="G19" s="42" t="s">
        <v>733</v>
      </c>
      <c r="H19" s="43">
        <v>13897</v>
      </c>
      <c r="I19" s="29"/>
      <c r="J19" s="30">
        <f t="shared" si="1"/>
        <v>0</v>
      </c>
      <c r="K19" s="10"/>
      <c r="L19" s="16"/>
    </row>
    <row r="20" spans="2:12" s="1" customFormat="1" ht="22.8" x14ac:dyDescent="0.2">
      <c r="B20" s="14"/>
      <c r="C20" s="5" t="s">
        <v>715</v>
      </c>
      <c r="D20" s="5" t="s">
        <v>696</v>
      </c>
      <c r="E20" s="6" t="s">
        <v>4519</v>
      </c>
      <c r="F20" s="7" t="s">
        <v>4520</v>
      </c>
      <c r="G20" s="8" t="s">
        <v>699</v>
      </c>
      <c r="H20" s="9">
        <v>1105.8900000000001</v>
      </c>
      <c r="I20" s="29"/>
      <c r="J20" s="30">
        <f t="shared" si="1"/>
        <v>0</v>
      </c>
      <c r="K20" s="10"/>
      <c r="L20" s="16"/>
    </row>
    <row r="21" spans="2:12" s="1" customFormat="1" ht="22.8" x14ac:dyDescent="0.2">
      <c r="B21" s="14"/>
      <c r="C21" s="39" t="s">
        <v>718</v>
      </c>
      <c r="D21" s="39" t="s">
        <v>691</v>
      </c>
      <c r="E21" s="40" t="s">
        <v>4521</v>
      </c>
      <c r="F21" s="41" t="s">
        <v>4522</v>
      </c>
      <c r="G21" s="42" t="s">
        <v>733</v>
      </c>
      <c r="H21" s="43">
        <v>1858</v>
      </c>
      <c r="I21" s="29"/>
      <c r="J21" s="30">
        <f t="shared" si="1"/>
        <v>0</v>
      </c>
      <c r="K21" s="10"/>
      <c r="L21" s="16"/>
    </row>
    <row r="22" spans="2:12" s="1" customFormat="1" ht="22.8" x14ac:dyDescent="0.2">
      <c r="B22" s="14"/>
      <c r="C22" s="39" t="s">
        <v>721</v>
      </c>
      <c r="D22" s="39" t="s">
        <v>691</v>
      </c>
      <c r="E22" s="40" t="s">
        <v>4461</v>
      </c>
      <c r="F22" s="41" t="s">
        <v>4462</v>
      </c>
      <c r="G22" s="42" t="s">
        <v>1191</v>
      </c>
      <c r="H22" s="43">
        <v>109.328</v>
      </c>
      <c r="I22" s="29"/>
      <c r="J22" s="30">
        <f t="shared" si="1"/>
        <v>0</v>
      </c>
      <c r="K22" s="10"/>
      <c r="L22" s="16"/>
    </row>
    <row r="23" spans="2:12" s="1" customFormat="1" ht="11.4" x14ac:dyDescent="0.2">
      <c r="B23" s="14"/>
      <c r="C23" s="5" t="s">
        <v>724</v>
      </c>
      <c r="D23" s="5" t="s">
        <v>696</v>
      </c>
      <c r="E23" s="6" t="s">
        <v>4112</v>
      </c>
      <c r="F23" s="7" t="s">
        <v>4113</v>
      </c>
      <c r="G23" s="8" t="s">
        <v>1191</v>
      </c>
      <c r="H23" s="9">
        <v>5914.0119999999997</v>
      </c>
      <c r="I23" s="29"/>
      <c r="J23" s="30">
        <f t="shared" si="1"/>
        <v>0</v>
      </c>
      <c r="K23" s="10"/>
      <c r="L23" s="16"/>
    </row>
    <row r="24" spans="2:12" s="1" customFormat="1" ht="11.4" x14ac:dyDescent="0.2">
      <c r="B24" s="14"/>
      <c r="C24" s="5" t="s">
        <v>727</v>
      </c>
      <c r="D24" s="5" t="s">
        <v>696</v>
      </c>
      <c r="E24" s="6" t="s">
        <v>4114</v>
      </c>
      <c r="F24" s="7" t="s">
        <v>4115</v>
      </c>
      <c r="G24" s="8" t="s">
        <v>1191</v>
      </c>
      <c r="H24" s="9">
        <v>5914.0119999999997</v>
      </c>
      <c r="I24" s="29"/>
      <c r="J24" s="30">
        <f t="shared" si="1"/>
        <v>0</v>
      </c>
      <c r="K24" s="10"/>
      <c r="L24" s="16"/>
    </row>
    <row r="25" spans="2:12" s="1" customFormat="1" ht="22.8" x14ac:dyDescent="0.2">
      <c r="B25" s="14"/>
      <c r="C25" s="5" t="s">
        <v>730</v>
      </c>
      <c r="D25" s="5" t="s">
        <v>696</v>
      </c>
      <c r="E25" s="6" t="s">
        <v>4116</v>
      </c>
      <c r="F25" s="7" t="s">
        <v>4117</v>
      </c>
      <c r="G25" s="8" t="s">
        <v>699</v>
      </c>
      <c r="H25" s="9">
        <v>8685.52</v>
      </c>
      <c r="I25" s="29"/>
      <c r="J25" s="30">
        <f t="shared" si="1"/>
        <v>0</v>
      </c>
      <c r="K25" s="10"/>
      <c r="L25" s="16"/>
    </row>
    <row r="26" spans="2:12" s="1" customFormat="1" ht="22.8" x14ac:dyDescent="0.2">
      <c r="B26" s="14"/>
      <c r="C26" s="5" t="s">
        <v>734</v>
      </c>
      <c r="D26" s="5" t="s">
        <v>696</v>
      </c>
      <c r="E26" s="6" t="s">
        <v>4457</v>
      </c>
      <c r="F26" s="7" t="s">
        <v>4458</v>
      </c>
      <c r="G26" s="8" t="s">
        <v>699</v>
      </c>
      <c r="H26" s="9">
        <v>1105.8900000000001</v>
      </c>
      <c r="I26" s="29"/>
      <c r="J26" s="30">
        <f t="shared" si="1"/>
        <v>0</v>
      </c>
      <c r="K26" s="10"/>
      <c r="L26" s="16"/>
    </row>
    <row r="27" spans="2:12" s="1" customFormat="1" ht="11.4" x14ac:dyDescent="0.2">
      <c r="B27" s="14"/>
      <c r="C27" s="5" t="s">
        <v>737</v>
      </c>
      <c r="D27" s="5" t="s">
        <v>696</v>
      </c>
      <c r="E27" s="6" t="s">
        <v>4118</v>
      </c>
      <c r="F27" s="7" t="s">
        <v>4119</v>
      </c>
      <c r="G27" s="8" t="s">
        <v>699</v>
      </c>
      <c r="H27" s="9">
        <v>16543.22</v>
      </c>
      <c r="I27" s="29"/>
      <c r="J27" s="30">
        <f t="shared" si="1"/>
        <v>0</v>
      </c>
      <c r="K27" s="10"/>
      <c r="L27" s="16"/>
    </row>
    <row r="28" spans="2:12" s="1" customFormat="1" ht="22.8" x14ac:dyDescent="0.2">
      <c r="B28" s="14"/>
      <c r="C28" s="39" t="s">
        <v>740</v>
      </c>
      <c r="D28" s="39" t="s">
        <v>691</v>
      </c>
      <c r="E28" s="40" t="s">
        <v>4120</v>
      </c>
      <c r="F28" s="41" t="s">
        <v>4121</v>
      </c>
      <c r="G28" s="42" t="s">
        <v>1191</v>
      </c>
      <c r="H28" s="43">
        <v>998.21799999999996</v>
      </c>
      <c r="I28" s="29"/>
      <c r="J28" s="30">
        <f t="shared" si="1"/>
        <v>0</v>
      </c>
      <c r="K28" s="10"/>
      <c r="L28" s="16"/>
    </row>
    <row r="29" spans="2:12" s="1" customFormat="1" ht="11.4" x14ac:dyDescent="0.2">
      <c r="B29" s="14"/>
      <c r="C29" s="5" t="s">
        <v>743</v>
      </c>
      <c r="D29" s="5" t="s">
        <v>696</v>
      </c>
      <c r="E29" s="6" t="s">
        <v>4122</v>
      </c>
      <c r="F29" s="7" t="s">
        <v>4123</v>
      </c>
      <c r="G29" s="8" t="s">
        <v>699</v>
      </c>
      <c r="H29" s="9">
        <v>16543.22</v>
      </c>
      <c r="I29" s="29"/>
      <c r="J29" s="30">
        <f t="shared" si="1"/>
        <v>0</v>
      </c>
      <c r="K29" s="10"/>
      <c r="L29" s="16"/>
    </row>
    <row r="30" spans="2:12" s="20" customFormat="1" ht="11.4" x14ac:dyDescent="0.2">
      <c r="B30" s="19"/>
      <c r="C30" s="5" t="s">
        <v>746</v>
      </c>
      <c r="D30" s="5" t="s">
        <v>696</v>
      </c>
      <c r="E30" s="6" t="s">
        <v>4130</v>
      </c>
      <c r="F30" s="7" t="s">
        <v>4131</v>
      </c>
      <c r="G30" s="8" t="s">
        <v>699</v>
      </c>
      <c r="H30" s="9">
        <v>9791.41</v>
      </c>
      <c r="I30" s="29"/>
      <c r="J30" s="30">
        <f t="shared" ref="J30:J35" si="2">ROUND(I30*H30,2)</f>
        <v>0</v>
      </c>
      <c r="K30" s="10"/>
      <c r="L30" s="36"/>
    </row>
    <row r="31" spans="2:12" s="1" customFormat="1" ht="11.4" x14ac:dyDescent="0.2">
      <c r="B31" s="14"/>
      <c r="C31" s="5" t="s">
        <v>749</v>
      </c>
      <c r="D31" s="5" t="s">
        <v>696</v>
      </c>
      <c r="E31" s="6" t="s">
        <v>4132</v>
      </c>
      <c r="F31" s="7" t="s">
        <v>4133</v>
      </c>
      <c r="G31" s="8" t="s">
        <v>699</v>
      </c>
      <c r="H31" s="9">
        <v>29374.23</v>
      </c>
      <c r="I31" s="29"/>
      <c r="J31" s="30">
        <f t="shared" si="2"/>
        <v>0</v>
      </c>
      <c r="K31" s="10"/>
      <c r="L31" s="16"/>
    </row>
    <row r="32" spans="2:12" s="1" customFormat="1" ht="19.2" x14ac:dyDescent="0.2">
      <c r="B32" s="14"/>
      <c r="D32" s="24" t="s">
        <v>1555</v>
      </c>
      <c r="F32" s="25" t="s">
        <v>4134</v>
      </c>
      <c r="I32" s="45"/>
      <c r="K32" s="45"/>
      <c r="L32" s="16"/>
    </row>
    <row r="33" spans="2:12" s="1" customFormat="1" ht="22.8" x14ac:dyDescent="0.2">
      <c r="B33" s="14"/>
      <c r="C33" s="5" t="s">
        <v>752</v>
      </c>
      <c r="D33" s="5" t="s">
        <v>696</v>
      </c>
      <c r="E33" s="6" t="s">
        <v>4135</v>
      </c>
      <c r="F33" s="7" t="s">
        <v>4136</v>
      </c>
      <c r="G33" s="8" t="s">
        <v>699</v>
      </c>
      <c r="H33" s="9">
        <v>29374.23</v>
      </c>
      <c r="I33" s="29"/>
      <c r="J33" s="30">
        <f t="shared" si="2"/>
        <v>0</v>
      </c>
      <c r="K33" s="10"/>
      <c r="L33" s="16"/>
    </row>
    <row r="34" spans="2:12" s="1" customFormat="1" ht="11.4" x14ac:dyDescent="0.2">
      <c r="B34" s="14"/>
      <c r="C34" s="5" t="s">
        <v>755</v>
      </c>
      <c r="D34" s="5" t="s">
        <v>696</v>
      </c>
      <c r="E34" s="6" t="s">
        <v>4137</v>
      </c>
      <c r="F34" s="7" t="s">
        <v>4138</v>
      </c>
      <c r="G34" s="8" t="s">
        <v>699</v>
      </c>
      <c r="H34" s="9">
        <v>9791.41</v>
      </c>
      <c r="I34" s="29"/>
      <c r="J34" s="30">
        <f t="shared" si="2"/>
        <v>0</v>
      </c>
      <c r="K34" s="10"/>
      <c r="L34" s="16"/>
    </row>
    <row r="35" spans="2:12" s="1" customFormat="1" ht="11.4" x14ac:dyDescent="0.2">
      <c r="B35" s="14"/>
      <c r="C35" s="5" t="s">
        <v>758</v>
      </c>
      <c r="D35" s="5" t="s">
        <v>696</v>
      </c>
      <c r="E35" s="6" t="s">
        <v>4139</v>
      </c>
      <c r="F35" s="7" t="s">
        <v>4140</v>
      </c>
      <c r="G35" s="8" t="s">
        <v>699</v>
      </c>
      <c r="H35" s="9">
        <v>9377.5</v>
      </c>
      <c r="I35" s="29"/>
      <c r="J35" s="30">
        <f t="shared" si="2"/>
        <v>0</v>
      </c>
      <c r="K35" s="10"/>
      <c r="L35" s="16"/>
    </row>
    <row r="36" spans="2:12" s="1" customFormat="1" ht="11.4" x14ac:dyDescent="0.2">
      <c r="B36" s="14"/>
      <c r="C36" s="5" t="s">
        <v>761</v>
      </c>
      <c r="D36" s="5" t="s">
        <v>696</v>
      </c>
      <c r="E36" s="6" t="s">
        <v>4141</v>
      </c>
      <c r="F36" s="7" t="s">
        <v>4142</v>
      </c>
      <c r="G36" s="8" t="s">
        <v>699</v>
      </c>
      <c r="H36" s="9">
        <v>71.245999999999995</v>
      </c>
      <c r="I36" s="29"/>
      <c r="J36" s="30">
        <f>ROUND(I36*H36,2)</f>
        <v>0</v>
      </c>
      <c r="K36" s="10"/>
      <c r="L36" s="16"/>
    </row>
    <row r="37" spans="2:12" s="1" customFormat="1" ht="11.4" x14ac:dyDescent="0.2">
      <c r="B37" s="14"/>
      <c r="C37" s="5" t="s">
        <v>764</v>
      </c>
      <c r="D37" s="5" t="s">
        <v>696</v>
      </c>
      <c r="E37" s="6" t="s">
        <v>4523</v>
      </c>
      <c r="F37" s="7" t="s">
        <v>4524</v>
      </c>
      <c r="G37" s="8" t="s">
        <v>699</v>
      </c>
      <c r="H37" s="9">
        <v>194.005</v>
      </c>
      <c r="I37" s="29"/>
      <c r="J37" s="30">
        <f t="shared" ref="J37:J47" si="3">ROUND(I37*H37,2)</f>
        <v>0</v>
      </c>
      <c r="K37" s="10"/>
      <c r="L37" s="16"/>
    </row>
    <row r="38" spans="2:12" s="1" customFormat="1" ht="11.4" x14ac:dyDescent="0.2">
      <c r="B38" s="14"/>
      <c r="C38" s="5" t="s">
        <v>767</v>
      </c>
      <c r="D38" s="5" t="s">
        <v>696</v>
      </c>
      <c r="E38" s="6" t="s">
        <v>4143</v>
      </c>
      <c r="F38" s="7" t="s">
        <v>4144</v>
      </c>
      <c r="G38" s="8" t="s">
        <v>733</v>
      </c>
      <c r="H38" s="9">
        <v>260</v>
      </c>
      <c r="I38" s="29"/>
      <c r="J38" s="30">
        <f t="shared" si="3"/>
        <v>0</v>
      </c>
      <c r="K38" s="10"/>
      <c r="L38" s="16"/>
    </row>
    <row r="39" spans="2:12" s="1" customFormat="1" ht="19.2" x14ac:dyDescent="0.2">
      <c r="B39" s="14"/>
      <c r="D39" s="24" t="s">
        <v>1555</v>
      </c>
      <c r="F39" s="25" t="s">
        <v>4145</v>
      </c>
      <c r="I39" s="45"/>
      <c r="K39" s="45"/>
      <c r="L39" s="16"/>
    </row>
    <row r="40" spans="2:12" s="1" customFormat="1" ht="11.4" x14ac:dyDescent="0.2">
      <c r="B40" s="14"/>
      <c r="C40" s="5" t="s">
        <v>770</v>
      </c>
      <c r="D40" s="5" t="s">
        <v>696</v>
      </c>
      <c r="E40" s="6" t="s">
        <v>4465</v>
      </c>
      <c r="F40" s="7" t="s">
        <v>4466</v>
      </c>
      <c r="G40" s="8" t="s">
        <v>733</v>
      </c>
      <c r="H40" s="9">
        <v>92</v>
      </c>
      <c r="I40" s="29"/>
      <c r="J40" s="30">
        <f t="shared" si="3"/>
        <v>0</v>
      </c>
      <c r="K40" s="10"/>
      <c r="L40" s="16"/>
    </row>
    <row r="41" spans="2:12" s="1" customFormat="1" ht="19.2" x14ac:dyDescent="0.2">
      <c r="B41" s="14"/>
      <c r="D41" s="24" t="s">
        <v>1555</v>
      </c>
      <c r="F41" s="25" t="s">
        <v>4145</v>
      </c>
      <c r="I41" s="45"/>
      <c r="K41" s="45"/>
      <c r="L41" s="16"/>
    </row>
    <row r="42" spans="2:12" s="1" customFormat="1" ht="11.4" x14ac:dyDescent="0.2">
      <c r="B42" s="14"/>
      <c r="C42" s="5" t="s">
        <v>773</v>
      </c>
      <c r="D42" s="5" t="s">
        <v>696</v>
      </c>
      <c r="E42" s="6" t="s">
        <v>4525</v>
      </c>
      <c r="F42" s="7" t="s">
        <v>4526</v>
      </c>
      <c r="G42" s="8" t="s">
        <v>733</v>
      </c>
      <c r="H42" s="9">
        <v>26</v>
      </c>
      <c r="I42" s="29"/>
      <c r="J42" s="30">
        <f t="shared" si="3"/>
        <v>0</v>
      </c>
      <c r="K42" s="10"/>
      <c r="L42" s="16"/>
    </row>
    <row r="43" spans="2:12" s="1" customFormat="1" ht="11.4" x14ac:dyDescent="0.2">
      <c r="B43" s="14"/>
      <c r="C43" s="5" t="s">
        <v>776</v>
      </c>
      <c r="D43" s="5" t="s">
        <v>696</v>
      </c>
      <c r="E43" s="6" t="s">
        <v>4146</v>
      </c>
      <c r="F43" s="7" t="s">
        <v>4147</v>
      </c>
      <c r="G43" s="8" t="s">
        <v>699</v>
      </c>
      <c r="H43" s="9">
        <v>9791.41</v>
      </c>
      <c r="I43" s="29"/>
      <c r="J43" s="30">
        <f t="shared" si="3"/>
        <v>0</v>
      </c>
      <c r="K43" s="10"/>
      <c r="L43" s="16"/>
    </row>
    <row r="44" spans="2:12" s="1" customFormat="1" ht="11.4" x14ac:dyDescent="0.2">
      <c r="B44" s="14"/>
      <c r="C44" s="5" t="s">
        <v>779</v>
      </c>
      <c r="D44" s="5" t="s">
        <v>696</v>
      </c>
      <c r="E44" s="6" t="s">
        <v>4527</v>
      </c>
      <c r="F44" s="7" t="s">
        <v>4528</v>
      </c>
      <c r="G44" s="8" t="s">
        <v>699</v>
      </c>
      <c r="H44" s="9">
        <v>2928.96</v>
      </c>
      <c r="I44" s="29"/>
      <c r="J44" s="30">
        <f t="shared" si="3"/>
        <v>0</v>
      </c>
      <c r="K44" s="10"/>
      <c r="L44" s="16"/>
    </row>
    <row r="45" spans="2:12" s="1" customFormat="1" ht="11.4" x14ac:dyDescent="0.2">
      <c r="B45" s="14"/>
      <c r="C45" s="5" t="s">
        <v>782</v>
      </c>
      <c r="D45" s="5" t="s">
        <v>696</v>
      </c>
      <c r="E45" s="6" t="s">
        <v>4529</v>
      </c>
      <c r="F45" s="7" t="s">
        <v>4530</v>
      </c>
      <c r="G45" s="8" t="s">
        <v>699</v>
      </c>
      <c r="H45" s="9">
        <v>2928.96</v>
      </c>
      <c r="I45" s="29"/>
      <c r="J45" s="30">
        <f t="shared" si="3"/>
        <v>0</v>
      </c>
      <c r="K45" s="10"/>
      <c r="L45" s="16"/>
    </row>
    <row r="46" spans="2:12" s="1" customFormat="1" ht="11.4" x14ac:dyDescent="0.2">
      <c r="B46" s="14"/>
      <c r="C46" s="5" t="s">
        <v>785</v>
      </c>
      <c r="D46" s="5" t="s">
        <v>696</v>
      </c>
      <c r="E46" s="6" t="s">
        <v>4148</v>
      </c>
      <c r="F46" s="7" t="s">
        <v>4149</v>
      </c>
      <c r="G46" s="8" t="s">
        <v>733</v>
      </c>
      <c r="H46" s="9">
        <v>44</v>
      </c>
      <c r="I46" s="29"/>
      <c r="J46" s="30">
        <f t="shared" si="3"/>
        <v>0</v>
      </c>
      <c r="K46" s="10"/>
      <c r="L46" s="16"/>
    </row>
    <row r="47" spans="2:12" s="1" customFormat="1" ht="11.4" x14ac:dyDescent="0.2">
      <c r="B47" s="14"/>
      <c r="C47" s="5" t="s">
        <v>788</v>
      </c>
      <c r="D47" s="5" t="s">
        <v>696</v>
      </c>
      <c r="E47" s="6" t="s">
        <v>4150</v>
      </c>
      <c r="F47" s="7" t="s">
        <v>4151</v>
      </c>
      <c r="G47" s="8" t="s">
        <v>699</v>
      </c>
      <c r="H47" s="9">
        <v>413.91</v>
      </c>
      <c r="I47" s="29"/>
      <c r="J47" s="30">
        <f t="shared" si="3"/>
        <v>0</v>
      </c>
      <c r="K47" s="10"/>
      <c r="L47" s="16"/>
    </row>
    <row r="48" spans="2:12" s="1" customFormat="1" ht="11.4" x14ac:dyDescent="0.2">
      <c r="B48" s="14"/>
      <c r="C48" s="5" t="s">
        <v>791</v>
      </c>
      <c r="D48" s="5" t="s">
        <v>696</v>
      </c>
      <c r="E48" s="6" t="s">
        <v>4152</v>
      </c>
      <c r="F48" s="7" t="s">
        <v>4153</v>
      </c>
      <c r="G48" s="8" t="s">
        <v>699</v>
      </c>
      <c r="H48" s="9">
        <v>413.91</v>
      </c>
      <c r="I48" s="29"/>
      <c r="J48" s="30">
        <f>ROUND(I48*H48,2)</f>
        <v>0</v>
      </c>
      <c r="K48" s="10"/>
      <c r="L48" s="16"/>
    </row>
    <row r="49" spans="2:12" s="1" customFormat="1" ht="11.4" x14ac:dyDescent="0.2">
      <c r="B49" s="14"/>
      <c r="C49" s="5" t="s">
        <v>794</v>
      </c>
      <c r="D49" s="5" t="s">
        <v>696</v>
      </c>
      <c r="E49" s="6" t="s">
        <v>4112</v>
      </c>
      <c r="F49" s="7" t="s">
        <v>4113</v>
      </c>
      <c r="G49" s="8" t="s">
        <v>1191</v>
      </c>
      <c r="H49" s="9">
        <v>250.00200000000001</v>
      </c>
      <c r="I49" s="29"/>
      <c r="J49" s="30">
        <f>ROUND(I49*H49,2)</f>
        <v>0</v>
      </c>
      <c r="K49" s="10"/>
      <c r="L49" s="16"/>
    </row>
    <row r="50" spans="2:12" s="1" customFormat="1" ht="11.4" x14ac:dyDescent="0.2">
      <c r="B50" s="14"/>
      <c r="C50" s="5" t="s">
        <v>797</v>
      </c>
      <c r="D50" s="5" t="s">
        <v>696</v>
      </c>
      <c r="E50" s="6" t="s">
        <v>4114</v>
      </c>
      <c r="F50" s="7" t="s">
        <v>4115</v>
      </c>
      <c r="G50" s="8" t="s">
        <v>1191</v>
      </c>
      <c r="H50" s="9">
        <v>250.00200000000001</v>
      </c>
      <c r="I50" s="29"/>
      <c r="J50" s="30">
        <f>ROUND(I50*H50,2)</f>
        <v>0</v>
      </c>
      <c r="K50" s="10"/>
      <c r="L50" s="16"/>
    </row>
    <row r="51" spans="2:12" s="1" customFormat="1" ht="11.4" x14ac:dyDescent="0.2">
      <c r="B51" s="14"/>
      <c r="C51" s="5" t="s">
        <v>800</v>
      </c>
      <c r="D51" s="5" t="s">
        <v>696</v>
      </c>
      <c r="E51" s="6" t="s">
        <v>4154</v>
      </c>
      <c r="F51" s="7" t="s">
        <v>4155</v>
      </c>
      <c r="G51" s="8" t="s">
        <v>985</v>
      </c>
      <c r="H51" s="9">
        <v>783</v>
      </c>
      <c r="I51" s="29"/>
      <c r="J51" s="30">
        <f t="shared" ref="J51:J63" si="4">ROUND(I51*H51,2)</f>
        <v>0</v>
      </c>
      <c r="K51" s="10"/>
      <c r="L51" s="16"/>
    </row>
    <row r="52" spans="2:12" s="1" customFormat="1" ht="11.4" x14ac:dyDescent="0.2">
      <c r="B52" s="14"/>
      <c r="C52" s="5" t="s">
        <v>803</v>
      </c>
      <c r="D52" s="5" t="s">
        <v>696</v>
      </c>
      <c r="E52" s="6" t="s">
        <v>4156</v>
      </c>
      <c r="F52" s="7" t="s">
        <v>4157</v>
      </c>
      <c r="G52" s="8" t="s">
        <v>985</v>
      </c>
      <c r="H52" s="9">
        <v>783</v>
      </c>
      <c r="I52" s="29"/>
      <c r="J52" s="30">
        <f t="shared" si="4"/>
        <v>0</v>
      </c>
      <c r="K52" s="10"/>
      <c r="L52" s="16"/>
    </row>
    <row r="53" spans="2:12" s="20" customFormat="1" ht="25.95" customHeight="1" x14ac:dyDescent="0.25">
      <c r="B53" s="19"/>
      <c r="D53" s="21" t="s">
        <v>690</v>
      </c>
      <c r="E53" s="22" t="s">
        <v>721</v>
      </c>
      <c r="F53" s="22" t="s">
        <v>1188</v>
      </c>
      <c r="I53" s="44"/>
      <c r="J53" s="23"/>
      <c r="K53" s="44"/>
      <c r="L53" s="36"/>
    </row>
    <row r="54" spans="2:12" s="1" customFormat="1" ht="11.4" x14ac:dyDescent="0.2">
      <c r="B54" s="14"/>
      <c r="C54" s="5" t="s">
        <v>806</v>
      </c>
      <c r="D54" s="5" t="s">
        <v>696</v>
      </c>
      <c r="E54" s="6" t="s">
        <v>4158</v>
      </c>
      <c r="F54" s="7" t="s">
        <v>4159</v>
      </c>
      <c r="G54" s="8" t="s">
        <v>1442</v>
      </c>
      <c r="H54" s="9">
        <v>20220.743999999999</v>
      </c>
      <c r="I54" s="29"/>
      <c r="J54" s="30">
        <f t="shared" si="4"/>
        <v>0</v>
      </c>
      <c r="K54" s="10"/>
      <c r="L54" s="16"/>
    </row>
    <row r="55" spans="2:12" s="1" customFormat="1" ht="11.4" x14ac:dyDescent="0.2">
      <c r="B55" s="14"/>
      <c r="C55" s="5" t="s">
        <v>809</v>
      </c>
      <c r="D55" s="5" t="s">
        <v>696</v>
      </c>
      <c r="E55" s="6" t="s">
        <v>4160</v>
      </c>
      <c r="F55" s="7" t="s">
        <v>4161</v>
      </c>
      <c r="G55" s="8" t="s">
        <v>733</v>
      </c>
      <c r="H55" s="9">
        <v>151</v>
      </c>
      <c r="I55" s="29"/>
      <c r="J55" s="30">
        <f t="shared" si="4"/>
        <v>0</v>
      </c>
      <c r="K55" s="10"/>
      <c r="L55" s="16"/>
    </row>
    <row r="56" spans="2:12" s="1" customFormat="1" ht="11.4" x14ac:dyDescent="0.2">
      <c r="B56" s="14"/>
      <c r="C56" s="5" t="s">
        <v>812</v>
      </c>
      <c r="D56" s="5" t="s">
        <v>696</v>
      </c>
      <c r="E56" s="6" t="s">
        <v>4162</v>
      </c>
      <c r="F56" s="7" t="s">
        <v>4163</v>
      </c>
      <c r="G56" s="8" t="s">
        <v>733</v>
      </c>
      <c r="H56" s="9">
        <v>20</v>
      </c>
      <c r="I56" s="29"/>
      <c r="J56" s="30">
        <f t="shared" si="4"/>
        <v>0</v>
      </c>
      <c r="K56" s="10"/>
      <c r="L56" s="16"/>
    </row>
    <row r="57" spans="2:12" s="1" customFormat="1" ht="19.2" x14ac:dyDescent="0.2">
      <c r="B57" s="14"/>
      <c r="D57" s="24" t="s">
        <v>1555</v>
      </c>
      <c r="F57" s="25" t="s">
        <v>4164</v>
      </c>
      <c r="I57" s="45"/>
      <c r="K57" s="45"/>
      <c r="L57" s="16"/>
    </row>
    <row r="58" spans="2:12" s="20" customFormat="1" ht="11.4" x14ac:dyDescent="0.2">
      <c r="B58" s="19"/>
      <c r="C58" s="5" t="s">
        <v>815</v>
      </c>
      <c r="D58" s="5" t="s">
        <v>696</v>
      </c>
      <c r="E58" s="6" t="s">
        <v>4169</v>
      </c>
      <c r="F58" s="7" t="s">
        <v>4170</v>
      </c>
      <c r="G58" s="8" t="s">
        <v>733</v>
      </c>
      <c r="H58" s="9">
        <v>2</v>
      </c>
      <c r="I58" s="29"/>
      <c r="J58" s="30">
        <f t="shared" si="4"/>
        <v>0</v>
      </c>
      <c r="K58" s="10"/>
      <c r="L58" s="36"/>
    </row>
    <row r="59" spans="2:12" s="1" customFormat="1" ht="11.4" x14ac:dyDescent="0.2">
      <c r="B59" s="14"/>
      <c r="C59" s="5" t="s">
        <v>818</v>
      </c>
      <c r="D59" s="5" t="s">
        <v>696</v>
      </c>
      <c r="E59" s="6" t="s">
        <v>4171</v>
      </c>
      <c r="F59" s="7" t="s">
        <v>4172</v>
      </c>
      <c r="G59" s="8" t="s">
        <v>733</v>
      </c>
      <c r="H59" s="9">
        <v>2</v>
      </c>
      <c r="I59" s="29"/>
      <c r="J59" s="30">
        <f t="shared" si="4"/>
        <v>0</v>
      </c>
      <c r="K59" s="10"/>
      <c r="L59" s="16"/>
    </row>
    <row r="60" spans="2:12" s="1" customFormat="1" ht="11.4" x14ac:dyDescent="0.2">
      <c r="B60" s="14"/>
      <c r="C60" s="5" t="s">
        <v>822</v>
      </c>
      <c r="D60" s="5" t="s">
        <v>696</v>
      </c>
      <c r="E60" s="6" t="s">
        <v>4531</v>
      </c>
      <c r="F60" s="7" t="s">
        <v>4532</v>
      </c>
      <c r="G60" s="8" t="s">
        <v>1191</v>
      </c>
      <c r="H60" s="9">
        <v>2.46</v>
      </c>
      <c r="I60" s="29"/>
      <c r="J60" s="30">
        <f t="shared" si="4"/>
        <v>0</v>
      </c>
      <c r="K60" s="10"/>
      <c r="L60" s="16"/>
    </row>
    <row r="61" spans="2:12" s="1" customFormat="1" ht="11.4" x14ac:dyDescent="0.2">
      <c r="B61" s="14"/>
      <c r="C61" s="5" t="s">
        <v>825</v>
      </c>
      <c r="D61" s="5" t="s">
        <v>696</v>
      </c>
      <c r="E61" s="6" t="s">
        <v>4533</v>
      </c>
      <c r="F61" s="7" t="s">
        <v>4534</v>
      </c>
      <c r="G61" s="8" t="s">
        <v>1191</v>
      </c>
      <c r="H61" s="9">
        <v>56.58</v>
      </c>
      <c r="I61" s="29"/>
      <c r="J61" s="30">
        <f t="shared" si="4"/>
        <v>0</v>
      </c>
      <c r="K61" s="10"/>
      <c r="L61" s="16"/>
    </row>
    <row r="62" spans="2:12" s="1" customFormat="1" ht="22.8" x14ac:dyDescent="0.2">
      <c r="B62" s="14"/>
      <c r="C62" s="5" t="s">
        <v>829</v>
      </c>
      <c r="D62" s="5" t="s">
        <v>696</v>
      </c>
      <c r="E62" s="6" t="s">
        <v>4535</v>
      </c>
      <c r="F62" s="7" t="s">
        <v>4536</v>
      </c>
      <c r="G62" s="8" t="s">
        <v>1191</v>
      </c>
      <c r="H62" s="9">
        <v>2.46</v>
      </c>
      <c r="I62" s="29"/>
      <c r="J62" s="30">
        <f t="shared" si="4"/>
        <v>0</v>
      </c>
      <c r="K62" s="10"/>
      <c r="L62" s="16"/>
    </row>
    <row r="63" spans="2:12" s="1" customFormat="1" ht="11.4" x14ac:dyDescent="0.2">
      <c r="B63" s="14"/>
      <c r="C63" s="5" t="s">
        <v>832</v>
      </c>
      <c r="D63" s="5" t="s">
        <v>696</v>
      </c>
      <c r="E63" s="6" t="s">
        <v>3409</v>
      </c>
      <c r="F63" s="7" t="s">
        <v>3410</v>
      </c>
      <c r="G63" s="8" t="s">
        <v>1191</v>
      </c>
      <c r="H63" s="9">
        <v>2.46</v>
      </c>
      <c r="I63" s="29"/>
      <c r="J63" s="30">
        <f t="shared" si="4"/>
        <v>0</v>
      </c>
      <c r="K63" s="10"/>
      <c r="L63" s="16"/>
    </row>
    <row r="64" spans="2:12" s="1" customFormat="1" ht="11.4" x14ac:dyDescent="0.2">
      <c r="B64" s="14"/>
      <c r="C64" s="5" t="s">
        <v>835</v>
      </c>
      <c r="D64" s="5" t="s">
        <v>696</v>
      </c>
      <c r="E64" s="6" t="s">
        <v>4173</v>
      </c>
      <c r="F64" s="7" t="s">
        <v>4174</v>
      </c>
      <c r="G64" s="8" t="s">
        <v>1191</v>
      </c>
      <c r="H64" s="9">
        <v>1415.664</v>
      </c>
      <c r="I64" s="29"/>
      <c r="J64" s="30">
        <f>ROUND(I64*H64,2)</f>
        <v>0</v>
      </c>
      <c r="K64" s="10"/>
      <c r="L64" s="16"/>
    </row>
    <row r="65" spans="2:12" s="1" customFormat="1" ht="11.4" x14ac:dyDescent="0.2">
      <c r="B65" s="14"/>
      <c r="C65" s="5" t="s">
        <v>838</v>
      </c>
      <c r="D65" s="5" t="s">
        <v>696</v>
      </c>
      <c r="E65" s="6" t="s">
        <v>4175</v>
      </c>
      <c r="F65" s="7" t="s">
        <v>4176</v>
      </c>
      <c r="G65" s="8" t="s">
        <v>1191</v>
      </c>
      <c r="H65" s="9">
        <v>11325.312</v>
      </c>
      <c r="I65" s="29"/>
      <c r="J65" s="30">
        <f t="shared" ref="J65:J68" si="5">ROUND(I65*H65,2)</f>
        <v>0</v>
      </c>
      <c r="K65" s="10"/>
      <c r="L65" s="16"/>
    </row>
    <row r="66" spans="2:12" s="1" customFormat="1" ht="22.8" x14ac:dyDescent="0.2">
      <c r="B66" s="14"/>
      <c r="C66" s="5" t="s">
        <v>841</v>
      </c>
      <c r="D66" s="5" t="s">
        <v>696</v>
      </c>
      <c r="E66" s="6" t="s">
        <v>4177</v>
      </c>
      <c r="F66" s="7" t="s">
        <v>4178</v>
      </c>
      <c r="G66" s="8" t="s">
        <v>1191</v>
      </c>
      <c r="H66" s="9">
        <v>1415.664</v>
      </c>
      <c r="I66" s="29"/>
      <c r="J66" s="30">
        <f t="shared" si="5"/>
        <v>0</v>
      </c>
      <c r="K66" s="10"/>
      <c r="L66" s="16"/>
    </row>
    <row r="67" spans="2:12" s="20" customFormat="1" ht="25.95" customHeight="1" x14ac:dyDescent="0.25">
      <c r="B67" s="19"/>
      <c r="D67" s="21" t="s">
        <v>690</v>
      </c>
      <c r="E67" s="22" t="s">
        <v>998</v>
      </c>
      <c r="F67" s="22" t="s">
        <v>3517</v>
      </c>
      <c r="I67" s="44"/>
      <c r="J67" s="23"/>
      <c r="K67" s="44"/>
      <c r="L67" s="36"/>
    </row>
    <row r="68" spans="2:12" s="1" customFormat="1" ht="11.4" x14ac:dyDescent="0.2">
      <c r="B68" s="14"/>
      <c r="C68" s="5" t="s">
        <v>844</v>
      </c>
      <c r="D68" s="5" t="s">
        <v>696</v>
      </c>
      <c r="E68" s="6" t="s">
        <v>4537</v>
      </c>
      <c r="F68" s="7" t="s">
        <v>4538</v>
      </c>
      <c r="G68" s="8" t="s">
        <v>1191</v>
      </c>
      <c r="H68" s="9">
        <v>65765.388999999996</v>
      </c>
      <c r="I68" s="29"/>
      <c r="J68" s="30">
        <f t="shared" si="5"/>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7waHnq1UkS8Rfr91ezmxDONaiiB4xZ+ysJqKsvaDrG3OCGuLITUEqLDIyAEeZ1iRlWcJBwHPFj2sxG+gjRHikg==" saltValue="272iIvI1Tbid2ghJNxJt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6F9081A1-FA83-4156-ABC8-A027070AFAC2}">
      <formula1>ROUND(I11,2)</formula1>
    </dataValidation>
  </dataValidations>
  <hyperlinks>
    <hyperlink ref="O4" location="'Rek. obj.'!A1" display="*späť na Rek. obj." xr:uid="{F8BEE30E-9269-4F4F-ADD1-E42A212D3BC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48520-7C12-43D8-AF7B-47BA8FC4D027}">
  <sheetPr>
    <tabColor theme="8" tint="0.39997558519241921"/>
    <pageSetUpPr fitToPage="1"/>
  </sheetPr>
  <dimension ref="B1:O58"/>
  <sheetViews>
    <sheetView showGridLines="0" zoomScale="118" zoomScaleNormal="118"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4539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26</v>
      </c>
      <c r="I12" s="29"/>
      <c r="J12" s="30">
        <f t="shared" ref="J12" si="0">ROUND(I12*H12,2)</f>
        <v>0</v>
      </c>
      <c r="K12" s="10"/>
      <c r="L12" s="16"/>
    </row>
    <row r="13" spans="2:15" s="1" customFormat="1" ht="11.4" x14ac:dyDescent="0.2">
      <c r="B13" s="14"/>
      <c r="C13" s="5" t="s">
        <v>700</v>
      </c>
      <c r="D13" s="5" t="s">
        <v>696</v>
      </c>
      <c r="E13" s="6" t="s">
        <v>4540</v>
      </c>
      <c r="F13" s="7" t="s">
        <v>4541</v>
      </c>
      <c r="G13" s="8" t="s">
        <v>699</v>
      </c>
      <c r="H13" s="9">
        <v>236.2</v>
      </c>
      <c r="I13" s="29"/>
      <c r="J13" s="30">
        <f t="shared" ref="J13:J32" si="1">ROUND(I13*H13,2)</f>
        <v>0</v>
      </c>
      <c r="K13" s="10"/>
      <c r="L13" s="16"/>
    </row>
    <row r="14" spans="2:15" s="20" customFormat="1" ht="11.4" x14ac:dyDescent="0.2">
      <c r="B14" s="19"/>
      <c r="C14" s="5" t="s">
        <v>703</v>
      </c>
      <c r="D14" s="5" t="s">
        <v>696</v>
      </c>
      <c r="E14" s="6" t="s">
        <v>4152</v>
      </c>
      <c r="F14" s="7" t="s">
        <v>4153</v>
      </c>
      <c r="G14" s="8" t="s">
        <v>699</v>
      </c>
      <c r="H14" s="9">
        <v>236.2</v>
      </c>
      <c r="I14" s="29"/>
      <c r="J14" s="30">
        <f t="shared" si="1"/>
        <v>0</v>
      </c>
      <c r="K14" s="10"/>
      <c r="L14" s="36"/>
    </row>
    <row r="15" spans="2:15" s="1" customFormat="1" ht="11.4" x14ac:dyDescent="0.2">
      <c r="B15" s="14"/>
      <c r="C15" s="5" t="s">
        <v>706</v>
      </c>
      <c r="D15" s="5" t="s">
        <v>696</v>
      </c>
      <c r="E15" s="6" t="s">
        <v>4112</v>
      </c>
      <c r="F15" s="7" t="s">
        <v>4113</v>
      </c>
      <c r="G15" s="8" t="s">
        <v>1191</v>
      </c>
      <c r="H15" s="9">
        <v>73.457999999999998</v>
      </c>
      <c r="I15" s="29"/>
      <c r="J15" s="30">
        <f t="shared" si="1"/>
        <v>0</v>
      </c>
      <c r="K15" s="10"/>
      <c r="L15" s="16"/>
    </row>
    <row r="16" spans="2:15" s="1" customFormat="1" ht="11.4" x14ac:dyDescent="0.2">
      <c r="B16" s="14"/>
      <c r="C16" s="5" t="s">
        <v>709</v>
      </c>
      <c r="D16" s="5" t="s">
        <v>696</v>
      </c>
      <c r="E16" s="6" t="s">
        <v>4114</v>
      </c>
      <c r="F16" s="7" t="s">
        <v>4115</v>
      </c>
      <c r="G16" s="8" t="s">
        <v>1191</v>
      </c>
      <c r="H16" s="9">
        <v>73.457999999999998</v>
      </c>
      <c r="I16" s="29"/>
      <c r="J16" s="30">
        <f t="shared" si="1"/>
        <v>0</v>
      </c>
      <c r="K16" s="10"/>
      <c r="L16" s="16"/>
    </row>
    <row r="17" spans="2:12" s="1" customFormat="1" ht="11.4" x14ac:dyDescent="0.2">
      <c r="B17" s="14"/>
      <c r="C17" s="5" t="s">
        <v>712</v>
      </c>
      <c r="D17" s="5" t="s">
        <v>696</v>
      </c>
      <c r="E17" s="6" t="s">
        <v>4542</v>
      </c>
      <c r="F17" s="7" t="s">
        <v>4543</v>
      </c>
      <c r="G17" s="8" t="s">
        <v>699</v>
      </c>
      <c r="H17" s="9">
        <v>236.2</v>
      </c>
      <c r="I17" s="29"/>
      <c r="J17" s="30">
        <f t="shared" si="1"/>
        <v>0</v>
      </c>
      <c r="K17" s="10"/>
      <c r="L17" s="16"/>
    </row>
    <row r="18" spans="2:12" s="1" customFormat="1" ht="22.8" x14ac:dyDescent="0.2">
      <c r="B18" s="14"/>
      <c r="C18" s="5" t="s">
        <v>715</v>
      </c>
      <c r="D18" s="5" t="s">
        <v>696</v>
      </c>
      <c r="E18" s="6" t="s">
        <v>4544</v>
      </c>
      <c r="F18" s="7" t="s">
        <v>4545</v>
      </c>
      <c r="G18" s="8" t="s">
        <v>699</v>
      </c>
      <c r="H18" s="9">
        <v>236.2</v>
      </c>
      <c r="I18" s="29"/>
      <c r="J18" s="30">
        <f t="shared" si="1"/>
        <v>0</v>
      </c>
      <c r="K18" s="10"/>
      <c r="L18" s="16"/>
    </row>
    <row r="19" spans="2:12" s="1" customFormat="1" ht="11.4" x14ac:dyDescent="0.2">
      <c r="B19" s="14"/>
      <c r="C19" s="5" t="s">
        <v>718</v>
      </c>
      <c r="D19" s="5" t="s">
        <v>696</v>
      </c>
      <c r="E19" s="6" t="s">
        <v>4154</v>
      </c>
      <c r="F19" s="7" t="s">
        <v>4155</v>
      </c>
      <c r="G19" s="8" t="s">
        <v>985</v>
      </c>
      <c r="H19" s="9">
        <v>519.64</v>
      </c>
      <c r="I19" s="29"/>
      <c r="J19" s="30">
        <f t="shared" si="1"/>
        <v>0</v>
      </c>
      <c r="K19" s="10"/>
      <c r="L19" s="16"/>
    </row>
    <row r="20" spans="2:12" s="1" customFormat="1" ht="11.4" x14ac:dyDescent="0.2">
      <c r="B20" s="14"/>
      <c r="C20" s="5" t="s">
        <v>721</v>
      </c>
      <c r="D20" s="5" t="s">
        <v>696</v>
      </c>
      <c r="E20" s="6" t="s">
        <v>4156</v>
      </c>
      <c r="F20" s="7" t="s">
        <v>4157</v>
      </c>
      <c r="G20" s="8" t="s">
        <v>985</v>
      </c>
      <c r="H20" s="9">
        <v>519.64</v>
      </c>
      <c r="I20" s="29"/>
      <c r="J20" s="30">
        <f t="shared" si="1"/>
        <v>0</v>
      </c>
      <c r="K20" s="10"/>
      <c r="L20" s="16"/>
    </row>
    <row r="21" spans="2:12" s="1" customFormat="1" ht="11.4" x14ac:dyDescent="0.2">
      <c r="B21" s="14"/>
      <c r="C21" s="5" t="s">
        <v>724</v>
      </c>
      <c r="D21" s="5" t="s">
        <v>696</v>
      </c>
      <c r="E21" s="6" t="s">
        <v>4103</v>
      </c>
      <c r="F21" s="7" t="s">
        <v>4104</v>
      </c>
      <c r="G21" s="8" t="s">
        <v>985</v>
      </c>
      <c r="H21" s="86">
        <v>339</v>
      </c>
      <c r="I21" s="29"/>
      <c r="J21" s="30">
        <f t="shared" si="1"/>
        <v>0</v>
      </c>
      <c r="K21" s="10"/>
      <c r="L21" s="16"/>
    </row>
    <row r="22" spans="2:12" s="1" customFormat="1" ht="11.4" x14ac:dyDescent="0.2">
      <c r="B22" s="14"/>
      <c r="C22" s="5" t="s">
        <v>727</v>
      </c>
      <c r="D22" s="5" t="s">
        <v>696</v>
      </c>
      <c r="E22" s="6" t="s">
        <v>4105</v>
      </c>
      <c r="F22" s="7" t="s">
        <v>4106</v>
      </c>
      <c r="G22" s="8" t="s">
        <v>985</v>
      </c>
      <c r="H22" s="86">
        <v>339</v>
      </c>
      <c r="I22" s="29"/>
      <c r="J22" s="30">
        <f t="shared" si="1"/>
        <v>0</v>
      </c>
      <c r="K22" s="10"/>
      <c r="L22" s="16"/>
    </row>
    <row r="23" spans="2:12" s="1" customFormat="1" ht="22.8" x14ac:dyDescent="0.2">
      <c r="B23" s="14"/>
      <c r="C23" s="79" t="s">
        <v>730</v>
      </c>
      <c r="D23" s="79" t="s">
        <v>696</v>
      </c>
      <c r="E23" s="80" t="s">
        <v>4107</v>
      </c>
      <c r="F23" s="81" t="s">
        <v>4108</v>
      </c>
      <c r="G23" s="82" t="s">
        <v>699</v>
      </c>
      <c r="H23" s="83">
        <v>87</v>
      </c>
      <c r="I23" s="29"/>
      <c r="J23" s="30">
        <f t="shared" si="1"/>
        <v>0</v>
      </c>
      <c r="K23" s="10"/>
      <c r="L23" s="16"/>
    </row>
    <row r="24" spans="2:12" s="1" customFormat="1" ht="11.4" x14ac:dyDescent="0.2">
      <c r="B24" s="14"/>
      <c r="C24" s="87" t="s">
        <v>734</v>
      </c>
      <c r="D24" s="87" t="s">
        <v>691</v>
      </c>
      <c r="E24" s="88" t="s">
        <v>4110</v>
      </c>
      <c r="F24" s="89" t="s">
        <v>4111</v>
      </c>
      <c r="G24" s="90" t="s">
        <v>733</v>
      </c>
      <c r="H24" s="91">
        <v>147</v>
      </c>
      <c r="I24" s="29"/>
      <c r="J24" s="30">
        <f t="shared" si="1"/>
        <v>0</v>
      </c>
      <c r="K24" s="10"/>
      <c r="L24" s="16"/>
    </row>
    <row r="25" spans="2:12" s="1" customFormat="1" ht="22.8" x14ac:dyDescent="0.2">
      <c r="B25" s="14"/>
      <c r="C25" s="92"/>
      <c r="D25" s="97" t="s">
        <v>696</v>
      </c>
      <c r="E25" s="98" t="s">
        <v>13671</v>
      </c>
      <c r="F25" s="99" t="s">
        <v>13672</v>
      </c>
      <c r="G25" s="100" t="s">
        <v>699</v>
      </c>
      <c r="H25" s="101">
        <v>131.1</v>
      </c>
      <c r="I25" s="29"/>
      <c r="J25" s="30">
        <f t="shared" si="1"/>
        <v>0</v>
      </c>
      <c r="K25" s="10"/>
      <c r="L25" s="16"/>
    </row>
    <row r="26" spans="2:12" s="1" customFormat="1" ht="11.4" x14ac:dyDescent="0.2">
      <c r="B26" s="14"/>
      <c r="C26" s="92"/>
      <c r="D26" s="92" t="s">
        <v>691</v>
      </c>
      <c r="E26" s="93" t="s">
        <v>13673</v>
      </c>
      <c r="F26" s="94" t="s">
        <v>13674</v>
      </c>
      <c r="G26" s="95" t="s">
        <v>733</v>
      </c>
      <c r="H26" s="96">
        <v>216</v>
      </c>
      <c r="I26" s="29"/>
      <c r="J26" s="30">
        <f t="shared" si="1"/>
        <v>0</v>
      </c>
      <c r="K26" s="10"/>
      <c r="L26" s="16"/>
    </row>
    <row r="27" spans="2:12" s="1" customFormat="1" ht="11.4" x14ac:dyDescent="0.2">
      <c r="B27" s="14"/>
      <c r="C27" s="39" t="s">
        <v>737</v>
      </c>
      <c r="D27" s="39" t="s">
        <v>691</v>
      </c>
      <c r="E27" s="40" t="s">
        <v>4120</v>
      </c>
      <c r="F27" s="41" t="s">
        <v>4121</v>
      </c>
      <c r="G27" s="42" t="s">
        <v>1191</v>
      </c>
      <c r="H27" s="102">
        <v>15.821</v>
      </c>
      <c r="I27" s="29"/>
      <c r="J27" s="30">
        <f t="shared" si="1"/>
        <v>0</v>
      </c>
      <c r="K27" s="10"/>
      <c r="L27" s="16"/>
    </row>
    <row r="28" spans="2:12" s="1" customFormat="1" ht="11.4" x14ac:dyDescent="0.2">
      <c r="B28" s="14"/>
      <c r="C28" s="5" t="s">
        <v>740</v>
      </c>
      <c r="D28" s="5" t="s">
        <v>696</v>
      </c>
      <c r="E28" s="6" t="s">
        <v>4112</v>
      </c>
      <c r="F28" s="7" t="s">
        <v>4113</v>
      </c>
      <c r="G28" s="8" t="s">
        <v>1191</v>
      </c>
      <c r="H28" s="86">
        <v>79.183999999999997</v>
      </c>
      <c r="I28" s="29"/>
      <c r="J28" s="30">
        <f t="shared" si="1"/>
        <v>0</v>
      </c>
      <c r="K28" s="10"/>
      <c r="L28" s="16"/>
    </row>
    <row r="29" spans="2:12" s="20" customFormat="1" ht="11.4" x14ac:dyDescent="0.2">
      <c r="B29" s="19"/>
      <c r="C29" s="5" t="s">
        <v>743</v>
      </c>
      <c r="D29" s="5" t="s">
        <v>696</v>
      </c>
      <c r="E29" s="6" t="s">
        <v>4114</v>
      </c>
      <c r="F29" s="7" t="s">
        <v>4115</v>
      </c>
      <c r="G29" s="8" t="s">
        <v>1191</v>
      </c>
      <c r="H29" s="86">
        <v>79.183999999999997</v>
      </c>
      <c r="I29" s="29"/>
      <c r="J29" s="30">
        <f t="shared" si="1"/>
        <v>0</v>
      </c>
      <c r="K29" s="10"/>
      <c r="L29" s="36"/>
    </row>
    <row r="30" spans="2:12" s="1" customFormat="1" ht="22.8" x14ac:dyDescent="0.2">
      <c r="B30" s="14"/>
      <c r="C30" s="5" t="s">
        <v>746</v>
      </c>
      <c r="D30" s="5" t="s">
        <v>696</v>
      </c>
      <c r="E30" s="6" t="s">
        <v>4116</v>
      </c>
      <c r="F30" s="7" t="s">
        <v>4117</v>
      </c>
      <c r="G30" s="8" t="s">
        <v>699</v>
      </c>
      <c r="H30" s="86">
        <v>131.1</v>
      </c>
      <c r="I30" s="29"/>
      <c r="J30" s="30">
        <f t="shared" si="1"/>
        <v>0</v>
      </c>
      <c r="K30" s="10"/>
      <c r="L30" s="16"/>
    </row>
    <row r="31" spans="2:12" s="1" customFormat="1" ht="11.4" x14ac:dyDescent="0.2">
      <c r="B31" s="14"/>
      <c r="C31" s="5" t="s">
        <v>749</v>
      </c>
      <c r="D31" s="5" t="s">
        <v>696</v>
      </c>
      <c r="E31" s="6" t="s">
        <v>4130</v>
      </c>
      <c r="F31" s="7" t="s">
        <v>4131</v>
      </c>
      <c r="G31" s="8" t="s">
        <v>699</v>
      </c>
      <c r="H31" s="86">
        <v>131.1</v>
      </c>
      <c r="I31" s="29"/>
      <c r="J31" s="30">
        <f t="shared" si="1"/>
        <v>0</v>
      </c>
      <c r="K31" s="10"/>
      <c r="L31" s="16"/>
    </row>
    <row r="32" spans="2:12" s="1" customFormat="1" ht="11.4" x14ac:dyDescent="0.2">
      <c r="B32" s="14"/>
      <c r="C32" s="5" t="s">
        <v>752</v>
      </c>
      <c r="D32" s="5" t="s">
        <v>696</v>
      </c>
      <c r="E32" s="6" t="s">
        <v>4132</v>
      </c>
      <c r="F32" s="7" t="s">
        <v>4133</v>
      </c>
      <c r="G32" s="8" t="s">
        <v>699</v>
      </c>
      <c r="H32" s="86">
        <v>393.3</v>
      </c>
      <c r="I32" s="29"/>
      <c r="J32" s="30">
        <f t="shared" si="1"/>
        <v>0</v>
      </c>
      <c r="K32" s="10"/>
      <c r="L32" s="16"/>
    </row>
    <row r="33" spans="2:12" s="1" customFormat="1" ht="19.2" x14ac:dyDescent="0.2">
      <c r="B33" s="14"/>
      <c r="D33" s="24" t="s">
        <v>1555</v>
      </c>
      <c r="F33" s="25" t="s">
        <v>4134</v>
      </c>
      <c r="I33" s="45"/>
      <c r="K33" s="45"/>
      <c r="L33" s="16"/>
    </row>
    <row r="34" spans="2:12" s="1" customFormat="1" ht="22.8" x14ac:dyDescent="0.2">
      <c r="B34" s="14"/>
      <c r="C34" s="5" t="s">
        <v>755</v>
      </c>
      <c r="D34" s="5" t="s">
        <v>696</v>
      </c>
      <c r="E34" s="6" t="s">
        <v>4135</v>
      </c>
      <c r="F34" s="7" t="s">
        <v>4136</v>
      </c>
      <c r="G34" s="8" t="s">
        <v>699</v>
      </c>
      <c r="H34" s="86">
        <v>393.3</v>
      </c>
      <c r="I34" s="29"/>
      <c r="J34" s="30">
        <f>ROUND(I34*H34,2)</f>
        <v>0</v>
      </c>
      <c r="K34" s="10"/>
      <c r="L34" s="16"/>
    </row>
    <row r="35" spans="2:12" s="1" customFormat="1" ht="11.4" x14ac:dyDescent="0.2">
      <c r="B35" s="14"/>
      <c r="C35" s="5" t="s">
        <v>758</v>
      </c>
      <c r="D35" s="5" t="s">
        <v>696</v>
      </c>
      <c r="E35" s="6" t="s">
        <v>4137</v>
      </c>
      <c r="F35" s="7" t="s">
        <v>4138</v>
      </c>
      <c r="G35" s="8" t="s">
        <v>699</v>
      </c>
      <c r="H35" s="86">
        <v>131.1</v>
      </c>
      <c r="I35" s="29"/>
      <c r="J35" s="30">
        <f>ROUND(I35*H35,2)</f>
        <v>0</v>
      </c>
      <c r="K35" s="10"/>
      <c r="L35" s="16"/>
    </row>
    <row r="36" spans="2:12" s="1" customFormat="1" ht="11.4" x14ac:dyDescent="0.2">
      <c r="B36" s="14"/>
      <c r="C36" s="5" t="s">
        <v>761</v>
      </c>
      <c r="D36" s="5" t="s">
        <v>696</v>
      </c>
      <c r="E36" s="6" t="s">
        <v>4139</v>
      </c>
      <c r="F36" s="7" t="s">
        <v>4140</v>
      </c>
      <c r="G36" s="8" t="s">
        <v>699</v>
      </c>
      <c r="H36" s="86">
        <v>131.1</v>
      </c>
      <c r="I36" s="29"/>
      <c r="J36" s="30">
        <f>ROUND(I36*H36,2)</f>
        <v>0</v>
      </c>
      <c r="K36" s="10"/>
      <c r="L36" s="16"/>
    </row>
    <row r="37" spans="2:12" s="1" customFormat="1" ht="11.4" x14ac:dyDescent="0.2">
      <c r="B37" s="14"/>
      <c r="C37" s="5" t="s">
        <v>764</v>
      </c>
      <c r="D37" s="5" t="s">
        <v>696</v>
      </c>
      <c r="E37" s="6" t="s">
        <v>4546</v>
      </c>
      <c r="F37" s="7" t="s">
        <v>4547</v>
      </c>
      <c r="G37" s="8" t="s">
        <v>699</v>
      </c>
      <c r="H37" s="9">
        <v>26</v>
      </c>
      <c r="I37" s="29"/>
      <c r="J37" s="30">
        <f>ROUND(I37*H37,2)</f>
        <v>0</v>
      </c>
      <c r="K37" s="10"/>
      <c r="L37" s="16"/>
    </row>
    <row r="38" spans="2:12" s="1" customFormat="1" ht="11.4" x14ac:dyDescent="0.2">
      <c r="B38" s="14"/>
      <c r="C38" s="5" t="s">
        <v>767</v>
      </c>
      <c r="D38" s="5" t="s">
        <v>696</v>
      </c>
      <c r="E38" s="6" t="s">
        <v>4143</v>
      </c>
      <c r="F38" s="7" t="s">
        <v>4144</v>
      </c>
      <c r="G38" s="8" t="s">
        <v>733</v>
      </c>
      <c r="H38" s="86">
        <v>14</v>
      </c>
      <c r="I38" s="29"/>
      <c r="J38" s="30">
        <f>ROUND(I38*H38,2)</f>
        <v>0</v>
      </c>
      <c r="K38" s="10"/>
      <c r="L38" s="16"/>
    </row>
    <row r="39" spans="2:12" s="1" customFormat="1" ht="19.2" x14ac:dyDescent="0.2">
      <c r="B39" s="14"/>
      <c r="D39" s="24" t="s">
        <v>1555</v>
      </c>
      <c r="F39" s="25" t="s">
        <v>4145</v>
      </c>
      <c r="I39" s="45"/>
      <c r="K39" s="45"/>
      <c r="L39" s="16"/>
    </row>
    <row r="40" spans="2:12" s="1" customFormat="1" ht="11.4" x14ac:dyDescent="0.2">
      <c r="B40" s="14"/>
      <c r="C40" s="5" t="s">
        <v>770</v>
      </c>
      <c r="D40" s="5" t="s">
        <v>696</v>
      </c>
      <c r="E40" s="6" t="s">
        <v>4146</v>
      </c>
      <c r="F40" s="7" t="s">
        <v>4147</v>
      </c>
      <c r="G40" s="8" t="s">
        <v>699</v>
      </c>
      <c r="H40" s="86">
        <v>131.1</v>
      </c>
      <c r="I40" s="29"/>
      <c r="J40" s="30">
        <f>ROUND(I40*H40,2)</f>
        <v>0</v>
      </c>
      <c r="K40" s="10"/>
      <c r="L40" s="16"/>
    </row>
    <row r="41" spans="2:12" s="20" customFormat="1" ht="15" x14ac:dyDescent="0.25">
      <c r="B41" s="19"/>
      <c r="D41" s="21" t="s">
        <v>690</v>
      </c>
      <c r="E41" s="22" t="s">
        <v>721</v>
      </c>
      <c r="F41" s="22" t="s">
        <v>1188</v>
      </c>
      <c r="I41" s="44"/>
      <c r="J41" s="23"/>
      <c r="K41" s="44"/>
      <c r="L41" s="36"/>
    </row>
    <row r="42" spans="2:12" s="20" customFormat="1" ht="11.4" x14ac:dyDescent="0.2">
      <c r="B42" s="19"/>
      <c r="C42" s="5" t="s">
        <v>773</v>
      </c>
      <c r="D42" s="5" t="s">
        <v>696</v>
      </c>
      <c r="E42" s="6" t="s">
        <v>4158</v>
      </c>
      <c r="F42" s="7" t="s">
        <v>4159</v>
      </c>
      <c r="G42" s="8" t="s">
        <v>1442</v>
      </c>
      <c r="H42" s="9">
        <v>754</v>
      </c>
      <c r="I42" s="29"/>
      <c r="J42" s="30">
        <f t="shared" ref="J42:J51" si="2">ROUND(I42*H42,2)</f>
        <v>0</v>
      </c>
      <c r="K42" s="10"/>
      <c r="L42" s="36"/>
    </row>
    <row r="43" spans="2:12" s="1" customFormat="1" ht="11.4" x14ac:dyDescent="0.2">
      <c r="B43" s="14"/>
      <c r="C43" s="5" t="s">
        <v>776</v>
      </c>
      <c r="D43" s="5" t="s">
        <v>696</v>
      </c>
      <c r="E43" s="6" t="s">
        <v>4531</v>
      </c>
      <c r="F43" s="7" t="s">
        <v>4532</v>
      </c>
      <c r="G43" s="8" t="s">
        <v>1191</v>
      </c>
      <c r="H43" s="9">
        <v>73.260999999999996</v>
      </c>
      <c r="I43" s="29"/>
      <c r="J43" s="30">
        <f t="shared" si="2"/>
        <v>0</v>
      </c>
      <c r="K43" s="10"/>
      <c r="L43" s="16"/>
    </row>
    <row r="44" spans="2:12" s="1" customFormat="1" ht="11.4" x14ac:dyDescent="0.2">
      <c r="B44" s="14"/>
      <c r="C44" s="5" t="s">
        <v>779</v>
      </c>
      <c r="D44" s="5" t="s">
        <v>696</v>
      </c>
      <c r="E44" s="6" t="s">
        <v>4533</v>
      </c>
      <c r="F44" s="7" t="s">
        <v>4534</v>
      </c>
      <c r="G44" s="8" t="s">
        <v>1191</v>
      </c>
      <c r="H44" s="9">
        <v>806.65599999999995</v>
      </c>
      <c r="I44" s="29"/>
      <c r="J44" s="30">
        <f t="shared" si="2"/>
        <v>0</v>
      </c>
      <c r="K44" s="10"/>
      <c r="L44" s="16"/>
    </row>
    <row r="45" spans="2:12" s="1" customFormat="1" ht="22.8" x14ac:dyDescent="0.2">
      <c r="B45" s="14"/>
      <c r="C45" s="5" t="s">
        <v>782</v>
      </c>
      <c r="D45" s="5" t="s">
        <v>696</v>
      </c>
      <c r="E45" s="6" t="s">
        <v>4535</v>
      </c>
      <c r="F45" s="7" t="s">
        <v>4536</v>
      </c>
      <c r="G45" s="8" t="s">
        <v>1191</v>
      </c>
      <c r="H45" s="9">
        <v>73.260999999999996</v>
      </c>
      <c r="I45" s="29"/>
      <c r="J45" s="30">
        <f t="shared" si="2"/>
        <v>0</v>
      </c>
      <c r="K45" s="10"/>
      <c r="L45" s="16"/>
    </row>
    <row r="46" spans="2:12" s="1" customFormat="1" ht="11.4" x14ac:dyDescent="0.2">
      <c r="B46" s="14"/>
      <c r="C46" s="5" t="s">
        <v>785</v>
      </c>
      <c r="D46" s="5" t="s">
        <v>696</v>
      </c>
      <c r="E46" s="6" t="s">
        <v>4548</v>
      </c>
      <c r="F46" s="7" t="s">
        <v>4549</v>
      </c>
      <c r="G46" s="8" t="s">
        <v>1191</v>
      </c>
      <c r="H46" s="9">
        <v>34.863</v>
      </c>
      <c r="I46" s="29"/>
      <c r="J46" s="30">
        <f t="shared" si="2"/>
        <v>0</v>
      </c>
      <c r="K46" s="10"/>
      <c r="L46" s="16"/>
    </row>
    <row r="47" spans="2:12" s="1" customFormat="1" ht="11.4" x14ac:dyDescent="0.2">
      <c r="B47" s="14"/>
      <c r="C47" s="5" t="s">
        <v>788</v>
      </c>
      <c r="D47" s="5" t="s">
        <v>696</v>
      </c>
      <c r="E47" s="6" t="s">
        <v>3409</v>
      </c>
      <c r="F47" s="7" t="s">
        <v>3410</v>
      </c>
      <c r="G47" s="8" t="s">
        <v>1191</v>
      </c>
      <c r="H47" s="9">
        <v>0.20899999999999999</v>
      </c>
      <c r="I47" s="29"/>
      <c r="J47" s="30">
        <f t="shared" si="2"/>
        <v>0</v>
      </c>
      <c r="K47" s="10"/>
      <c r="L47" s="16"/>
    </row>
    <row r="48" spans="2:12" s="1" customFormat="1" ht="11.4" x14ac:dyDescent="0.2">
      <c r="B48" s="14"/>
      <c r="C48" s="5" t="s">
        <v>791</v>
      </c>
      <c r="D48" s="5" t="s">
        <v>696</v>
      </c>
      <c r="E48" s="6" t="s">
        <v>4173</v>
      </c>
      <c r="F48" s="7" t="s">
        <v>4174</v>
      </c>
      <c r="G48" s="8" t="s">
        <v>1191</v>
      </c>
      <c r="H48" s="9">
        <v>939.50900000000001</v>
      </c>
      <c r="I48" s="29"/>
      <c r="J48" s="30">
        <f t="shared" si="2"/>
        <v>0</v>
      </c>
      <c r="K48" s="10"/>
      <c r="L48" s="16"/>
    </row>
    <row r="49" spans="2:12" s="1" customFormat="1" ht="11.4" x14ac:dyDescent="0.2">
      <c r="B49" s="14"/>
      <c r="C49" s="5" t="s">
        <v>794</v>
      </c>
      <c r="D49" s="5" t="s">
        <v>696</v>
      </c>
      <c r="E49" s="6" t="s">
        <v>4175</v>
      </c>
      <c r="F49" s="7" t="s">
        <v>4176</v>
      </c>
      <c r="G49" s="8" t="s">
        <v>1191</v>
      </c>
      <c r="H49" s="9">
        <v>14562.39</v>
      </c>
      <c r="I49" s="29"/>
      <c r="J49" s="30">
        <f t="shared" si="2"/>
        <v>0</v>
      </c>
      <c r="K49" s="10"/>
      <c r="L49" s="16"/>
    </row>
    <row r="50" spans="2:12" s="1" customFormat="1" ht="22.8" x14ac:dyDescent="0.2">
      <c r="B50" s="14"/>
      <c r="C50" s="5" t="s">
        <v>797</v>
      </c>
      <c r="D50" s="5" t="s">
        <v>696</v>
      </c>
      <c r="E50" s="6" t="s">
        <v>4177</v>
      </c>
      <c r="F50" s="7" t="s">
        <v>4178</v>
      </c>
      <c r="G50" s="8" t="s">
        <v>1191</v>
      </c>
      <c r="H50" s="9">
        <v>939.50900000000001</v>
      </c>
      <c r="I50" s="29"/>
      <c r="J50" s="30">
        <f t="shared" si="2"/>
        <v>0</v>
      </c>
      <c r="K50" s="10"/>
      <c r="L50" s="16"/>
    </row>
    <row r="51" spans="2:12" s="1" customFormat="1" ht="11.4" x14ac:dyDescent="0.2">
      <c r="B51" s="14"/>
      <c r="C51" s="5" t="s">
        <v>800</v>
      </c>
      <c r="D51" s="5" t="s">
        <v>696</v>
      </c>
      <c r="E51" s="6" t="s">
        <v>4550</v>
      </c>
      <c r="F51" s="7" t="s">
        <v>4551</v>
      </c>
      <c r="G51" s="8" t="s">
        <v>1191</v>
      </c>
      <c r="H51" s="9">
        <v>469.755</v>
      </c>
      <c r="I51" s="29"/>
      <c r="J51" s="30">
        <f t="shared" si="2"/>
        <v>0</v>
      </c>
      <c r="K51" s="10"/>
      <c r="L51" s="16"/>
    </row>
    <row r="52" spans="2:12" s="20" customFormat="1" ht="15" x14ac:dyDescent="0.25">
      <c r="B52" s="19"/>
      <c r="D52" s="21" t="s">
        <v>690</v>
      </c>
      <c r="E52" s="22" t="s">
        <v>998</v>
      </c>
      <c r="F52" s="22" t="s">
        <v>3517</v>
      </c>
      <c r="I52" s="44"/>
      <c r="J52" s="23"/>
      <c r="K52" s="44"/>
      <c r="L52" s="36"/>
    </row>
    <row r="53" spans="2:12" s="1" customFormat="1" ht="11.4" x14ac:dyDescent="0.2">
      <c r="B53" s="14"/>
      <c r="C53" s="5" t="s">
        <v>803</v>
      </c>
      <c r="D53" s="5" t="s">
        <v>696</v>
      </c>
      <c r="E53" s="6" t="s">
        <v>4537</v>
      </c>
      <c r="F53" s="7" t="s">
        <v>4538</v>
      </c>
      <c r="G53" s="8" t="s">
        <v>1191</v>
      </c>
      <c r="H53" s="86">
        <v>1027.5940000000001</v>
      </c>
      <c r="I53" s="29"/>
      <c r="J53" s="30">
        <f>ROUND(I53*H53,2)</f>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5cRxmVFF7Ic9LmJqIBHkhGssfqitjvGqCmE1vPQF8QvgT0NEgOEPW70t3fTGWeoUMNXwN0AvnjuuAEp7M++IOA==" saltValue="jsjIUSMY10eS8qL5mGovm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9CC4BC3B-0F09-4865-A5A2-001AECB8B7E1}">
      <formula1>ROUND(I11,2)</formula1>
    </dataValidation>
  </dataValidations>
  <hyperlinks>
    <hyperlink ref="O4" location="'Rek. obj.'!A1" display="*späť na Rek. obj." xr:uid="{25453CDA-709E-4D03-B155-91EB934979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ACD4B-F9CD-44B5-9FA7-10808F9381F6}">
  <sheetPr>
    <tabColor theme="8"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4552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30</v>
      </c>
      <c r="I12" s="29"/>
      <c r="J12" s="30">
        <f t="shared" ref="J12:J48" si="0">ROUND(I12*H12,2)</f>
        <v>0</v>
      </c>
      <c r="K12" s="10"/>
      <c r="L12" s="16"/>
    </row>
    <row r="13" spans="2:15" s="1" customFormat="1" ht="11.4" x14ac:dyDescent="0.2">
      <c r="B13" s="14"/>
      <c r="C13" s="5" t="s">
        <v>700</v>
      </c>
      <c r="D13" s="5" t="s">
        <v>696</v>
      </c>
      <c r="E13" s="6" t="s">
        <v>4540</v>
      </c>
      <c r="F13" s="7" t="s">
        <v>4541</v>
      </c>
      <c r="G13" s="8" t="s">
        <v>699</v>
      </c>
      <c r="H13" s="9">
        <v>205.3</v>
      </c>
      <c r="I13" s="29"/>
      <c r="J13" s="30">
        <f t="shared" ref="J13:J32" si="1">ROUND(I13*H13,2)</f>
        <v>0</v>
      </c>
      <c r="K13" s="10"/>
      <c r="L13" s="16"/>
    </row>
    <row r="14" spans="2:15" s="20" customFormat="1" ht="11.4" x14ac:dyDescent="0.2">
      <c r="B14" s="19"/>
      <c r="C14" s="5" t="s">
        <v>703</v>
      </c>
      <c r="D14" s="5" t="s">
        <v>696</v>
      </c>
      <c r="E14" s="6" t="s">
        <v>4152</v>
      </c>
      <c r="F14" s="7" t="s">
        <v>4153</v>
      </c>
      <c r="G14" s="8" t="s">
        <v>699</v>
      </c>
      <c r="H14" s="9">
        <v>205.3</v>
      </c>
      <c r="I14" s="29"/>
      <c r="J14" s="30">
        <f t="shared" si="1"/>
        <v>0</v>
      </c>
      <c r="K14" s="10"/>
      <c r="L14" s="36"/>
    </row>
    <row r="15" spans="2:15" s="1" customFormat="1" ht="11.4" x14ac:dyDescent="0.2">
      <c r="B15" s="14"/>
      <c r="C15" s="5" t="s">
        <v>706</v>
      </c>
      <c r="D15" s="5" t="s">
        <v>696</v>
      </c>
      <c r="E15" s="6" t="s">
        <v>4112</v>
      </c>
      <c r="F15" s="7" t="s">
        <v>4113</v>
      </c>
      <c r="G15" s="8" t="s">
        <v>1191</v>
      </c>
      <c r="H15" s="9">
        <v>69.748000000000005</v>
      </c>
      <c r="I15" s="29"/>
      <c r="J15" s="30">
        <f t="shared" si="1"/>
        <v>0</v>
      </c>
      <c r="K15" s="10"/>
      <c r="L15" s="16"/>
    </row>
    <row r="16" spans="2:15" s="1" customFormat="1" ht="11.4" x14ac:dyDescent="0.2">
      <c r="B16" s="14"/>
      <c r="C16" s="5" t="s">
        <v>709</v>
      </c>
      <c r="D16" s="5" t="s">
        <v>696</v>
      </c>
      <c r="E16" s="6" t="s">
        <v>4114</v>
      </c>
      <c r="F16" s="7" t="s">
        <v>4115</v>
      </c>
      <c r="G16" s="8" t="s">
        <v>1191</v>
      </c>
      <c r="H16" s="9">
        <v>69.748000000000005</v>
      </c>
      <c r="I16" s="29"/>
      <c r="J16" s="30">
        <f t="shared" si="1"/>
        <v>0</v>
      </c>
      <c r="K16" s="10"/>
      <c r="L16" s="16"/>
    </row>
    <row r="17" spans="2:12" s="1" customFormat="1" ht="11.4" x14ac:dyDescent="0.2">
      <c r="B17" s="14"/>
      <c r="C17" s="5" t="s">
        <v>712</v>
      </c>
      <c r="D17" s="5" t="s">
        <v>696</v>
      </c>
      <c r="E17" s="6" t="s">
        <v>4542</v>
      </c>
      <c r="F17" s="7" t="s">
        <v>4543</v>
      </c>
      <c r="G17" s="8" t="s">
        <v>699</v>
      </c>
      <c r="H17" s="9">
        <v>155.30000000000001</v>
      </c>
      <c r="I17" s="29"/>
      <c r="J17" s="30">
        <f t="shared" si="1"/>
        <v>0</v>
      </c>
      <c r="K17" s="10"/>
      <c r="L17" s="16"/>
    </row>
    <row r="18" spans="2:12" s="1" customFormat="1" ht="22.8" x14ac:dyDescent="0.2">
      <c r="B18" s="14"/>
      <c r="C18" s="5" t="s">
        <v>715</v>
      </c>
      <c r="D18" s="5" t="s">
        <v>696</v>
      </c>
      <c r="E18" s="6" t="s">
        <v>4544</v>
      </c>
      <c r="F18" s="7" t="s">
        <v>4545</v>
      </c>
      <c r="G18" s="8" t="s">
        <v>699</v>
      </c>
      <c r="H18" s="9">
        <v>155.30000000000001</v>
      </c>
      <c r="I18" s="29"/>
      <c r="J18" s="30">
        <f t="shared" si="1"/>
        <v>0</v>
      </c>
      <c r="K18" s="10"/>
      <c r="L18" s="16"/>
    </row>
    <row r="19" spans="2:12" s="1" customFormat="1" ht="11.4" x14ac:dyDescent="0.2">
      <c r="B19" s="14"/>
      <c r="C19" s="5" t="s">
        <v>718</v>
      </c>
      <c r="D19" s="5" t="s">
        <v>696</v>
      </c>
      <c r="E19" s="6" t="s">
        <v>4553</v>
      </c>
      <c r="F19" s="7" t="s">
        <v>4554</v>
      </c>
      <c r="G19" s="8" t="s">
        <v>699</v>
      </c>
      <c r="H19" s="9">
        <v>50</v>
      </c>
      <c r="I19" s="29"/>
      <c r="J19" s="30">
        <f t="shared" si="1"/>
        <v>0</v>
      </c>
      <c r="K19" s="10"/>
      <c r="L19" s="16"/>
    </row>
    <row r="20" spans="2:12" s="1" customFormat="1" ht="11.4" x14ac:dyDescent="0.2">
      <c r="B20" s="14"/>
      <c r="C20" s="5" t="s">
        <v>721</v>
      </c>
      <c r="D20" s="5" t="s">
        <v>696</v>
      </c>
      <c r="E20" s="6" t="s">
        <v>4555</v>
      </c>
      <c r="F20" s="7" t="s">
        <v>4556</v>
      </c>
      <c r="G20" s="8" t="s">
        <v>699</v>
      </c>
      <c r="H20" s="9">
        <v>50</v>
      </c>
      <c r="I20" s="29"/>
      <c r="J20" s="30">
        <f t="shared" si="1"/>
        <v>0</v>
      </c>
      <c r="K20" s="10"/>
      <c r="L20" s="16"/>
    </row>
    <row r="21" spans="2:12" s="1" customFormat="1" ht="11.4" x14ac:dyDescent="0.2">
      <c r="B21" s="14"/>
      <c r="C21" s="5" t="s">
        <v>724</v>
      </c>
      <c r="D21" s="5" t="s">
        <v>696</v>
      </c>
      <c r="E21" s="6" t="s">
        <v>4154</v>
      </c>
      <c r="F21" s="7" t="s">
        <v>4155</v>
      </c>
      <c r="G21" s="8" t="s">
        <v>985</v>
      </c>
      <c r="H21" s="9">
        <v>411.66</v>
      </c>
      <c r="I21" s="29"/>
      <c r="J21" s="30">
        <f t="shared" si="1"/>
        <v>0</v>
      </c>
      <c r="K21" s="10"/>
      <c r="L21" s="16"/>
    </row>
    <row r="22" spans="2:12" s="1" customFormat="1" ht="11.4" x14ac:dyDescent="0.2">
      <c r="B22" s="14"/>
      <c r="C22" s="5" t="s">
        <v>727</v>
      </c>
      <c r="D22" s="5" t="s">
        <v>696</v>
      </c>
      <c r="E22" s="6" t="s">
        <v>4156</v>
      </c>
      <c r="F22" s="7" t="s">
        <v>4157</v>
      </c>
      <c r="G22" s="8" t="s">
        <v>985</v>
      </c>
      <c r="H22" s="9">
        <v>411.66</v>
      </c>
      <c r="I22" s="29"/>
      <c r="J22" s="30">
        <f t="shared" si="1"/>
        <v>0</v>
      </c>
      <c r="K22" s="10"/>
      <c r="L22" s="16"/>
    </row>
    <row r="23" spans="2:12" s="1" customFormat="1" ht="11.4" x14ac:dyDescent="0.2">
      <c r="B23" s="14"/>
      <c r="C23" s="5" t="s">
        <v>730</v>
      </c>
      <c r="D23" s="5" t="s">
        <v>696</v>
      </c>
      <c r="E23" s="6" t="s">
        <v>4103</v>
      </c>
      <c r="F23" s="7" t="s">
        <v>4104</v>
      </c>
      <c r="G23" s="8" t="s">
        <v>985</v>
      </c>
      <c r="H23" s="9">
        <v>319.66000000000003</v>
      </c>
      <c r="I23" s="29"/>
      <c r="J23" s="30">
        <f t="shared" si="1"/>
        <v>0</v>
      </c>
      <c r="K23" s="10"/>
      <c r="L23" s="16"/>
    </row>
    <row r="24" spans="2:12" s="1" customFormat="1" ht="11.4" x14ac:dyDescent="0.2">
      <c r="B24" s="14"/>
      <c r="C24" s="5" t="s">
        <v>734</v>
      </c>
      <c r="D24" s="5" t="s">
        <v>696</v>
      </c>
      <c r="E24" s="6" t="s">
        <v>4105</v>
      </c>
      <c r="F24" s="7" t="s">
        <v>4106</v>
      </c>
      <c r="G24" s="8" t="s">
        <v>985</v>
      </c>
      <c r="H24" s="9">
        <v>319.66000000000003</v>
      </c>
      <c r="I24" s="29"/>
      <c r="J24" s="30">
        <f t="shared" si="1"/>
        <v>0</v>
      </c>
      <c r="K24" s="10"/>
      <c r="L24" s="16"/>
    </row>
    <row r="25" spans="2:12" s="20" customFormat="1" ht="22.8" x14ac:dyDescent="0.2">
      <c r="B25" s="19"/>
      <c r="C25" s="5" t="s">
        <v>737</v>
      </c>
      <c r="D25" s="5" t="s">
        <v>696</v>
      </c>
      <c r="E25" s="6" t="s">
        <v>4519</v>
      </c>
      <c r="F25" s="7" t="s">
        <v>4520</v>
      </c>
      <c r="G25" s="8" t="s">
        <v>699</v>
      </c>
      <c r="H25" s="9">
        <v>145.30000000000001</v>
      </c>
      <c r="I25" s="29"/>
      <c r="J25" s="30">
        <f t="shared" si="1"/>
        <v>0</v>
      </c>
      <c r="K25" s="10"/>
      <c r="L25" s="36"/>
    </row>
    <row r="26" spans="2:12" s="1" customFormat="1" ht="22.8" x14ac:dyDescent="0.2">
      <c r="B26" s="14"/>
      <c r="C26" s="39" t="s">
        <v>740</v>
      </c>
      <c r="D26" s="39" t="s">
        <v>691</v>
      </c>
      <c r="E26" s="40" t="s">
        <v>4521</v>
      </c>
      <c r="F26" s="41" t="s">
        <v>4522</v>
      </c>
      <c r="G26" s="42" t="s">
        <v>733</v>
      </c>
      <c r="H26" s="43">
        <v>245</v>
      </c>
      <c r="I26" s="29"/>
      <c r="J26" s="30">
        <f t="shared" si="1"/>
        <v>0</v>
      </c>
      <c r="K26" s="10"/>
      <c r="L26" s="16"/>
    </row>
    <row r="27" spans="2:12" s="1" customFormat="1" ht="22.8" x14ac:dyDescent="0.2">
      <c r="B27" s="14"/>
      <c r="C27" s="39" t="s">
        <v>743</v>
      </c>
      <c r="D27" s="39" t="s">
        <v>691</v>
      </c>
      <c r="E27" s="40" t="s">
        <v>4461</v>
      </c>
      <c r="F27" s="41" t="s">
        <v>4462</v>
      </c>
      <c r="G27" s="42" t="s">
        <v>1191</v>
      </c>
      <c r="H27" s="43">
        <v>14.364000000000001</v>
      </c>
      <c r="I27" s="29"/>
      <c r="J27" s="30">
        <f t="shared" si="1"/>
        <v>0</v>
      </c>
      <c r="K27" s="10"/>
      <c r="L27" s="16"/>
    </row>
    <row r="28" spans="2:12" s="1" customFormat="1" ht="11.4" x14ac:dyDescent="0.2">
      <c r="B28" s="14"/>
      <c r="C28" s="5" t="s">
        <v>746</v>
      </c>
      <c r="D28" s="5" t="s">
        <v>696</v>
      </c>
      <c r="E28" s="6" t="s">
        <v>4112</v>
      </c>
      <c r="F28" s="7" t="s">
        <v>4113</v>
      </c>
      <c r="G28" s="8" t="s">
        <v>1191</v>
      </c>
      <c r="H28" s="9">
        <v>87.760999999999996</v>
      </c>
      <c r="I28" s="29"/>
      <c r="J28" s="30">
        <f t="shared" si="1"/>
        <v>0</v>
      </c>
      <c r="K28" s="10"/>
      <c r="L28" s="16"/>
    </row>
    <row r="29" spans="2:12" s="1" customFormat="1" ht="11.4" x14ac:dyDescent="0.2">
      <c r="B29" s="14"/>
      <c r="C29" s="5" t="s">
        <v>749</v>
      </c>
      <c r="D29" s="5" t="s">
        <v>696</v>
      </c>
      <c r="E29" s="6" t="s">
        <v>4114</v>
      </c>
      <c r="F29" s="7" t="s">
        <v>4115</v>
      </c>
      <c r="G29" s="8" t="s">
        <v>1191</v>
      </c>
      <c r="H29" s="9">
        <v>87.760999999999996</v>
      </c>
      <c r="I29" s="29"/>
      <c r="J29" s="30">
        <f t="shared" si="1"/>
        <v>0</v>
      </c>
      <c r="K29" s="10"/>
      <c r="L29" s="16"/>
    </row>
    <row r="30" spans="2:12" s="1" customFormat="1" ht="22.8" x14ac:dyDescent="0.2">
      <c r="B30" s="14"/>
      <c r="C30" s="5" t="s">
        <v>752</v>
      </c>
      <c r="D30" s="5" t="s">
        <v>696</v>
      </c>
      <c r="E30" s="6" t="s">
        <v>4457</v>
      </c>
      <c r="F30" s="7" t="s">
        <v>4458</v>
      </c>
      <c r="G30" s="8" t="s">
        <v>699</v>
      </c>
      <c r="H30" s="9">
        <v>145.30000000000001</v>
      </c>
      <c r="I30" s="29"/>
      <c r="J30" s="30">
        <f t="shared" si="1"/>
        <v>0</v>
      </c>
      <c r="K30" s="10"/>
      <c r="L30" s="16"/>
    </row>
    <row r="31" spans="2:12" s="1" customFormat="1" ht="11.4" x14ac:dyDescent="0.2">
      <c r="B31" s="14"/>
      <c r="C31" s="5" t="s">
        <v>755</v>
      </c>
      <c r="D31" s="5" t="s">
        <v>696</v>
      </c>
      <c r="E31" s="6" t="s">
        <v>4130</v>
      </c>
      <c r="F31" s="7" t="s">
        <v>4131</v>
      </c>
      <c r="G31" s="8" t="s">
        <v>699</v>
      </c>
      <c r="H31" s="9">
        <v>145.30000000000001</v>
      </c>
      <c r="I31" s="29"/>
      <c r="J31" s="30">
        <f t="shared" si="1"/>
        <v>0</v>
      </c>
      <c r="K31" s="10"/>
      <c r="L31" s="16"/>
    </row>
    <row r="32" spans="2:12" s="1" customFormat="1" ht="11.4" x14ac:dyDescent="0.2">
      <c r="B32" s="14"/>
      <c r="C32" s="5" t="s">
        <v>758</v>
      </c>
      <c r="D32" s="5" t="s">
        <v>696</v>
      </c>
      <c r="E32" s="6" t="s">
        <v>4132</v>
      </c>
      <c r="F32" s="7" t="s">
        <v>4133</v>
      </c>
      <c r="G32" s="8" t="s">
        <v>699</v>
      </c>
      <c r="H32" s="9">
        <v>435.9</v>
      </c>
      <c r="I32" s="29"/>
      <c r="J32" s="30">
        <f t="shared" si="1"/>
        <v>0</v>
      </c>
      <c r="K32" s="10"/>
      <c r="L32" s="16"/>
    </row>
    <row r="33" spans="2:12" s="1" customFormat="1" ht="19.2" x14ac:dyDescent="0.2">
      <c r="B33" s="14"/>
      <c r="D33" s="24" t="s">
        <v>1555</v>
      </c>
      <c r="F33" s="25" t="s">
        <v>4134</v>
      </c>
      <c r="I33" s="45"/>
      <c r="K33" s="45"/>
      <c r="L33" s="16"/>
    </row>
    <row r="34" spans="2:12" s="1" customFormat="1" ht="22.8" x14ac:dyDescent="0.2">
      <c r="B34" s="14"/>
      <c r="C34" s="5" t="s">
        <v>761</v>
      </c>
      <c r="D34" s="5" t="s">
        <v>696</v>
      </c>
      <c r="E34" s="6" t="s">
        <v>4135</v>
      </c>
      <c r="F34" s="7" t="s">
        <v>4136</v>
      </c>
      <c r="G34" s="8" t="s">
        <v>699</v>
      </c>
      <c r="H34" s="9">
        <v>435.9</v>
      </c>
      <c r="I34" s="29"/>
      <c r="J34" s="30">
        <f>ROUND(I34*H34,2)</f>
        <v>0</v>
      </c>
      <c r="K34" s="10"/>
      <c r="L34" s="16"/>
    </row>
    <row r="35" spans="2:12" s="1" customFormat="1" ht="11.4" x14ac:dyDescent="0.2">
      <c r="B35" s="14"/>
      <c r="C35" s="5" t="s">
        <v>764</v>
      </c>
      <c r="D35" s="5" t="s">
        <v>696</v>
      </c>
      <c r="E35" s="6" t="s">
        <v>4137</v>
      </c>
      <c r="F35" s="7" t="s">
        <v>4138</v>
      </c>
      <c r="G35" s="8" t="s">
        <v>699</v>
      </c>
      <c r="H35" s="9">
        <v>145.30000000000001</v>
      </c>
      <c r="I35" s="29"/>
      <c r="J35" s="30">
        <f>ROUND(I35*H35,2)</f>
        <v>0</v>
      </c>
      <c r="K35" s="10"/>
      <c r="L35" s="16"/>
    </row>
    <row r="36" spans="2:12" s="20" customFormat="1" ht="11.4" x14ac:dyDescent="0.2">
      <c r="B36" s="19"/>
      <c r="C36" s="5" t="s">
        <v>767</v>
      </c>
      <c r="D36" s="5" t="s">
        <v>696</v>
      </c>
      <c r="E36" s="6" t="s">
        <v>4139</v>
      </c>
      <c r="F36" s="7" t="s">
        <v>4140</v>
      </c>
      <c r="G36" s="8" t="s">
        <v>699</v>
      </c>
      <c r="H36" s="9">
        <v>145.30000000000001</v>
      </c>
      <c r="I36" s="29"/>
      <c r="J36" s="30">
        <f>ROUND(I36*H36,2)</f>
        <v>0</v>
      </c>
      <c r="K36" s="10"/>
      <c r="L36" s="36"/>
    </row>
    <row r="37" spans="2:12" s="1" customFormat="1" ht="11.4" x14ac:dyDescent="0.2">
      <c r="B37" s="14"/>
      <c r="C37" s="5" t="s">
        <v>770</v>
      </c>
      <c r="D37" s="5" t="s">
        <v>696</v>
      </c>
      <c r="E37" s="6" t="s">
        <v>4465</v>
      </c>
      <c r="F37" s="7" t="s">
        <v>4466</v>
      </c>
      <c r="G37" s="8" t="s">
        <v>733</v>
      </c>
      <c r="H37" s="9">
        <v>14</v>
      </c>
      <c r="I37" s="29"/>
      <c r="J37" s="30">
        <f>ROUND(I37*H37,2)</f>
        <v>0</v>
      </c>
      <c r="K37" s="10"/>
      <c r="L37" s="16"/>
    </row>
    <row r="38" spans="2:12" s="1" customFormat="1" ht="19.2" x14ac:dyDescent="0.2">
      <c r="B38" s="14"/>
      <c r="D38" s="24" t="s">
        <v>1555</v>
      </c>
      <c r="F38" s="25" t="s">
        <v>4145</v>
      </c>
      <c r="I38" s="45"/>
      <c r="K38" s="45"/>
      <c r="L38" s="16"/>
    </row>
    <row r="39" spans="2:12" s="1" customFormat="1" ht="11.4" x14ac:dyDescent="0.2">
      <c r="B39" s="14"/>
      <c r="C39" s="5" t="s">
        <v>773</v>
      </c>
      <c r="D39" s="5" t="s">
        <v>696</v>
      </c>
      <c r="E39" s="6" t="s">
        <v>4146</v>
      </c>
      <c r="F39" s="7" t="s">
        <v>4147</v>
      </c>
      <c r="G39" s="8" t="s">
        <v>699</v>
      </c>
      <c r="H39" s="9">
        <v>145.30000000000001</v>
      </c>
      <c r="I39" s="29"/>
      <c r="J39" s="30">
        <f>ROUND(I39*H39,2)</f>
        <v>0</v>
      </c>
      <c r="K39" s="10"/>
      <c r="L39" s="16"/>
    </row>
    <row r="40" spans="2:12" s="20" customFormat="1" ht="15" x14ac:dyDescent="0.25">
      <c r="B40" s="19"/>
      <c r="D40" s="21" t="s">
        <v>690</v>
      </c>
      <c r="E40" s="22" t="s">
        <v>721</v>
      </c>
      <c r="F40" s="22" t="s">
        <v>1188</v>
      </c>
      <c r="I40" s="44"/>
      <c r="J40" s="23"/>
      <c r="K40" s="44"/>
      <c r="L40" s="36"/>
    </row>
    <row r="41" spans="2:12" s="1" customFormat="1" ht="11.4" x14ac:dyDescent="0.2">
      <c r="B41" s="14"/>
      <c r="C41" s="5" t="s">
        <v>776</v>
      </c>
      <c r="D41" s="5" t="s">
        <v>696</v>
      </c>
      <c r="E41" s="6" t="s">
        <v>4531</v>
      </c>
      <c r="F41" s="7" t="s">
        <v>4532</v>
      </c>
      <c r="G41" s="8" t="s">
        <v>1191</v>
      </c>
      <c r="H41" s="9">
        <v>66.23</v>
      </c>
      <c r="I41" s="29"/>
      <c r="J41" s="30">
        <f>ROUND(I41*H41,2)</f>
        <v>0</v>
      </c>
      <c r="K41" s="10"/>
      <c r="L41" s="16"/>
    </row>
    <row r="42" spans="2:12" s="1" customFormat="1" ht="11.4" x14ac:dyDescent="0.2">
      <c r="B42" s="14"/>
      <c r="C42" s="5" t="s">
        <v>779</v>
      </c>
      <c r="D42" s="5" t="s">
        <v>696</v>
      </c>
      <c r="E42" s="6" t="s">
        <v>4533</v>
      </c>
      <c r="F42" s="7" t="s">
        <v>4534</v>
      </c>
      <c r="G42" s="8" t="s">
        <v>1191</v>
      </c>
      <c r="H42" s="9">
        <v>668.38</v>
      </c>
      <c r="I42" s="29"/>
      <c r="J42" s="30">
        <f>ROUND(I42*H42,2)</f>
        <v>0</v>
      </c>
      <c r="K42" s="10"/>
      <c r="L42" s="16"/>
    </row>
    <row r="43" spans="2:12" s="1" customFormat="1" ht="22.8" x14ac:dyDescent="0.2">
      <c r="B43" s="14"/>
      <c r="C43" s="5" t="s">
        <v>782</v>
      </c>
      <c r="D43" s="5" t="s">
        <v>696</v>
      </c>
      <c r="E43" s="6" t="s">
        <v>4535</v>
      </c>
      <c r="F43" s="7" t="s">
        <v>4536</v>
      </c>
      <c r="G43" s="8" t="s">
        <v>1191</v>
      </c>
      <c r="H43" s="9">
        <v>66.23</v>
      </c>
      <c r="I43" s="29"/>
      <c r="J43" s="30">
        <f>ROUND(I43*H43,2)</f>
        <v>0</v>
      </c>
      <c r="K43" s="10"/>
      <c r="L43" s="16"/>
    </row>
    <row r="44" spans="2:12" s="1" customFormat="1" ht="11.4" x14ac:dyDescent="0.2">
      <c r="B44" s="14"/>
      <c r="C44" s="5" t="s">
        <v>785</v>
      </c>
      <c r="D44" s="5" t="s">
        <v>696</v>
      </c>
      <c r="E44" s="6" t="s">
        <v>4548</v>
      </c>
      <c r="F44" s="7" t="s">
        <v>4549</v>
      </c>
      <c r="G44" s="8" t="s">
        <v>1191</v>
      </c>
      <c r="H44" s="9">
        <v>28.922000000000001</v>
      </c>
      <c r="I44" s="29"/>
      <c r="J44" s="30">
        <f>ROUND(I44*H44,2)</f>
        <v>0</v>
      </c>
      <c r="K44" s="10"/>
      <c r="L44" s="16"/>
    </row>
    <row r="45" spans="2:12" s="1" customFormat="1" ht="11.4" x14ac:dyDescent="0.2">
      <c r="B45" s="14"/>
      <c r="C45" s="5" t="s">
        <v>788</v>
      </c>
      <c r="D45" s="5" t="s">
        <v>696</v>
      </c>
      <c r="E45" s="6" t="s">
        <v>3409</v>
      </c>
      <c r="F45" s="7" t="s">
        <v>3410</v>
      </c>
      <c r="G45" s="8" t="s">
        <v>1191</v>
      </c>
      <c r="H45" s="9">
        <v>0.13800000000000001</v>
      </c>
      <c r="I45" s="29"/>
      <c r="J45" s="30">
        <f>ROUND(I45*H45,2)</f>
        <v>0</v>
      </c>
      <c r="K45" s="10"/>
      <c r="L45" s="16"/>
    </row>
    <row r="46" spans="2:12" s="1" customFormat="1" ht="11.4" x14ac:dyDescent="0.2">
      <c r="B46" s="14"/>
      <c r="C46" s="5" t="s">
        <v>791</v>
      </c>
      <c r="D46" s="5" t="s">
        <v>696</v>
      </c>
      <c r="E46" s="6" t="s">
        <v>4173</v>
      </c>
      <c r="F46" s="7" t="s">
        <v>4174</v>
      </c>
      <c r="G46" s="8" t="s">
        <v>1191</v>
      </c>
      <c r="H46" s="9">
        <v>744.28099999999995</v>
      </c>
      <c r="I46" s="29"/>
      <c r="J46" s="30">
        <f t="shared" si="0"/>
        <v>0</v>
      </c>
      <c r="K46" s="10"/>
      <c r="L46" s="16"/>
    </row>
    <row r="47" spans="2:12" s="20" customFormat="1" ht="11.4" x14ac:dyDescent="0.2">
      <c r="B47" s="19"/>
      <c r="C47" s="5" t="s">
        <v>794</v>
      </c>
      <c r="D47" s="5" t="s">
        <v>696</v>
      </c>
      <c r="E47" s="6" t="s">
        <v>4175</v>
      </c>
      <c r="F47" s="7" t="s">
        <v>4176</v>
      </c>
      <c r="G47" s="8" t="s">
        <v>1191</v>
      </c>
      <c r="H47" s="9">
        <v>12485.56</v>
      </c>
      <c r="I47" s="29"/>
      <c r="J47" s="30">
        <f t="shared" si="0"/>
        <v>0</v>
      </c>
      <c r="K47" s="10"/>
      <c r="L47" s="36"/>
    </row>
    <row r="48" spans="2:12" s="1" customFormat="1" ht="22.8" x14ac:dyDescent="0.2">
      <c r="B48" s="14"/>
      <c r="C48" s="5" t="s">
        <v>797</v>
      </c>
      <c r="D48" s="5" t="s">
        <v>696</v>
      </c>
      <c r="E48" s="6" t="s">
        <v>4177</v>
      </c>
      <c r="F48" s="7" t="s">
        <v>4178</v>
      </c>
      <c r="G48" s="8" t="s">
        <v>1191</v>
      </c>
      <c r="H48" s="9">
        <v>744.28099999999995</v>
      </c>
      <c r="I48" s="29"/>
      <c r="J48" s="30">
        <f t="shared" si="0"/>
        <v>0</v>
      </c>
      <c r="K48" s="10"/>
      <c r="L48" s="16"/>
    </row>
    <row r="49" spans="2:12" s="1" customFormat="1" ht="11.4" x14ac:dyDescent="0.2">
      <c r="B49" s="14"/>
      <c r="C49" s="5" t="s">
        <v>800</v>
      </c>
      <c r="D49" s="5" t="s">
        <v>696</v>
      </c>
      <c r="E49" s="6" t="s">
        <v>4550</v>
      </c>
      <c r="F49" s="7" t="s">
        <v>4551</v>
      </c>
      <c r="G49" s="8" t="s">
        <v>1191</v>
      </c>
      <c r="H49" s="9">
        <v>308.86099999999999</v>
      </c>
      <c r="I49" s="29"/>
      <c r="J49" s="30">
        <f>ROUND(I49*H49,2)</f>
        <v>0</v>
      </c>
      <c r="K49" s="10"/>
      <c r="L49" s="16"/>
    </row>
    <row r="50" spans="2:12" s="1" customFormat="1" ht="11.4" x14ac:dyDescent="0.2">
      <c r="B50" s="14"/>
      <c r="C50" s="5" t="s">
        <v>803</v>
      </c>
      <c r="D50" s="5" t="s">
        <v>696</v>
      </c>
      <c r="E50" s="6" t="s">
        <v>4557</v>
      </c>
      <c r="F50" s="7" t="s">
        <v>4558</v>
      </c>
      <c r="G50" s="8" t="s">
        <v>1191</v>
      </c>
      <c r="H50" s="9">
        <v>126.56</v>
      </c>
      <c r="I50" s="29"/>
      <c r="J50" s="30">
        <f t="shared" ref="J50:J52" si="2">ROUND(I50*H50,2)</f>
        <v>0</v>
      </c>
      <c r="K50" s="10"/>
      <c r="L50" s="16"/>
    </row>
    <row r="51" spans="2:12" s="20" customFormat="1" ht="15" x14ac:dyDescent="0.25">
      <c r="B51" s="19"/>
      <c r="D51" s="21" t="s">
        <v>690</v>
      </c>
      <c r="E51" s="22" t="s">
        <v>998</v>
      </c>
      <c r="F51" s="22" t="s">
        <v>3517</v>
      </c>
      <c r="I51" s="44"/>
      <c r="J51" s="23"/>
      <c r="K51" s="44"/>
      <c r="L51" s="36"/>
    </row>
    <row r="52" spans="2:12" s="1" customFormat="1" ht="11.4" x14ac:dyDescent="0.2">
      <c r="B52" s="14"/>
      <c r="C52" s="5" t="s">
        <v>806</v>
      </c>
      <c r="D52" s="5" t="s">
        <v>696</v>
      </c>
      <c r="E52" s="6" t="s">
        <v>4537</v>
      </c>
      <c r="F52" s="7" t="s">
        <v>4538</v>
      </c>
      <c r="G52" s="8" t="s">
        <v>1191</v>
      </c>
      <c r="H52" s="9">
        <v>734.91</v>
      </c>
      <c r="I52" s="29"/>
      <c r="J52" s="30">
        <f t="shared" si="2"/>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xlTVnQnzTuA0qQ7QMkhJmKJx0/2ZxKGlGB54UipxOjXBs0HQPFAnNvRfLEjYavab80kCSmMw0Nv6H9xUW3shBg==" saltValue="/dg3Q7gRJpCr1bVMT8LI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E883FA26-7E69-4202-AE62-DC7CA846E1A6}">
      <formula1>ROUND(I11,2)</formula1>
    </dataValidation>
  </dataValidations>
  <hyperlinks>
    <hyperlink ref="O4" location="'Rek. obj.'!A1" display="*späť na Rek. obj." xr:uid="{313CE36D-A395-46D2-8A48-F6F318755D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B3B91-273B-44F7-8B87-666689B0E47B}">
  <sheetPr>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4559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4560</v>
      </c>
      <c r="F12" s="7" t="s">
        <v>4561</v>
      </c>
      <c r="G12" s="8" t="s">
        <v>1191</v>
      </c>
      <c r="H12" s="9">
        <v>1783.414</v>
      </c>
      <c r="I12" s="29"/>
      <c r="J12" s="30">
        <f t="shared" ref="J12" si="0">ROUND(I12*H12,2)</f>
        <v>0</v>
      </c>
      <c r="K12" s="10"/>
      <c r="L12" s="16"/>
    </row>
    <row r="13" spans="2:15" s="1" customFormat="1" ht="11.4" x14ac:dyDescent="0.2">
      <c r="B13" s="14"/>
      <c r="C13" s="5" t="s">
        <v>700</v>
      </c>
      <c r="D13" s="5" t="s">
        <v>696</v>
      </c>
      <c r="E13" s="6" t="s">
        <v>4562</v>
      </c>
      <c r="F13" s="7" t="s">
        <v>4563</v>
      </c>
      <c r="G13" s="8" t="s">
        <v>1191</v>
      </c>
      <c r="H13" s="9">
        <v>1783.414</v>
      </c>
      <c r="I13" s="29"/>
      <c r="J13" s="30">
        <f>ROUND(I13*H13,2)</f>
        <v>0</v>
      </c>
      <c r="K13" s="10"/>
      <c r="L13" s="16"/>
    </row>
    <row r="14" spans="2:15" s="20" customFormat="1" ht="11.4" x14ac:dyDescent="0.2">
      <c r="B14" s="19"/>
      <c r="C14" s="5" t="s">
        <v>703</v>
      </c>
      <c r="D14" s="5" t="s">
        <v>696</v>
      </c>
      <c r="E14" s="6" t="s">
        <v>4564</v>
      </c>
      <c r="F14" s="7" t="s">
        <v>4565</v>
      </c>
      <c r="G14" s="8" t="s">
        <v>1191</v>
      </c>
      <c r="H14" s="9">
        <v>1783.414</v>
      </c>
      <c r="I14" s="29"/>
      <c r="J14" s="30">
        <f>ROUND(I14*H14,2)</f>
        <v>0</v>
      </c>
      <c r="K14" s="10"/>
      <c r="L14" s="36"/>
    </row>
    <row r="15" spans="2:15" s="1" customFormat="1" ht="22.8" x14ac:dyDescent="0.2">
      <c r="B15" s="14"/>
      <c r="C15" s="39" t="s">
        <v>706</v>
      </c>
      <c r="D15" s="39" t="s">
        <v>691</v>
      </c>
      <c r="E15" s="40" t="s">
        <v>4566</v>
      </c>
      <c r="F15" s="41" t="s">
        <v>4567</v>
      </c>
      <c r="G15" s="42" t="s">
        <v>733</v>
      </c>
      <c r="H15" s="43">
        <v>4</v>
      </c>
      <c r="I15" s="29"/>
      <c r="J15" s="30">
        <f>ROUND(I15*H15,2)</f>
        <v>0</v>
      </c>
      <c r="K15" s="10"/>
      <c r="L15" s="16"/>
    </row>
    <row r="16" spans="2:15" s="1" customFormat="1" ht="28.8" x14ac:dyDescent="0.2">
      <c r="B16" s="14"/>
      <c r="D16" s="24" t="s">
        <v>1555</v>
      </c>
      <c r="F16" s="25" t="s">
        <v>4568</v>
      </c>
      <c r="I16" s="45"/>
      <c r="K16" s="45"/>
      <c r="L16" s="16"/>
    </row>
    <row r="17" spans="2:12" s="1" customFormat="1" ht="22.8" x14ac:dyDescent="0.2">
      <c r="B17" s="14"/>
      <c r="C17" s="39" t="s">
        <v>709</v>
      </c>
      <c r="D17" s="39" t="s">
        <v>691</v>
      </c>
      <c r="E17" s="40" t="s">
        <v>4569</v>
      </c>
      <c r="F17" s="41" t="s">
        <v>4570</v>
      </c>
      <c r="G17" s="42" t="s">
        <v>733</v>
      </c>
      <c r="H17" s="43">
        <v>5</v>
      </c>
      <c r="I17" s="29"/>
      <c r="J17" s="30">
        <f>ROUND(I17*H17,2)</f>
        <v>0</v>
      </c>
      <c r="K17" s="10"/>
      <c r="L17" s="16"/>
    </row>
    <row r="18" spans="2:12" s="1" customFormat="1" ht="28.8" x14ac:dyDescent="0.2">
      <c r="B18" s="14"/>
      <c r="D18" s="24" t="s">
        <v>1555</v>
      </c>
      <c r="F18" s="25" t="s">
        <v>4568</v>
      </c>
      <c r="I18" s="45"/>
      <c r="K18" s="45"/>
      <c r="L18" s="16"/>
    </row>
    <row r="19" spans="2:12" s="1" customFormat="1" ht="22.8" x14ac:dyDescent="0.2">
      <c r="B19" s="14"/>
      <c r="C19" s="39" t="s">
        <v>712</v>
      </c>
      <c r="D19" s="39" t="s">
        <v>691</v>
      </c>
      <c r="E19" s="40" t="s">
        <v>4571</v>
      </c>
      <c r="F19" s="41" t="s">
        <v>4572</v>
      </c>
      <c r="G19" s="42" t="s">
        <v>733</v>
      </c>
      <c r="H19" s="43">
        <v>12</v>
      </c>
      <c r="I19" s="29"/>
      <c r="J19" s="30">
        <f>ROUND(I19*H19,2)</f>
        <v>0</v>
      </c>
      <c r="K19" s="10"/>
      <c r="L19" s="16"/>
    </row>
    <row r="20" spans="2:12" s="1" customFormat="1" ht="28.8" x14ac:dyDescent="0.2">
      <c r="B20" s="14"/>
      <c r="D20" s="24" t="s">
        <v>1555</v>
      </c>
      <c r="F20" s="25" t="s">
        <v>4568</v>
      </c>
      <c r="I20" s="45"/>
      <c r="K20" s="45"/>
      <c r="L20" s="16"/>
    </row>
    <row r="21" spans="2:12" s="1" customFormat="1" ht="22.8" x14ac:dyDescent="0.2">
      <c r="B21" s="14"/>
      <c r="C21" s="39" t="s">
        <v>715</v>
      </c>
      <c r="D21" s="39" t="s">
        <v>691</v>
      </c>
      <c r="E21" s="40" t="s">
        <v>4573</v>
      </c>
      <c r="F21" s="41" t="s">
        <v>4574</v>
      </c>
      <c r="G21" s="42" t="s">
        <v>733</v>
      </c>
      <c r="H21" s="43">
        <v>1</v>
      </c>
      <c r="I21" s="29"/>
      <c r="J21" s="30">
        <f>ROUND(I21*H21,2)</f>
        <v>0</v>
      </c>
      <c r="K21" s="10"/>
      <c r="L21" s="16"/>
    </row>
    <row r="22" spans="2:12" s="1" customFormat="1" ht="28.8" x14ac:dyDescent="0.2">
      <c r="B22" s="14"/>
      <c r="D22" s="24" t="s">
        <v>1555</v>
      </c>
      <c r="F22" s="25" t="s">
        <v>4568</v>
      </c>
      <c r="I22" s="45"/>
      <c r="K22" s="45"/>
      <c r="L22" s="16"/>
    </row>
    <row r="23" spans="2:12" s="1" customFormat="1" ht="22.8" x14ac:dyDescent="0.2">
      <c r="B23" s="14"/>
      <c r="C23" s="39" t="s">
        <v>718</v>
      </c>
      <c r="D23" s="39" t="s">
        <v>691</v>
      </c>
      <c r="E23" s="40" t="s">
        <v>4575</v>
      </c>
      <c r="F23" s="41" t="s">
        <v>4576</v>
      </c>
      <c r="G23" s="42" t="s">
        <v>733</v>
      </c>
      <c r="H23" s="43">
        <v>12</v>
      </c>
      <c r="I23" s="29"/>
      <c r="J23" s="30">
        <f>ROUND(I23*H23,2)</f>
        <v>0</v>
      </c>
      <c r="K23" s="10"/>
      <c r="L23" s="16"/>
    </row>
    <row r="24" spans="2:12" s="1" customFormat="1" ht="28.8" x14ac:dyDescent="0.2">
      <c r="B24" s="14"/>
      <c r="D24" s="24" t="s">
        <v>1555</v>
      </c>
      <c r="F24" s="25" t="s">
        <v>4568</v>
      </c>
      <c r="I24" s="45"/>
      <c r="K24" s="45"/>
      <c r="L24" s="16"/>
    </row>
    <row r="25" spans="2:12" s="1" customFormat="1" ht="22.8" x14ac:dyDescent="0.2">
      <c r="B25" s="14"/>
      <c r="C25" s="39" t="s">
        <v>721</v>
      </c>
      <c r="D25" s="39" t="s">
        <v>691</v>
      </c>
      <c r="E25" s="40" t="s">
        <v>4577</v>
      </c>
      <c r="F25" s="41" t="s">
        <v>4578</v>
      </c>
      <c r="G25" s="42" t="s">
        <v>733</v>
      </c>
      <c r="H25" s="43">
        <v>1</v>
      </c>
      <c r="I25" s="29"/>
      <c r="J25" s="30">
        <f>ROUND(I25*H25,2)</f>
        <v>0</v>
      </c>
      <c r="K25" s="10"/>
      <c r="L25" s="16"/>
    </row>
    <row r="26" spans="2:12" s="1" customFormat="1" ht="28.8" x14ac:dyDescent="0.2">
      <c r="B26" s="14"/>
      <c r="D26" s="24" t="s">
        <v>1555</v>
      </c>
      <c r="F26" s="25" t="s">
        <v>4568</v>
      </c>
      <c r="I26" s="45"/>
      <c r="K26" s="45"/>
      <c r="L26" s="16"/>
    </row>
    <row r="27" spans="2:12" s="1" customFormat="1" ht="22.8" x14ac:dyDescent="0.2">
      <c r="B27" s="14"/>
      <c r="C27" s="39" t="s">
        <v>724</v>
      </c>
      <c r="D27" s="39" t="s">
        <v>691</v>
      </c>
      <c r="E27" s="40" t="s">
        <v>4579</v>
      </c>
      <c r="F27" s="41" t="s">
        <v>4580</v>
      </c>
      <c r="G27" s="42" t="s">
        <v>733</v>
      </c>
      <c r="H27" s="43">
        <v>1</v>
      </c>
      <c r="I27" s="29"/>
      <c r="J27" s="30">
        <f>ROUND(I27*H27,2)</f>
        <v>0</v>
      </c>
      <c r="K27" s="10"/>
      <c r="L27" s="16"/>
    </row>
    <row r="28" spans="2:12" s="1" customFormat="1" ht="28.8" x14ac:dyDescent="0.2">
      <c r="B28" s="14"/>
      <c r="D28" s="24" t="s">
        <v>1555</v>
      </c>
      <c r="F28" s="25" t="s">
        <v>4568</v>
      </c>
      <c r="I28" s="45"/>
      <c r="K28" s="45"/>
      <c r="L28" s="16"/>
    </row>
    <row r="29" spans="2:12" s="1" customFormat="1" ht="22.8" x14ac:dyDescent="0.2">
      <c r="B29" s="14"/>
      <c r="C29" s="39" t="s">
        <v>727</v>
      </c>
      <c r="D29" s="39" t="s">
        <v>691</v>
      </c>
      <c r="E29" s="40" t="s">
        <v>4581</v>
      </c>
      <c r="F29" s="41" t="s">
        <v>4582</v>
      </c>
      <c r="G29" s="42" t="s">
        <v>733</v>
      </c>
      <c r="H29" s="43">
        <v>2</v>
      </c>
      <c r="I29" s="29"/>
      <c r="J29" s="30">
        <f>ROUND(I29*H29,2)</f>
        <v>0</v>
      </c>
      <c r="K29" s="10"/>
      <c r="L29" s="16"/>
    </row>
    <row r="30" spans="2:12" s="1" customFormat="1" ht="28.8" x14ac:dyDescent="0.2">
      <c r="B30" s="14"/>
      <c r="D30" s="24" t="s">
        <v>1555</v>
      </c>
      <c r="F30" s="25" t="s">
        <v>4568</v>
      </c>
      <c r="I30" s="45"/>
      <c r="K30" s="45"/>
      <c r="L30" s="16"/>
    </row>
    <row r="31" spans="2:12" s="1" customFormat="1" ht="22.8" x14ac:dyDescent="0.2">
      <c r="B31" s="14"/>
      <c r="C31" s="39" t="s">
        <v>730</v>
      </c>
      <c r="D31" s="39" t="s">
        <v>691</v>
      </c>
      <c r="E31" s="40" t="s">
        <v>4583</v>
      </c>
      <c r="F31" s="41" t="s">
        <v>4584</v>
      </c>
      <c r="G31" s="42" t="s">
        <v>733</v>
      </c>
      <c r="H31" s="43">
        <v>1</v>
      </c>
      <c r="I31" s="29"/>
      <c r="J31" s="30">
        <f>ROUND(I31*H31,2)</f>
        <v>0</v>
      </c>
      <c r="K31" s="10"/>
      <c r="L31" s="16"/>
    </row>
    <row r="32" spans="2:12" s="1" customFormat="1" ht="28.8" x14ac:dyDescent="0.2">
      <c r="B32" s="14"/>
      <c r="D32" s="24" t="s">
        <v>1555</v>
      </c>
      <c r="F32" s="25" t="s">
        <v>4568</v>
      </c>
      <c r="I32" s="45"/>
      <c r="K32" s="45"/>
      <c r="L32" s="16"/>
    </row>
    <row r="33" spans="2:12" s="1" customFormat="1" ht="22.8" x14ac:dyDescent="0.2">
      <c r="B33" s="14"/>
      <c r="C33" s="5" t="s">
        <v>734</v>
      </c>
      <c r="D33" s="5" t="s">
        <v>696</v>
      </c>
      <c r="E33" s="6" t="s">
        <v>4585</v>
      </c>
      <c r="F33" s="7" t="s">
        <v>4586</v>
      </c>
      <c r="G33" s="8" t="s">
        <v>699</v>
      </c>
      <c r="H33" s="9">
        <v>2174.4549999999999</v>
      </c>
      <c r="I33" s="29"/>
      <c r="J33" s="30">
        <f>ROUND(I33*H33,2)</f>
        <v>0</v>
      </c>
      <c r="K33" s="10"/>
      <c r="L33" s="16"/>
    </row>
    <row r="34" spans="2:12" s="1" customFormat="1" ht="11.4" x14ac:dyDescent="0.2">
      <c r="B34" s="14"/>
      <c r="C34" s="5" t="s">
        <v>737</v>
      </c>
      <c r="D34" s="5" t="s">
        <v>696</v>
      </c>
      <c r="E34" s="6" t="s">
        <v>4587</v>
      </c>
      <c r="F34" s="7" t="s">
        <v>4588</v>
      </c>
      <c r="G34" s="8" t="s">
        <v>699</v>
      </c>
      <c r="H34" s="9">
        <v>124.749</v>
      </c>
      <c r="I34" s="29"/>
      <c r="J34" s="30">
        <f>ROUND(I34*H34,2)</f>
        <v>0</v>
      </c>
      <c r="K34" s="10"/>
      <c r="L34" s="16"/>
    </row>
    <row r="35" spans="2:12" s="1" customFormat="1" ht="11.4" x14ac:dyDescent="0.2">
      <c r="B35" s="14"/>
      <c r="C35" s="5" t="s">
        <v>740</v>
      </c>
      <c r="D35" s="5" t="s">
        <v>696</v>
      </c>
      <c r="E35" s="6" t="s">
        <v>4130</v>
      </c>
      <c r="F35" s="7" t="s">
        <v>4131</v>
      </c>
      <c r="G35" s="8" t="s">
        <v>699</v>
      </c>
      <c r="H35" s="9">
        <v>2299.2040000000002</v>
      </c>
      <c r="I35" s="29"/>
      <c r="J35" s="30">
        <f>ROUND(I35*H35,2)</f>
        <v>0</v>
      </c>
      <c r="K35" s="10"/>
      <c r="L35" s="16"/>
    </row>
    <row r="36" spans="2:12" s="1" customFormat="1" ht="11.4" x14ac:dyDescent="0.2">
      <c r="B36" s="14"/>
      <c r="C36" s="5" t="s">
        <v>743</v>
      </c>
      <c r="D36" s="5" t="s">
        <v>696</v>
      </c>
      <c r="E36" s="6" t="s">
        <v>4589</v>
      </c>
      <c r="F36" s="7" t="s">
        <v>4590</v>
      </c>
      <c r="G36" s="8" t="s">
        <v>699</v>
      </c>
      <c r="H36" s="9">
        <v>6897.6120000000001</v>
      </c>
      <c r="I36" s="29"/>
      <c r="J36" s="30">
        <f>ROUND(I36*H36,2)</f>
        <v>0</v>
      </c>
      <c r="K36" s="10"/>
      <c r="L36" s="16"/>
    </row>
    <row r="37" spans="2:12" s="1" customFormat="1" ht="19.2" x14ac:dyDescent="0.2">
      <c r="B37" s="14"/>
      <c r="D37" s="24" t="s">
        <v>1555</v>
      </c>
      <c r="F37" s="25" t="s">
        <v>4134</v>
      </c>
      <c r="I37" s="45"/>
      <c r="K37" s="45"/>
      <c r="L37" s="16"/>
    </row>
    <row r="38" spans="2:12" s="1" customFormat="1" ht="11.4" x14ac:dyDescent="0.2">
      <c r="B38" s="14"/>
      <c r="C38" s="5" t="s">
        <v>746</v>
      </c>
      <c r="D38" s="5" t="s">
        <v>696</v>
      </c>
      <c r="E38" s="6" t="s">
        <v>4591</v>
      </c>
      <c r="F38" s="7" t="s">
        <v>4592</v>
      </c>
      <c r="G38" s="8" t="s">
        <v>699</v>
      </c>
      <c r="H38" s="9">
        <v>6897.6120000000001</v>
      </c>
      <c r="I38" s="29"/>
      <c r="J38" s="30">
        <f>ROUND(I38*H38,2)</f>
        <v>0</v>
      </c>
      <c r="K38" s="10"/>
      <c r="L38" s="16"/>
    </row>
    <row r="39" spans="2:12" s="1" customFormat="1" ht="11.4" x14ac:dyDescent="0.2">
      <c r="B39" s="14"/>
      <c r="C39" s="5" t="s">
        <v>749</v>
      </c>
      <c r="D39" s="5" t="s">
        <v>696</v>
      </c>
      <c r="E39" s="6" t="s">
        <v>4139</v>
      </c>
      <c r="F39" s="7" t="s">
        <v>4140</v>
      </c>
      <c r="G39" s="8" t="s">
        <v>699</v>
      </c>
      <c r="H39" s="9">
        <v>2299.2040000000002</v>
      </c>
      <c r="I39" s="29"/>
      <c r="J39" s="30">
        <f>ROUND(I39*H39,2)</f>
        <v>0</v>
      </c>
      <c r="K39" s="10"/>
      <c r="L39" s="16"/>
    </row>
    <row r="40" spans="2:12" s="1" customFormat="1" ht="11.4" x14ac:dyDescent="0.2">
      <c r="B40" s="14"/>
      <c r="C40" s="5" t="s">
        <v>752</v>
      </c>
      <c r="D40" s="5" t="s">
        <v>696</v>
      </c>
      <c r="E40" s="6" t="s">
        <v>4137</v>
      </c>
      <c r="F40" s="7" t="s">
        <v>4138</v>
      </c>
      <c r="G40" s="8" t="s">
        <v>699</v>
      </c>
      <c r="H40" s="9">
        <v>2299.2040000000002</v>
      </c>
      <c r="I40" s="29"/>
      <c r="J40" s="30">
        <f>ROUND(I40*H40,2)</f>
        <v>0</v>
      </c>
      <c r="K40" s="10"/>
      <c r="L40" s="16"/>
    </row>
    <row r="41" spans="2:12" s="1" customFormat="1" ht="11.4" x14ac:dyDescent="0.2">
      <c r="B41" s="14"/>
      <c r="C41" s="5" t="s">
        <v>755</v>
      </c>
      <c r="D41" s="5" t="s">
        <v>696</v>
      </c>
      <c r="E41" s="6" t="s">
        <v>4143</v>
      </c>
      <c r="F41" s="7" t="s">
        <v>4144</v>
      </c>
      <c r="G41" s="8" t="s">
        <v>733</v>
      </c>
      <c r="H41" s="9">
        <v>504</v>
      </c>
      <c r="I41" s="29"/>
      <c r="J41" s="30">
        <f>ROUND(I41*H41,2)</f>
        <v>0</v>
      </c>
      <c r="K41" s="10"/>
      <c r="L41" s="16"/>
    </row>
    <row r="42" spans="2:12" s="1" customFormat="1" ht="19.2" x14ac:dyDescent="0.2">
      <c r="B42" s="14"/>
      <c r="D42" s="24" t="s">
        <v>1555</v>
      </c>
      <c r="F42" s="25" t="s">
        <v>4145</v>
      </c>
      <c r="I42" s="45"/>
      <c r="K42" s="45"/>
      <c r="L42" s="16"/>
    </row>
    <row r="43" spans="2:12" s="1" customFormat="1" ht="11.4" x14ac:dyDescent="0.2">
      <c r="B43" s="14"/>
      <c r="C43" s="5" t="s">
        <v>758</v>
      </c>
      <c r="D43" s="5" t="s">
        <v>696</v>
      </c>
      <c r="E43" s="6" t="s">
        <v>4465</v>
      </c>
      <c r="F43" s="7" t="s">
        <v>4466</v>
      </c>
      <c r="G43" s="8" t="s">
        <v>733</v>
      </c>
      <c r="H43" s="9">
        <v>42</v>
      </c>
      <c r="I43" s="29"/>
      <c r="J43" s="30">
        <f>ROUND(I43*H43,2)</f>
        <v>0</v>
      </c>
      <c r="K43" s="10"/>
      <c r="L43" s="16"/>
    </row>
    <row r="44" spans="2:12" s="1" customFormat="1" ht="19.2" x14ac:dyDescent="0.2">
      <c r="B44" s="14"/>
      <c r="D44" s="24" t="s">
        <v>1555</v>
      </c>
      <c r="F44" s="25" t="s">
        <v>4145</v>
      </c>
      <c r="I44" s="45"/>
      <c r="K44" s="45"/>
      <c r="L44" s="16"/>
    </row>
    <row r="45" spans="2:12" s="1" customFormat="1" ht="11.4" x14ac:dyDescent="0.2">
      <c r="B45" s="14"/>
      <c r="C45" s="5" t="s">
        <v>761</v>
      </c>
      <c r="D45" s="5" t="s">
        <v>696</v>
      </c>
      <c r="E45" s="6" t="s">
        <v>4146</v>
      </c>
      <c r="F45" s="7" t="s">
        <v>4147</v>
      </c>
      <c r="G45" s="8" t="s">
        <v>699</v>
      </c>
      <c r="H45" s="9">
        <v>2299.2040000000002</v>
      </c>
      <c r="I45" s="29"/>
      <c r="J45" s="30">
        <f>ROUND(I45*H45,2)</f>
        <v>0</v>
      </c>
      <c r="K45" s="10"/>
      <c r="L45" s="16"/>
    </row>
    <row r="46" spans="2:12" s="20" customFormat="1" ht="15" x14ac:dyDescent="0.25">
      <c r="B46" s="19"/>
      <c r="D46" s="21" t="s">
        <v>690</v>
      </c>
      <c r="E46" s="22" t="s">
        <v>721</v>
      </c>
      <c r="F46" s="22" t="s">
        <v>1188</v>
      </c>
      <c r="I46" s="44"/>
      <c r="J46" s="23"/>
      <c r="K46" s="44"/>
      <c r="L46" s="36"/>
    </row>
    <row r="47" spans="2:12" s="1" customFormat="1" ht="11.4" x14ac:dyDescent="0.2">
      <c r="B47" s="14"/>
      <c r="C47" s="5" t="s">
        <v>764</v>
      </c>
      <c r="D47" s="5" t="s">
        <v>696</v>
      </c>
      <c r="E47" s="6" t="s">
        <v>4593</v>
      </c>
      <c r="F47" s="7" t="s">
        <v>4594</v>
      </c>
      <c r="G47" s="8" t="s">
        <v>733</v>
      </c>
      <c r="H47" s="9">
        <v>39</v>
      </c>
      <c r="I47" s="29"/>
      <c r="J47" s="30">
        <f>ROUND(I47*H47,2)</f>
        <v>0</v>
      </c>
      <c r="K47" s="10"/>
      <c r="L47" s="16"/>
    </row>
    <row r="48" spans="2:12" s="20" customFormat="1" ht="15" x14ac:dyDescent="0.25">
      <c r="B48" s="19"/>
      <c r="D48" s="21" t="s">
        <v>690</v>
      </c>
      <c r="E48" s="22" t="s">
        <v>998</v>
      </c>
      <c r="F48" s="22" t="s">
        <v>3517</v>
      </c>
      <c r="I48" s="44"/>
      <c r="J48" s="23"/>
      <c r="K48" s="44"/>
      <c r="L48" s="36"/>
    </row>
    <row r="49" spans="2:12" s="1" customFormat="1" ht="11.4" x14ac:dyDescent="0.2">
      <c r="B49" s="14"/>
      <c r="C49" s="5" t="s">
        <v>767</v>
      </c>
      <c r="D49" s="5" t="s">
        <v>696</v>
      </c>
      <c r="E49" s="6" t="s">
        <v>4537</v>
      </c>
      <c r="F49" s="7" t="s">
        <v>4538</v>
      </c>
      <c r="G49" s="8" t="s">
        <v>1191</v>
      </c>
      <c r="H49" s="9">
        <v>1824.11</v>
      </c>
      <c r="I49" s="29"/>
      <c r="J49" s="30">
        <f>ROUND(I49*H49,2)</f>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ABd8sm2P4EIwosl/dsyGzjJNnQw/2EA8uAcHRjhn22iWhqg4YQ8+9DtLZhjxRGYETryCAQWTr8KkcLXZ+FTaXw==" saltValue="GFqM2OpqkY9k/ccmvSkJ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9E7C0C02-3E8E-4FF2-B25A-B95E116FDB14}">
      <formula1>ROUND(I11,2)</formula1>
    </dataValidation>
  </dataValidations>
  <hyperlinks>
    <hyperlink ref="O4" location="'Rek. obj.'!A1" display="*späť na Rek. obj." xr:uid="{1416650C-E47D-4F35-B3AF-17FA1385CF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D6D0B-B48E-44F8-B628-7E47CBE8483B}">
  <sheetPr>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4595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24</v>
      </c>
      <c r="I12" s="29"/>
      <c r="J12" s="30">
        <f t="shared" ref="J12" si="0">ROUND(I12*H12,2)</f>
        <v>0</v>
      </c>
      <c r="K12" s="10"/>
      <c r="L12" s="16"/>
    </row>
    <row r="13" spans="2:15" s="1" customFormat="1" ht="11.4" x14ac:dyDescent="0.2">
      <c r="B13" s="14"/>
      <c r="C13" s="5" t="s">
        <v>700</v>
      </c>
      <c r="D13" s="5" t="s">
        <v>696</v>
      </c>
      <c r="E13" s="6" t="s">
        <v>4540</v>
      </c>
      <c r="F13" s="7" t="s">
        <v>4541</v>
      </c>
      <c r="G13" s="8" t="s">
        <v>699</v>
      </c>
      <c r="H13" s="9">
        <v>99.691999999999993</v>
      </c>
      <c r="I13" s="29"/>
      <c r="J13" s="30">
        <f t="shared" ref="J13:J25" si="1">ROUND(I13*H13,2)</f>
        <v>0</v>
      </c>
      <c r="K13" s="10"/>
      <c r="L13" s="16"/>
    </row>
    <row r="14" spans="2:15" s="20" customFormat="1" ht="11.4" x14ac:dyDescent="0.2">
      <c r="B14" s="19"/>
      <c r="C14" s="5" t="s">
        <v>703</v>
      </c>
      <c r="D14" s="5" t="s">
        <v>696</v>
      </c>
      <c r="E14" s="6" t="s">
        <v>4152</v>
      </c>
      <c r="F14" s="7" t="s">
        <v>4153</v>
      </c>
      <c r="G14" s="8" t="s">
        <v>699</v>
      </c>
      <c r="H14" s="9">
        <v>99.691999999999993</v>
      </c>
      <c r="I14" s="29"/>
      <c r="J14" s="30">
        <f t="shared" si="1"/>
        <v>0</v>
      </c>
      <c r="K14" s="10"/>
      <c r="L14" s="36"/>
    </row>
    <row r="15" spans="2:15" s="1" customFormat="1" ht="11.4" x14ac:dyDescent="0.2">
      <c r="B15" s="14"/>
      <c r="C15" s="5" t="s">
        <v>706</v>
      </c>
      <c r="D15" s="5" t="s">
        <v>696</v>
      </c>
      <c r="E15" s="6" t="s">
        <v>4596</v>
      </c>
      <c r="F15" s="7" t="s">
        <v>4597</v>
      </c>
      <c r="G15" s="8" t="s">
        <v>1191</v>
      </c>
      <c r="H15" s="9">
        <v>35.457999999999998</v>
      </c>
      <c r="I15" s="29"/>
      <c r="J15" s="30">
        <f t="shared" si="1"/>
        <v>0</v>
      </c>
      <c r="K15" s="10"/>
      <c r="L15" s="16"/>
    </row>
    <row r="16" spans="2:15" s="1" customFormat="1" ht="11.4" x14ac:dyDescent="0.2">
      <c r="B16" s="14"/>
      <c r="C16" s="5" t="s">
        <v>709</v>
      </c>
      <c r="D16" s="5" t="s">
        <v>696</v>
      </c>
      <c r="E16" s="6" t="s">
        <v>4598</v>
      </c>
      <c r="F16" s="7" t="s">
        <v>4599</v>
      </c>
      <c r="G16" s="8" t="s">
        <v>1191</v>
      </c>
      <c r="H16" s="9">
        <v>35.457999999999998</v>
      </c>
      <c r="I16" s="29"/>
      <c r="J16" s="30">
        <f t="shared" si="1"/>
        <v>0</v>
      </c>
      <c r="K16" s="10"/>
      <c r="L16" s="16"/>
    </row>
    <row r="17" spans="2:12" s="1" customFormat="1" ht="11.4" x14ac:dyDescent="0.2">
      <c r="B17" s="14"/>
      <c r="C17" s="5" t="s">
        <v>712</v>
      </c>
      <c r="D17" s="5" t="s">
        <v>696</v>
      </c>
      <c r="E17" s="6" t="s">
        <v>4553</v>
      </c>
      <c r="F17" s="7" t="s">
        <v>4554</v>
      </c>
      <c r="G17" s="8" t="s">
        <v>699</v>
      </c>
      <c r="H17" s="9">
        <v>49.845999999999997</v>
      </c>
      <c r="I17" s="29"/>
      <c r="J17" s="30">
        <f t="shared" si="1"/>
        <v>0</v>
      </c>
      <c r="K17" s="10"/>
      <c r="L17" s="16"/>
    </row>
    <row r="18" spans="2:12" s="1" customFormat="1" ht="11.4" x14ac:dyDescent="0.2">
      <c r="B18" s="14"/>
      <c r="C18" s="5" t="s">
        <v>715</v>
      </c>
      <c r="D18" s="5" t="s">
        <v>696</v>
      </c>
      <c r="E18" s="6" t="s">
        <v>4555</v>
      </c>
      <c r="F18" s="7" t="s">
        <v>4556</v>
      </c>
      <c r="G18" s="8" t="s">
        <v>699</v>
      </c>
      <c r="H18" s="9">
        <v>49.845999999999997</v>
      </c>
      <c r="I18" s="29"/>
      <c r="J18" s="30">
        <f t="shared" si="1"/>
        <v>0</v>
      </c>
      <c r="K18" s="10"/>
      <c r="L18" s="16"/>
    </row>
    <row r="19" spans="2:12" s="1" customFormat="1" ht="11.4" x14ac:dyDescent="0.2">
      <c r="B19" s="14"/>
      <c r="C19" s="5" t="s">
        <v>718</v>
      </c>
      <c r="D19" s="5" t="s">
        <v>696</v>
      </c>
      <c r="E19" s="6" t="s">
        <v>4154</v>
      </c>
      <c r="F19" s="7" t="s">
        <v>4155</v>
      </c>
      <c r="G19" s="8" t="s">
        <v>985</v>
      </c>
      <c r="H19" s="9">
        <v>140</v>
      </c>
      <c r="I19" s="29"/>
      <c r="J19" s="30">
        <f t="shared" si="1"/>
        <v>0</v>
      </c>
      <c r="K19" s="10"/>
      <c r="L19" s="16"/>
    </row>
    <row r="20" spans="2:12" s="1" customFormat="1" ht="11.4" x14ac:dyDescent="0.2">
      <c r="B20" s="14"/>
      <c r="C20" s="5" t="s">
        <v>721</v>
      </c>
      <c r="D20" s="5" t="s">
        <v>696</v>
      </c>
      <c r="E20" s="6" t="s">
        <v>4156</v>
      </c>
      <c r="F20" s="7" t="s">
        <v>4157</v>
      </c>
      <c r="G20" s="8" t="s">
        <v>985</v>
      </c>
      <c r="H20" s="9">
        <v>140</v>
      </c>
      <c r="I20" s="29"/>
      <c r="J20" s="30">
        <f t="shared" si="1"/>
        <v>0</v>
      </c>
      <c r="K20" s="10"/>
      <c r="L20" s="16"/>
    </row>
    <row r="21" spans="2:12" s="1" customFormat="1" ht="11.4" x14ac:dyDescent="0.2">
      <c r="B21" s="14"/>
      <c r="C21" s="5" t="s">
        <v>724</v>
      </c>
      <c r="D21" s="5" t="s">
        <v>696</v>
      </c>
      <c r="E21" s="6" t="s">
        <v>4103</v>
      </c>
      <c r="F21" s="7" t="s">
        <v>4104</v>
      </c>
      <c r="G21" s="8" t="s">
        <v>985</v>
      </c>
      <c r="H21" s="9">
        <v>70</v>
      </c>
      <c r="I21" s="29"/>
      <c r="J21" s="30">
        <f t="shared" si="1"/>
        <v>0</v>
      </c>
      <c r="K21" s="10"/>
      <c r="L21" s="16"/>
    </row>
    <row r="22" spans="2:12" s="1" customFormat="1" ht="11.4" x14ac:dyDescent="0.2">
      <c r="B22" s="14"/>
      <c r="C22" s="5" t="s">
        <v>727</v>
      </c>
      <c r="D22" s="5" t="s">
        <v>696</v>
      </c>
      <c r="E22" s="6" t="s">
        <v>4105</v>
      </c>
      <c r="F22" s="7" t="s">
        <v>4106</v>
      </c>
      <c r="G22" s="8" t="s">
        <v>985</v>
      </c>
      <c r="H22" s="9">
        <v>70</v>
      </c>
      <c r="I22" s="29"/>
      <c r="J22" s="30">
        <f t="shared" si="1"/>
        <v>0</v>
      </c>
      <c r="K22" s="10"/>
      <c r="L22" s="16"/>
    </row>
    <row r="23" spans="2:12" s="1" customFormat="1" ht="11.4" x14ac:dyDescent="0.2">
      <c r="B23" s="14"/>
      <c r="C23" s="5" t="s">
        <v>730</v>
      </c>
      <c r="D23" s="5" t="s">
        <v>696</v>
      </c>
      <c r="E23" s="6" t="s">
        <v>4600</v>
      </c>
      <c r="F23" s="7" t="s">
        <v>4601</v>
      </c>
      <c r="G23" s="8" t="s">
        <v>1191</v>
      </c>
      <c r="H23" s="9">
        <v>17.728999999999999</v>
      </c>
      <c r="I23" s="29"/>
      <c r="J23" s="30">
        <f t="shared" si="1"/>
        <v>0</v>
      </c>
      <c r="K23" s="10"/>
      <c r="L23" s="16"/>
    </row>
    <row r="24" spans="2:12" s="1" customFormat="1" ht="11.4" x14ac:dyDescent="0.2">
      <c r="B24" s="14"/>
      <c r="C24" s="5" t="s">
        <v>734</v>
      </c>
      <c r="D24" s="5" t="s">
        <v>696</v>
      </c>
      <c r="E24" s="6" t="s">
        <v>4602</v>
      </c>
      <c r="F24" s="7" t="s">
        <v>4603</v>
      </c>
      <c r="G24" s="8" t="s">
        <v>1191</v>
      </c>
      <c r="H24" s="9">
        <v>17.728999999999999</v>
      </c>
      <c r="I24" s="29"/>
      <c r="J24" s="30">
        <f t="shared" si="1"/>
        <v>0</v>
      </c>
      <c r="K24" s="10"/>
      <c r="L24" s="16"/>
    </row>
    <row r="25" spans="2:12" s="1" customFormat="1" ht="11.4" x14ac:dyDescent="0.2">
      <c r="B25" s="14"/>
      <c r="C25" s="5" t="s">
        <v>737</v>
      </c>
      <c r="D25" s="5" t="s">
        <v>696</v>
      </c>
      <c r="E25" s="6" t="s">
        <v>4604</v>
      </c>
      <c r="F25" s="7" t="s">
        <v>4605</v>
      </c>
      <c r="G25" s="8" t="s">
        <v>1191</v>
      </c>
      <c r="H25" s="9">
        <v>17.728999999999999</v>
      </c>
      <c r="I25" s="29"/>
      <c r="J25" s="30">
        <f t="shared" si="1"/>
        <v>0</v>
      </c>
      <c r="K25" s="10"/>
      <c r="L25" s="16"/>
    </row>
    <row r="26" spans="2:12" s="1" customFormat="1" ht="19.2" x14ac:dyDescent="0.2">
      <c r="B26" s="14"/>
      <c r="D26" s="24" t="s">
        <v>1555</v>
      </c>
      <c r="F26" s="25" t="s">
        <v>4606</v>
      </c>
      <c r="I26" s="45"/>
      <c r="K26" s="45"/>
      <c r="L26" s="16"/>
    </row>
    <row r="27" spans="2:12" s="1" customFormat="1" ht="11.4" x14ac:dyDescent="0.2">
      <c r="B27" s="14"/>
      <c r="C27" s="5" t="s">
        <v>740</v>
      </c>
      <c r="D27" s="5" t="s">
        <v>696</v>
      </c>
      <c r="E27" s="6" t="s">
        <v>4607</v>
      </c>
      <c r="F27" s="7" t="s">
        <v>4608</v>
      </c>
      <c r="G27" s="8" t="s">
        <v>699</v>
      </c>
      <c r="H27" s="9">
        <v>49.845999999999997</v>
      </c>
      <c r="I27" s="29"/>
      <c r="J27" s="30">
        <f t="shared" ref="J27:J34" si="2">ROUND(I27*H27,2)</f>
        <v>0</v>
      </c>
      <c r="K27" s="10"/>
      <c r="L27" s="16"/>
    </row>
    <row r="28" spans="2:12" s="1" customFormat="1" ht="11.4" x14ac:dyDescent="0.2">
      <c r="B28" s="14"/>
      <c r="C28" s="5" t="s">
        <v>743</v>
      </c>
      <c r="D28" s="5" t="s">
        <v>696</v>
      </c>
      <c r="E28" s="6" t="s">
        <v>4609</v>
      </c>
      <c r="F28" s="7" t="s">
        <v>4610</v>
      </c>
      <c r="G28" s="8" t="s">
        <v>699</v>
      </c>
      <c r="H28" s="9">
        <v>49.845999999999997</v>
      </c>
      <c r="I28" s="29"/>
      <c r="J28" s="30">
        <f t="shared" si="2"/>
        <v>0</v>
      </c>
      <c r="K28" s="10"/>
      <c r="L28" s="16"/>
    </row>
    <row r="29" spans="2:12" s="1" customFormat="1" ht="11.4" x14ac:dyDescent="0.2">
      <c r="B29" s="14"/>
      <c r="C29" s="5" t="s">
        <v>746</v>
      </c>
      <c r="D29" s="5" t="s">
        <v>696</v>
      </c>
      <c r="E29" s="6" t="s">
        <v>4611</v>
      </c>
      <c r="F29" s="7" t="s">
        <v>4612</v>
      </c>
      <c r="G29" s="8" t="s">
        <v>699</v>
      </c>
      <c r="H29" s="9">
        <v>149.53800000000001</v>
      </c>
      <c r="I29" s="29"/>
      <c r="J29" s="30">
        <f t="shared" si="2"/>
        <v>0</v>
      </c>
      <c r="K29" s="10"/>
      <c r="L29" s="16"/>
    </row>
    <row r="30" spans="2:12" s="1" customFormat="1" ht="11.4" x14ac:dyDescent="0.2">
      <c r="B30" s="14"/>
      <c r="C30" s="5" t="s">
        <v>749</v>
      </c>
      <c r="D30" s="5" t="s">
        <v>696</v>
      </c>
      <c r="E30" s="6" t="s">
        <v>4591</v>
      </c>
      <c r="F30" s="7" t="s">
        <v>4592</v>
      </c>
      <c r="G30" s="8" t="s">
        <v>699</v>
      </c>
      <c r="H30" s="9">
        <v>149.53800000000001</v>
      </c>
      <c r="I30" s="29"/>
      <c r="J30" s="30">
        <f t="shared" si="2"/>
        <v>0</v>
      </c>
      <c r="K30" s="10"/>
      <c r="L30" s="16"/>
    </row>
    <row r="31" spans="2:12" s="1" customFormat="1" ht="11.4" x14ac:dyDescent="0.2">
      <c r="B31" s="14"/>
      <c r="C31" s="5" t="s">
        <v>752</v>
      </c>
      <c r="D31" s="5" t="s">
        <v>696</v>
      </c>
      <c r="E31" s="6" t="s">
        <v>4139</v>
      </c>
      <c r="F31" s="7" t="s">
        <v>4140</v>
      </c>
      <c r="G31" s="8" t="s">
        <v>699</v>
      </c>
      <c r="H31" s="9">
        <v>48.845999999999997</v>
      </c>
      <c r="I31" s="29"/>
      <c r="J31" s="30">
        <f t="shared" si="2"/>
        <v>0</v>
      </c>
      <c r="K31" s="10"/>
      <c r="L31" s="16"/>
    </row>
    <row r="32" spans="2:12" s="1" customFormat="1" ht="11.4" x14ac:dyDescent="0.2">
      <c r="B32" s="14"/>
      <c r="C32" s="5" t="s">
        <v>755</v>
      </c>
      <c r="D32" s="5" t="s">
        <v>696</v>
      </c>
      <c r="E32" s="6" t="s">
        <v>4137</v>
      </c>
      <c r="F32" s="7" t="s">
        <v>4138</v>
      </c>
      <c r="G32" s="8" t="s">
        <v>699</v>
      </c>
      <c r="H32" s="9">
        <v>48.845999999999997</v>
      </c>
      <c r="I32" s="29"/>
      <c r="J32" s="30">
        <f t="shared" si="2"/>
        <v>0</v>
      </c>
      <c r="K32" s="10"/>
      <c r="L32" s="16"/>
    </row>
    <row r="33" spans="2:12" s="1" customFormat="1" ht="11.4" x14ac:dyDescent="0.2">
      <c r="B33" s="14"/>
      <c r="C33" s="5" t="s">
        <v>758</v>
      </c>
      <c r="D33" s="5" t="s">
        <v>696</v>
      </c>
      <c r="E33" s="6" t="s">
        <v>4546</v>
      </c>
      <c r="F33" s="7" t="s">
        <v>4547</v>
      </c>
      <c r="G33" s="8" t="s">
        <v>699</v>
      </c>
      <c r="H33" s="9">
        <v>100</v>
      </c>
      <c r="I33" s="29"/>
      <c r="J33" s="30">
        <f t="shared" si="2"/>
        <v>0</v>
      </c>
      <c r="K33" s="10"/>
      <c r="L33" s="16"/>
    </row>
    <row r="34" spans="2:12" s="1" customFormat="1" ht="11.4" x14ac:dyDescent="0.2">
      <c r="B34" s="14"/>
      <c r="C34" s="5" t="s">
        <v>761</v>
      </c>
      <c r="D34" s="5" t="s">
        <v>696</v>
      </c>
      <c r="E34" s="6" t="s">
        <v>4143</v>
      </c>
      <c r="F34" s="7" t="s">
        <v>4144</v>
      </c>
      <c r="G34" s="8" t="s">
        <v>733</v>
      </c>
      <c r="H34" s="9">
        <v>12</v>
      </c>
      <c r="I34" s="29"/>
      <c r="J34" s="30">
        <f t="shared" si="2"/>
        <v>0</v>
      </c>
      <c r="K34" s="10"/>
      <c r="L34" s="16"/>
    </row>
    <row r="35" spans="2:12" s="1" customFormat="1" ht="19.2" x14ac:dyDescent="0.2">
      <c r="B35" s="14"/>
      <c r="D35" s="24" t="s">
        <v>1555</v>
      </c>
      <c r="F35" s="25" t="s">
        <v>4145</v>
      </c>
      <c r="I35" s="45"/>
      <c r="K35" s="45"/>
      <c r="L35" s="16"/>
    </row>
    <row r="36" spans="2:12" s="1" customFormat="1" ht="11.4" x14ac:dyDescent="0.2">
      <c r="B36" s="14"/>
      <c r="C36" s="5" t="s">
        <v>764</v>
      </c>
      <c r="D36" s="5" t="s">
        <v>696</v>
      </c>
      <c r="E36" s="6" t="s">
        <v>4146</v>
      </c>
      <c r="F36" s="7" t="s">
        <v>4147</v>
      </c>
      <c r="G36" s="8" t="s">
        <v>699</v>
      </c>
      <c r="H36" s="9">
        <v>48.845999999999997</v>
      </c>
      <c r="I36" s="29"/>
      <c r="J36" s="30">
        <f>ROUND(I36*H36,2)</f>
        <v>0</v>
      </c>
      <c r="K36" s="10"/>
      <c r="L36" s="16"/>
    </row>
    <row r="37" spans="2:12" s="20" customFormat="1" ht="15" x14ac:dyDescent="0.25">
      <c r="B37" s="19"/>
      <c r="D37" s="21" t="s">
        <v>690</v>
      </c>
      <c r="E37" s="22" t="s">
        <v>721</v>
      </c>
      <c r="F37" s="22" t="s">
        <v>1188</v>
      </c>
      <c r="I37" s="44"/>
      <c r="J37" s="23"/>
      <c r="K37" s="44"/>
      <c r="L37" s="36"/>
    </row>
    <row r="38" spans="2:12" s="20" customFormat="1" ht="11.4" x14ac:dyDescent="0.2">
      <c r="B38" s="19"/>
      <c r="C38" s="5" t="s">
        <v>767</v>
      </c>
      <c r="D38" s="5" t="s">
        <v>696</v>
      </c>
      <c r="E38" s="6" t="s">
        <v>4158</v>
      </c>
      <c r="F38" s="7" t="s">
        <v>4159</v>
      </c>
      <c r="G38" s="8" t="s">
        <v>1442</v>
      </c>
      <c r="H38" s="9">
        <v>433.33300000000003</v>
      </c>
      <c r="I38" s="29"/>
      <c r="J38" s="30">
        <f t="shared" ref="J38:J47" si="3">ROUND(I38*H38,2)</f>
        <v>0</v>
      </c>
      <c r="K38" s="10"/>
      <c r="L38" s="36"/>
    </row>
    <row r="39" spans="2:12" s="1" customFormat="1" ht="11.4" x14ac:dyDescent="0.2">
      <c r="B39" s="14"/>
      <c r="C39" s="5" t="s">
        <v>770</v>
      </c>
      <c r="D39" s="5" t="s">
        <v>696</v>
      </c>
      <c r="E39" s="6" t="s">
        <v>4593</v>
      </c>
      <c r="F39" s="7" t="s">
        <v>4594</v>
      </c>
      <c r="G39" s="8" t="s">
        <v>733</v>
      </c>
      <c r="H39" s="9">
        <v>1</v>
      </c>
      <c r="I39" s="29"/>
      <c r="J39" s="30">
        <f t="shared" si="3"/>
        <v>0</v>
      </c>
      <c r="K39" s="10"/>
      <c r="L39" s="16"/>
    </row>
    <row r="40" spans="2:12" s="1" customFormat="1" ht="11.4" x14ac:dyDescent="0.2">
      <c r="B40" s="14"/>
      <c r="C40" s="5" t="s">
        <v>773</v>
      </c>
      <c r="D40" s="5" t="s">
        <v>696</v>
      </c>
      <c r="E40" s="6" t="s">
        <v>4531</v>
      </c>
      <c r="F40" s="7" t="s">
        <v>4532</v>
      </c>
      <c r="G40" s="8" t="s">
        <v>1191</v>
      </c>
      <c r="H40" s="9">
        <v>17.728999999999999</v>
      </c>
      <c r="I40" s="29"/>
      <c r="J40" s="30">
        <f t="shared" si="3"/>
        <v>0</v>
      </c>
      <c r="K40" s="10"/>
      <c r="L40" s="16"/>
    </row>
    <row r="41" spans="2:12" s="1" customFormat="1" ht="11.4" x14ac:dyDescent="0.2">
      <c r="B41" s="14"/>
      <c r="C41" s="5" t="s">
        <v>776</v>
      </c>
      <c r="D41" s="5" t="s">
        <v>696</v>
      </c>
      <c r="E41" s="6" t="s">
        <v>4533</v>
      </c>
      <c r="F41" s="7" t="s">
        <v>4534</v>
      </c>
      <c r="G41" s="8" t="s">
        <v>1191</v>
      </c>
      <c r="H41" s="9">
        <v>133.446</v>
      </c>
      <c r="I41" s="29"/>
      <c r="J41" s="30">
        <f t="shared" si="3"/>
        <v>0</v>
      </c>
      <c r="K41" s="10"/>
      <c r="L41" s="16"/>
    </row>
    <row r="42" spans="2:12" s="1" customFormat="1" ht="22.8" x14ac:dyDescent="0.2">
      <c r="B42" s="14"/>
      <c r="C42" s="5" t="s">
        <v>779</v>
      </c>
      <c r="D42" s="5" t="s">
        <v>696</v>
      </c>
      <c r="E42" s="6" t="s">
        <v>4535</v>
      </c>
      <c r="F42" s="7" t="s">
        <v>4536</v>
      </c>
      <c r="G42" s="8" t="s">
        <v>1191</v>
      </c>
      <c r="H42" s="9">
        <v>17.728999999999999</v>
      </c>
      <c r="I42" s="29"/>
      <c r="J42" s="30">
        <f t="shared" si="3"/>
        <v>0</v>
      </c>
      <c r="K42" s="10"/>
      <c r="L42" s="16"/>
    </row>
    <row r="43" spans="2:12" s="1" customFormat="1" ht="11.4" x14ac:dyDescent="0.2">
      <c r="B43" s="14"/>
      <c r="C43" s="5" t="s">
        <v>782</v>
      </c>
      <c r="D43" s="5" t="s">
        <v>696</v>
      </c>
      <c r="E43" s="6" t="s">
        <v>4173</v>
      </c>
      <c r="F43" s="7" t="s">
        <v>4174</v>
      </c>
      <c r="G43" s="8" t="s">
        <v>1191</v>
      </c>
      <c r="H43" s="9">
        <v>253.12</v>
      </c>
      <c r="I43" s="29"/>
      <c r="J43" s="30">
        <f t="shared" si="3"/>
        <v>0</v>
      </c>
      <c r="K43" s="10"/>
      <c r="L43" s="16"/>
    </row>
    <row r="44" spans="2:12" s="1" customFormat="1" ht="11.4" x14ac:dyDescent="0.2">
      <c r="B44" s="14"/>
      <c r="C44" s="5" t="s">
        <v>785</v>
      </c>
      <c r="D44" s="5" t="s">
        <v>696</v>
      </c>
      <c r="E44" s="6" t="s">
        <v>4175</v>
      </c>
      <c r="F44" s="7" t="s">
        <v>4176</v>
      </c>
      <c r="G44" s="8" t="s">
        <v>1191</v>
      </c>
      <c r="H44" s="9">
        <v>5821.76</v>
      </c>
      <c r="I44" s="29"/>
      <c r="J44" s="30">
        <f t="shared" si="3"/>
        <v>0</v>
      </c>
      <c r="K44" s="10"/>
      <c r="L44" s="16"/>
    </row>
    <row r="45" spans="2:12" s="1" customFormat="1" ht="22.8" x14ac:dyDescent="0.2">
      <c r="B45" s="14"/>
      <c r="C45" s="5" t="s">
        <v>788</v>
      </c>
      <c r="D45" s="5" t="s">
        <v>696</v>
      </c>
      <c r="E45" s="6" t="s">
        <v>4177</v>
      </c>
      <c r="F45" s="7" t="s">
        <v>4178</v>
      </c>
      <c r="G45" s="8" t="s">
        <v>1191</v>
      </c>
      <c r="H45" s="9">
        <v>253.12</v>
      </c>
      <c r="I45" s="29"/>
      <c r="J45" s="30">
        <f t="shared" si="3"/>
        <v>0</v>
      </c>
      <c r="K45" s="10"/>
      <c r="L45" s="16"/>
    </row>
    <row r="46" spans="2:12" s="1" customFormat="1" ht="11.4" x14ac:dyDescent="0.2">
      <c r="B46" s="14"/>
      <c r="C46" s="5" t="s">
        <v>791</v>
      </c>
      <c r="D46" s="5" t="s">
        <v>696</v>
      </c>
      <c r="E46" s="6" t="s">
        <v>4557</v>
      </c>
      <c r="F46" s="7" t="s">
        <v>4558</v>
      </c>
      <c r="G46" s="8" t="s">
        <v>1191</v>
      </c>
      <c r="H46" s="9">
        <v>253.12</v>
      </c>
      <c r="I46" s="29"/>
      <c r="J46" s="30">
        <f t="shared" si="3"/>
        <v>0</v>
      </c>
      <c r="K46" s="10"/>
      <c r="L46" s="16"/>
    </row>
    <row r="47" spans="2:12" s="1" customFormat="1" ht="11.4" x14ac:dyDescent="0.2">
      <c r="B47" s="14"/>
      <c r="C47" s="5" t="s">
        <v>794</v>
      </c>
      <c r="D47" s="5" t="s">
        <v>696</v>
      </c>
      <c r="E47" s="6" t="s">
        <v>4548</v>
      </c>
      <c r="F47" s="7" t="s">
        <v>4549</v>
      </c>
      <c r="G47" s="8" t="s">
        <v>1191</v>
      </c>
      <c r="H47" s="9">
        <v>5.8019999999999996</v>
      </c>
      <c r="I47" s="29"/>
      <c r="J47" s="30">
        <f t="shared" si="3"/>
        <v>0</v>
      </c>
      <c r="K47" s="10"/>
      <c r="L47" s="16"/>
    </row>
    <row r="48" spans="2:12" s="20" customFormat="1" ht="15" x14ac:dyDescent="0.25">
      <c r="B48" s="19"/>
      <c r="D48" s="21" t="s">
        <v>690</v>
      </c>
      <c r="E48" s="22" t="s">
        <v>998</v>
      </c>
      <c r="F48" s="22" t="s">
        <v>3517</v>
      </c>
      <c r="I48" s="44"/>
      <c r="J48" s="23"/>
      <c r="K48" s="44"/>
      <c r="L48" s="36"/>
    </row>
    <row r="49" spans="2:12" s="1" customFormat="1" ht="11.4" x14ac:dyDescent="0.2">
      <c r="B49" s="14"/>
      <c r="C49" s="5" t="s">
        <v>797</v>
      </c>
      <c r="D49" s="5" t="s">
        <v>696</v>
      </c>
      <c r="E49" s="6" t="s">
        <v>4537</v>
      </c>
      <c r="F49" s="7" t="s">
        <v>4538</v>
      </c>
      <c r="G49" s="8" t="s">
        <v>1191</v>
      </c>
      <c r="H49" s="9">
        <v>264.66899999999998</v>
      </c>
      <c r="I49" s="29"/>
      <c r="J49" s="30">
        <f>ROUND(I49*H49,2)</f>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SdqOH2A3UhbymNf/gkBRs6oR5sYkbBfKztq8r9PFEf+Exr7QckTWbsS2rcDXgzPMpLreH3qvJTvM3FGKbInsLw==" saltValue="qXVbSP4mEyELyzfbT40s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83F7A09C-D52D-486C-A028-6F3E9609E47D}">
      <formula1>ROUND(I11,2)</formula1>
    </dataValidation>
  </dataValidations>
  <hyperlinks>
    <hyperlink ref="O4" location="'Rek. obj.'!A1" display="*späť na Rek. obj." xr:uid="{CBDBF7B0-009F-4031-8754-7CF58EE75D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A0FF3-7800-4464-9574-50C87B1E7D84}">
  <sheetPr>
    <tabColor theme="8" tint="0.39997558519241921"/>
    <pageSetUpPr fitToPage="1"/>
  </sheetPr>
  <dimension ref="B1:O9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4613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4614</v>
      </c>
      <c r="F12" s="7" t="s">
        <v>4615</v>
      </c>
      <c r="G12" s="8" t="s">
        <v>985</v>
      </c>
      <c r="H12" s="86">
        <v>2950</v>
      </c>
      <c r="I12" s="29"/>
      <c r="J12" s="30">
        <f t="shared" ref="J12:J93" si="0">ROUND(I12*H12,2)</f>
        <v>0</v>
      </c>
      <c r="K12" s="10"/>
      <c r="L12" s="16"/>
    </row>
    <row r="13" spans="2:15" s="1" customFormat="1" ht="11.4" x14ac:dyDescent="0.2">
      <c r="B13" s="14"/>
      <c r="C13" s="5" t="s">
        <v>700</v>
      </c>
      <c r="D13" s="5" t="s">
        <v>696</v>
      </c>
      <c r="E13" s="6" t="s">
        <v>3821</v>
      </c>
      <c r="F13" s="7" t="s">
        <v>3822</v>
      </c>
      <c r="G13" s="8" t="s">
        <v>985</v>
      </c>
      <c r="H13" s="86">
        <v>885</v>
      </c>
      <c r="I13" s="29"/>
      <c r="J13" s="30">
        <f t="shared" ref="J13:J22" si="1">ROUND(I13*H13,2)</f>
        <v>0</v>
      </c>
      <c r="K13" s="10"/>
      <c r="L13" s="16"/>
    </row>
    <row r="14" spans="2:15" s="20" customFormat="1" ht="22.8" x14ac:dyDescent="0.2">
      <c r="B14" s="19"/>
      <c r="C14" s="5" t="s">
        <v>703</v>
      </c>
      <c r="D14" s="5" t="s">
        <v>696</v>
      </c>
      <c r="E14" s="6" t="s">
        <v>3946</v>
      </c>
      <c r="F14" s="7" t="s">
        <v>3947</v>
      </c>
      <c r="G14" s="8" t="s">
        <v>985</v>
      </c>
      <c r="H14" s="86">
        <v>2950</v>
      </c>
      <c r="I14" s="29"/>
      <c r="J14" s="30">
        <f t="shared" si="1"/>
        <v>0</v>
      </c>
      <c r="K14" s="10"/>
      <c r="L14" s="36"/>
    </row>
    <row r="15" spans="2:15" s="1" customFormat="1" ht="11.4" x14ac:dyDescent="0.2">
      <c r="B15" s="14"/>
      <c r="C15" s="5" t="s">
        <v>706</v>
      </c>
      <c r="D15" s="79" t="s">
        <v>696</v>
      </c>
      <c r="E15" s="80" t="s">
        <v>3938</v>
      </c>
      <c r="F15" s="81" t="s">
        <v>3939</v>
      </c>
      <c r="G15" s="82" t="s">
        <v>985</v>
      </c>
      <c r="H15" s="83">
        <v>1639.75</v>
      </c>
      <c r="I15" s="29"/>
      <c r="J15" s="30">
        <f t="shared" si="1"/>
        <v>0</v>
      </c>
      <c r="K15" s="10"/>
      <c r="L15" s="16"/>
    </row>
    <row r="16" spans="2:15" s="1" customFormat="1" ht="11.4" x14ac:dyDescent="0.2">
      <c r="B16" s="14"/>
      <c r="C16" s="5" t="s">
        <v>709</v>
      </c>
      <c r="D16" s="79" t="s">
        <v>696</v>
      </c>
      <c r="E16" s="80" t="s">
        <v>3942</v>
      </c>
      <c r="F16" s="81" t="s">
        <v>3943</v>
      </c>
      <c r="G16" s="82" t="s">
        <v>985</v>
      </c>
      <c r="H16" s="83">
        <v>4920.42</v>
      </c>
      <c r="I16" s="29"/>
      <c r="J16" s="30">
        <f t="shared" si="1"/>
        <v>0</v>
      </c>
      <c r="K16" s="10"/>
      <c r="L16" s="16"/>
    </row>
    <row r="17" spans="2:12" s="1" customFormat="1" ht="22.8" x14ac:dyDescent="0.2">
      <c r="B17" s="14"/>
      <c r="C17" s="5" t="s">
        <v>712</v>
      </c>
      <c r="D17" s="79" t="s">
        <v>696</v>
      </c>
      <c r="E17" s="80" t="s">
        <v>3946</v>
      </c>
      <c r="F17" s="81" t="s">
        <v>3947</v>
      </c>
      <c r="G17" s="82" t="s">
        <v>985</v>
      </c>
      <c r="H17" s="83">
        <v>4920.42</v>
      </c>
      <c r="I17" s="29"/>
      <c r="J17" s="30">
        <f t="shared" si="1"/>
        <v>0</v>
      </c>
      <c r="K17" s="10"/>
      <c r="L17" s="16"/>
    </row>
    <row r="18" spans="2:12" s="1" customFormat="1" ht="22.8" x14ac:dyDescent="0.2">
      <c r="B18" s="14"/>
      <c r="C18" s="5" t="s">
        <v>715</v>
      </c>
      <c r="D18" s="79" t="s">
        <v>696</v>
      </c>
      <c r="E18" s="80" t="s">
        <v>4299</v>
      </c>
      <c r="F18" s="81" t="s">
        <v>4300</v>
      </c>
      <c r="G18" s="82" t="s">
        <v>985</v>
      </c>
      <c r="H18" s="83">
        <v>59045.04</v>
      </c>
      <c r="I18" s="29"/>
      <c r="J18" s="30">
        <f t="shared" si="1"/>
        <v>0</v>
      </c>
      <c r="K18" s="10"/>
      <c r="L18" s="16"/>
    </row>
    <row r="19" spans="2:12" s="1" customFormat="1" ht="11.4" x14ac:dyDescent="0.2">
      <c r="B19" s="14"/>
      <c r="C19" s="5"/>
      <c r="D19" s="97" t="s">
        <v>696</v>
      </c>
      <c r="E19" s="98" t="s">
        <v>3944</v>
      </c>
      <c r="F19" s="99" t="s">
        <v>3945</v>
      </c>
      <c r="G19" s="100" t="s">
        <v>985</v>
      </c>
      <c r="H19" s="101">
        <v>7122</v>
      </c>
      <c r="I19" s="29"/>
      <c r="J19" s="30">
        <f t="shared" si="1"/>
        <v>0</v>
      </c>
      <c r="K19" s="10"/>
      <c r="L19" s="16"/>
    </row>
    <row r="20" spans="2:12" s="1" customFormat="1" ht="22.8" x14ac:dyDescent="0.2">
      <c r="B20" s="14"/>
      <c r="C20" s="5"/>
      <c r="D20" s="97" t="s">
        <v>696</v>
      </c>
      <c r="E20" s="98" t="s">
        <v>3936</v>
      </c>
      <c r="F20" s="99" t="s">
        <v>3937</v>
      </c>
      <c r="G20" s="100" t="s">
        <v>985</v>
      </c>
      <c r="H20" s="101">
        <v>7122</v>
      </c>
      <c r="I20" s="29"/>
      <c r="J20" s="30">
        <f t="shared" si="1"/>
        <v>0</v>
      </c>
      <c r="K20" s="10"/>
      <c r="L20" s="16"/>
    </row>
    <row r="21" spans="2:12" s="1" customFormat="1" ht="22.8" x14ac:dyDescent="0.2">
      <c r="B21" s="14"/>
      <c r="C21" s="5"/>
      <c r="D21" s="97" t="s">
        <v>696</v>
      </c>
      <c r="E21" s="98" t="s">
        <v>13679</v>
      </c>
      <c r="F21" s="99" t="s">
        <v>13680</v>
      </c>
      <c r="G21" s="100" t="s">
        <v>985</v>
      </c>
      <c r="H21" s="101">
        <v>85464</v>
      </c>
      <c r="I21" s="29"/>
      <c r="J21" s="30">
        <f t="shared" si="1"/>
        <v>0</v>
      </c>
      <c r="K21" s="10"/>
      <c r="L21" s="16"/>
    </row>
    <row r="22" spans="2:12" s="1" customFormat="1" ht="11.4" x14ac:dyDescent="0.2">
      <c r="B22" s="14"/>
      <c r="C22" s="5" t="s">
        <v>718</v>
      </c>
      <c r="D22" s="5" t="s">
        <v>696</v>
      </c>
      <c r="E22" s="6" t="s">
        <v>3961</v>
      </c>
      <c r="F22" s="7" t="s">
        <v>3962</v>
      </c>
      <c r="G22" s="8" t="s">
        <v>985</v>
      </c>
      <c r="H22" s="86">
        <v>7122</v>
      </c>
      <c r="I22" s="29"/>
      <c r="J22" s="30">
        <f t="shared" si="1"/>
        <v>0</v>
      </c>
      <c r="K22" s="10"/>
      <c r="L22" s="16"/>
    </row>
    <row r="23" spans="2:12" s="1" customFormat="1" ht="19.2" x14ac:dyDescent="0.2">
      <c r="B23" s="14"/>
      <c r="D23" s="24" t="s">
        <v>1555</v>
      </c>
      <c r="F23" s="25" t="s">
        <v>4616</v>
      </c>
      <c r="I23" s="45"/>
      <c r="K23" s="45"/>
      <c r="L23" s="16"/>
    </row>
    <row r="24" spans="2:12" s="1" customFormat="1" ht="11.4" x14ac:dyDescent="0.2">
      <c r="B24" s="14"/>
      <c r="C24" s="5" t="s">
        <v>721</v>
      </c>
      <c r="D24" s="5" t="s">
        <v>696</v>
      </c>
      <c r="E24" s="6" t="s">
        <v>3478</v>
      </c>
      <c r="F24" s="7" t="s">
        <v>3479</v>
      </c>
      <c r="G24" s="8" t="s">
        <v>1442</v>
      </c>
      <c r="H24" s="9">
        <v>4000</v>
      </c>
      <c r="I24" s="29"/>
      <c r="J24" s="30">
        <f>ROUND(I24*H24,2)</f>
        <v>0</v>
      </c>
      <c r="K24" s="10"/>
      <c r="L24" s="16"/>
    </row>
    <row r="25" spans="2:12" s="20" customFormat="1" ht="15" x14ac:dyDescent="0.25">
      <c r="B25" s="19"/>
      <c r="D25" s="21" t="s">
        <v>690</v>
      </c>
      <c r="E25" s="22" t="s">
        <v>700</v>
      </c>
      <c r="F25" s="22" t="s">
        <v>2627</v>
      </c>
      <c r="I25" s="44"/>
      <c r="J25" s="23"/>
      <c r="K25" s="44"/>
      <c r="L25" s="36"/>
    </row>
    <row r="26" spans="2:12" s="1" customFormat="1" ht="11.4" x14ac:dyDescent="0.2">
      <c r="B26" s="14"/>
      <c r="C26" s="5" t="s">
        <v>724</v>
      </c>
      <c r="D26" s="5" t="s">
        <v>696</v>
      </c>
      <c r="E26" s="6" t="s">
        <v>2904</v>
      </c>
      <c r="F26" s="7" t="s">
        <v>2905</v>
      </c>
      <c r="G26" s="8" t="s">
        <v>985</v>
      </c>
      <c r="H26" s="9">
        <v>6.3</v>
      </c>
      <c r="I26" s="29"/>
      <c r="J26" s="30">
        <f t="shared" ref="J26:J42" si="2">ROUND(I26*H26,2)</f>
        <v>0</v>
      </c>
      <c r="K26" s="10"/>
      <c r="L26" s="16"/>
    </row>
    <row r="27" spans="2:12" s="1" customFormat="1" ht="11.4" x14ac:dyDescent="0.2">
      <c r="B27" s="14"/>
      <c r="C27" s="5" t="s">
        <v>727</v>
      </c>
      <c r="D27" s="5" t="s">
        <v>696</v>
      </c>
      <c r="E27" s="6" t="s">
        <v>4617</v>
      </c>
      <c r="F27" s="7" t="s">
        <v>4618</v>
      </c>
      <c r="G27" s="8" t="s">
        <v>985</v>
      </c>
      <c r="H27" s="9">
        <v>240</v>
      </c>
      <c r="I27" s="29"/>
      <c r="J27" s="30">
        <f t="shared" si="2"/>
        <v>0</v>
      </c>
      <c r="K27" s="10"/>
      <c r="L27" s="16"/>
    </row>
    <row r="28" spans="2:12" s="20" customFormat="1" ht="11.4" x14ac:dyDescent="0.2">
      <c r="B28" s="19"/>
      <c r="C28" s="5" t="s">
        <v>730</v>
      </c>
      <c r="D28" s="5" t="s">
        <v>696</v>
      </c>
      <c r="E28" s="6" t="s">
        <v>4182</v>
      </c>
      <c r="F28" s="7" t="s">
        <v>4183</v>
      </c>
      <c r="G28" s="8" t="s">
        <v>985</v>
      </c>
      <c r="H28" s="9">
        <v>1183.5</v>
      </c>
      <c r="I28" s="29"/>
      <c r="J28" s="30">
        <f t="shared" si="2"/>
        <v>0</v>
      </c>
      <c r="K28" s="10"/>
      <c r="L28" s="36"/>
    </row>
    <row r="29" spans="2:12" s="1" customFormat="1" ht="11.4" x14ac:dyDescent="0.2">
      <c r="B29" s="14"/>
      <c r="C29" s="5" t="s">
        <v>734</v>
      </c>
      <c r="D29" s="5" t="s">
        <v>696</v>
      </c>
      <c r="E29" s="6" t="s">
        <v>3983</v>
      </c>
      <c r="F29" s="7" t="s">
        <v>3984</v>
      </c>
      <c r="G29" s="8" t="s">
        <v>1442</v>
      </c>
      <c r="H29" s="9">
        <v>2644</v>
      </c>
      <c r="I29" s="29"/>
      <c r="J29" s="30">
        <f t="shared" si="2"/>
        <v>0</v>
      </c>
      <c r="K29" s="10"/>
      <c r="L29" s="16"/>
    </row>
    <row r="30" spans="2:12" s="1" customFormat="1" ht="11.4" x14ac:dyDescent="0.2">
      <c r="B30" s="14"/>
      <c r="C30" s="5" t="s">
        <v>737</v>
      </c>
      <c r="D30" s="5" t="s">
        <v>696</v>
      </c>
      <c r="E30" s="6" t="s">
        <v>3985</v>
      </c>
      <c r="F30" s="7" t="s">
        <v>3986</v>
      </c>
      <c r="G30" s="8" t="s">
        <v>1442</v>
      </c>
      <c r="H30" s="9">
        <v>2644</v>
      </c>
      <c r="I30" s="29"/>
      <c r="J30" s="30">
        <f t="shared" si="2"/>
        <v>0</v>
      </c>
      <c r="K30" s="10"/>
      <c r="L30" s="16"/>
    </row>
    <row r="31" spans="2:12" s="1" customFormat="1" ht="11.4" x14ac:dyDescent="0.2">
      <c r="B31" s="14"/>
      <c r="C31" s="5" t="s">
        <v>740</v>
      </c>
      <c r="D31" s="5" t="s">
        <v>696</v>
      </c>
      <c r="E31" s="6" t="s">
        <v>4184</v>
      </c>
      <c r="F31" s="7" t="s">
        <v>4185</v>
      </c>
      <c r="G31" s="8" t="s">
        <v>1191</v>
      </c>
      <c r="H31" s="9">
        <v>12.579000000000001</v>
      </c>
      <c r="I31" s="29"/>
      <c r="J31" s="30">
        <f t="shared" si="2"/>
        <v>0</v>
      </c>
      <c r="K31" s="10"/>
      <c r="L31" s="16"/>
    </row>
    <row r="32" spans="2:12" s="1" customFormat="1" ht="11.4" x14ac:dyDescent="0.2">
      <c r="B32" s="14"/>
      <c r="C32" s="5" t="s">
        <v>743</v>
      </c>
      <c r="D32" s="5" t="s">
        <v>696</v>
      </c>
      <c r="E32" s="6" t="s">
        <v>4186</v>
      </c>
      <c r="F32" s="7" t="s">
        <v>4187</v>
      </c>
      <c r="G32" s="8" t="s">
        <v>1442</v>
      </c>
      <c r="H32" s="9">
        <v>1490.4</v>
      </c>
      <c r="I32" s="29"/>
      <c r="J32" s="30">
        <f t="shared" si="2"/>
        <v>0</v>
      </c>
      <c r="K32" s="10"/>
      <c r="L32" s="16"/>
    </row>
    <row r="33" spans="2:12" s="1" customFormat="1" ht="11.4" x14ac:dyDescent="0.2">
      <c r="B33" s="14"/>
      <c r="C33" s="5" t="s">
        <v>746</v>
      </c>
      <c r="D33" s="5" t="s">
        <v>696</v>
      </c>
      <c r="E33" s="6" t="s">
        <v>4188</v>
      </c>
      <c r="F33" s="7" t="s">
        <v>4189</v>
      </c>
      <c r="G33" s="8" t="s">
        <v>1442</v>
      </c>
      <c r="H33" s="9">
        <v>115.2</v>
      </c>
      <c r="I33" s="29"/>
      <c r="J33" s="30">
        <f t="shared" si="2"/>
        <v>0</v>
      </c>
      <c r="K33" s="10"/>
      <c r="L33" s="16"/>
    </row>
    <row r="34" spans="2:12" s="1" customFormat="1" ht="11.4" x14ac:dyDescent="0.2">
      <c r="B34" s="14"/>
      <c r="C34" s="5" t="s">
        <v>749</v>
      </c>
      <c r="D34" s="5" t="s">
        <v>696</v>
      </c>
      <c r="E34" s="6" t="s">
        <v>4619</v>
      </c>
      <c r="F34" s="7" t="s">
        <v>4620</v>
      </c>
      <c r="G34" s="8" t="s">
        <v>985</v>
      </c>
      <c r="H34" s="9">
        <v>4.41</v>
      </c>
      <c r="I34" s="29"/>
      <c r="J34" s="30">
        <f t="shared" si="2"/>
        <v>0</v>
      </c>
      <c r="K34" s="10"/>
      <c r="L34" s="16"/>
    </row>
    <row r="35" spans="2:12" s="1" customFormat="1" ht="11.4" x14ac:dyDescent="0.2">
      <c r="B35" s="14"/>
      <c r="C35" s="5" t="s">
        <v>752</v>
      </c>
      <c r="D35" s="5" t="s">
        <v>696</v>
      </c>
      <c r="E35" s="6" t="s">
        <v>4621</v>
      </c>
      <c r="F35" s="7" t="s">
        <v>4622</v>
      </c>
      <c r="G35" s="8" t="s">
        <v>1442</v>
      </c>
      <c r="H35" s="9">
        <v>50.4</v>
      </c>
      <c r="I35" s="29"/>
      <c r="J35" s="30">
        <f t="shared" si="2"/>
        <v>0</v>
      </c>
      <c r="K35" s="10"/>
      <c r="L35" s="16"/>
    </row>
    <row r="36" spans="2:12" s="1" customFormat="1" ht="11.4" x14ac:dyDescent="0.2">
      <c r="B36" s="14"/>
      <c r="C36" s="5" t="s">
        <v>755</v>
      </c>
      <c r="D36" s="5" t="s">
        <v>696</v>
      </c>
      <c r="E36" s="6" t="s">
        <v>4623</v>
      </c>
      <c r="F36" s="7" t="s">
        <v>4624</v>
      </c>
      <c r="G36" s="8" t="s">
        <v>1442</v>
      </c>
      <c r="H36" s="9">
        <v>50.4</v>
      </c>
      <c r="I36" s="29"/>
      <c r="J36" s="30">
        <f t="shared" si="2"/>
        <v>0</v>
      </c>
      <c r="K36" s="10"/>
      <c r="L36" s="16"/>
    </row>
    <row r="37" spans="2:12" s="1" customFormat="1" ht="11.4" x14ac:dyDescent="0.2">
      <c r="B37" s="14"/>
      <c r="C37" s="5" t="s">
        <v>758</v>
      </c>
      <c r="D37" s="5" t="s">
        <v>696</v>
      </c>
      <c r="E37" s="6" t="s">
        <v>4625</v>
      </c>
      <c r="F37" s="7" t="s">
        <v>4626</v>
      </c>
      <c r="G37" s="8" t="s">
        <v>985</v>
      </c>
      <c r="H37" s="9">
        <v>5.56</v>
      </c>
      <c r="I37" s="29"/>
      <c r="J37" s="30">
        <f t="shared" si="2"/>
        <v>0</v>
      </c>
      <c r="K37" s="10"/>
      <c r="L37" s="16"/>
    </row>
    <row r="38" spans="2:12" s="1" customFormat="1" ht="11.4" x14ac:dyDescent="0.2">
      <c r="B38" s="14"/>
      <c r="C38" s="5" t="s">
        <v>761</v>
      </c>
      <c r="D38" s="5" t="s">
        <v>696</v>
      </c>
      <c r="E38" s="6" t="s">
        <v>4627</v>
      </c>
      <c r="F38" s="7" t="s">
        <v>4628</v>
      </c>
      <c r="G38" s="8" t="s">
        <v>1442</v>
      </c>
      <c r="H38" s="9">
        <v>45</v>
      </c>
      <c r="I38" s="29"/>
      <c r="J38" s="30">
        <f t="shared" si="2"/>
        <v>0</v>
      </c>
      <c r="K38" s="10"/>
      <c r="L38" s="16"/>
    </row>
    <row r="39" spans="2:12" s="1" customFormat="1" ht="11.4" x14ac:dyDescent="0.2">
      <c r="B39" s="14"/>
      <c r="C39" s="5" t="s">
        <v>764</v>
      </c>
      <c r="D39" s="5" t="s">
        <v>696</v>
      </c>
      <c r="E39" s="6" t="s">
        <v>4629</v>
      </c>
      <c r="F39" s="7" t="s">
        <v>4630</v>
      </c>
      <c r="G39" s="8" t="s">
        <v>1442</v>
      </c>
      <c r="H39" s="9">
        <v>45</v>
      </c>
      <c r="I39" s="29"/>
      <c r="J39" s="30">
        <f t="shared" si="2"/>
        <v>0</v>
      </c>
      <c r="K39" s="10"/>
      <c r="L39" s="16"/>
    </row>
    <row r="40" spans="2:12" s="20" customFormat="1" ht="11.4" x14ac:dyDescent="0.2">
      <c r="B40" s="19"/>
      <c r="C40" s="5" t="s">
        <v>767</v>
      </c>
      <c r="D40" s="5" t="s">
        <v>696</v>
      </c>
      <c r="E40" s="6" t="s">
        <v>4631</v>
      </c>
      <c r="F40" s="7" t="s">
        <v>4632</v>
      </c>
      <c r="G40" s="8" t="s">
        <v>1191</v>
      </c>
      <c r="H40" s="9">
        <v>0.55600000000000005</v>
      </c>
      <c r="I40" s="29"/>
      <c r="J40" s="30">
        <f t="shared" si="2"/>
        <v>0</v>
      </c>
      <c r="K40" s="10"/>
      <c r="L40" s="36"/>
    </row>
    <row r="41" spans="2:12" s="1" customFormat="1" ht="11.4" x14ac:dyDescent="0.2">
      <c r="B41" s="14"/>
      <c r="C41" s="5" t="s">
        <v>770</v>
      </c>
      <c r="D41" s="5" t="s">
        <v>696</v>
      </c>
      <c r="E41" s="6" t="s">
        <v>3987</v>
      </c>
      <c r="F41" s="7" t="s">
        <v>3988</v>
      </c>
      <c r="G41" s="8" t="s">
        <v>1442</v>
      </c>
      <c r="H41" s="9">
        <v>3154</v>
      </c>
      <c r="I41" s="29"/>
      <c r="J41" s="30">
        <f t="shared" si="2"/>
        <v>0</v>
      </c>
      <c r="K41" s="10"/>
      <c r="L41" s="16"/>
    </row>
    <row r="42" spans="2:12" s="1" customFormat="1" ht="22.8" x14ac:dyDescent="0.2">
      <c r="B42" s="14"/>
      <c r="C42" s="39" t="s">
        <v>773</v>
      </c>
      <c r="D42" s="39" t="s">
        <v>691</v>
      </c>
      <c r="E42" s="40" t="s">
        <v>3989</v>
      </c>
      <c r="F42" s="41" t="s">
        <v>3990</v>
      </c>
      <c r="G42" s="42" t="s">
        <v>1442</v>
      </c>
      <c r="H42" s="43">
        <v>3217.08</v>
      </c>
      <c r="I42" s="29"/>
      <c r="J42" s="30">
        <f t="shared" si="2"/>
        <v>0</v>
      </c>
      <c r="K42" s="10"/>
      <c r="L42" s="16"/>
    </row>
    <row r="43" spans="2:12" s="20" customFormat="1" ht="15" x14ac:dyDescent="0.25">
      <c r="B43" s="19"/>
      <c r="D43" s="21" t="s">
        <v>690</v>
      </c>
      <c r="E43" s="22" t="s">
        <v>703</v>
      </c>
      <c r="F43" s="22" t="s">
        <v>1409</v>
      </c>
      <c r="I43" s="44"/>
      <c r="J43" s="23"/>
      <c r="K43" s="44"/>
      <c r="L43" s="36"/>
    </row>
    <row r="44" spans="2:12" s="1" customFormat="1" ht="11.4" x14ac:dyDescent="0.2">
      <c r="B44" s="14"/>
      <c r="C44" s="5" t="s">
        <v>776</v>
      </c>
      <c r="D44" s="5" t="s">
        <v>696</v>
      </c>
      <c r="E44" s="6" t="s">
        <v>4192</v>
      </c>
      <c r="F44" s="7" t="s">
        <v>4193</v>
      </c>
      <c r="G44" s="8" t="s">
        <v>699</v>
      </c>
      <c r="H44" s="9">
        <v>70</v>
      </c>
      <c r="I44" s="29"/>
      <c r="J44" s="30">
        <f>ROUND(I44*H44,2)</f>
        <v>0</v>
      </c>
      <c r="K44" s="10"/>
      <c r="L44" s="16"/>
    </row>
    <row r="45" spans="2:12" s="1" customFormat="1" ht="38.4" x14ac:dyDescent="0.2">
      <c r="B45" s="14"/>
      <c r="D45" s="24" t="s">
        <v>1555</v>
      </c>
      <c r="F45" s="25" t="s">
        <v>4194</v>
      </c>
      <c r="I45" s="45"/>
      <c r="K45" s="45"/>
      <c r="L45" s="16"/>
    </row>
    <row r="46" spans="2:12" s="1" customFormat="1" ht="22.8" x14ac:dyDescent="0.2">
      <c r="B46" s="14"/>
      <c r="C46" s="5" t="s">
        <v>779</v>
      </c>
      <c r="D46" s="5" t="s">
        <v>696</v>
      </c>
      <c r="E46" s="6" t="s">
        <v>4633</v>
      </c>
      <c r="F46" s="7" t="s">
        <v>4634</v>
      </c>
      <c r="G46" s="8" t="s">
        <v>699</v>
      </c>
      <c r="H46" s="9">
        <v>10</v>
      </c>
      <c r="I46" s="29"/>
      <c r="J46" s="30">
        <f>ROUND(I46*H46,2)</f>
        <v>0</v>
      </c>
      <c r="K46" s="10"/>
      <c r="L46" s="16"/>
    </row>
    <row r="47" spans="2:12" s="1" customFormat="1" ht="38.4" x14ac:dyDescent="0.2">
      <c r="B47" s="14"/>
      <c r="D47" s="24" t="s">
        <v>1555</v>
      </c>
      <c r="F47" s="25" t="s">
        <v>4194</v>
      </c>
      <c r="I47" s="45"/>
      <c r="K47" s="45"/>
      <c r="L47" s="16"/>
    </row>
    <row r="48" spans="2:12" s="20" customFormat="1" ht="15" x14ac:dyDescent="0.25">
      <c r="B48" s="19"/>
      <c r="D48" s="21" t="s">
        <v>690</v>
      </c>
      <c r="E48" s="22" t="s">
        <v>709</v>
      </c>
      <c r="F48" s="22" t="s">
        <v>3240</v>
      </c>
      <c r="I48" s="44"/>
      <c r="J48" s="23"/>
      <c r="K48" s="44"/>
      <c r="L48" s="36"/>
    </row>
    <row r="49" spans="2:12" s="1" customFormat="1" ht="11.4" x14ac:dyDescent="0.2">
      <c r="B49" s="14"/>
      <c r="C49" s="5" t="s">
        <v>782</v>
      </c>
      <c r="D49" s="5" t="s">
        <v>696</v>
      </c>
      <c r="E49" s="6" t="s">
        <v>4315</v>
      </c>
      <c r="F49" s="7" t="s">
        <v>4316</v>
      </c>
      <c r="G49" s="8" t="s">
        <v>1442</v>
      </c>
      <c r="H49" s="9">
        <v>4000</v>
      </c>
      <c r="I49" s="29"/>
      <c r="J49" s="30">
        <f t="shared" ref="J49:J55" si="3">ROUND(I49*H49,2)</f>
        <v>0</v>
      </c>
      <c r="K49" s="10"/>
      <c r="L49" s="16"/>
    </row>
    <row r="50" spans="2:12" s="1" customFormat="1" ht="22.8" x14ac:dyDescent="0.2">
      <c r="B50" s="14"/>
      <c r="C50" s="5" t="s">
        <v>785</v>
      </c>
      <c r="D50" s="5" t="s">
        <v>696</v>
      </c>
      <c r="E50" s="6" t="s">
        <v>4635</v>
      </c>
      <c r="F50" s="7" t="s">
        <v>4636</v>
      </c>
      <c r="G50" s="8" t="s">
        <v>1442</v>
      </c>
      <c r="H50" s="9">
        <v>2940</v>
      </c>
      <c r="I50" s="29"/>
      <c r="J50" s="30">
        <f t="shared" si="3"/>
        <v>0</v>
      </c>
      <c r="K50" s="10"/>
      <c r="L50" s="16"/>
    </row>
    <row r="51" spans="2:12" s="1" customFormat="1" ht="22.8" x14ac:dyDescent="0.2">
      <c r="B51" s="14"/>
      <c r="C51" s="39" t="s">
        <v>788</v>
      </c>
      <c r="D51" s="39" t="s">
        <v>691</v>
      </c>
      <c r="E51" s="40" t="s">
        <v>4199</v>
      </c>
      <c r="F51" s="41" t="s">
        <v>4200</v>
      </c>
      <c r="G51" s="42" t="s">
        <v>1442</v>
      </c>
      <c r="H51" s="43">
        <v>2998.8</v>
      </c>
      <c r="I51" s="29"/>
      <c r="J51" s="30">
        <f t="shared" si="3"/>
        <v>0</v>
      </c>
      <c r="K51" s="10"/>
      <c r="L51" s="16"/>
    </row>
    <row r="52" spans="2:12" s="1" customFormat="1" ht="11.4" x14ac:dyDescent="0.2">
      <c r="B52" s="14"/>
      <c r="C52" s="5" t="s">
        <v>791</v>
      </c>
      <c r="D52" s="5" t="s">
        <v>696</v>
      </c>
      <c r="E52" s="6" t="s">
        <v>4637</v>
      </c>
      <c r="F52" s="7" t="s">
        <v>4638</v>
      </c>
      <c r="G52" s="8" t="s">
        <v>1442</v>
      </c>
      <c r="H52" s="9">
        <v>1060</v>
      </c>
      <c r="I52" s="29"/>
      <c r="J52" s="30">
        <f t="shared" si="3"/>
        <v>0</v>
      </c>
      <c r="K52" s="10"/>
      <c r="L52" s="16"/>
    </row>
    <row r="53" spans="2:12" s="1" customFormat="1" ht="11.4" x14ac:dyDescent="0.2">
      <c r="B53" s="14"/>
      <c r="C53" s="39" t="s">
        <v>794</v>
      </c>
      <c r="D53" s="39" t="s">
        <v>691</v>
      </c>
      <c r="E53" s="40" t="s">
        <v>4201</v>
      </c>
      <c r="F53" s="41" t="s">
        <v>4202</v>
      </c>
      <c r="G53" s="42" t="s">
        <v>1442</v>
      </c>
      <c r="H53" s="43">
        <v>328.44</v>
      </c>
      <c r="I53" s="29"/>
      <c r="J53" s="30">
        <f t="shared" si="3"/>
        <v>0</v>
      </c>
      <c r="K53" s="10"/>
      <c r="L53" s="16"/>
    </row>
    <row r="54" spans="2:12" s="1" customFormat="1" ht="11.4" x14ac:dyDescent="0.2">
      <c r="B54" s="14"/>
      <c r="C54" s="39" t="s">
        <v>797</v>
      </c>
      <c r="D54" s="39" t="s">
        <v>691</v>
      </c>
      <c r="E54" s="40" t="s">
        <v>4203</v>
      </c>
      <c r="F54" s="41" t="s">
        <v>4204</v>
      </c>
      <c r="G54" s="42" t="s">
        <v>1442</v>
      </c>
      <c r="H54" s="43">
        <v>423.3</v>
      </c>
      <c r="I54" s="29"/>
      <c r="J54" s="30">
        <f t="shared" si="3"/>
        <v>0</v>
      </c>
      <c r="K54" s="10"/>
      <c r="L54" s="16"/>
    </row>
    <row r="55" spans="2:12" s="1" customFormat="1" ht="11.4" x14ac:dyDescent="0.2">
      <c r="B55" s="14"/>
      <c r="C55" s="39" t="s">
        <v>800</v>
      </c>
      <c r="D55" s="39" t="s">
        <v>691</v>
      </c>
      <c r="E55" s="40" t="s">
        <v>4205</v>
      </c>
      <c r="F55" s="41" t="s">
        <v>4206</v>
      </c>
      <c r="G55" s="42" t="s">
        <v>1442</v>
      </c>
      <c r="H55" s="43">
        <v>329.46</v>
      </c>
      <c r="I55" s="29"/>
      <c r="J55" s="30">
        <f t="shared" si="3"/>
        <v>0</v>
      </c>
      <c r="K55" s="10"/>
      <c r="L55" s="16"/>
    </row>
    <row r="56" spans="2:12" s="20" customFormat="1" ht="15" x14ac:dyDescent="0.25">
      <c r="B56" s="19"/>
      <c r="D56" s="21" t="s">
        <v>690</v>
      </c>
      <c r="E56" s="22" t="s">
        <v>721</v>
      </c>
      <c r="F56" s="22" t="s">
        <v>1188</v>
      </c>
      <c r="I56" s="44"/>
      <c r="J56" s="23"/>
      <c r="K56" s="44"/>
      <c r="L56" s="36"/>
    </row>
    <row r="57" spans="2:12" s="1" customFormat="1" ht="22.8" x14ac:dyDescent="0.2">
      <c r="B57" s="14"/>
      <c r="C57" s="5" t="s">
        <v>803</v>
      </c>
      <c r="D57" s="5" t="s">
        <v>696</v>
      </c>
      <c r="E57" s="6" t="s">
        <v>4213</v>
      </c>
      <c r="F57" s="7" t="s">
        <v>4214</v>
      </c>
      <c r="G57" s="8" t="s">
        <v>699</v>
      </c>
      <c r="H57" s="9">
        <v>91</v>
      </c>
      <c r="I57" s="29"/>
      <c r="J57" s="30">
        <f t="shared" ref="J57:J78" si="4">ROUND(I57*H57,2)</f>
        <v>0</v>
      </c>
      <c r="K57" s="10"/>
      <c r="L57" s="16"/>
    </row>
    <row r="58" spans="2:12" s="1" customFormat="1" ht="22.8" x14ac:dyDescent="0.2">
      <c r="B58" s="14"/>
      <c r="C58" s="39" t="s">
        <v>806</v>
      </c>
      <c r="D58" s="39" t="s">
        <v>691</v>
      </c>
      <c r="E58" s="40" t="s">
        <v>4215</v>
      </c>
      <c r="F58" s="41" t="s">
        <v>4216</v>
      </c>
      <c r="G58" s="42" t="s">
        <v>733</v>
      </c>
      <c r="H58" s="43">
        <v>91</v>
      </c>
      <c r="I58" s="29"/>
      <c r="J58" s="30">
        <f t="shared" si="4"/>
        <v>0</v>
      </c>
      <c r="K58" s="10"/>
      <c r="L58" s="16"/>
    </row>
    <row r="59" spans="2:12" s="20" customFormat="1" ht="11.4" x14ac:dyDescent="0.2">
      <c r="B59" s="19"/>
      <c r="C59" s="5" t="s">
        <v>809</v>
      </c>
      <c r="D59" s="5" t="s">
        <v>696</v>
      </c>
      <c r="E59" s="6" t="s">
        <v>4639</v>
      </c>
      <c r="F59" s="7" t="s">
        <v>4640</v>
      </c>
      <c r="G59" s="8" t="s">
        <v>699</v>
      </c>
      <c r="H59" s="9">
        <v>8.1</v>
      </c>
      <c r="I59" s="29"/>
      <c r="J59" s="30">
        <f t="shared" si="4"/>
        <v>0</v>
      </c>
      <c r="K59" s="10"/>
      <c r="L59" s="36"/>
    </row>
    <row r="60" spans="2:12" s="1" customFormat="1" ht="11.4" x14ac:dyDescent="0.2">
      <c r="B60" s="14"/>
      <c r="C60" s="5" t="s">
        <v>812</v>
      </c>
      <c r="D60" s="5" t="s">
        <v>696</v>
      </c>
      <c r="E60" s="6" t="s">
        <v>4641</v>
      </c>
      <c r="F60" s="7" t="s">
        <v>4642</v>
      </c>
      <c r="G60" s="8" t="s">
        <v>699</v>
      </c>
      <c r="H60" s="9">
        <v>16</v>
      </c>
      <c r="I60" s="29"/>
      <c r="J60" s="30">
        <f t="shared" si="4"/>
        <v>0</v>
      </c>
      <c r="K60" s="10"/>
      <c r="L60" s="16"/>
    </row>
    <row r="61" spans="2:12" s="1" customFormat="1" ht="11.4" x14ac:dyDescent="0.2">
      <c r="B61" s="14"/>
      <c r="C61" s="5" t="s">
        <v>815</v>
      </c>
      <c r="D61" s="5" t="s">
        <v>696</v>
      </c>
      <c r="E61" s="6" t="s">
        <v>4643</v>
      </c>
      <c r="F61" s="7" t="s">
        <v>4644</v>
      </c>
      <c r="G61" s="8" t="s">
        <v>985</v>
      </c>
      <c r="H61" s="9">
        <v>315</v>
      </c>
      <c r="I61" s="29"/>
      <c r="J61" s="30">
        <f t="shared" si="4"/>
        <v>0</v>
      </c>
      <c r="K61" s="10"/>
      <c r="L61" s="16"/>
    </row>
    <row r="62" spans="2:12" s="1" customFormat="1" ht="11.4" x14ac:dyDescent="0.2">
      <c r="B62" s="14"/>
      <c r="C62" s="5" t="s">
        <v>818</v>
      </c>
      <c r="D62" s="5" t="s">
        <v>696</v>
      </c>
      <c r="E62" s="6" t="s">
        <v>4219</v>
      </c>
      <c r="F62" s="7" t="s">
        <v>4220</v>
      </c>
      <c r="G62" s="8" t="s">
        <v>699</v>
      </c>
      <c r="H62" s="9">
        <v>1600</v>
      </c>
      <c r="I62" s="29"/>
      <c r="J62" s="30">
        <f t="shared" si="4"/>
        <v>0</v>
      </c>
      <c r="K62" s="10"/>
      <c r="L62" s="16"/>
    </row>
    <row r="63" spans="2:12" s="1" customFormat="1" ht="11.4" x14ac:dyDescent="0.2">
      <c r="B63" s="14"/>
      <c r="C63" s="5" t="s">
        <v>822</v>
      </c>
      <c r="D63" s="5" t="s">
        <v>696</v>
      </c>
      <c r="E63" s="6" t="s">
        <v>4221</v>
      </c>
      <c r="F63" s="7" t="s">
        <v>4222</v>
      </c>
      <c r="G63" s="8" t="s">
        <v>733</v>
      </c>
      <c r="H63" s="9">
        <v>56</v>
      </c>
      <c r="I63" s="29"/>
      <c r="J63" s="30">
        <f t="shared" si="4"/>
        <v>0</v>
      </c>
      <c r="K63" s="10"/>
      <c r="L63" s="16"/>
    </row>
    <row r="64" spans="2:12" s="1" customFormat="1" ht="11.4" x14ac:dyDescent="0.2">
      <c r="B64" s="14"/>
      <c r="C64" s="39" t="s">
        <v>825</v>
      </c>
      <c r="D64" s="39" t="s">
        <v>691</v>
      </c>
      <c r="E64" s="40" t="s">
        <v>4223</v>
      </c>
      <c r="F64" s="41" t="s">
        <v>4224</v>
      </c>
      <c r="G64" s="42" t="s">
        <v>733</v>
      </c>
      <c r="H64" s="43">
        <v>56</v>
      </c>
      <c r="I64" s="29"/>
      <c r="J64" s="30">
        <f t="shared" si="4"/>
        <v>0</v>
      </c>
      <c r="K64" s="10"/>
      <c r="L64" s="16"/>
    </row>
    <row r="65" spans="2:12" s="1" customFormat="1" ht="11.4" x14ac:dyDescent="0.2">
      <c r="B65" s="14"/>
      <c r="C65" s="79" t="s">
        <v>829</v>
      </c>
      <c r="D65" s="79" t="s">
        <v>696</v>
      </c>
      <c r="E65" s="80" t="s">
        <v>4645</v>
      </c>
      <c r="F65" s="81" t="s">
        <v>4646</v>
      </c>
      <c r="G65" s="82" t="s">
        <v>2832</v>
      </c>
      <c r="H65" s="83">
        <v>1</v>
      </c>
      <c r="I65" s="29"/>
      <c r="J65" s="30">
        <f t="shared" si="4"/>
        <v>0</v>
      </c>
      <c r="K65" s="10"/>
      <c r="L65" s="16"/>
    </row>
    <row r="66" spans="2:12" s="1" customFormat="1" ht="11.4" x14ac:dyDescent="0.2">
      <c r="B66" s="14"/>
      <c r="C66" s="79" t="s">
        <v>832</v>
      </c>
      <c r="D66" s="79" t="s">
        <v>696</v>
      </c>
      <c r="E66" s="80" t="s">
        <v>4239</v>
      </c>
      <c r="F66" s="81" t="s">
        <v>4240</v>
      </c>
      <c r="G66" s="82" t="s">
        <v>733</v>
      </c>
      <c r="H66" s="83">
        <v>16</v>
      </c>
      <c r="I66" s="29"/>
      <c r="J66" s="30">
        <f t="shared" si="4"/>
        <v>0</v>
      </c>
      <c r="K66" s="10"/>
      <c r="L66" s="16"/>
    </row>
    <row r="67" spans="2:12" s="1" customFormat="1" ht="22.8" x14ac:dyDescent="0.2">
      <c r="B67" s="14"/>
      <c r="C67" s="87" t="s">
        <v>835</v>
      </c>
      <c r="D67" s="87" t="s">
        <v>691</v>
      </c>
      <c r="E67" s="88" t="s">
        <v>4241</v>
      </c>
      <c r="F67" s="89" t="s">
        <v>4242</v>
      </c>
      <c r="G67" s="90" t="s">
        <v>733</v>
      </c>
      <c r="H67" s="91">
        <v>16</v>
      </c>
      <c r="I67" s="29"/>
      <c r="J67" s="30">
        <f t="shared" si="4"/>
        <v>0</v>
      </c>
      <c r="K67" s="10"/>
      <c r="L67" s="16"/>
    </row>
    <row r="68" spans="2:12" s="1" customFormat="1" ht="11.4" x14ac:dyDescent="0.2">
      <c r="B68" s="14"/>
      <c r="C68" s="79" t="s">
        <v>838</v>
      </c>
      <c r="D68" s="79" t="s">
        <v>696</v>
      </c>
      <c r="E68" s="80" t="s">
        <v>4243</v>
      </c>
      <c r="F68" s="81" t="s">
        <v>4244</v>
      </c>
      <c r="G68" s="82" t="s">
        <v>733</v>
      </c>
      <c r="H68" s="83">
        <v>16</v>
      </c>
      <c r="I68" s="29"/>
      <c r="J68" s="30">
        <f t="shared" si="4"/>
        <v>0</v>
      </c>
      <c r="K68" s="10"/>
      <c r="L68" s="16"/>
    </row>
    <row r="69" spans="2:12" s="1" customFormat="1" ht="22.8" x14ac:dyDescent="0.2">
      <c r="B69" s="14"/>
      <c r="C69" s="87" t="s">
        <v>841</v>
      </c>
      <c r="D69" s="87" t="s">
        <v>691</v>
      </c>
      <c r="E69" s="88" t="s">
        <v>4245</v>
      </c>
      <c r="F69" s="89" t="s">
        <v>4246</v>
      </c>
      <c r="G69" s="90" t="s">
        <v>733</v>
      </c>
      <c r="H69" s="91">
        <v>16</v>
      </c>
      <c r="I69" s="29"/>
      <c r="J69" s="30">
        <f t="shared" si="4"/>
        <v>0</v>
      </c>
      <c r="K69" s="10"/>
      <c r="L69" s="16"/>
    </row>
    <row r="70" spans="2:12" s="20" customFormat="1" ht="11.4" x14ac:dyDescent="0.2">
      <c r="B70" s="19"/>
      <c r="C70" s="5" t="s">
        <v>844</v>
      </c>
      <c r="D70" s="5" t="s">
        <v>696</v>
      </c>
      <c r="E70" s="6" t="s">
        <v>4647</v>
      </c>
      <c r="F70" s="7" t="s">
        <v>4648</v>
      </c>
      <c r="G70" s="8" t="s">
        <v>699</v>
      </c>
      <c r="H70" s="9">
        <v>1874</v>
      </c>
      <c r="I70" s="29"/>
      <c r="J70" s="30">
        <f t="shared" si="4"/>
        <v>0</v>
      </c>
      <c r="K70" s="10"/>
      <c r="L70" s="36"/>
    </row>
    <row r="71" spans="2:12" s="1" customFormat="1" ht="22.8" x14ac:dyDescent="0.2">
      <c r="B71" s="14"/>
      <c r="C71" s="5" t="s">
        <v>847</v>
      </c>
      <c r="D71" s="5" t="s">
        <v>696</v>
      </c>
      <c r="E71" s="6" t="s">
        <v>3835</v>
      </c>
      <c r="F71" s="7" t="s">
        <v>3836</v>
      </c>
      <c r="G71" s="8" t="s">
        <v>985</v>
      </c>
      <c r="H71" s="9">
        <v>131.30000000000001</v>
      </c>
      <c r="I71" s="29"/>
      <c r="J71" s="30">
        <f t="shared" si="4"/>
        <v>0</v>
      </c>
      <c r="K71" s="10"/>
      <c r="L71" s="16"/>
    </row>
    <row r="72" spans="2:12" s="1" customFormat="1" ht="11.4" x14ac:dyDescent="0.2">
      <c r="B72" s="14"/>
      <c r="C72" s="5" t="s">
        <v>850</v>
      </c>
      <c r="D72" s="5" t="s">
        <v>696</v>
      </c>
      <c r="E72" s="6" t="s">
        <v>4531</v>
      </c>
      <c r="F72" s="7" t="s">
        <v>4532</v>
      </c>
      <c r="G72" s="8" t="s">
        <v>1191</v>
      </c>
      <c r="H72" s="9">
        <v>1654.742</v>
      </c>
      <c r="I72" s="29"/>
      <c r="J72" s="30">
        <f t="shared" si="4"/>
        <v>0</v>
      </c>
      <c r="K72" s="10"/>
      <c r="L72" s="16"/>
    </row>
    <row r="73" spans="2:12" s="1" customFormat="1" ht="11.4" x14ac:dyDescent="0.2">
      <c r="B73" s="14"/>
      <c r="C73" s="5" t="s">
        <v>853</v>
      </c>
      <c r="D73" s="5" t="s">
        <v>696</v>
      </c>
      <c r="E73" s="6" t="s">
        <v>4533</v>
      </c>
      <c r="F73" s="7" t="s">
        <v>4534</v>
      </c>
      <c r="G73" s="8" t="s">
        <v>1191</v>
      </c>
      <c r="H73" s="9">
        <v>9976.5759999999991</v>
      </c>
      <c r="I73" s="29"/>
      <c r="J73" s="30">
        <f t="shared" si="4"/>
        <v>0</v>
      </c>
      <c r="K73" s="10"/>
      <c r="L73" s="16"/>
    </row>
    <row r="74" spans="2:12" s="1" customFormat="1" ht="22.8" x14ac:dyDescent="0.2">
      <c r="B74" s="14"/>
      <c r="C74" s="5" t="s">
        <v>856</v>
      </c>
      <c r="D74" s="5" t="s">
        <v>696</v>
      </c>
      <c r="E74" s="6" t="s">
        <v>4535</v>
      </c>
      <c r="F74" s="7" t="s">
        <v>4536</v>
      </c>
      <c r="G74" s="8" t="s">
        <v>1191</v>
      </c>
      <c r="H74" s="9">
        <v>1654.742</v>
      </c>
      <c r="I74" s="29"/>
      <c r="J74" s="30">
        <f t="shared" si="4"/>
        <v>0</v>
      </c>
      <c r="K74" s="10"/>
      <c r="L74" s="16"/>
    </row>
    <row r="75" spans="2:12" s="1" customFormat="1" ht="11.4" x14ac:dyDescent="0.2">
      <c r="B75" s="14"/>
      <c r="C75" s="5" t="s">
        <v>859</v>
      </c>
      <c r="D75" s="5" t="s">
        <v>696</v>
      </c>
      <c r="E75" s="6" t="s">
        <v>4173</v>
      </c>
      <c r="F75" s="7" t="s">
        <v>4174</v>
      </c>
      <c r="G75" s="8" t="s">
        <v>1191</v>
      </c>
      <c r="H75" s="9">
        <v>288.86</v>
      </c>
      <c r="I75" s="29"/>
      <c r="J75" s="30">
        <f t="shared" si="4"/>
        <v>0</v>
      </c>
      <c r="K75" s="10"/>
      <c r="L75" s="16"/>
    </row>
    <row r="76" spans="2:12" s="1" customFormat="1" ht="11.4" x14ac:dyDescent="0.2">
      <c r="B76" s="14"/>
      <c r="C76" s="5" t="s">
        <v>862</v>
      </c>
      <c r="D76" s="5" t="s">
        <v>696</v>
      </c>
      <c r="E76" s="6" t="s">
        <v>4175</v>
      </c>
      <c r="F76" s="7" t="s">
        <v>4176</v>
      </c>
      <c r="G76" s="8" t="s">
        <v>1191</v>
      </c>
      <c r="H76" s="9">
        <v>2310.88</v>
      </c>
      <c r="I76" s="29"/>
      <c r="J76" s="30">
        <f t="shared" si="4"/>
        <v>0</v>
      </c>
      <c r="K76" s="10"/>
      <c r="L76" s="16"/>
    </row>
    <row r="77" spans="2:12" s="1" customFormat="1" ht="22.8" x14ac:dyDescent="0.2">
      <c r="B77" s="14"/>
      <c r="C77" s="5" t="s">
        <v>865</v>
      </c>
      <c r="D77" s="5" t="s">
        <v>696</v>
      </c>
      <c r="E77" s="6" t="s">
        <v>4177</v>
      </c>
      <c r="F77" s="7" t="s">
        <v>4178</v>
      </c>
      <c r="G77" s="8" t="s">
        <v>1191</v>
      </c>
      <c r="H77" s="9">
        <v>288.86</v>
      </c>
      <c r="I77" s="29"/>
      <c r="J77" s="30">
        <f t="shared" si="4"/>
        <v>0</v>
      </c>
      <c r="K77" s="10"/>
      <c r="L77" s="16"/>
    </row>
    <row r="78" spans="2:12" s="1" customFormat="1" ht="11.4" x14ac:dyDescent="0.2">
      <c r="B78" s="14"/>
      <c r="C78" s="5" t="s">
        <v>868</v>
      </c>
      <c r="D78" s="5" t="s">
        <v>696</v>
      </c>
      <c r="E78" s="6" t="s">
        <v>4090</v>
      </c>
      <c r="F78" s="7" t="s">
        <v>4091</v>
      </c>
      <c r="G78" s="8" t="s">
        <v>1191</v>
      </c>
      <c r="H78" s="9">
        <v>1535.932</v>
      </c>
      <c r="I78" s="29"/>
      <c r="J78" s="30">
        <f t="shared" si="4"/>
        <v>0</v>
      </c>
      <c r="K78" s="10"/>
      <c r="L78" s="16"/>
    </row>
    <row r="79" spans="2:12" s="20" customFormat="1" ht="15" x14ac:dyDescent="0.25">
      <c r="B79" s="19"/>
      <c r="D79" s="21" t="s">
        <v>690</v>
      </c>
      <c r="E79" s="22" t="s">
        <v>998</v>
      </c>
      <c r="F79" s="22" t="s">
        <v>3517</v>
      </c>
      <c r="I79" s="44"/>
      <c r="J79" s="23"/>
      <c r="K79" s="44"/>
      <c r="L79" s="36"/>
    </row>
    <row r="80" spans="2:12" s="1" customFormat="1" ht="11.4" x14ac:dyDescent="0.2">
      <c r="B80" s="14"/>
      <c r="C80" s="5" t="s">
        <v>871</v>
      </c>
      <c r="D80" s="5" t="s">
        <v>696</v>
      </c>
      <c r="E80" s="6" t="s">
        <v>4247</v>
      </c>
      <c r="F80" s="7" t="s">
        <v>4248</v>
      </c>
      <c r="G80" s="8" t="s">
        <v>1191</v>
      </c>
      <c r="H80" s="86">
        <v>8862.4840000000004</v>
      </c>
      <c r="I80" s="29"/>
      <c r="J80" s="30">
        <f>ROUND(I80*H80,2)</f>
        <v>0</v>
      </c>
      <c r="K80" s="10"/>
      <c r="L80" s="16"/>
    </row>
    <row r="81" spans="2:12" s="20" customFormat="1" ht="15" x14ac:dyDescent="0.25">
      <c r="B81" s="19"/>
      <c r="D81" s="21" t="s">
        <v>690</v>
      </c>
      <c r="E81" s="22" t="s">
        <v>2917</v>
      </c>
      <c r="F81" s="22" t="s">
        <v>2918</v>
      </c>
      <c r="I81" s="44"/>
      <c r="J81" s="23"/>
      <c r="K81" s="44"/>
      <c r="L81" s="36"/>
    </row>
    <row r="82" spans="2:12" s="20" customFormat="1" ht="15" x14ac:dyDescent="0.25">
      <c r="B82" s="19"/>
      <c r="D82" s="21" t="s">
        <v>690</v>
      </c>
      <c r="E82" s="22" t="s">
        <v>2923</v>
      </c>
      <c r="F82" s="22" t="s">
        <v>2924</v>
      </c>
      <c r="I82" s="44"/>
      <c r="J82" s="23"/>
      <c r="K82" s="44"/>
      <c r="L82" s="36"/>
    </row>
    <row r="83" spans="2:12" s="1" customFormat="1" ht="11.4" x14ac:dyDescent="0.2">
      <c r="B83" s="14"/>
      <c r="C83" s="5" t="s">
        <v>874</v>
      </c>
      <c r="D83" s="5" t="s">
        <v>696</v>
      </c>
      <c r="E83" s="6" t="s">
        <v>2925</v>
      </c>
      <c r="F83" s="7" t="s">
        <v>2926</v>
      </c>
      <c r="G83" s="8" t="s">
        <v>1442</v>
      </c>
      <c r="H83" s="9">
        <v>12</v>
      </c>
      <c r="I83" s="29"/>
      <c r="J83" s="30">
        <f>ROUND(I83*H83,2)</f>
        <v>0</v>
      </c>
      <c r="K83" s="10"/>
      <c r="L83" s="16"/>
    </row>
    <row r="84" spans="2:12" s="1" customFormat="1" ht="22.8" x14ac:dyDescent="0.2">
      <c r="B84" s="14"/>
      <c r="C84" s="39" t="s">
        <v>877</v>
      </c>
      <c r="D84" s="39" t="s">
        <v>691</v>
      </c>
      <c r="E84" s="40" t="s">
        <v>3522</v>
      </c>
      <c r="F84" s="41" t="s">
        <v>3523</v>
      </c>
      <c r="G84" s="42" t="s">
        <v>1191</v>
      </c>
      <c r="H84" s="43">
        <v>4.0000000000000001E-3</v>
      </c>
      <c r="I84" s="29"/>
      <c r="J84" s="30">
        <f>ROUND(I84*H84,2)</f>
        <v>0</v>
      </c>
      <c r="K84" s="10"/>
      <c r="L84" s="16"/>
    </row>
    <row r="85" spans="2:12" s="1" customFormat="1" ht="11.4" x14ac:dyDescent="0.2">
      <c r="B85" s="14"/>
      <c r="C85" s="5" t="s">
        <v>880</v>
      </c>
      <c r="D85" s="5" t="s">
        <v>696</v>
      </c>
      <c r="E85" s="6" t="s">
        <v>4649</v>
      </c>
      <c r="F85" s="7" t="s">
        <v>4650</v>
      </c>
      <c r="G85" s="8" t="s">
        <v>1442</v>
      </c>
      <c r="H85" s="9">
        <v>24</v>
      </c>
      <c r="I85" s="29"/>
      <c r="J85" s="30">
        <f>ROUND(I85*H85,2)</f>
        <v>0</v>
      </c>
      <c r="K85" s="10"/>
      <c r="L85" s="16"/>
    </row>
    <row r="86" spans="2:12" s="1" customFormat="1" ht="22.8" x14ac:dyDescent="0.2">
      <c r="B86" s="14"/>
      <c r="C86" s="39" t="s">
        <v>883</v>
      </c>
      <c r="D86" s="39" t="s">
        <v>691</v>
      </c>
      <c r="E86" s="40" t="s">
        <v>4651</v>
      </c>
      <c r="F86" s="41" t="s">
        <v>4652</v>
      </c>
      <c r="G86" s="42" t="s">
        <v>1191</v>
      </c>
      <c r="H86" s="43">
        <v>0.02</v>
      </c>
      <c r="I86" s="29"/>
      <c r="J86" s="30">
        <f>ROUND(I86*H86,2)</f>
        <v>0</v>
      </c>
      <c r="K86" s="10"/>
      <c r="L86" s="16"/>
    </row>
    <row r="87" spans="2:12" s="1" customFormat="1" ht="11.4" x14ac:dyDescent="0.2">
      <c r="B87" s="14"/>
      <c r="C87" s="5" t="s">
        <v>886</v>
      </c>
      <c r="D87" s="5" t="s">
        <v>696</v>
      </c>
      <c r="E87" s="6" t="s">
        <v>3538</v>
      </c>
      <c r="F87" s="7" t="s">
        <v>3539</v>
      </c>
      <c r="G87" s="8" t="s">
        <v>1191</v>
      </c>
      <c r="H87" s="9">
        <v>2.4E-2</v>
      </c>
      <c r="I87" s="29"/>
      <c r="J87" s="30">
        <f>ROUND(I87*H87,2)</f>
        <v>0</v>
      </c>
      <c r="K87" s="10"/>
      <c r="L87" s="16"/>
    </row>
    <row r="88" spans="2:12" s="20" customFormat="1" ht="15" x14ac:dyDescent="0.25">
      <c r="B88" s="19"/>
      <c r="D88" s="21" t="s">
        <v>690</v>
      </c>
      <c r="E88" s="22" t="s">
        <v>3584</v>
      </c>
      <c r="F88" s="22" t="s">
        <v>3585</v>
      </c>
      <c r="I88" s="44"/>
      <c r="J88" s="23"/>
      <c r="K88" s="44"/>
      <c r="L88" s="36"/>
    </row>
    <row r="89" spans="2:12" s="1" customFormat="1" ht="11.4" x14ac:dyDescent="0.2">
      <c r="B89" s="14"/>
      <c r="C89" s="5" t="s">
        <v>889</v>
      </c>
      <c r="D89" s="5" t="s">
        <v>696</v>
      </c>
      <c r="E89" s="6" t="s">
        <v>4249</v>
      </c>
      <c r="F89" s="7" t="s">
        <v>4250</v>
      </c>
      <c r="G89" s="8" t="s">
        <v>916</v>
      </c>
      <c r="H89" s="9">
        <v>40</v>
      </c>
      <c r="I89" s="29"/>
      <c r="J89" s="30">
        <f>ROUND(I89*H89,2)</f>
        <v>0</v>
      </c>
      <c r="K89" s="10"/>
      <c r="L89" s="16"/>
    </row>
    <row r="90" spans="2:12" s="1" customFormat="1" ht="11.4" x14ac:dyDescent="0.2">
      <c r="B90" s="14"/>
      <c r="C90" s="5" t="s">
        <v>892</v>
      </c>
      <c r="D90" s="5" t="s">
        <v>696</v>
      </c>
      <c r="E90" s="6" t="s">
        <v>4251</v>
      </c>
      <c r="F90" s="7" t="s">
        <v>4252</v>
      </c>
      <c r="G90" s="8" t="s">
        <v>733</v>
      </c>
      <c r="H90" s="9">
        <v>72</v>
      </c>
      <c r="I90" s="29"/>
      <c r="J90" s="30">
        <f>ROUND(I90*H90,2)</f>
        <v>0</v>
      </c>
      <c r="K90" s="10"/>
      <c r="L90" s="16"/>
    </row>
    <row r="91" spans="2:12" s="1" customFormat="1" ht="11.4" x14ac:dyDescent="0.2">
      <c r="B91" s="14"/>
      <c r="C91" s="5" t="s">
        <v>895</v>
      </c>
      <c r="D91" s="5" t="s">
        <v>696</v>
      </c>
      <c r="E91" s="6" t="s">
        <v>3604</v>
      </c>
      <c r="F91" s="7" t="s">
        <v>3605</v>
      </c>
      <c r="G91" s="8" t="s">
        <v>1191</v>
      </c>
      <c r="H91" s="9">
        <v>4.4340000000000002</v>
      </c>
      <c r="I91" s="29"/>
      <c r="J91" s="30">
        <f>ROUND(I91*H91,2)</f>
        <v>0</v>
      </c>
      <c r="K91" s="10"/>
      <c r="L91" s="16"/>
    </row>
    <row r="92" spans="2:12" s="20" customFormat="1" ht="15" x14ac:dyDescent="0.25">
      <c r="B92" s="19"/>
      <c r="D92" s="21" t="s">
        <v>690</v>
      </c>
      <c r="E92" s="22" t="s">
        <v>3614</v>
      </c>
      <c r="F92" s="22" t="s">
        <v>4253</v>
      </c>
      <c r="I92" s="44"/>
      <c r="J92" s="23"/>
      <c r="K92" s="44"/>
      <c r="L92" s="36"/>
    </row>
    <row r="93" spans="2:12" s="20" customFormat="1" ht="11.4" x14ac:dyDescent="0.2">
      <c r="B93" s="19"/>
      <c r="C93" s="5" t="s">
        <v>898</v>
      </c>
      <c r="D93" s="5" t="s">
        <v>696</v>
      </c>
      <c r="E93" s="6" t="s">
        <v>4254</v>
      </c>
      <c r="F93" s="7" t="s">
        <v>4255</v>
      </c>
      <c r="G93" s="8" t="s">
        <v>1442</v>
      </c>
      <c r="H93" s="9">
        <v>240</v>
      </c>
      <c r="I93" s="29"/>
      <c r="J93" s="30">
        <f t="shared" si="0"/>
        <v>0</v>
      </c>
      <c r="K93" s="10"/>
      <c r="L93" s="36"/>
    </row>
    <row r="94" spans="2:12" s="1" customFormat="1" ht="22.95" customHeight="1" x14ac:dyDescent="0.3">
      <c r="B94" s="14"/>
      <c r="C94" s="18" t="s">
        <v>677</v>
      </c>
      <c r="H94" s="115"/>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MfXmuhbuLWfXMelk4R1ziVQ8wm3BGxtkVgeVVh+aXD7KX++bJMtGaE7sOEAPd6Xr3VeUw7+TtW271wHTkfo2Qw==" saltValue="tysyS8eXH/RQcHfsEoCN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3839E539-82A1-41FD-A1C2-A829D4CA9E74}">
      <formula1>ROUND(I11,2)</formula1>
    </dataValidation>
  </dataValidations>
  <hyperlinks>
    <hyperlink ref="O4" location="'Rek. obj.'!A1" display="*späť na Rek. obj." xr:uid="{36E7F8C0-E8CE-4E41-88BA-4C22D4B8F7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1ECE2-D3A5-42A3-8ADB-D15E5C8105F4}">
  <sheetPr>
    <tabColor theme="8" tint="0.39997558519241921"/>
    <pageSetUpPr fitToPage="1"/>
  </sheetPr>
  <dimension ref="B1:O2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4653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25.95" customHeight="1" x14ac:dyDescent="0.2">
      <c r="B12" s="14"/>
      <c r="C12" s="5" t="s">
        <v>695</v>
      </c>
      <c r="D12" s="5" t="s">
        <v>696</v>
      </c>
      <c r="E12" s="6" t="s">
        <v>3987</v>
      </c>
      <c r="F12" s="7" t="s">
        <v>3988</v>
      </c>
      <c r="G12" s="8" t="s">
        <v>1442</v>
      </c>
      <c r="H12" s="9">
        <v>545.19000000000005</v>
      </c>
      <c r="I12" s="29"/>
      <c r="J12" s="30">
        <f>ROUND(I12*H12,2)</f>
        <v>0</v>
      </c>
      <c r="K12" s="10"/>
      <c r="L12" s="16"/>
    </row>
    <row r="13" spans="2:15" s="1" customFormat="1" ht="25.95" customHeight="1" x14ac:dyDescent="0.2">
      <c r="B13" s="14"/>
      <c r="C13" s="39" t="s">
        <v>700</v>
      </c>
      <c r="D13" s="39" t="s">
        <v>691</v>
      </c>
      <c r="E13" s="40" t="s">
        <v>3989</v>
      </c>
      <c r="F13" s="41" t="s">
        <v>3990</v>
      </c>
      <c r="G13" s="42" t="s">
        <v>1442</v>
      </c>
      <c r="H13" s="43">
        <v>556.09400000000005</v>
      </c>
      <c r="I13" s="29"/>
      <c r="J13" s="30">
        <f>ROUND(I13*H13,2)</f>
        <v>0</v>
      </c>
      <c r="K13" s="10"/>
      <c r="L13" s="16"/>
    </row>
    <row r="14" spans="2:15" s="20" customFormat="1" ht="25.95" customHeight="1" x14ac:dyDescent="0.25">
      <c r="B14" s="19"/>
      <c r="D14" s="21" t="s">
        <v>690</v>
      </c>
      <c r="E14" s="22" t="s">
        <v>703</v>
      </c>
      <c r="F14" s="22" t="s">
        <v>1409</v>
      </c>
      <c r="I14" s="44"/>
      <c r="J14" s="23"/>
      <c r="K14" s="44"/>
      <c r="L14" s="36"/>
    </row>
    <row r="15" spans="2:15" s="1" customFormat="1" ht="25.95" customHeight="1" x14ac:dyDescent="0.2">
      <c r="B15" s="14"/>
      <c r="C15" s="5" t="s">
        <v>703</v>
      </c>
      <c r="D15" s="5" t="s">
        <v>696</v>
      </c>
      <c r="E15" s="6" t="s">
        <v>4259</v>
      </c>
      <c r="F15" s="7" t="s">
        <v>4260</v>
      </c>
      <c r="G15" s="8" t="s">
        <v>699</v>
      </c>
      <c r="H15" s="9">
        <v>767.88</v>
      </c>
      <c r="I15" s="29"/>
      <c r="J15" s="30">
        <f>ROUND(I15*H15,2)</f>
        <v>0</v>
      </c>
      <c r="K15" s="10"/>
      <c r="L15" s="16"/>
    </row>
    <row r="16" spans="2:15" s="1" customFormat="1" ht="25.95" customHeight="1" x14ac:dyDescent="0.2">
      <c r="B16" s="14"/>
      <c r="C16" s="39" t="s">
        <v>706</v>
      </c>
      <c r="D16" s="39" t="s">
        <v>691</v>
      </c>
      <c r="E16" s="40" t="s">
        <v>4261</v>
      </c>
      <c r="F16" s="41" t="s">
        <v>4262</v>
      </c>
      <c r="G16" s="42" t="s">
        <v>733</v>
      </c>
      <c r="H16" s="43">
        <v>768</v>
      </c>
      <c r="I16" s="29"/>
      <c r="J16" s="30">
        <f>ROUND(I16*H16,2)</f>
        <v>0</v>
      </c>
      <c r="K16" s="10"/>
      <c r="L16" s="16"/>
    </row>
    <row r="17" spans="2:12" s="1" customFormat="1" ht="25.95" customHeight="1" x14ac:dyDescent="0.2">
      <c r="B17" s="14"/>
      <c r="C17" s="39" t="s">
        <v>709</v>
      </c>
      <c r="D17" s="39" t="s">
        <v>691</v>
      </c>
      <c r="E17" s="40" t="s">
        <v>4263</v>
      </c>
      <c r="F17" s="41" t="s">
        <v>4264</v>
      </c>
      <c r="G17" s="42" t="s">
        <v>733</v>
      </c>
      <c r="H17" s="43">
        <v>1536</v>
      </c>
      <c r="I17" s="29"/>
      <c r="J17" s="30">
        <f>ROUND(I17*H17,2)</f>
        <v>0</v>
      </c>
      <c r="K17" s="10"/>
      <c r="L17" s="16"/>
    </row>
    <row r="18" spans="2:12" s="1" customFormat="1" ht="25.95" customHeight="1" x14ac:dyDescent="0.2">
      <c r="B18" s="14"/>
      <c r="C18" s="39" t="s">
        <v>712</v>
      </c>
      <c r="D18" s="39" t="s">
        <v>691</v>
      </c>
      <c r="E18" s="40" t="s">
        <v>4265</v>
      </c>
      <c r="F18" s="41" t="s">
        <v>4266</v>
      </c>
      <c r="G18" s="42" t="s">
        <v>733</v>
      </c>
      <c r="H18" s="43">
        <v>1536</v>
      </c>
      <c r="I18" s="29"/>
      <c r="J18" s="30">
        <f>ROUND(I18*H18,2)</f>
        <v>0</v>
      </c>
      <c r="K18" s="10"/>
      <c r="L18" s="16"/>
    </row>
    <row r="19" spans="2:12" s="1" customFormat="1" ht="22.95" customHeight="1" x14ac:dyDescent="0.3">
      <c r="B19" s="14"/>
      <c r="C19" s="18" t="s">
        <v>677</v>
      </c>
      <c r="J19" s="31">
        <f>SUM(J12:J18)</f>
        <v>0</v>
      </c>
      <c r="L19" s="16"/>
    </row>
    <row r="20" spans="2:12" s="1" customFormat="1" ht="6.9"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MZVjmWONikU6pHeT+j7ZsJWnCnRm+IfClLAFye1HbOWpYXRyiw4N9p75yNbdveyDSVesEN1INnJcuu5cnoGNRg==" saltValue="H8CsrBeHD0Ss5MnppIyO9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 xr:uid="{BC53D9DD-CF1B-4149-ADEB-006EEE1E0762}">
      <formula1>ROUND(I11,2)</formula1>
    </dataValidation>
  </dataValidations>
  <hyperlinks>
    <hyperlink ref="O4" location="'Rek. obj.'!A1" display="*späť na Rek. obj." xr:uid="{1927E6CC-F59F-4EAE-92E1-A99C833F90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484BE-C3AA-4472-A108-1128A7947347}">
  <sheetPr>
    <tabColor theme="8" tint="0.39997558519241921"/>
    <pageSetUpPr fitToPage="1"/>
  </sheetPr>
  <dimension ref="B1:O5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4654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86">
        <v>3152</v>
      </c>
      <c r="I12" s="29"/>
      <c r="J12" s="30">
        <f t="shared" ref="J12:J15" si="0">ROUND(I12*H12,2)</f>
        <v>0</v>
      </c>
      <c r="K12" s="10"/>
      <c r="L12" s="16"/>
    </row>
    <row r="13" spans="2:15" s="1" customFormat="1" ht="11.4" x14ac:dyDescent="0.2">
      <c r="B13" s="14"/>
      <c r="C13" s="5" t="s">
        <v>700</v>
      </c>
      <c r="D13" s="5" t="s">
        <v>696</v>
      </c>
      <c r="E13" s="6" t="s">
        <v>4540</v>
      </c>
      <c r="F13" s="7" t="s">
        <v>4541</v>
      </c>
      <c r="G13" s="8" t="s">
        <v>699</v>
      </c>
      <c r="H13" s="86">
        <v>16825</v>
      </c>
      <c r="I13" s="29"/>
      <c r="J13" s="30">
        <f t="shared" si="0"/>
        <v>0</v>
      </c>
      <c r="K13" s="10"/>
      <c r="L13" s="16"/>
    </row>
    <row r="14" spans="2:15" s="20" customFormat="1" ht="11.4" x14ac:dyDescent="0.2">
      <c r="B14" s="19"/>
      <c r="C14" s="5" t="s">
        <v>703</v>
      </c>
      <c r="D14" s="5" t="s">
        <v>696</v>
      </c>
      <c r="E14" s="6" t="s">
        <v>4150</v>
      </c>
      <c r="F14" s="7" t="s">
        <v>4151</v>
      </c>
      <c r="G14" s="8" t="s">
        <v>699</v>
      </c>
      <c r="H14" s="86">
        <v>8068.2020000000002</v>
      </c>
      <c r="I14" s="29"/>
      <c r="J14" s="30">
        <f t="shared" si="0"/>
        <v>0</v>
      </c>
      <c r="K14" s="10"/>
      <c r="L14" s="36"/>
    </row>
    <row r="15" spans="2:15" s="1" customFormat="1" ht="11.4" x14ac:dyDescent="0.2">
      <c r="B15" s="14"/>
      <c r="C15" s="5" t="s">
        <v>706</v>
      </c>
      <c r="D15" s="5" t="s">
        <v>696</v>
      </c>
      <c r="E15" s="6" t="s">
        <v>4152</v>
      </c>
      <c r="F15" s="7" t="s">
        <v>4153</v>
      </c>
      <c r="G15" s="8" t="s">
        <v>699</v>
      </c>
      <c r="H15" s="86">
        <v>24893.202000000001</v>
      </c>
      <c r="I15" s="29"/>
      <c r="J15" s="30">
        <f t="shared" si="0"/>
        <v>0</v>
      </c>
      <c r="K15" s="10"/>
      <c r="L15" s="16"/>
    </row>
    <row r="16" spans="2:15" s="1" customFormat="1" ht="11.4" x14ac:dyDescent="0.2">
      <c r="B16" s="14"/>
      <c r="C16" s="5" t="s">
        <v>709</v>
      </c>
      <c r="D16" s="5" t="s">
        <v>696</v>
      </c>
      <c r="E16" s="6" t="s">
        <v>4112</v>
      </c>
      <c r="F16" s="7" t="s">
        <v>4113</v>
      </c>
      <c r="G16" s="8" t="s">
        <v>1191</v>
      </c>
      <c r="H16" s="86">
        <v>10105.769</v>
      </c>
      <c r="I16" s="29"/>
      <c r="J16" s="30">
        <f>ROUND(I16*H16,2)</f>
        <v>0</v>
      </c>
      <c r="K16" s="10"/>
      <c r="L16" s="16"/>
    </row>
    <row r="17" spans="2:12" s="1" customFormat="1" ht="11.4" x14ac:dyDescent="0.2">
      <c r="B17" s="14"/>
      <c r="C17" s="5" t="s">
        <v>712</v>
      </c>
      <c r="D17" s="5" t="s">
        <v>696</v>
      </c>
      <c r="E17" s="6" t="s">
        <v>4114</v>
      </c>
      <c r="F17" s="7" t="s">
        <v>4115</v>
      </c>
      <c r="G17" s="8" t="s">
        <v>1191</v>
      </c>
      <c r="H17" s="86">
        <v>10105.769</v>
      </c>
      <c r="I17" s="29"/>
      <c r="J17" s="30">
        <f t="shared" ref="J17:J48" si="1">ROUND(I17*H17,2)</f>
        <v>0</v>
      </c>
      <c r="K17" s="10"/>
      <c r="L17" s="16"/>
    </row>
    <row r="18" spans="2:12" s="1" customFormat="1" ht="11.4" x14ac:dyDescent="0.2">
      <c r="B18" s="14"/>
      <c r="C18" s="5" t="s">
        <v>715</v>
      </c>
      <c r="D18" s="5" t="s">
        <v>696</v>
      </c>
      <c r="E18" s="6" t="s">
        <v>4542</v>
      </c>
      <c r="F18" s="7" t="s">
        <v>4543</v>
      </c>
      <c r="G18" s="8" t="s">
        <v>699</v>
      </c>
      <c r="H18" s="86">
        <v>16825</v>
      </c>
      <c r="I18" s="29"/>
      <c r="J18" s="30">
        <f t="shared" si="1"/>
        <v>0</v>
      </c>
      <c r="K18" s="10"/>
      <c r="L18" s="16"/>
    </row>
    <row r="19" spans="2:12" s="1" customFormat="1" ht="11.4" x14ac:dyDescent="0.2">
      <c r="B19" s="14"/>
      <c r="C19" s="5" t="s">
        <v>718</v>
      </c>
      <c r="D19" s="5" t="s">
        <v>696</v>
      </c>
      <c r="E19" s="6" t="s">
        <v>4655</v>
      </c>
      <c r="F19" s="7" t="s">
        <v>4656</v>
      </c>
      <c r="G19" s="8" t="s">
        <v>699</v>
      </c>
      <c r="H19" s="86">
        <v>7468.2020000000002</v>
      </c>
      <c r="I19" s="29"/>
      <c r="J19" s="30">
        <f t="shared" si="1"/>
        <v>0</v>
      </c>
      <c r="K19" s="10"/>
      <c r="L19" s="16"/>
    </row>
    <row r="20" spans="2:12" s="1" customFormat="1" ht="19.2" x14ac:dyDescent="0.2">
      <c r="B20" s="14"/>
      <c r="D20" s="24" t="s">
        <v>1555</v>
      </c>
      <c r="F20" s="116" t="s">
        <v>13689</v>
      </c>
      <c r="I20" s="45"/>
      <c r="K20" s="45"/>
      <c r="L20" s="16"/>
    </row>
    <row r="21" spans="2:12" s="1" customFormat="1" ht="22.8" x14ac:dyDescent="0.2">
      <c r="B21" s="14"/>
      <c r="C21" s="5" t="s">
        <v>721</v>
      </c>
      <c r="D21" s="5" t="s">
        <v>696</v>
      </c>
      <c r="E21" s="6" t="s">
        <v>4544</v>
      </c>
      <c r="F21" s="7" t="s">
        <v>4545</v>
      </c>
      <c r="G21" s="8" t="s">
        <v>699</v>
      </c>
      <c r="H21" s="86">
        <v>24293.202000000001</v>
      </c>
      <c r="I21" s="29"/>
      <c r="J21" s="30">
        <f t="shared" si="1"/>
        <v>0</v>
      </c>
      <c r="K21" s="10"/>
      <c r="L21" s="16"/>
    </row>
    <row r="22" spans="2:12" s="1" customFormat="1" ht="11.4" x14ac:dyDescent="0.2">
      <c r="B22" s="14"/>
      <c r="C22" s="5" t="s">
        <v>724</v>
      </c>
      <c r="D22" s="5" t="s">
        <v>696</v>
      </c>
      <c r="E22" s="6" t="s">
        <v>4657</v>
      </c>
      <c r="F22" s="7" t="s">
        <v>4658</v>
      </c>
      <c r="G22" s="8" t="s">
        <v>699</v>
      </c>
      <c r="H22" s="86">
        <v>2685.11</v>
      </c>
      <c r="I22" s="29"/>
      <c r="J22" s="30">
        <f t="shared" si="1"/>
        <v>0</v>
      </c>
      <c r="K22" s="10"/>
      <c r="L22" s="16"/>
    </row>
    <row r="23" spans="2:12" s="1" customFormat="1" ht="19.2" x14ac:dyDescent="0.2">
      <c r="B23" s="14"/>
      <c r="D23" s="24" t="s">
        <v>1555</v>
      </c>
      <c r="F23" s="116" t="s">
        <v>13690</v>
      </c>
      <c r="I23" s="45"/>
      <c r="K23" s="45"/>
      <c r="L23" s="16"/>
    </row>
    <row r="24" spans="2:12" s="1" customFormat="1" ht="22.8" x14ac:dyDescent="0.2">
      <c r="B24" s="14"/>
      <c r="C24" s="5" t="s">
        <v>727</v>
      </c>
      <c r="D24" s="5" t="s">
        <v>696</v>
      </c>
      <c r="E24" s="6" t="s">
        <v>4659</v>
      </c>
      <c r="F24" s="7" t="s">
        <v>4660</v>
      </c>
      <c r="G24" s="8" t="s">
        <v>699</v>
      </c>
      <c r="H24" s="86">
        <v>2685.11</v>
      </c>
      <c r="I24" s="29"/>
      <c r="J24" s="30">
        <f t="shared" si="1"/>
        <v>0</v>
      </c>
      <c r="K24" s="10"/>
      <c r="L24" s="16"/>
    </row>
    <row r="25" spans="2:12" s="1" customFormat="1" ht="11.4" x14ac:dyDescent="0.2">
      <c r="B25" s="14"/>
      <c r="C25" s="5" t="s">
        <v>730</v>
      </c>
      <c r="D25" s="5" t="s">
        <v>696</v>
      </c>
      <c r="E25" s="6" t="s">
        <v>4661</v>
      </c>
      <c r="F25" s="7" t="s">
        <v>4662</v>
      </c>
      <c r="G25" s="8" t="s">
        <v>699</v>
      </c>
      <c r="H25" s="86">
        <v>2685.11</v>
      </c>
      <c r="I25" s="29"/>
      <c r="J25" s="30">
        <f t="shared" si="1"/>
        <v>0</v>
      </c>
      <c r="K25" s="10"/>
      <c r="L25" s="16"/>
    </row>
    <row r="26" spans="2:12" s="1" customFormat="1" ht="11.4" x14ac:dyDescent="0.2">
      <c r="B26" s="14"/>
      <c r="C26" s="5" t="s">
        <v>734</v>
      </c>
      <c r="D26" s="5" t="s">
        <v>696</v>
      </c>
      <c r="E26" s="6" t="s">
        <v>4555</v>
      </c>
      <c r="F26" s="7" t="s">
        <v>4556</v>
      </c>
      <c r="G26" s="8" t="s">
        <v>699</v>
      </c>
      <c r="H26" s="86">
        <v>2685.11</v>
      </c>
      <c r="I26" s="29"/>
      <c r="J26" s="30">
        <f t="shared" si="1"/>
        <v>0</v>
      </c>
      <c r="K26" s="10"/>
      <c r="L26" s="16"/>
    </row>
    <row r="27" spans="2:12" s="1" customFormat="1" ht="11.4" x14ac:dyDescent="0.2">
      <c r="B27" s="14"/>
      <c r="C27" s="5" t="s">
        <v>737</v>
      </c>
      <c r="D27" s="5" t="s">
        <v>696</v>
      </c>
      <c r="E27" s="6" t="s">
        <v>4562</v>
      </c>
      <c r="F27" s="7" t="s">
        <v>4563</v>
      </c>
      <c r="G27" s="8" t="s">
        <v>1191</v>
      </c>
      <c r="H27" s="86">
        <v>1611.066</v>
      </c>
      <c r="I27" s="29"/>
      <c r="J27" s="30">
        <f t="shared" si="1"/>
        <v>0</v>
      </c>
      <c r="K27" s="10"/>
      <c r="L27" s="16"/>
    </row>
    <row r="28" spans="2:12" s="1" customFormat="1" ht="11.4" x14ac:dyDescent="0.2">
      <c r="B28" s="14"/>
      <c r="C28" s="5" t="s">
        <v>740</v>
      </c>
      <c r="D28" s="5" t="s">
        <v>696</v>
      </c>
      <c r="E28" s="6" t="s">
        <v>4560</v>
      </c>
      <c r="F28" s="7" t="s">
        <v>4561</v>
      </c>
      <c r="G28" s="8" t="s">
        <v>1191</v>
      </c>
      <c r="H28" s="86">
        <v>1611.066</v>
      </c>
      <c r="I28" s="29"/>
      <c r="J28" s="30">
        <f t="shared" si="1"/>
        <v>0</v>
      </c>
      <c r="K28" s="10"/>
      <c r="L28" s="16"/>
    </row>
    <row r="29" spans="2:12" s="1" customFormat="1" ht="11.4" x14ac:dyDescent="0.2">
      <c r="B29" s="14"/>
      <c r="C29" s="5" t="s">
        <v>743</v>
      </c>
      <c r="D29" s="5" t="s">
        <v>696</v>
      </c>
      <c r="E29" s="6" t="s">
        <v>4154</v>
      </c>
      <c r="F29" s="7" t="s">
        <v>4155</v>
      </c>
      <c r="G29" s="8" t="s">
        <v>985</v>
      </c>
      <c r="H29" s="86">
        <v>54956.75</v>
      </c>
      <c r="I29" s="29"/>
      <c r="J29" s="30">
        <f t="shared" si="1"/>
        <v>0</v>
      </c>
      <c r="K29" s="10"/>
      <c r="L29" s="16"/>
    </row>
    <row r="30" spans="2:12" s="1" customFormat="1" ht="11.4" x14ac:dyDescent="0.2">
      <c r="B30" s="14"/>
      <c r="C30" s="5" t="s">
        <v>746</v>
      </c>
      <c r="D30" s="5" t="s">
        <v>696</v>
      </c>
      <c r="E30" s="6" t="s">
        <v>4156</v>
      </c>
      <c r="F30" s="7" t="s">
        <v>4157</v>
      </c>
      <c r="G30" s="8" t="s">
        <v>985</v>
      </c>
      <c r="H30" s="86">
        <v>54956.75</v>
      </c>
      <c r="I30" s="29"/>
      <c r="J30" s="30">
        <f t="shared" si="1"/>
        <v>0</v>
      </c>
      <c r="K30" s="10"/>
      <c r="L30" s="16"/>
    </row>
    <row r="31" spans="2:12" s="20" customFormat="1" ht="25.95" customHeight="1" x14ac:dyDescent="0.25">
      <c r="B31" s="19"/>
      <c r="D31" s="21" t="s">
        <v>690</v>
      </c>
      <c r="E31" s="22" t="s">
        <v>721</v>
      </c>
      <c r="F31" s="22" t="s">
        <v>1188</v>
      </c>
      <c r="I31" s="44"/>
      <c r="J31" s="23"/>
      <c r="K31" s="44"/>
      <c r="L31" s="36"/>
    </row>
    <row r="32" spans="2:12" s="1" customFormat="1" ht="11.4" x14ac:dyDescent="0.2">
      <c r="B32" s="14"/>
      <c r="C32" s="5" t="s">
        <v>749</v>
      </c>
      <c r="D32" s="5" t="s">
        <v>696</v>
      </c>
      <c r="E32" s="6" t="s">
        <v>4663</v>
      </c>
      <c r="F32" s="7" t="s">
        <v>4664</v>
      </c>
      <c r="G32" s="8" t="s">
        <v>699</v>
      </c>
      <c r="H32" s="9">
        <v>183</v>
      </c>
      <c r="I32" s="29"/>
      <c r="J32" s="30">
        <f t="shared" si="1"/>
        <v>0</v>
      </c>
      <c r="K32" s="10"/>
      <c r="L32" s="16"/>
    </row>
    <row r="33" spans="2:12" s="1" customFormat="1" ht="11.4" x14ac:dyDescent="0.2">
      <c r="B33" s="14"/>
      <c r="C33" s="5" t="s">
        <v>752</v>
      </c>
      <c r="D33" s="5" t="s">
        <v>696</v>
      </c>
      <c r="E33" s="6" t="s">
        <v>4665</v>
      </c>
      <c r="F33" s="7" t="s">
        <v>4666</v>
      </c>
      <c r="G33" s="8" t="s">
        <v>699</v>
      </c>
      <c r="H33" s="9">
        <v>17</v>
      </c>
      <c r="I33" s="29"/>
      <c r="J33" s="30">
        <f t="shared" si="1"/>
        <v>0</v>
      </c>
      <c r="K33" s="10"/>
      <c r="L33" s="16"/>
    </row>
    <row r="34" spans="2:12" s="1" customFormat="1" ht="19.2" x14ac:dyDescent="0.2">
      <c r="B34" s="14"/>
      <c r="D34" s="24" t="s">
        <v>1555</v>
      </c>
      <c r="F34" s="25" t="s">
        <v>4667</v>
      </c>
      <c r="I34" s="45"/>
      <c r="K34" s="45"/>
      <c r="L34" s="16"/>
    </row>
    <row r="35" spans="2:12" s="1" customFormat="1" ht="11.4" x14ac:dyDescent="0.2">
      <c r="B35" s="14"/>
      <c r="C35" s="5" t="s">
        <v>755</v>
      </c>
      <c r="D35" s="5" t="s">
        <v>696</v>
      </c>
      <c r="E35" s="6" t="s">
        <v>2846</v>
      </c>
      <c r="F35" s="7" t="s">
        <v>2847</v>
      </c>
      <c r="G35" s="8" t="s">
        <v>985</v>
      </c>
      <c r="H35" s="9">
        <v>12.5</v>
      </c>
      <c r="I35" s="29"/>
      <c r="J35" s="30">
        <f t="shared" si="1"/>
        <v>0</v>
      </c>
      <c r="K35" s="10"/>
      <c r="L35" s="16"/>
    </row>
    <row r="36" spans="2:12" s="1" customFormat="1" ht="11.4" x14ac:dyDescent="0.2">
      <c r="B36" s="14"/>
      <c r="C36" s="5" t="s">
        <v>758</v>
      </c>
      <c r="D36" s="5" t="s">
        <v>696</v>
      </c>
      <c r="E36" s="6" t="s">
        <v>4531</v>
      </c>
      <c r="F36" s="7" t="s">
        <v>4532</v>
      </c>
      <c r="G36" s="8" t="s">
        <v>1191</v>
      </c>
      <c r="H36" s="86">
        <v>11051.826999999999</v>
      </c>
      <c r="I36" s="29"/>
      <c r="J36" s="30">
        <f t="shared" si="1"/>
        <v>0</v>
      </c>
      <c r="K36" s="10"/>
      <c r="L36" s="16"/>
    </row>
    <row r="37" spans="2:12" s="1" customFormat="1" ht="11.4" x14ac:dyDescent="0.2">
      <c r="B37" s="14"/>
      <c r="C37" s="5" t="s">
        <v>761</v>
      </c>
      <c r="D37" s="5" t="s">
        <v>696</v>
      </c>
      <c r="E37" s="6" t="s">
        <v>4533</v>
      </c>
      <c r="F37" s="7" t="s">
        <v>4534</v>
      </c>
      <c r="G37" s="8" t="s">
        <v>1191</v>
      </c>
      <c r="H37" s="86">
        <v>118957.556</v>
      </c>
      <c r="I37" s="29"/>
      <c r="J37" s="30">
        <f t="shared" si="1"/>
        <v>0</v>
      </c>
      <c r="K37" s="10"/>
      <c r="L37" s="16"/>
    </row>
    <row r="38" spans="2:12" s="1" customFormat="1" ht="22.8" x14ac:dyDescent="0.2">
      <c r="B38" s="14"/>
      <c r="C38" s="5" t="s">
        <v>764</v>
      </c>
      <c r="D38" s="5" t="s">
        <v>696</v>
      </c>
      <c r="E38" s="6" t="s">
        <v>4535</v>
      </c>
      <c r="F38" s="7" t="s">
        <v>4536</v>
      </c>
      <c r="G38" s="8" t="s">
        <v>1191</v>
      </c>
      <c r="H38" s="86">
        <v>11051.826999999999</v>
      </c>
      <c r="I38" s="29"/>
      <c r="J38" s="30">
        <f t="shared" si="1"/>
        <v>0</v>
      </c>
      <c r="K38" s="10"/>
      <c r="L38" s="16"/>
    </row>
    <row r="39" spans="2:12" s="1" customFormat="1" ht="11.4" x14ac:dyDescent="0.2">
      <c r="B39" s="14"/>
      <c r="C39" s="5" t="s">
        <v>767</v>
      </c>
      <c r="D39" s="5" t="s">
        <v>696</v>
      </c>
      <c r="E39" s="6" t="s">
        <v>4173</v>
      </c>
      <c r="F39" s="7" t="s">
        <v>4174</v>
      </c>
      <c r="G39" s="8" t="s">
        <v>1191</v>
      </c>
      <c r="H39" s="86">
        <v>99391.804000000004</v>
      </c>
      <c r="I39" s="29"/>
      <c r="J39" s="30">
        <f t="shared" si="1"/>
        <v>0</v>
      </c>
      <c r="K39" s="10"/>
      <c r="L39" s="16"/>
    </row>
    <row r="40" spans="2:12" s="1" customFormat="1" ht="11.4" x14ac:dyDescent="0.2">
      <c r="B40" s="14"/>
      <c r="C40" s="5" t="s">
        <v>770</v>
      </c>
      <c r="D40" s="5" t="s">
        <v>696</v>
      </c>
      <c r="E40" s="6" t="s">
        <v>4175</v>
      </c>
      <c r="F40" s="7" t="s">
        <v>4176</v>
      </c>
      <c r="G40" s="8" t="s">
        <v>1191</v>
      </c>
      <c r="H40" s="86">
        <v>1322797.2320000001</v>
      </c>
      <c r="I40" s="29"/>
      <c r="J40" s="30">
        <f t="shared" si="1"/>
        <v>0</v>
      </c>
      <c r="K40" s="10"/>
      <c r="L40" s="16"/>
    </row>
    <row r="41" spans="2:12" s="1" customFormat="1" ht="22.8" x14ac:dyDescent="0.2">
      <c r="B41" s="14"/>
      <c r="C41" s="5" t="s">
        <v>773</v>
      </c>
      <c r="D41" s="5" t="s">
        <v>696</v>
      </c>
      <c r="E41" s="6" t="s">
        <v>4177</v>
      </c>
      <c r="F41" s="7" t="s">
        <v>4178</v>
      </c>
      <c r="G41" s="8" t="s">
        <v>1191</v>
      </c>
      <c r="H41" s="86">
        <v>99391.804000000004</v>
      </c>
      <c r="I41" s="29"/>
      <c r="J41" s="30">
        <f t="shared" si="1"/>
        <v>0</v>
      </c>
      <c r="K41" s="10"/>
      <c r="L41" s="16"/>
    </row>
    <row r="42" spans="2:12" s="1" customFormat="1" ht="11.4" x14ac:dyDescent="0.2">
      <c r="B42" s="14"/>
      <c r="C42" s="5" t="s">
        <v>776</v>
      </c>
      <c r="D42" s="5" t="s">
        <v>696</v>
      </c>
      <c r="E42" s="6" t="s">
        <v>4090</v>
      </c>
      <c r="F42" s="7" t="s">
        <v>4091</v>
      </c>
      <c r="G42" s="8" t="s">
        <v>1191</v>
      </c>
      <c r="H42" s="86">
        <v>467.495</v>
      </c>
      <c r="I42" s="29"/>
      <c r="J42" s="30">
        <f t="shared" si="1"/>
        <v>0</v>
      </c>
      <c r="K42" s="10"/>
      <c r="L42" s="16"/>
    </row>
    <row r="43" spans="2:12" s="1" customFormat="1" ht="11.4" x14ac:dyDescent="0.2">
      <c r="B43" s="14"/>
      <c r="C43" s="5" t="s">
        <v>779</v>
      </c>
      <c r="D43" s="5" t="s">
        <v>696</v>
      </c>
      <c r="E43" s="6" t="s">
        <v>4668</v>
      </c>
      <c r="F43" s="7" t="s">
        <v>4669</v>
      </c>
      <c r="G43" s="8" t="s">
        <v>1191</v>
      </c>
      <c r="H43" s="86">
        <v>64214.284</v>
      </c>
      <c r="I43" s="29"/>
      <c r="J43" s="30">
        <f t="shared" si="1"/>
        <v>0</v>
      </c>
      <c r="K43" s="10"/>
      <c r="L43" s="16"/>
    </row>
    <row r="44" spans="2:12" s="1" customFormat="1" ht="11.4" x14ac:dyDescent="0.2">
      <c r="B44" s="14"/>
      <c r="C44" s="5" t="s">
        <v>782</v>
      </c>
      <c r="D44" s="5" t="s">
        <v>696</v>
      </c>
      <c r="E44" s="6" t="s">
        <v>4670</v>
      </c>
      <c r="F44" s="7" t="s">
        <v>4671</v>
      </c>
      <c r="G44" s="8" t="s">
        <v>1191</v>
      </c>
      <c r="H44" s="86">
        <v>12842.857</v>
      </c>
      <c r="I44" s="29"/>
      <c r="J44" s="30">
        <f t="shared" si="1"/>
        <v>0</v>
      </c>
      <c r="K44" s="10"/>
      <c r="L44" s="16"/>
    </row>
    <row r="45" spans="2:12" s="1" customFormat="1" ht="11.4" x14ac:dyDescent="0.2">
      <c r="B45" s="14"/>
      <c r="C45" s="5"/>
      <c r="D45" s="97" t="s">
        <v>696</v>
      </c>
      <c r="E45" s="98" t="s">
        <v>13693</v>
      </c>
      <c r="F45" s="99" t="s">
        <v>13694</v>
      </c>
      <c r="G45" s="100" t="s">
        <v>1191</v>
      </c>
      <c r="H45" s="101">
        <v>51371.427000000003</v>
      </c>
      <c r="I45" s="29"/>
      <c r="J45" s="30">
        <f t="shared" si="1"/>
        <v>0</v>
      </c>
      <c r="K45" s="10"/>
      <c r="L45" s="16"/>
    </row>
    <row r="46" spans="2:12" s="1" customFormat="1" ht="11.4" x14ac:dyDescent="0.2">
      <c r="B46" s="14"/>
      <c r="C46" s="5"/>
      <c r="D46" s="97" t="s">
        <v>696</v>
      </c>
      <c r="E46" s="98" t="s">
        <v>3956</v>
      </c>
      <c r="F46" s="99" t="s">
        <v>3957</v>
      </c>
      <c r="G46" s="100" t="s">
        <v>1191</v>
      </c>
      <c r="H46" s="101">
        <v>51371.427000000003</v>
      </c>
      <c r="I46" s="29"/>
      <c r="J46" s="30">
        <f t="shared" si="1"/>
        <v>0</v>
      </c>
      <c r="K46" s="10"/>
      <c r="L46" s="16"/>
    </row>
    <row r="47" spans="2:12" s="1" customFormat="1" ht="11.4" x14ac:dyDescent="0.2">
      <c r="B47" s="14"/>
      <c r="C47" s="5"/>
      <c r="D47" s="97" t="s">
        <v>696</v>
      </c>
      <c r="E47" s="98" t="s">
        <v>3958</v>
      </c>
      <c r="F47" s="99" t="s">
        <v>3959</v>
      </c>
      <c r="G47" s="100" t="s">
        <v>1191</v>
      </c>
      <c r="H47" s="101">
        <v>1489771.389</v>
      </c>
      <c r="I47" s="29"/>
      <c r="J47" s="30">
        <f t="shared" si="1"/>
        <v>0</v>
      </c>
      <c r="K47" s="10"/>
      <c r="L47" s="16"/>
    </row>
    <row r="48" spans="2:12" s="1" customFormat="1" ht="11.4" x14ac:dyDescent="0.2">
      <c r="B48" s="14"/>
      <c r="C48" s="5" t="s">
        <v>785</v>
      </c>
      <c r="D48" s="5" t="s">
        <v>696</v>
      </c>
      <c r="E48" s="6" t="s">
        <v>3409</v>
      </c>
      <c r="F48" s="7" t="s">
        <v>3410</v>
      </c>
      <c r="G48" s="8" t="s">
        <v>1191</v>
      </c>
      <c r="H48" s="9">
        <v>23.03</v>
      </c>
      <c r="I48" s="29"/>
      <c r="J48" s="30">
        <f t="shared" si="1"/>
        <v>0</v>
      </c>
      <c r="K48" s="10"/>
      <c r="L48" s="16"/>
    </row>
    <row r="49" spans="2:12" s="1" customFormat="1" ht="11.4" x14ac:dyDescent="0.2">
      <c r="B49" s="14"/>
      <c r="C49" s="5" t="s">
        <v>788</v>
      </c>
      <c r="D49" s="5" t="s">
        <v>696</v>
      </c>
      <c r="E49" s="6" t="s">
        <v>4557</v>
      </c>
      <c r="F49" s="7" t="s">
        <v>4558</v>
      </c>
      <c r="G49" s="8" t="s">
        <v>1191</v>
      </c>
      <c r="H49" s="9">
        <v>35147.519999999997</v>
      </c>
      <c r="I49" s="29"/>
      <c r="J49" s="30">
        <f>ROUND(I49*H49,2)</f>
        <v>0</v>
      </c>
      <c r="K49" s="10"/>
      <c r="L49" s="16"/>
    </row>
    <row r="50" spans="2:12" s="1" customFormat="1" ht="11.4" x14ac:dyDescent="0.2">
      <c r="B50" s="14"/>
      <c r="C50" s="5"/>
      <c r="D50" s="97" t="s">
        <v>696</v>
      </c>
      <c r="E50" s="98" t="s">
        <v>4550</v>
      </c>
      <c r="F50" s="99" t="s">
        <v>13691</v>
      </c>
      <c r="G50" s="100" t="s">
        <v>1191</v>
      </c>
      <c r="H50" s="101">
        <v>51371.427000000003</v>
      </c>
      <c r="I50" s="29"/>
      <c r="J50" s="30">
        <f t="shared" ref="J50:J51" si="2">ROUND(I50*H50,2)</f>
        <v>0</v>
      </c>
      <c r="K50" s="10"/>
      <c r="L50" s="16"/>
    </row>
    <row r="51" spans="2:12" s="1" customFormat="1" ht="11.4" x14ac:dyDescent="0.2">
      <c r="B51" s="14"/>
      <c r="C51" s="5"/>
      <c r="D51" s="97" t="s">
        <v>696</v>
      </c>
      <c r="E51" s="98" t="s">
        <v>1218</v>
      </c>
      <c r="F51" s="99" t="s">
        <v>13692</v>
      </c>
      <c r="G51" s="100" t="s">
        <v>1191</v>
      </c>
      <c r="H51" s="101">
        <v>2093.4780000000001</v>
      </c>
      <c r="I51" s="29"/>
      <c r="J51" s="30">
        <f t="shared" si="2"/>
        <v>0</v>
      </c>
      <c r="K51" s="10"/>
      <c r="L51" s="16"/>
    </row>
    <row r="52" spans="2:12" s="1" customFormat="1" ht="11.4" x14ac:dyDescent="0.2">
      <c r="B52" s="14"/>
      <c r="C52" s="5" t="s">
        <v>791</v>
      </c>
      <c r="D52" s="5" t="s">
        <v>696</v>
      </c>
      <c r="E52" s="6" t="s">
        <v>4548</v>
      </c>
      <c r="F52" s="7" t="s">
        <v>4549</v>
      </c>
      <c r="G52" s="8" t="s">
        <v>1191</v>
      </c>
      <c r="H52" s="86">
        <v>2922.953</v>
      </c>
      <c r="I52" s="29"/>
      <c r="J52" s="30">
        <f t="shared" ref="J52" si="3">ROUND(I52*H52,2)</f>
        <v>0</v>
      </c>
      <c r="K52" s="10"/>
      <c r="L52" s="16"/>
    </row>
    <row r="53" spans="2:12" s="1" customFormat="1" ht="22.95" customHeight="1" x14ac:dyDescent="0.3">
      <c r="B53" s="14"/>
      <c r="C53" s="18" t="s">
        <v>677</v>
      </c>
      <c r="H53" s="115"/>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aW5O8prBbbgATIELRJlTRAR9umsBtfpy8ZslfWdUwMTEUVUkbhlundWdUQG0ysymYhum3u5P2mnkMA63ZEk+RQ==" saltValue="TiEBfugre6AGVLqiZMyE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09FF1C3D-1371-4BC8-9DB0-FD914DD2E25B}">
      <formula1>ROUND(I11,2)</formula1>
    </dataValidation>
  </dataValidations>
  <hyperlinks>
    <hyperlink ref="O4" location="'Rek. obj.'!A1" display="*späť na Rek. obj." xr:uid="{D546B57D-206A-493A-AB74-107EF87450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BD4B0-0610-4173-8E3B-D47146C26682}">
  <sheetPr>
    <tabColor theme="8" tint="0.39997558519241921"/>
    <pageSetUpPr fitToPage="1"/>
  </sheetPr>
  <dimension ref="B1:O2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4672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4673</v>
      </c>
      <c r="F12" s="7" t="s">
        <v>4674</v>
      </c>
      <c r="G12" s="8" t="s">
        <v>699</v>
      </c>
      <c r="H12" s="9">
        <v>475</v>
      </c>
      <c r="I12" s="29"/>
      <c r="J12" s="30">
        <f t="shared" ref="J12:J15" si="0">ROUND(I12*H12,2)</f>
        <v>0</v>
      </c>
      <c r="K12" s="10"/>
      <c r="L12" s="16"/>
    </row>
    <row r="13" spans="2:15" s="1" customFormat="1" ht="11.4" x14ac:dyDescent="0.2">
      <c r="B13" s="14"/>
      <c r="C13" s="5" t="s">
        <v>700</v>
      </c>
      <c r="D13" s="5" t="s">
        <v>696</v>
      </c>
      <c r="E13" s="6" t="s">
        <v>2846</v>
      </c>
      <c r="F13" s="7" t="s">
        <v>2847</v>
      </c>
      <c r="G13" s="8" t="s">
        <v>985</v>
      </c>
      <c r="H13" s="9">
        <v>20</v>
      </c>
      <c r="I13" s="29"/>
      <c r="J13" s="30">
        <f t="shared" si="0"/>
        <v>0</v>
      </c>
      <c r="K13" s="10"/>
      <c r="L13" s="16"/>
    </row>
    <row r="14" spans="2:15" s="20" customFormat="1" ht="11.4" x14ac:dyDescent="0.2">
      <c r="B14" s="19"/>
      <c r="C14" s="5" t="s">
        <v>703</v>
      </c>
      <c r="D14" s="5" t="s">
        <v>696</v>
      </c>
      <c r="E14" s="6" t="s">
        <v>4675</v>
      </c>
      <c r="F14" s="7" t="s">
        <v>4676</v>
      </c>
      <c r="G14" s="8" t="s">
        <v>699</v>
      </c>
      <c r="H14" s="9">
        <v>216.7</v>
      </c>
      <c r="I14" s="29"/>
      <c r="J14" s="30">
        <f t="shared" si="0"/>
        <v>0</v>
      </c>
      <c r="K14" s="10"/>
      <c r="L14" s="36"/>
    </row>
    <row r="15" spans="2:15" s="1" customFormat="1" ht="11.4" x14ac:dyDescent="0.2">
      <c r="B15" s="14"/>
      <c r="C15" s="5" t="s">
        <v>706</v>
      </c>
      <c r="D15" s="5" t="s">
        <v>696</v>
      </c>
      <c r="E15" s="6" t="s">
        <v>1189</v>
      </c>
      <c r="F15" s="7" t="s">
        <v>1190</v>
      </c>
      <c r="G15" s="8" t="s">
        <v>1191</v>
      </c>
      <c r="H15" s="9">
        <v>370.51</v>
      </c>
      <c r="I15" s="29"/>
      <c r="J15" s="30">
        <f t="shared" si="0"/>
        <v>0</v>
      </c>
      <c r="K15" s="10"/>
      <c r="L15" s="16"/>
    </row>
    <row r="16" spans="2:15" s="1" customFormat="1" ht="11.4" x14ac:dyDescent="0.2">
      <c r="B16" s="14"/>
      <c r="C16" s="5" t="s">
        <v>709</v>
      </c>
      <c r="D16" s="5" t="s">
        <v>696</v>
      </c>
      <c r="E16" s="6" t="s">
        <v>1192</v>
      </c>
      <c r="F16" s="7" t="s">
        <v>1193</v>
      </c>
      <c r="G16" s="8" t="s">
        <v>1191</v>
      </c>
      <c r="H16" s="9">
        <v>5300.915</v>
      </c>
      <c r="I16" s="29"/>
      <c r="J16" s="30">
        <f>ROUND(I16*H16,2)</f>
        <v>0</v>
      </c>
      <c r="K16" s="10"/>
      <c r="L16" s="16"/>
    </row>
    <row r="17" spans="2:12" s="1" customFormat="1" ht="11.4" x14ac:dyDescent="0.2">
      <c r="B17" s="14"/>
      <c r="C17" s="5" t="s">
        <v>712</v>
      </c>
      <c r="D17" s="5" t="s">
        <v>696</v>
      </c>
      <c r="E17" s="6" t="s">
        <v>4090</v>
      </c>
      <c r="F17" s="7" t="s">
        <v>4091</v>
      </c>
      <c r="G17" s="8" t="s">
        <v>1191</v>
      </c>
      <c r="H17" s="9">
        <v>362.92500000000001</v>
      </c>
      <c r="I17" s="29"/>
      <c r="J17" s="30">
        <f t="shared" ref="J17" si="1">ROUND(I17*H17,2)</f>
        <v>0</v>
      </c>
      <c r="K17" s="10"/>
      <c r="L17" s="16"/>
    </row>
    <row r="18" spans="2:12" s="1" customFormat="1" ht="22.95" customHeight="1" x14ac:dyDescent="0.3">
      <c r="B18" s="14"/>
      <c r="C18" s="18" t="s">
        <v>677</v>
      </c>
      <c r="J18" s="31">
        <f>SUM(J12:J17)</f>
        <v>0</v>
      </c>
      <c r="L18" s="16"/>
    </row>
    <row r="19" spans="2:12" s="1" customFormat="1" ht="6.9" customHeight="1" x14ac:dyDescent="0.2">
      <c r="B19" s="26"/>
      <c r="C19" s="27"/>
      <c r="D19" s="27"/>
      <c r="E19" s="27"/>
      <c r="F19" s="27"/>
      <c r="G19" s="27"/>
      <c r="H19" s="27"/>
      <c r="I19" s="27"/>
      <c r="J19" s="27"/>
      <c r="K19" s="27"/>
      <c r="L19" s="28"/>
    </row>
    <row r="21" spans="2:12" x14ac:dyDescent="0.2">
      <c r="J21" s="37"/>
    </row>
    <row r="22" spans="2:12" x14ac:dyDescent="0.2">
      <c r="H22" s="38"/>
    </row>
  </sheetData>
  <sheetProtection algorithmName="SHA-512" hashValue="RAiz9Xln2SKVcUtX81uQ2/h4zKr2lxOYwcJRYz4Y3zo2uiOte9Ufresc2lBjbtjPkjs688E7dOpNM5gDyaVX9g==" saltValue="GN6OJyGfnfBFMGTAru/1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 xr:uid="{A187A825-5065-4FC9-8048-4822013C9E20}">
      <formula1>ROUND(I11,2)</formula1>
    </dataValidation>
  </dataValidations>
  <hyperlinks>
    <hyperlink ref="O4" location="'Rek. obj.'!A1" display="*späť na Rek. obj." xr:uid="{1E81ED5B-5314-4640-BE62-3C25959550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DD8BA-E066-4049-BDB8-3644BA134213}">
  <sheetPr>
    <tabColor theme="4" tint="0.59999389629810485"/>
    <pageSetUpPr fitToPage="1"/>
  </sheetPr>
  <dimension ref="B1:O15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71093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x14ac:dyDescent="0.2">
      <c r="B1" s="11"/>
      <c r="C1" s="12"/>
      <c r="D1" s="12"/>
      <c r="E1" s="12"/>
      <c r="F1" s="12"/>
      <c r="G1" s="12"/>
      <c r="H1" s="12"/>
      <c r="I1" s="12"/>
      <c r="J1" s="12"/>
      <c r="K1" s="12"/>
      <c r="L1" s="13"/>
    </row>
    <row r="2" spans="2:15" s="1" customFormat="1" ht="17.399999999999999" x14ac:dyDescent="0.2">
      <c r="B2" s="14"/>
      <c r="C2" s="15" t="s">
        <v>678</v>
      </c>
      <c r="L2" s="16"/>
    </row>
    <row r="3" spans="2:15" s="1" customFormat="1" x14ac:dyDescent="0.2">
      <c r="B3" s="14"/>
      <c r="L3" s="16"/>
    </row>
    <row r="4" spans="2:15" s="1" customFormat="1" ht="14.4" x14ac:dyDescent="0.2">
      <c r="B4" s="14"/>
      <c r="C4" s="32" t="s">
        <v>1</v>
      </c>
      <c r="L4" s="16"/>
      <c r="O4" s="33" t="s">
        <v>679</v>
      </c>
    </row>
    <row r="5" spans="2:15" s="1" customFormat="1" ht="13.2" customHeight="1" x14ac:dyDescent="0.2">
      <c r="B5" s="14"/>
      <c r="E5" s="124" t="s">
        <v>2</v>
      </c>
      <c r="F5" s="124"/>
      <c r="G5" s="124"/>
      <c r="H5" s="124"/>
      <c r="I5" s="124"/>
      <c r="L5" s="16"/>
    </row>
    <row r="6" spans="2:15" s="1" customFormat="1" ht="13.2" x14ac:dyDescent="0.2">
      <c r="B6" s="14"/>
      <c r="E6" s="124" t="s">
        <v>5</v>
      </c>
      <c r="F6" s="124"/>
      <c r="G6" s="32"/>
      <c r="H6" s="32"/>
      <c r="L6" s="16"/>
    </row>
    <row r="7" spans="2:15" s="1" customFormat="1" ht="13.2" x14ac:dyDescent="0.2">
      <c r="B7" s="14"/>
      <c r="C7" s="32" t="s">
        <v>680</v>
      </c>
      <c r="L7" s="16"/>
    </row>
    <row r="8" spans="2:15" s="1" customFormat="1" ht="13.8" x14ac:dyDescent="0.2">
      <c r="B8" s="14"/>
      <c r="E8" s="125" t="s">
        <v>4677</v>
      </c>
      <c r="F8" s="125"/>
      <c r="G8" s="125"/>
      <c r="H8" s="125"/>
      <c r="L8" s="16"/>
    </row>
    <row r="9" spans="2:15" s="34" customFormat="1" ht="22.8"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324</v>
      </c>
      <c r="I12" s="29"/>
      <c r="J12" s="30">
        <f t="shared" ref="J12:J15" si="0">ROUND(I12*H12,2)</f>
        <v>0</v>
      </c>
      <c r="K12" s="10"/>
      <c r="L12" s="16"/>
    </row>
    <row r="13" spans="2:15" s="1" customFormat="1" ht="11.4" x14ac:dyDescent="0.2">
      <c r="B13" s="14"/>
      <c r="C13" s="5" t="s">
        <v>700</v>
      </c>
      <c r="D13" s="5" t="s">
        <v>696</v>
      </c>
      <c r="E13" s="6" t="s">
        <v>4680</v>
      </c>
      <c r="F13" s="7" t="s">
        <v>4681</v>
      </c>
      <c r="G13" s="8" t="s">
        <v>4682</v>
      </c>
      <c r="H13" s="9">
        <v>40</v>
      </c>
      <c r="I13" s="29"/>
      <c r="J13" s="30">
        <f t="shared" si="0"/>
        <v>0</v>
      </c>
      <c r="K13" s="10"/>
      <c r="L13" s="16"/>
    </row>
    <row r="14" spans="2:15" s="20" customFormat="1" ht="11.4" x14ac:dyDescent="0.2">
      <c r="B14" s="19"/>
      <c r="C14" s="5" t="s">
        <v>703</v>
      </c>
      <c r="D14" s="5" t="s">
        <v>696</v>
      </c>
      <c r="E14" s="6" t="s">
        <v>4295</v>
      </c>
      <c r="F14" s="7" t="s">
        <v>4296</v>
      </c>
      <c r="G14" s="8" t="s">
        <v>985</v>
      </c>
      <c r="H14" s="9">
        <v>690</v>
      </c>
      <c r="I14" s="29"/>
      <c r="J14" s="30">
        <f t="shared" si="0"/>
        <v>0</v>
      </c>
      <c r="K14" s="10"/>
      <c r="L14" s="36"/>
    </row>
    <row r="15" spans="2:15" s="1" customFormat="1" ht="11.4" x14ac:dyDescent="0.2">
      <c r="B15" s="14"/>
      <c r="C15" s="5" t="s">
        <v>706</v>
      </c>
      <c r="D15" s="5" t="s">
        <v>696</v>
      </c>
      <c r="E15" s="6" t="s">
        <v>4683</v>
      </c>
      <c r="F15" s="7" t="s">
        <v>4684</v>
      </c>
      <c r="G15" s="8" t="s">
        <v>985</v>
      </c>
      <c r="H15" s="9">
        <v>741</v>
      </c>
      <c r="I15" s="29"/>
      <c r="J15" s="30">
        <f t="shared" si="0"/>
        <v>0</v>
      </c>
      <c r="K15" s="10"/>
      <c r="L15" s="16"/>
    </row>
    <row r="16" spans="2:15" s="1" customFormat="1" ht="11.4" x14ac:dyDescent="0.2">
      <c r="B16" s="14"/>
      <c r="C16" s="5" t="s">
        <v>709</v>
      </c>
      <c r="D16" s="5" t="s">
        <v>696</v>
      </c>
      <c r="E16" s="6" t="s">
        <v>4685</v>
      </c>
      <c r="F16" s="7" t="s">
        <v>4686</v>
      </c>
      <c r="G16" s="8" t="s">
        <v>985</v>
      </c>
      <c r="H16" s="9">
        <v>741</v>
      </c>
      <c r="I16" s="29"/>
      <c r="J16" s="30">
        <f>ROUND(I16*H16,2)</f>
        <v>0</v>
      </c>
      <c r="K16" s="10"/>
      <c r="L16" s="16"/>
    </row>
    <row r="17" spans="2:12" s="1" customFormat="1" ht="11.4" x14ac:dyDescent="0.2">
      <c r="B17" s="14"/>
      <c r="C17" s="5" t="s">
        <v>712</v>
      </c>
      <c r="D17" s="5" t="s">
        <v>696</v>
      </c>
      <c r="E17" s="6" t="s">
        <v>4687</v>
      </c>
      <c r="F17" s="7" t="s">
        <v>4688</v>
      </c>
      <c r="G17" s="8" t="s">
        <v>985</v>
      </c>
      <c r="H17" s="9">
        <v>4285.25</v>
      </c>
      <c r="I17" s="29"/>
      <c r="J17" s="30">
        <f t="shared" ref="J17:J124" si="1">ROUND(I17*H17,2)</f>
        <v>0</v>
      </c>
      <c r="K17" s="10"/>
      <c r="L17" s="16"/>
    </row>
    <row r="18" spans="2:12" s="1" customFormat="1" ht="11.4" x14ac:dyDescent="0.2">
      <c r="B18" s="14"/>
      <c r="C18" s="5" t="s">
        <v>715</v>
      </c>
      <c r="D18" s="5" t="s">
        <v>696</v>
      </c>
      <c r="E18" s="6" t="s">
        <v>4689</v>
      </c>
      <c r="F18" s="7" t="s">
        <v>4690</v>
      </c>
      <c r="G18" s="8" t="s">
        <v>985</v>
      </c>
      <c r="H18" s="9">
        <v>4285.25</v>
      </c>
      <c r="I18" s="29"/>
      <c r="J18" s="30">
        <f t="shared" si="1"/>
        <v>0</v>
      </c>
      <c r="K18" s="10"/>
      <c r="L18" s="16"/>
    </row>
    <row r="19" spans="2:12" s="1" customFormat="1" ht="11.4" x14ac:dyDescent="0.2">
      <c r="B19" s="14"/>
      <c r="C19" s="5" t="s">
        <v>718</v>
      </c>
      <c r="D19" s="5" t="s">
        <v>696</v>
      </c>
      <c r="E19" s="6" t="s">
        <v>4691</v>
      </c>
      <c r="F19" s="7" t="s">
        <v>4692</v>
      </c>
      <c r="G19" s="8" t="s">
        <v>985</v>
      </c>
      <c r="H19" s="9">
        <v>892</v>
      </c>
      <c r="I19" s="29"/>
      <c r="J19" s="30">
        <f t="shared" si="1"/>
        <v>0</v>
      </c>
      <c r="K19" s="10"/>
      <c r="L19" s="16"/>
    </row>
    <row r="20" spans="2:12" s="1" customFormat="1" ht="11.4" x14ac:dyDescent="0.2">
      <c r="B20" s="14"/>
      <c r="C20" s="5" t="s">
        <v>721</v>
      </c>
      <c r="D20" s="5" t="s">
        <v>696</v>
      </c>
      <c r="E20" s="6" t="s">
        <v>4693</v>
      </c>
      <c r="F20" s="7" t="s">
        <v>4694</v>
      </c>
      <c r="G20" s="8" t="s">
        <v>985</v>
      </c>
      <c r="H20" s="9">
        <v>892</v>
      </c>
      <c r="I20" s="29"/>
      <c r="J20" s="30">
        <f t="shared" si="1"/>
        <v>0</v>
      </c>
      <c r="K20" s="10"/>
      <c r="L20" s="16"/>
    </row>
    <row r="21" spans="2:12" s="1" customFormat="1" ht="11.4" x14ac:dyDescent="0.2">
      <c r="B21" s="14"/>
      <c r="C21" s="5" t="s">
        <v>724</v>
      </c>
      <c r="D21" s="5" t="s">
        <v>696</v>
      </c>
      <c r="E21" s="6" t="s">
        <v>4695</v>
      </c>
      <c r="F21" s="7" t="s">
        <v>4696</v>
      </c>
      <c r="G21" s="8" t="s">
        <v>985</v>
      </c>
      <c r="H21" s="9">
        <v>9968.25</v>
      </c>
      <c r="I21" s="29"/>
      <c r="J21" s="30">
        <f t="shared" si="1"/>
        <v>0</v>
      </c>
      <c r="K21" s="10"/>
      <c r="L21" s="16"/>
    </row>
    <row r="22" spans="2:12" s="1" customFormat="1" ht="22.8" x14ac:dyDescent="0.2">
      <c r="B22" s="14"/>
      <c r="C22" s="5" t="s">
        <v>727</v>
      </c>
      <c r="D22" s="5" t="s">
        <v>696</v>
      </c>
      <c r="E22" s="6" t="s">
        <v>4697</v>
      </c>
      <c r="F22" s="7" t="s">
        <v>4698</v>
      </c>
      <c r="G22" s="8" t="s">
        <v>985</v>
      </c>
      <c r="H22" s="9">
        <v>269142.75</v>
      </c>
      <c r="I22" s="29"/>
      <c r="J22" s="30">
        <f t="shared" si="1"/>
        <v>0</v>
      </c>
      <c r="K22" s="10"/>
      <c r="L22" s="16"/>
    </row>
    <row r="23" spans="2:12" s="1" customFormat="1" ht="11.4" x14ac:dyDescent="0.2">
      <c r="B23" s="14"/>
      <c r="C23" s="5" t="s">
        <v>730</v>
      </c>
      <c r="D23" s="5" t="s">
        <v>696</v>
      </c>
      <c r="E23" s="6" t="s">
        <v>3942</v>
      </c>
      <c r="F23" s="7" t="s">
        <v>3943</v>
      </c>
      <c r="G23" s="8" t="s">
        <v>985</v>
      </c>
      <c r="H23" s="9">
        <v>3360</v>
      </c>
      <c r="I23" s="29"/>
      <c r="J23" s="30">
        <f t="shared" si="1"/>
        <v>0</v>
      </c>
      <c r="K23" s="10"/>
      <c r="L23" s="16"/>
    </row>
    <row r="24" spans="2:12" s="1" customFormat="1" ht="11.4" x14ac:dyDescent="0.2">
      <c r="B24" s="14"/>
      <c r="C24" s="5" t="s">
        <v>734</v>
      </c>
      <c r="D24" s="5" t="s">
        <v>696</v>
      </c>
      <c r="E24" s="6" t="s">
        <v>3938</v>
      </c>
      <c r="F24" s="7" t="s">
        <v>3939</v>
      </c>
      <c r="G24" s="8" t="s">
        <v>985</v>
      </c>
      <c r="H24" s="9">
        <v>6608.25</v>
      </c>
      <c r="I24" s="29"/>
      <c r="J24" s="30">
        <f t="shared" si="1"/>
        <v>0</v>
      </c>
      <c r="K24" s="10"/>
      <c r="L24" s="16"/>
    </row>
    <row r="25" spans="2:12" s="1" customFormat="1" ht="11.4" x14ac:dyDescent="0.2">
      <c r="B25" s="14"/>
      <c r="C25" s="5" t="s">
        <v>737</v>
      </c>
      <c r="D25" s="5" t="s">
        <v>696</v>
      </c>
      <c r="E25" s="6" t="s">
        <v>3827</v>
      </c>
      <c r="F25" s="7" t="s">
        <v>3828</v>
      </c>
      <c r="G25" s="8" t="s">
        <v>1191</v>
      </c>
      <c r="H25" s="9">
        <v>11564.438</v>
      </c>
      <c r="I25" s="29"/>
      <c r="J25" s="30">
        <f t="shared" si="1"/>
        <v>0</v>
      </c>
      <c r="K25" s="10"/>
      <c r="L25" s="16"/>
    </row>
    <row r="26" spans="2:12" s="1" customFormat="1" ht="11.4" x14ac:dyDescent="0.2">
      <c r="B26" s="14"/>
      <c r="C26" s="5" t="s">
        <v>740</v>
      </c>
      <c r="D26" s="5" t="s">
        <v>696</v>
      </c>
      <c r="E26" s="6" t="s">
        <v>3961</v>
      </c>
      <c r="F26" s="7" t="s">
        <v>3962</v>
      </c>
      <c r="G26" s="8" t="s">
        <v>985</v>
      </c>
      <c r="H26" s="9">
        <v>3360</v>
      </c>
      <c r="I26" s="29"/>
      <c r="J26" s="30">
        <f t="shared" si="1"/>
        <v>0</v>
      </c>
      <c r="K26" s="10"/>
      <c r="L26" s="16"/>
    </row>
    <row r="27" spans="2:12" s="1" customFormat="1" ht="22.8" x14ac:dyDescent="0.2">
      <c r="B27" s="14"/>
      <c r="C27" s="5" t="s">
        <v>743</v>
      </c>
      <c r="D27" s="5" t="s">
        <v>696</v>
      </c>
      <c r="E27" s="6" t="s">
        <v>4699</v>
      </c>
      <c r="F27" s="7" t="s">
        <v>4700</v>
      </c>
      <c r="G27" s="8" t="s">
        <v>985</v>
      </c>
      <c r="H27" s="9">
        <v>6197.6</v>
      </c>
      <c r="I27" s="29"/>
      <c r="J27" s="30">
        <f t="shared" si="1"/>
        <v>0</v>
      </c>
      <c r="K27" s="10"/>
      <c r="L27" s="16"/>
    </row>
    <row r="28" spans="2:12" s="1" customFormat="1" ht="22.8" x14ac:dyDescent="0.2">
      <c r="B28" s="14"/>
      <c r="C28" s="39" t="s">
        <v>746</v>
      </c>
      <c r="D28" s="39" t="s">
        <v>691</v>
      </c>
      <c r="E28" s="40" t="s">
        <v>4701</v>
      </c>
      <c r="F28" s="41" t="s">
        <v>4702</v>
      </c>
      <c r="G28" s="42" t="s">
        <v>1191</v>
      </c>
      <c r="H28" s="43">
        <v>11713.464</v>
      </c>
      <c r="I28" s="29"/>
      <c r="J28" s="30">
        <f t="shared" si="1"/>
        <v>0</v>
      </c>
      <c r="K28" s="10"/>
      <c r="L28" s="16"/>
    </row>
    <row r="29" spans="2:12" s="1" customFormat="1" ht="11.4" x14ac:dyDescent="0.2">
      <c r="B29" s="14"/>
      <c r="C29" s="5"/>
      <c r="D29" s="97" t="s">
        <v>696</v>
      </c>
      <c r="E29" s="98" t="s">
        <v>13695</v>
      </c>
      <c r="F29" s="99" t="s">
        <v>13696</v>
      </c>
      <c r="G29" s="100" t="s">
        <v>985</v>
      </c>
      <c r="H29" s="101">
        <v>860</v>
      </c>
      <c r="I29" s="29"/>
      <c r="J29" s="30">
        <f t="shared" si="1"/>
        <v>0</v>
      </c>
      <c r="K29" s="10"/>
      <c r="L29" s="16"/>
    </row>
    <row r="30" spans="2:12" s="1" customFormat="1" ht="22.8" x14ac:dyDescent="0.2">
      <c r="B30" s="14"/>
      <c r="C30" s="5"/>
      <c r="D30" s="97" t="s">
        <v>696</v>
      </c>
      <c r="E30" s="98" t="s">
        <v>5346</v>
      </c>
      <c r="F30" s="99" t="s">
        <v>5347</v>
      </c>
      <c r="G30" s="100" t="s">
        <v>985</v>
      </c>
      <c r="H30" s="101">
        <v>860</v>
      </c>
      <c r="I30" s="29"/>
      <c r="J30" s="30">
        <f t="shared" si="1"/>
        <v>0</v>
      </c>
      <c r="K30" s="10"/>
      <c r="L30" s="16"/>
    </row>
    <row r="31" spans="2:12" s="1" customFormat="1" ht="22.8" x14ac:dyDescent="0.2">
      <c r="B31" s="14"/>
      <c r="C31" s="5"/>
      <c r="D31" s="97" t="s">
        <v>696</v>
      </c>
      <c r="E31" s="98" t="s">
        <v>13697</v>
      </c>
      <c r="F31" s="99" t="s">
        <v>13698</v>
      </c>
      <c r="G31" s="100" t="s">
        <v>985</v>
      </c>
      <c r="H31" s="101">
        <v>10320</v>
      </c>
      <c r="I31" s="29"/>
      <c r="J31" s="30">
        <f t="shared" si="1"/>
        <v>0</v>
      </c>
      <c r="K31" s="10"/>
      <c r="L31" s="16"/>
    </row>
    <row r="32" spans="2:12" s="1" customFormat="1" ht="11.4" x14ac:dyDescent="0.2">
      <c r="B32" s="14"/>
      <c r="C32" s="5"/>
      <c r="D32" s="97" t="s">
        <v>696</v>
      </c>
      <c r="E32" s="98" t="s">
        <v>987</v>
      </c>
      <c r="F32" s="99" t="s">
        <v>988</v>
      </c>
      <c r="G32" s="100" t="s">
        <v>985</v>
      </c>
      <c r="H32" s="101">
        <v>860</v>
      </c>
      <c r="I32" s="29"/>
      <c r="J32" s="30">
        <f t="shared" si="1"/>
        <v>0</v>
      </c>
      <c r="K32" s="10"/>
      <c r="L32" s="16"/>
    </row>
    <row r="33" spans="2:12" s="1" customFormat="1" ht="11.4" x14ac:dyDescent="0.2">
      <c r="B33" s="14"/>
      <c r="C33" s="5" t="s">
        <v>749</v>
      </c>
      <c r="D33" s="5" t="s">
        <v>696</v>
      </c>
      <c r="E33" s="6" t="s">
        <v>4703</v>
      </c>
      <c r="F33" s="7" t="s">
        <v>4704</v>
      </c>
      <c r="G33" s="8" t="s">
        <v>985</v>
      </c>
      <c r="H33" s="9">
        <v>37.4</v>
      </c>
      <c r="I33" s="29"/>
      <c r="J33" s="30">
        <f t="shared" si="1"/>
        <v>0</v>
      </c>
      <c r="K33" s="10"/>
      <c r="L33" s="16"/>
    </row>
    <row r="34" spans="2:12" s="1" customFormat="1" ht="22.8" x14ac:dyDescent="0.2">
      <c r="B34" s="14"/>
      <c r="C34" s="39" t="s">
        <v>752</v>
      </c>
      <c r="D34" s="39" t="s">
        <v>691</v>
      </c>
      <c r="E34" s="40" t="s">
        <v>1431</v>
      </c>
      <c r="F34" s="41" t="s">
        <v>1432</v>
      </c>
      <c r="G34" s="42" t="s">
        <v>1191</v>
      </c>
      <c r="H34" s="43">
        <v>70.686000000000007</v>
      </c>
      <c r="I34" s="29"/>
      <c r="J34" s="30">
        <f t="shared" si="1"/>
        <v>0</v>
      </c>
      <c r="K34" s="10"/>
      <c r="L34" s="16"/>
    </row>
    <row r="35" spans="2:12" s="1" customFormat="1" ht="11.4" x14ac:dyDescent="0.2">
      <c r="B35" s="14"/>
      <c r="C35" s="5" t="s">
        <v>755</v>
      </c>
      <c r="D35" s="5" t="s">
        <v>696</v>
      </c>
      <c r="E35" s="6" t="s">
        <v>4705</v>
      </c>
      <c r="F35" s="7" t="s">
        <v>4706</v>
      </c>
      <c r="G35" s="8" t="s">
        <v>1442</v>
      </c>
      <c r="H35" s="9">
        <v>850</v>
      </c>
      <c r="I35" s="29"/>
      <c r="J35" s="30">
        <f t="shared" si="1"/>
        <v>0</v>
      </c>
      <c r="K35" s="10"/>
      <c r="L35" s="16"/>
    </row>
    <row r="36" spans="2:12" s="1" customFormat="1" ht="22.8" x14ac:dyDescent="0.2">
      <c r="B36" s="14"/>
      <c r="C36" s="39" t="s">
        <v>758</v>
      </c>
      <c r="D36" s="39" t="s">
        <v>691</v>
      </c>
      <c r="E36" s="40" t="s">
        <v>4707</v>
      </c>
      <c r="F36" s="41" t="s">
        <v>4708</v>
      </c>
      <c r="G36" s="42" t="s">
        <v>828</v>
      </c>
      <c r="H36" s="43">
        <v>26.265000000000001</v>
      </c>
      <c r="I36" s="29"/>
      <c r="J36" s="30">
        <f t="shared" si="1"/>
        <v>0</v>
      </c>
      <c r="K36" s="10"/>
      <c r="L36" s="16"/>
    </row>
    <row r="37" spans="2:12" s="1" customFormat="1" ht="11.4" x14ac:dyDescent="0.2">
      <c r="B37" s="14"/>
      <c r="C37" s="5" t="s">
        <v>761</v>
      </c>
      <c r="D37" s="5" t="s">
        <v>696</v>
      </c>
      <c r="E37" s="6" t="s">
        <v>4709</v>
      </c>
      <c r="F37" s="7" t="s">
        <v>4710</v>
      </c>
      <c r="G37" s="8" t="s">
        <v>1442</v>
      </c>
      <c r="H37" s="9">
        <v>850</v>
      </c>
      <c r="I37" s="29"/>
      <c r="J37" s="30">
        <f t="shared" si="1"/>
        <v>0</v>
      </c>
      <c r="K37" s="10"/>
      <c r="L37" s="16"/>
    </row>
    <row r="38" spans="2:12" s="20" customFormat="1" ht="25.95" customHeight="1" x14ac:dyDescent="0.25">
      <c r="B38" s="19"/>
      <c r="D38" s="21" t="s">
        <v>690</v>
      </c>
      <c r="E38" s="22" t="s">
        <v>700</v>
      </c>
      <c r="F38" s="22" t="s">
        <v>2627</v>
      </c>
      <c r="I38" s="44"/>
      <c r="J38" s="23"/>
      <c r="K38" s="44"/>
      <c r="L38" s="36"/>
    </row>
    <row r="39" spans="2:12" s="1" customFormat="1" ht="11.4" x14ac:dyDescent="0.2">
      <c r="B39" s="14"/>
      <c r="C39" s="5" t="s">
        <v>764</v>
      </c>
      <c r="D39" s="5" t="s">
        <v>696</v>
      </c>
      <c r="E39" s="6" t="s">
        <v>4711</v>
      </c>
      <c r="F39" s="7" t="s">
        <v>4712</v>
      </c>
      <c r="G39" s="8" t="s">
        <v>985</v>
      </c>
      <c r="H39" s="9">
        <v>438.96699999999998</v>
      </c>
      <c r="I39" s="29"/>
      <c r="J39" s="30">
        <f t="shared" si="1"/>
        <v>0</v>
      </c>
      <c r="K39" s="10"/>
      <c r="L39" s="16"/>
    </row>
    <row r="40" spans="2:12" s="1" customFormat="1" ht="11.4" x14ac:dyDescent="0.2">
      <c r="B40" s="14"/>
      <c r="C40" s="5" t="s">
        <v>767</v>
      </c>
      <c r="D40" s="5" t="s">
        <v>696</v>
      </c>
      <c r="E40" s="6" t="s">
        <v>3973</v>
      </c>
      <c r="F40" s="7" t="s">
        <v>4713</v>
      </c>
      <c r="G40" s="8" t="s">
        <v>985</v>
      </c>
      <c r="H40" s="9">
        <v>44.835999999999999</v>
      </c>
      <c r="I40" s="29"/>
      <c r="J40" s="30">
        <f t="shared" si="1"/>
        <v>0</v>
      </c>
      <c r="K40" s="10"/>
      <c r="L40" s="16"/>
    </row>
    <row r="41" spans="2:12" s="1" customFormat="1" ht="11.4" x14ac:dyDescent="0.2">
      <c r="B41" s="14"/>
      <c r="C41" s="5" t="s">
        <v>770</v>
      </c>
      <c r="D41" s="5" t="s">
        <v>696</v>
      </c>
      <c r="E41" s="6" t="s">
        <v>4714</v>
      </c>
      <c r="F41" s="7" t="s">
        <v>4715</v>
      </c>
      <c r="G41" s="8" t="s">
        <v>1442</v>
      </c>
      <c r="H41" s="9">
        <v>396</v>
      </c>
      <c r="I41" s="29"/>
      <c r="J41" s="30">
        <f t="shared" si="1"/>
        <v>0</v>
      </c>
      <c r="K41" s="10"/>
      <c r="L41" s="16"/>
    </row>
    <row r="42" spans="2:12" s="1" customFormat="1" ht="22.8" x14ac:dyDescent="0.2">
      <c r="B42" s="14"/>
      <c r="C42" s="39" t="s">
        <v>773</v>
      </c>
      <c r="D42" s="39" t="s">
        <v>691</v>
      </c>
      <c r="E42" s="40" t="s">
        <v>4716</v>
      </c>
      <c r="F42" s="41" t="s">
        <v>4717</v>
      </c>
      <c r="G42" s="42" t="s">
        <v>1442</v>
      </c>
      <c r="H42" s="43">
        <v>403.92</v>
      </c>
      <c r="I42" s="29"/>
      <c r="J42" s="30">
        <f t="shared" si="1"/>
        <v>0</v>
      </c>
      <c r="K42" s="10"/>
      <c r="L42" s="16"/>
    </row>
    <row r="43" spans="2:12" s="1" customFormat="1" ht="11.4" x14ac:dyDescent="0.2">
      <c r="B43" s="14"/>
      <c r="C43" s="5" t="s">
        <v>776</v>
      </c>
      <c r="D43" s="5" t="s">
        <v>696</v>
      </c>
      <c r="E43" s="6" t="s">
        <v>4718</v>
      </c>
      <c r="F43" s="7" t="s">
        <v>4719</v>
      </c>
      <c r="G43" s="8" t="s">
        <v>699</v>
      </c>
      <c r="H43" s="9">
        <v>110</v>
      </c>
      <c r="I43" s="29"/>
      <c r="J43" s="30">
        <f t="shared" si="1"/>
        <v>0</v>
      </c>
      <c r="K43" s="10"/>
      <c r="L43" s="16"/>
    </row>
    <row r="44" spans="2:12" s="1" customFormat="1" ht="11.4" x14ac:dyDescent="0.2">
      <c r="B44" s="14"/>
      <c r="C44" s="5" t="s">
        <v>779</v>
      </c>
      <c r="D44" s="5" t="s">
        <v>696</v>
      </c>
      <c r="E44" s="6" t="s">
        <v>4720</v>
      </c>
      <c r="F44" s="7" t="s">
        <v>4721</v>
      </c>
      <c r="G44" s="8" t="s">
        <v>1442</v>
      </c>
      <c r="H44" s="9">
        <v>850</v>
      </c>
      <c r="I44" s="29"/>
      <c r="J44" s="30">
        <f t="shared" si="1"/>
        <v>0</v>
      </c>
      <c r="K44" s="10"/>
      <c r="L44" s="16"/>
    </row>
    <row r="45" spans="2:12" s="1" customFormat="1" ht="11.4" x14ac:dyDescent="0.2">
      <c r="B45" s="14"/>
      <c r="C45" s="5" t="s">
        <v>782</v>
      </c>
      <c r="D45" s="5" t="s">
        <v>696</v>
      </c>
      <c r="E45" s="6" t="s">
        <v>4722</v>
      </c>
      <c r="F45" s="7" t="s">
        <v>4723</v>
      </c>
      <c r="G45" s="8" t="s">
        <v>1191</v>
      </c>
      <c r="H45" s="9">
        <v>79.284999999999997</v>
      </c>
      <c r="I45" s="29"/>
      <c r="J45" s="30">
        <f t="shared" si="1"/>
        <v>0</v>
      </c>
      <c r="K45" s="10"/>
      <c r="L45" s="16"/>
    </row>
    <row r="46" spans="2:12" s="1" customFormat="1" ht="11.4" x14ac:dyDescent="0.2">
      <c r="B46" s="14"/>
      <c r="C46" s="5" t="s">
        <v>785</v>
      </c>
      <c r="D46" s="5" t="s">
        <v>696</v>
      </c>
      <c r="E46" s="6" t="s">
        <v>4724</v>
      </c>
      <c r="F46" s="7" t="s">
        <v>4725</v>
      </c>
      <c r="G46" s="8" t="s">
        <v>699</v>
      </c>
      <c r="H46" s="9">
        <v>432</v>
      </c>
      <c r="I46" s="29"/>
      <c r="J46" s="30">
        <f t="shared" si="1"/>
        <v>0</v>
      </c>
      <c r="K46" s="10"/>
      <c r="L46" s="16"/>
    </row>
    <row r="47" spans="2:12" s="1" customFormat="1" ht="22.8" x14ac:dyDescent="0.2">
      <c r="B47" s="14"/>
      <c r="C47" s="39" t="s">
        <v>788</v>
      </c>
      <c r="D47" s="39" t="s">
        <v>691</v>
      </c>
      <c r="E47" s="40" t="s">
        <v>4726</v>
      </c>
      <c r="F47" s="41" t="s">
        <v>4727</v>
      </c>
      <c r="G47" s="42" t="s">
        <v>985</v>
      </c>
      <c r="H47" s="43">
        <v>489.59899999999999</v>
      </c>
      <c r="I47" s="29"/>
      <c r="J47" s="30">
        <f t="shared" si="1"/>
        <v>0</v>
      </c>
      <c r="K47" s="10"/>
      <c r="L47" s="16"/>
    </row>
    <row r="48" spans="2:12" s="1" customFormat="1" ht="11.4" x14ac:dyDescent="0.2">
      <c r="B48" s="14"/>
      <c r="C48" s="5" t="s">
        <v>791</v>
      </c>
      <c r="D48" s="5" t="s">
        <v>696</v>
      </c>
      <c r="E48" s="6" t="s">
        <v>4728</v>
      </c>
      <c r="F48" s="7" t="s">
        <v>4729</v>
      </c>
      <c r="G48" s="8" t="s">
        <v>985</v>
      </c>
      <c r="H48" s="9">
        <v>551.56299999999999</v>
      </c>
      <c r="I48" s="29"/>
      <c r="J48" s="30">
        <f t="shared" si="1"/>
        <v>0</v>
      </c>
      <c r="K48" s="10"/>
      <c r="L48" s="16"/>
    </row>
    <row r="49" spans="2:12" s="1" customFormat="1" ht="11.4" x14ac:dyDescent="0.2">
      <c r="B49" s="14"/>
      <c r="C49" s="5" t="s">
        <v>794</v>
      </c>
      <c r="D49" s="5" t="s">
        <v>696</v>
      </c>
      <c r="E49" s="6" t="s">
        <v>4730</v>
      </c>
      <c r="F49" s="7" t="s">
        <v>4731</v>
      </c>
      <c r="G49" s="8" t="s">
        <v>985</v>
      </c>
      <c r="H49" s="9">
        <v>148</v>
      </c>
      <c r="I49" s="29"/>
      <c r="J49" s="30">
        <f>ROUND(I49*H49,2)</f>
        <v>0</v>
      </c>
      <c r="K49" s="10"/>
      <c r="L49" s="16"/>
    </row>
    <row r="50" spans="2:12" s="1" customFormat="1" ht="11.4" x14ac:dyDescent="0.2">
      <c r="B50" s="14"/>
      <c r="C50" s="5" t="s">
        <v>797</v>
      </c>
      <c r="D50" s="5" t="s">
        <v>696</v>
      </c>
      <c r="E50" s="6" t="s">
        <v>4732</v>
      </c>
      <c r="F50" s="7" t="s">
        <v>4733</v>
      </c>
      <c r="G50" s="8" t="s">
        <v>985</v>
      </c>
      <c r="H50" s="9">
        <v>479.16</v>
      </c>
      <c r="I50" s="29"/>
      <c r="J50" s="30">
        <f t="shared" ref="J50:J74" si="2">ROUND(I50*H50,2)</f>
        <v>0</v>
      </c>
      <c r="K50" s="10"/>
      <c r="L50" s="16"/>
    </row>
    <row r="51" spans="2:12" s="1" customFormat="1" ht="11.4" x14ac:dyDescent="0.2">
      <c r="B51" s="14"/>
      <c r="C51" s="5" t="s">
        <v>800</v>
      </c>
      <c r="D51" s="5" t="s">
        <v>696</v>
      </c>
      <c r="E51" s="6" t="s">
        <v>4734</v>
      </c>
      <c r="F51" s="7" t="s">
        <v>4735</v>
      </c>
      <c r="G51" s="8" t="s">
        <v>985</v>
      </c>
      <c r="H51" s="9">
        <v>827.39499999999998</v>
      </c>
      <c r="I51" s="29"/>
      <c r="J51" s="30">
        <f t="shared" si="2"/>
        <v>0</v>
      </c>
      <c r="K51" s="10"/>
      <c r="L51" s="16"/>
    </row>
    <row r="52" spans="2:12" s="1" customFormat="1" ht="11.4" x14ac:dyDescent="0.2">
      <c r="B52" s="14"/>
      <c r="C52" s="5" t="s">
        <v>803</v>
      </c>
      <c r="D52" s="5" t="s">
        <v>696</v>
      </c>
      <c r="E52" s="6" t="s">
        <v>4736</v>
      </c>
      <c r="F52" s="7" t="s">
        <v>4737</v>
      </c>
      <c r="G52" s="8" t="s">
        <v>1191</v>
      </c>
      <c r="H52" s="9">
        <v>129.90100000000001</v>
      </c>
      <c r="I52" s="29"/>
      <c r="J52" s="30">
        <f t="shared" si="2"/>
        <v>0</v>
      </c>
      <c r="K52" s="10"/>
      <c r="L52" s="16"/>
    </row>
    <row r="53" spans="2:12" s="1" customFormat="1" ht="11.4" x14ac:dyDescent="0.2">
      <c r="B53" s="14"/>
      <c r="C53" s="5" t="s">
        <v>806</v>
      </c>
      <c r="D53" s="5" t="s">
        <v>696</v>
      </c>
      <c r="E53" s="6" t="s">
        <v>4738</v>
      </c>
      <c r="F53" s="7" t="s">
        <v>4739</v>
      </c>
      <c r="G53" s="8" t="s">
        <v>733</v>
      </c>
      <c r="H53" s="9">
        <v>4</v>
      </c>
      <c r="I53" s="29"/>
      <c r="J53" s="30">
        <f t="shared" si="2"/>
        <v>0</v>
      </c>
      <c r="K53" s="10"/>
      <c r="L53" s="16"/>
    </row>
    <row r="54" spans="2:12" s="1" customFormat="1" ht="11.4" x14ac:dyDescent="0.2">
      <c r="B54" s="14"/>
      <c r="C54" s="5" t="s">
        <v>809</v>
      </c>
      <c r="D54" s="5" t="s">
        <v>696</v>
      </c>
      <c r="E54" s="6" t="s">
        <v>4740</v>
      </c>
      <c r="F54" s="7" t="s">
        <v>4741</v>
      </c>
      <c r="G54" s="8" t="s">
        <v>733</v>
      </c>
      <c r="H54" s="9">
        <v>36</v>
      </c>
      <c r="I54" s="29"/>
      <c r="J54" s="30">
        <f t="shared" si="2"/>
        <v>0</v>
      </c>
      <c r="K54" s="10"/>
      <c r="L54" s="16"/>
    </row>
    <row r="55" spans="2:12" s="1" customFormat="1" ht="11.4" x14ac:dyDescent="0.2">
      <c r="B55" s="14"/>
      <c r="C55" s="5" t="s">
        <v>812</v>
      </c>
      <c r="D55" s="5" t="s">
        <v>696</v>
      </c>
      <c r="E55" s="6" t="s">
        <v>4742</v>
      </c>
      <c r="F55" s="7" t="s">
        <v>4743</v>
      </c>
      <c r="G55" s="8" t="s">
        <v>1442</v>
      </c>
      <c r="H55" s="9">
        <v>919.59</v>
      </c>
      <c r="I55" s="29"/>
      <c r="J55" s="30">
        <f t="shared" si="2"/>
        <v>0</v>
      </c>
      <c r="K55" s="10"/>
      <c r="L55" s="16"/>
    </row>
    <row r="56" spans="2:12" s="1" customFormat="1" ht="22.8" x14ac:dyDescent="0.2">
      <c r="B56" s="14"/>
      <c r="C56" s="39" t="s">
        <v>815</v>
      </c>
      <c r="D56" s="39" t="s">
        <v>691</v>
      </c>
      <c r="E56" s="40" t="s">
        <v>4744</v>
      </c>
      <c r="F56" s="41" t="s">
        <v>4745</v>
      </c>
      <c r="G56" s="42" t="s">
        <v>1191</v>
      </c>
      <c r="H56" s="43">
        <v>142.536</v>
      </c>
      <c r="I56" s="29"/>
      <c r="J56" s="30">
        <f t="shared" si="2"/>
        <v>0</v>
      </c>
      <c r="K56" s="10"/>
      <c r="L56" s="16"/>
    </row>
    <row r="57" spans="2:12" s="1" customFormat="1" ht="11.4" x14ac:dyDescent="0.2">
      <c r="B57" s="14"/>
      <c r="C57" s="5" t="s">
        <v>818</v>
      </c>
      <c r="D57" s="5" t="s">
        <v>696</v>
      </c>
      <c r="E57" s="6" t="s">
        <v>4746</v>
      </c>
      <c r="F57" s="7" t="s">
        <v>4747</v>
      </c>
      <c r="G57" s="8" t="s">
        <v>733</v>
      </c>
      <c r="H57" s="9">
        <v>219</v>
      </c>
      <c r="I57" s="29"/>
      <c r="J57" s="30">
        <f t="shared" si="2"/>
        <v>0</v>
      </c>
      <c r="K57" s="10"/>
      <c r="L57" s="16"/>
    </row>
    <row r="58" spans="2:12" s="1" customFormat="1" ht="11.4" x14ac:dyDescent="0.2">
      <c r="B58" s="14"/>
      <c r="C58" s="5" t="s">
        <v>822</v>
      </c>
      <c r="D58" s="5" t="s">
        <v>696</v>
      </c>
      <c r="E58" s="6" t="s">
        <v>4748</v>
      </c>
      <c r="F58" s="7" t="s">
        <v>4749</v>
      </c>
      <c r="G58" s="8" t="s">
        <v>1442</v>
      </c>
      <c r="H58" s="9">
        <v>919.59</v>
      </c>
      <c r="I58" s="29"/>
      <c r="J58" s="30">
        <f t="shared" si="2"/>
        <v>0</v>
      </c>
      <c r="K58" s="10"/>
      <c r="L58" s="16"/>
    </row>
    <row r="59" spans="2:12" s="1" customFormat="1" ht="11.4" x14ac:dyDescent="0.2">
      <c r="B59" s="14"/>
      <c r="C59" s="5" t="s">
        <v>825</v>
      </c>
      <c r="D59" s="5" t="s">
        <v>696</v>
      </c>
      <c r="E59" s="6" t="s">
        <v>4750</v>
      </c>
      <c r="F59" s="7" t="s">
        <v>4751</v>
      </c>
      <c r="G59" s="8" t="s">
        <v>699</v>
      </c>
      <c r="H59" s="9">
        <v>876</v>
      </c>
      <c r="I59" s="29"/>
      <c r="J59" s="30">
        <f t="shared" si="2"/>
        <v>0</v>
      </c>
      <c r="K59" s="10"/>
      <c r="L59" s="16"/>
    </row>
    <row r="60" spans="2:12" s="1" customFormat="1" ht="11.4" x14ac:dyDescent="0.2">
      <c r="B60" s="14"/>
      <c r="C60" s="5" t="s">
        <v>829</v>
      </c>
      <c r="D60" s="5" t="s">
        <v>696</v>
      </c>
      <c r="E60" s="6" t="s">
        <v>4752</v>
      </c>
      <c r="F60" s="7" t="s">
        <v>4753</v>
      </c>
      <c r="G60" s="8" t="s">
        <v>699</v>
      </c>
      <c r="H60" s="9">
        <v>108</v>
      </c>
      <c r="I60" s="29"/>
      <c r="J60" s="30">
        <f t="shared" si="2"/>
        <v>0</v>
      </c>
      <c r="K60" s="10"/>
      <c r="L60" s="16"/>
    </row>
    <row r="61" spans="2:12" s="1" customFormat="1" ht="11.4" x14ac:dyDescent="0.2">
      <c r="B61" s="14"/>
      <c r="C61" s="5" t="s">
        <v>832</v>
      </c>
      <c r="D61" s="5" t="s">
        <v>696</v>
      </c>
      <c r="E61" s="6" t="s">
        <v>4754</v>
      </c>
      <c r="F61" s="7" t="s">
        <v>4755</v>
      </c>
      <c r="G61" s="8" t="s">
        <v>699</v>
      </c>
      <c r="H61" s="9">
        <v>216</v>
      </c>
      <c r="I61" s="29"/>
      <c r="J61" s="30">
        <f t="shared" si="2"/>
        <v>0</v>
      </c>
      <c r="K61" s="10"/>
      <c r="L61" s="16"/>
    </row>
    <row r="62" spans="2:12" s="1" customFormat="1" ht="11.4" x14ac:dyDescent="0.2">
      <c r="B62" s="14"/>
      <c r="C62" s="5" t="s">
        <v>835</v>
      </c>
      <c r="D62" s="5" t="s">
        <v>696</v>
      </c>
      <c r="E62" s="6" t="s">
        <v>4756</v>
      </c>
      <c r="F62" s="7" t="s">
        <v>4757</v>
      </c>
      <c r="G62" s="8" t="s">
        <v>699</v>
      </c>
      <c r="H62" s="9">
        <v>216</v>
      </c>
      <c r="I62" s="29"/>
      <c r="J62" s="30">
        <f t="shared" si="2"/>
        <v>0</v>
      </c>
      <c r="K62" s="10"/>
      <c r="L62" s="16"/>
    </row>
    <row r="63" spans="2:12" s="1" customFormat="1" ht="11.4" x14ac:dyDescent="0.2">
      <c r="B63" s="14"/>
      <c r="C63" s="5" t="s">
        <v>838</v>
      </c>
      <c r="D63" s="5" t="s">
        <v>696</v>
      </c>
      <c r="E63" s="6" t="s">
        <v>4758</v>
      </c>
      <c r="F63" s="7" t="s">
        <v>4759</v>
      </c>
      <c r="G63" s="8" t="s">
        <v>699</v>
      </c>
      <c r="H63" s="9">
        <v>876</v>
      </c>
      <c r="I63" s="29"/>
      <c r="J63" s="30">
        <f t="shared" si="2"/>
        <v>0</v>
      </c>
      <c r="K63" s="10"/>
      <c r="L63" s="16"/>
    </row>
    <row r="64" spans="2:12" s="1" customFormat="1" ht="22.8" x14ac:dyDescent="0.2">
      <c r="B64" s="14"/>
      <c r="C64" s="39" t="s">
        <v>841</v>
      </c>
      <c r="D64" s="39" t="s">
        <v>691</v>
      </c>
      <c r="E64" s="40" t="s">
        <v>4760</v>
      </c>
      <c r="F64" s="41" t="s">
        <v>4761</v>
      </c>
      <c r="G64" s="42" t="s">
        <v>985</v>
      </c>
      <c r="H64" s="43">
        <v>2981.92</v>
      </c>
      <c r="I64" s="29"/>
      <c r="J64" s="30">
        <f t="shared" si="2"/>
        <v>0</v>
      </c>
      <c r="K64" s="10"/>
      <c r="L64" s="16"/>
    </row>
    <row r="65" spans="2:12" s="1" customFormat="1" ht="11.4" x14ac:dyDescent="0.2">
      <c r="B65" s="14"/>
      <c r="C65" s="5" t="s">
        <v>844</v>
      </c>
      <c r="D65" s="5" t="s">
        <v>696</v>
      </c>
      <c r="E65" s="6" t="s">
        <v>4762</v>
      </c>
      <c r="F65" s="7" t="s">
        <v>4763</v>
      </c>
      <c r="G65" s="8" t="s">
        <v>1442</v>
      </c>
      <c r="H65" s="9">
        <v>10980</v>
      </c>
      <c r="I65" s="29"/>
      <c r="J65" s="30">
        <f t="shared" si="2"/>
        <v>0</v>
      </c>
      <c r="K65" s="10"/>
      <c r="L65" s="16"/>
    </row>
    <row r="66" spans="2:12" s="20" customFormat="1" ht="25.95" customHeight="1" x14ac:dyDescent="0.25">
      <c r="B66" s="19"/>
      <c r="D66" s="21" t="s">
        <v>690</v>
      </c>
      <c r="E66" s="22" t="s">
        <v>703</v>
      </c>
      <c r="F66" s="22" t="s">
        <v>1409</v>
      </c>
      <c r="I66" s="44"/>
      <c r="J66" s="23"/>
      <c r="K66" s="44"/>
      <c r="L66" s="36"/>
    </row>
    <row r="67" spans="2:12" s="1" customFormat="1" ht="11.4" x14ac:dyDescent="0.2">
      <c r="B67" s="14"/>
      <c r="C67" s="5" t="s">
        <v>847</v>
      </c>
      <c r="D67" s="5" t="s">
        <v>696</v>
      </c>
      <c r="E67" s="6" t="s">
        <v>4764</v>
      </c>
      <c r="F67" s="7" t="s">
        <v>4765</v>
      </c>
      <c r="G67" s="8" t="s">
        <v>985</v>
      </c>
      <c r="H67" s="9">
        <v>305.74700000000001</v>
      </c>
      <c r="I67" s="29"/>
      <c r="J67" s="30">
        <f t="shared" si="2"/>
        <v>0</v>
      </c>
      <c r="K67" s="10"/>
      <c r="L67" s="16"/>
    </row>
    <row r="68" spans="2:12" s="1" customFormat="1" ht="11.4" x14ac:dyDescent="0.2">
      <c r="B68" s="14"/>
      <c r="C68" s="5" t="s">
        <v>850</v>
      </c>
      <c r="D68" s="5" t="s">
        <v>696</v>
      </c>
      <c r="E68" s="6" t="s">
        <v>4766</v>
      </c>
      <c r="F68" s="7" t="s">
        <v>4767</v>
      </c>
      <c r="G68" s="8" t="s">
        <v>1442</v>
      </c>
      <c r="H68" s="9">
        <v>1322.61</v>
      </c>
      <c r="I68" s="29"/>
      <c r="J68" s="30">
        <f t="shared" si="2"/>
        <v>0</v>
      </c>
      <c r="K68" s="10"/>
      <c r="L68" s="16"/>
    </row>
    <row r="69" spans="2:12" s="1" customFormat="1" ht="11.4" x14ac:dyDescent="0.2">
      <c r="B69" s="14"/>
      <c r="C69" s="5" t="s">
        <v>853</v>
      </c>
      <c r="D69" s="5" t="s">
        <v>696</v>
      </c>
      <c r="E69" s="6" t="s">
        <v>4768</v>
      </c>
      <c r="F69" s="7" t="s">
        <v>4769</v>
      </c>
      <c r="G69" s="8" t="s">
        <v>1442</v>
      </c>
      <c r="H69" s="9">
        <v>1073.2819999999999</v>
      </c>
      <c r="I69" s="29"/>
      <c r="J69" s="30">
        <f t="shared" si="2"/>
        <v>0</v>
      </c>
      <c r="K69" s="10"/>
      <c r="L69" s="16"/>
    </row>
    <row r="70" spans="2:12" s="1" customFormat="1" ht="11.4" x14ac:dyDescent="0.2">
      <c r="B70" s="14"/>
      <c r="C70" s="5" t="s">
        <v>856</v>
      </c>
      <c r="D70" s="5" t="s">
        <v>696</v>
      </c>
      <c r="E70" s="6" t="s">
        <v>4770</v>
      </c>
      <c r="F70" s="7" t="s">
        <v>4771</v>
      </c>
      <c r="G70" s="8" t="s">
        <v>1442</v>
      </c>
      <c r="H70" s="9">
        <v>1073.2819999999999</v>
      </c>
      <c r="I70" s="29"/>
      <c r="J70" s="30">
        <f t="shared" si="2"/>
        <v>0</v>
      </c>
      <c r="K70" s="10"/>
      <c r="L70" s="16"/>
    </row>
    <row r="71" spans="2:12" s="1" customFormat="1" ht="11.4" x14ac:dyDescent="0.2">
      <c r="B71" s="14"/>
      <c r="C71" s="5" t="s">
        <v>859</v>
      </c>
      <c r="D71" s="5" t="s">
        <v>696</v>
      </c>
      <c r="E71" s="6" t="s">
        <v>4772</v>
      </c>
      <c r="F71" s="7" t="s">
        <v>4773</v>
      </c>
      <c r="G71" s="8" t="s">
        <v>1191</v>
      </c>
      <c r="H71" s="9">
        <v>60.003</v>
      </c>
      <c r="I71" s="29"/>
      <c r="J71" s="30">
        <f t="shared" si="2"/>
        <v>0</v>
      </c>
      <c r="K71" s="10"/>
      <c r="L71" s="16"/>
    </row>
    <row r="72" spans="2:12" s="1" customFormat="1" ht="11.4" x14ac:dyDescent="0.2">
      <c r="B72" s="14"/>
      <c r="C72" s="5" t="s">
        <v>862</v>
      </c>
      <c r="D72" s="5" t="s">
        <v>696</v>
      </c>
      <c r="E72" s="6" t="s">
        <v>4774</v>
      </c>
      <c r="F72" s="7" t="s">
        <v>4775</v>
      </c>
      <c r="G72" s="8" t="s">
        <v>985</v>
      </c>
      <c r="H72" s="9">
        <v>39.161999999999999</v>
      </c>
      <c r="I72" s="29"/>
      <c r="J72" s="30">
        <f t="shared" si="2"/>
        <v>0</v>
      </c>
      <c r="K72" s="10"/>
      <c r="L72" s="16"/>
    </row>
    <row r="73" spans="2:12" s="1" customFormat="1" ht="11.4" x14ac:dyDescent="0.2">
      <c r="B73" s="14"/>
      <c r="C73" s="5" t="s">
        <v>865</v>
      </c>
      <c r="D73" s="5" t="s">
        <v>696</v>
      </c>
      <c r="E73" s="6" t="s">
        <v>4776</v>
      </c>
      <c r="F73" s="7" t="s">
        <v>4777</v>
      </c>
      <c r="G73" s="8" t="s">
        <v>1442</v>
      </c>
      <c r="H73" s="9">
        <v>174.36099999999999</v>
      </c>
      <c r="I73" s="29"/>
      <c r="J73" s="30">
        <f t="shared" si="2"/>
        <v>0</v>
      </c>
      <c r="K73" s="10"/>
      <c r="L73" s="16"/>
    </row>
    <row r="74" spans="2:12" s="1" customFormat="1" ht="11.4" x14ac:dyDescent="0.2">
      <c r="B74" s="14"/>
      <c r="C74" s="5" t="s">
        <v>868</v>
      </c>
      <c r="D74" s="5" t="s">
        <v>696</v>
      </c>
      <c r="E74" s="6" t="s">
        <v>4778</v>
      </c>
      <c r="F74" s="7" t="s">
        <v>4779</v>
      </c>
      <c r="G74" s="8" t="s">
        <v>1442</v>
      </c>
      <c r="H74" s="9">
        <v>174.36099999999999</v>
      </c>
      <c r="I74" s="29"/>
      <c r="J74" s="30">
        <f t="shared" si="2"/>
        <v>0</v>
      </c>
      <c r="K74" s="10"/>
      <c r="L74" s="16"/>
    </row>
    <row r="75" spans="2:12" s="1" customFormat="1" ht="11.4" x14ac:dyDescent="0.2">
      <c r="B75" s="14"/>
      <c r="C75" s="5" t="s">
        <v>871</v>
      </c>
      <c r="D75" s="5" t="s">
        <v>696</v>
      </c>
      <c r="E75" s="6" t="s">
        <v>4780</v>
      </c>
      <c r="F75" s="7" t="s">
        <v>4781</v>
      </c>
      <c r="G75" s="8" t="s">
        <v>1191</v>
      </c>
      <c r="H75" s="9">
        <v>7.6859999999999999</v>
      </c>
      <c r="I75" s="29"/>
      <c r="J75" s="30">
        <f t="shared" si="1"/>
        <v>0</v>
      </c>
      <c r="K75" s="10"/>
      <c r="L75" s="16"/>
    </row>
    <row r="76" spans="2:12" s="1" customFormat="1" ht="11.4" x14ac:dyDescent="0.2">
      <c r="B76" s="14"/>
      <c r="C76" s="5" t="s">
        <v>874</v>
      </c>
      <c r="D76" s="5" t="s">
        <v>696</v>
      </c>
      <c r="E76" s="6" t="s">
        <v>4782</v>
      </c>
      <c r="F76" s="7" t="s">
        <v>4783</v>
      </c>
      <c r="G76" s="8" t="s">
        <v>985</v>
      </c>
      <c r="H76" s="9">
        <v>941.28</v>
      </c>
      <c r="I76" s="29"/>
      <c r="J76" s="30">
        <f t="shared" si="1"/>
        <v>0</v>
      </c>
      <c r="K76" s="10"/>
      <c r="L76" s="16"/>
    </row>
    <row r="77" spans="2:12" s="1" customFormat="1" ht="11.4" x14ac:dyDescent="0.2">
      <c r="B77" s="14"/>
      <c r="C77" s="5" t="s">
        <v>877</v>
      </c>
      <c r="D77" s="5" t="s">
        <v>696</v>
      </c>
      <c r="E77" s="6" t="s">
        <v>4784</v>
      </c>
      <c r="F77" s="7" t="s">
        <v>4785</v>
      </c>
      <c r="G77" s="8" t="s">
        <v>985</v>
      </c>
      <c r="H77" s="9">
        <v>99.441000000000003</v>
      </c>
      <c r="I77" s="29"/>
      <c r="J77" s="30">
        <f t="shared" si="1"/>
        <v>0</v>
      </c>
      <c r="K77" s="10"/>
      <c r="L77" s="16"/>
    </row>
    <row r="78" spans="2:12" s="1" customFormat="1" ht="11.4" x14ac:dyDescent="0.2">
      <c r="B78" s="14"/>
      <c r="C78" s="5" t="s">
        <v>880</v>
      </c>
      <c r="D78" s="5" t="s">
        <v>696</v>
      </c>
      <c r="E78" s="6" t="s">
        <v>4786</v>
      </c>
      <c r="F78" s="7" t="s">
        <v>4787</v>
      </c>
      <c r="G78" s="8" t="s">
        <v>1442</v>
      </c>
      <c r="H78" s="9">
        <v>897.149</v>
      </c>
      <c r="I78" s="29"/>
      <c r="J78" s="30">
        <f t="shared" si="1"/>
        <v>0</v>
      </c>
      <c r="K78" s="10"/>
      <c r="L78" s="16"/>
    </row>
    <row r="79" spans="2:12" s="1" customFormat="1" ht="11.4" x14ac:dyDescent="0.2">
      <c r="B79" s="14"/>
      <c r="C79" s="5" t="s">
        <v>883</v>
      </c>
      <c r="D79" s="5" t="s">
        <v>696</v>
      </c>
      <c r="E79" s="6" t="s">
        <v>4788</v>
      </c>
      <c r="F79" s="7" t="s">
        <v>4789</v>
      </c>
      <c r="G79" s="8" t="s">
        <v>1442</v>
      </c>
      <c r="H79" s="9">
        <v>897.149</v>
      </c>
      <c r="I79" s="29"/>
      <c r="J79" s="30">
        <f t="shared" si="1"/>
        <v>0</v>
      </c>
      <c r="K79" s="10"/>
      <c r="L79" s="16"/>
    </row>
    <row r="80" spans="2:12" s="1" customFormat="1" ht="11.4" x14ac:dyDescent="0.2">
      <c r="B80" s="14"/>
      <c r="C80" s="5" t="s">
        <v>886</v>
      </c>
      <c r="D80" s="5" t="s">
        <v>696</v>
      </c>
      <c r="E80" s="6" t="s">
        <v>4790</v>
      </c>
      <c r="F80" s="7" t="s">
        <v>4791</v>
      </c>
      <c r="G80" s="8" t="s">
        <v>1191</v>
      </c>
      <c r="H80" s="9">
        <v>15.612</v>
      </c>
      <c r="I80" s="29"/>
      <c r="J80" s="30">
        <f t="shared" si="1"/>
        <v>0</v>
      </c>
      <c r="K80" s="10"/>
      <c r="L80" s="16"/>
    </row>
    <row r="81" spans="2:12" s="1" customFormat="1" ht="11.4" x14ac:dyDescent="0.2">
      <c r="B81" s="14"/>
      <c r="C81" s="5" t="s">
        <v>889</v>
      </c>
      <c r="D81" s="5" t="s">
        <v>696</v>
      </c>
      <c r="E81" s="6" t="s">
        <v>4792</v>
      </c>
      <c r="F81" s="7" t="s">
        <v>4793</v>
      </c>
      <c r="G81" s="8" t="s">
        <v>1442</v>
      </c>
      <c r="H81" s="9">
        <v>353.35700000000003</v>
      </c>
      <c r="I81" s="29"/>
      <c r="J81" s="30">
        <f t="shared" si="1"/>
        <v>0</v>
      </c>
      <c r="K81" s="10"/>
      <c r="L81" s="16"/>
    </row>
    <row r="82" spans="2:12" s="20" customFormat="1" ht="25.95" customHeight="1" x14ac:dyDescent="0.25">
      <c r="B82" s="19"/>
      <c r="D82" s="21" t="s">
        <v>690</v>
      </c>
      <c r="E82" s="22" t="s">
        <v>706</v>
      </c>
      <c r="F82" s="22" t="s">
        <v>3235</v>
      </c>
      <c r="I82" s="44"/>
      <c r="J82" s="23"/>
      <c r="K82" s="44"/>
      <c r="L82" s="36"/>
    </row>
    <row r="83" spans="2:12" s="1" customFormat="1" ht="11.4" x14ac:dyDescent="0.2">
      <c r="B83" s="14"/>
      <c r="C83" s="5" t="s">
        <v>892</v>
      </c>
      <c r="D83" s="5" t="s">
        <v>696</v>
      </c>
      <c r="E83" s="6" t="s">
        <v>4794</v>
      </c>
      <c r="F83" s="7" t="s">
        <v>4795</v>
      </c>
      <c r="G83" s="8" t="s">
        <v>985</v>
      </c>
      <c r="H83" s="9">
        <v>139.84</v>
      </c>
      <c r="I83" s="29"/>
      <c r="J83" s="30">
        <f t="shared" si="1"/>
        <v>0</v>
      </c>
      <c r="K83" s="10"/>
      <c r="L83" s="16"/>
    </row>
    <row r="84" spans="2:12" s="1" customFormat="1" ht="11.4" x14ac:dyDescent="0.2">
      <c r="B84" s="14"/>
      <c r="C84" s="5" t="s">
        <v>895</v>
      </c>
      <c r="D84" s="5" t="s">
        <v>696</v>
      </c>
      <c r="E84" s="6" t="s">
        <v>4796</v>
      </c>
      <c r="F84" s="7" t="s">
        <v>4797</v>
      </c>
      <c r="G84" s="8" t="s">
        <v>1442</v>
      </c>
      <c r="H84" s="9">
        <v>126.28</v>
      </c>
      <c r="I84" s="29"/>
      <c r="J84" s="30">
        <f t="shared" si="1"/>
        <v>0</v>
      </c>
      <c r="K84" s="10"/>
      <c r="L84" s="16"/>
    </row>
    <row r="85" spans="2:12" s="1" customFormat="1" ht="11.4" x14ac:dyDescent="0.2">
      <c r="B85" s="14"/>
      <c r="C85" s="5" t="s">
        <v>898</v>
      </c>
      <c r="D85" s="5" t="s">
        <v>696</v>
      </c>
      <c r="E85" s="6" t="s">
        <v>4798</v>
      </c>
      <c r="F85" s="7" t="s">
        <v>4799</v>
      </c>
      <c r="G85" s="8" t="s">
        <v>1442</v>
      </c>
      <c r="H85" s="9">
        <v>126.28</v>
      </c>
      <c r="I85" s="29"/>
      <c r="J85" s="30">
        <f t="shared" si="1"/>
        <v>0</v>
      </c>
      <c r="K85" s="10"/>
      <c r="L85" s="16"/>
    </row>
    <row r="86" spans="2:12" s="1" customFormat="1" ht="11.4" x14ac:dyDescent="0.2">
      <c r="B86" s="14"/>
      <c r="C86" s="5" t="s">
        <v>901</v>
      </c>
      <c r="D86" s="5" t="s">
        <v>696</v>
      </c>
      <c r="E86" s="6" t="s">
        <v>4800</v>
      </c>
      <c r="F86" s="7" t="s">
        <v>4801</v>
      </c>
      <c r="G86" s="8" t="s">
        <v>985</v>
      </c>
      <c r="H86" s="9">
        <v>62.454999999999998</v>
      </c>
      <c r="I86" s="29"/>
      <c r="J86" s="30">
        <f t="shared" si="1"/>
        <v>0</v>
      </c>
      <c r="K86" s="10"/>
      <c r="L86" s="16"/>
    </row>
    <row r="87" spans="2:12" s="1" customFormat="1" ht="11.4" x14ac:dyDescent="0.2">
      <c r="B87" s="14"/>
      <c r="C87" s="5" t="s">
        <v>904</v>
      </c>
      <c r="D87" s="5" t="s">
        <v>696</v>
      </c>
      <c r="E87" s="6" t="s">
        <v>4802</v>
      </c>
      <c r="F87" s="7" t="s">
        <v>4803</v>
      </c>
      <c r="G87" s="8" t="s">
        <v>1442</v>
      </c>
      <c r="H87" s="9">
        <v>39.828000000000003</v>
      </c>
      <c r="I87" s="29"/>
      <c r="J87" s="30">
        <f t="shared" si="1"/>
        <v>0</v>
      </c>
      <c r="K87" s="10"/>
      <c r="L87" s="16"/>
    </row>
    <row r="88" spans="2:12" s="1" customFormat="1" ht="11.4" x14ac:dyDescent="0.2">
      <c r="B88" s="14"/>
      <c r="C88" s="5" t="s">
        <v>907</v>
      </c>
      <c r="D88" s="5" t="s">
        <v>696</v>
      </c>
      <c r="E88" s="6" t="s">
        <v>4804</v>
      </c>
      <c r="F88" s="7" t="s">
        <v>4805</v>
      </c>
      <c r="G88" s="8" t="s">
        <v>1442</v>
      </c>
      <c r="H88" s="9">
        <v>39.828000000000003</v>
      </c>
      <c r="I88" s="29"/>
      <c r="J88" s="30">
        <f t="shared" si="1"/>
        <v>0</v>
      </c>
      <c r="K88" s="10"/>
      <c r="L88" s="16"/>
    </row>
    <row r="89" spans="2:12" s="1" customFormat="1" ht="11.4" x14ac:dyDescent="0.2">
      <c r="B89" s="14"/>
      <c r="C89" s="5" t="s">
        <v>910</v>
      </c>
      <c r="D89" s="5" t="s">
        <v>696</v>
      </c>
      <c r="E89" s="6" t="s">
        <v>4806</v>
      </c>
      <c r="F89" s="7" t="s">
        <v>4807</v>
      </c>
      <c r="G89" s="8" t="s">
        <v>1191</v>
      </c>
      <c r="H89" s="9">
        <v>27.443999999999999</v>
      </c>
      <c r="I89" s="29"/>
      <c r="J89" s="30">
        <f t="shared" si="1"/>
        <v>0</v>
      </c>
      <c r="K89" s="10"/>
      <c r="L89" s="16"/>
    </row>
    <row r="90" spans="2:12" s="1" customFormat="1" ht="11.4" x14ac:dyDescent="0.2">
      <c r="B90" s="14"/>
      <c r="C90" s="5" t="s">
        <v>913</v>
      </c>
      <c r="D90" s="5" t="s">
        <v>696</v>
      </c>
      <c r="E90" s="6" t="s">
        <v>4808</v>
      </c>
      <c r="F90" s="7" t="s">
        <v>4809</v>
      </c>
      <c r="G90" s="8" t="s">
        <v>733</v>
      </c>
      <c r="H90" s="9">
        <v>8</v>
      </c>
      <c r="I90" s="29"/>
      <c r="J90" s="30">
        <f t="shared" si="1"/>
        <v>0</v>
      </c>
      <c r="K90" s="10"/>
      <c r="L90" s="16"/>
    </row>
    <row r="91" spans="2:12" s="1" customFormat="1" ht="11.4" x14ac:dyDescent="0.2">
      <c r="B91" s="14"/>
      <c r="C91" s="5" t="s">
        <v>917</v>
      </c>
      <c r="D91" s="5" t="s">
        <v>696</v>
      </c>
      <c r="E91" s="6" t="s">
        <v>4810</v>
      </c>
      <c r="F91" s="7" t="s">
        <v>4811</v>
      </c>
      <c r="G91" s="8" t="s">
        <v>733</v>
      </c>
      <c r="H91" s="9">
        <v>178</v>
      </c>
      <c r="I91" s="29"/>
      <c r="J91" s="30">
        <f t="shared" si="1"/>
        <v>0</v>
      </c>
      <c r="K91" s="10"/>
      <c r="L91" s="16"/>
    </row>
    <row r="92" spans="2:12" s="1" customFormat="1" ht="22.8" x14ac:dyDescent="0.2">
      <c r="B92" s="14"/>
      <c r="C92" s="39" t="s">
        <v>920</v>
      </c>
      <c r="D92" s="39" t="s">
        <v>691</v>
      </c>
      <c r="E92" s="40" t="s">
        <v>4812</v>
      </c>
      <c r="F92" s="41" t="s">
        <v>4813</v>
      </c>
      <c r="G92" s="42" t="s">
        <v>733</v>
      </c>
      <c r="H92" s="43">
        <v>178</v>
      </c>
      <c r="I92" s="29"/>
      <c r="J92" s="30">
        <f t="shared" si="1"/>
        <v>0</v>
      </c>
      <c r="K92" s="10"/>
      <c r="L92" s="16"/>
    </row>
    <row r="93" spans="2:12" s="1" customFormat="1" ht="11.4" x14ac:dyDescent="0.2">
      <c r="B93" s="14"/>
      <c r="C93" s="5" t="s">
        <v>923</v>
      </c>
      <c r="D93" s="5" t="s">
        <v>696</v>
      </c>
      <c r="E93" s="6" t="s">
        <v>4814</v>
      </c>
      <c r="F93" s="7" t="s">
        <v>4815</v>
      </c>
      <c r="G93" s="8" t="s">
        <v>985</v>
      </c>
      <c r="H93" s="9">
        <v>552</v>
      </c>
      <c r="I93" s="29"/>
      <c r="J93" s="30">
        <f t="shared" si="1"/>
        <v>0</v>
      </c>
      <c r="K93" s="10"/>
      <c r="L93" s="16"/>
    </row>
    <row r="94" spans="2:12" s="1" customFormat="1" ht="11.4" x14ac:dyDescent="0.2">
      <c r="B94" s="14"/>
      <c r="C94" s="5" t="s">
        <v>926</v>
      </c>
      <c r="D94" s="5" t="s">
        <v>696</v>
      </c>
      <c r="E94" s="6" t="s">
        <v>4816</v>
      </c>
      <c r="F94" s="7" t="s">
        <v>4817</v>
      </c>
      <c r="G94" s="8" t="s">
        <v>1442</v>
      </c>
      <c r="H94" s="9">
        <v>1391.74</v>
      </c>
      <c r="I94" s="29"/>
      <c r="J94" s="30">
        <f t="shared" si="1"/>
        <v>0</v>
      </c>
      <c r="K94" s="10"/>
      <c r="L94" s="16"/>
    </row>
    <row r="95" spans="2:12" s="20" customFormat="1" ht="25.95" customHeight="1" x14ac:dyDescent="0.25">
      <c r="B95" s="19"/>
      <c r="D95" s="21" t="s">
        <v>690</v>
      </c>
      <c r="E95" s="22" t="s">
        <v>709</v>
      </c>
      <c r="F95" s="22" t="s">
        <v>3240</v>
      </c>
      <c r="I95" s="44"/>
      <c r="J95" s="23"/>
      <c r="K95" s="44"/>
      <c r="L95" s="36"/>
    </row>
    <row r="96" spans="2:12" s="1" customFormat="1" ht="11.4" x14ac:dyDescent="0.2">
      <c r="B96" s="14"/>
      <c r="C96" s="5" t="s">
        <v>929</v>
      </c>
      <c r="D96" s="5" t="s">
        <v>696</v>
      </c>
      <c r="E96" s="6" t="s">
        <v>4315</v>
      </c>
      <c r="F96" s="7" t="s">
        <v>4316</v>
      </c>
      <c r="G96" s="8" t="s">
        <v>1442</v>
      </c>
      <c r="H96" s="9">
        <v>850</v>
      </c>
      <c r="I96" s="29"/>
      <c r="J96" s="30">
        <f t="shared" si="1"/>
        <v>0</v>
      </c>
      <c r="K96" s="10"/>
      <c r="L96" s="16"/>
    </row>
    <row r="97" spans="2:12" s="1" customFormat="1" ht="22.8" x14ac:dyDescent="0.2">
      <c r="B97" s="14"/>
      <c r="C97" s="5" t="s">
        <v>932</v>
      </c>
      <c r="D97" s="5" t="s">
        <v>696</v>
      </c>
      <c r="E97" s="6" t="s">
        <v>4818</v>
      </c>
      <c r="F97" s="7" t="s">
        <v>4819</v>
      </c>
      <c r="G97" s="8" t="s">
        <v>1442</v>
      </c>
      <c r="H97" s="9">
        <v>850</v>
      </c>
      <c r="I97" s="29"/>
      <c r="J97" s="30">
        <f t="shared" si="1"/>
        <v>0</v>
      </c>
      <c r="K97" s="10"/>
      <c r="L97" s="16"/>
    </row>
    <row r="98" spans="2:12" s="1" customFormat="1" ht="22.8" x14ac:dyDescent="0.2">
      <c r="B98" s="14"/>
      <c r="C98" s="39" t="s">
        <v>935</v>
      </c>
      <c r="D98" s="39" t="s">
        <v>691</v>
      </c>
      <c r="E98" s="40" t="s">
        <v>4820</v>
      </c>
      <c r="F98" s="41" t="s">
        <v>4821</v>
      </c>
      <c r="G98" s="42" t="s">
        <v>1442</v>
      </c>
      <c r="H98" s="43">
        <v>858.5</v>
      </c>
      <c r="I98" s="29"/>
      <c r="J98" s="30">
        <f t="shared" si="1"/>
        <v>0</v>
      </c>
      <c r="K98" s="10"/>
      <c r="L98" s="16"/>
    </row>
    <row r="99" spans="2:12" s="20" customFormat="1" ht="25.95" customHeight="1" x14ac:dyDescent="0.25">
      <c r="B99" s="19"/>
      <c r="D99" s="21" t="s">
        <v>690</v>
      </c>
      <c r="E99" s="22" t="s">
        <v>712</v>
      </c>
      <c r="F99" s="22" t="s">
        <v>3494</v>
      </c>
      <c r="I99" s="44"/>
      <c r="J99" s="23"/>
      <c r="K99" s="44"/>
      <c r="L99" s="36"/>
    </row>
    <row r="100" spans="2:12" s="1" customFormat="1" ht="11.4" x14ac:dyDescent="0.2">
      <c r="B100" s="14"/>
      <c r="C100" s="5" t="s">
        <v>938</v>
      </c>
      <c r="D100" s="5" t="s">
        <v>696</v>
      </c>
      <c r="E100" s="6" t="s">
        <v>4822</v>
      </c>
      <c r="F100" s="7" t="s">
        <v>4823</v>
      </c>
      <c r="G100" s="8" t="s">
        <v>1442</v>
      </c>
      <c r="H100" s="9">
        <v>1322.61</v>
      </c>
      <c r="I100" s="29"/>
      <c r="J100" s="30">
        <f t="shared" si="1"/>
        <v>0</v>
      </c>
      <c r="K100" s="10"/>
      <c r="L100" s="16"/>
    </row>
    <row r="101" spans="2:12" s="1" customFormat="1" ht="11.4" x14ac:dyDescent="0.2">
      <c r="B101" s="14"/>
      <c r="C101" s="5" t="s">
        <v>941</v>
      </c>
      <c r="D101" s="5" t="s">
        <v>696</v>
      </c>
      <c r="E101" s="6" t="s">
        <v>4824</v>
      </c>
      <c r="F101" s="7" t="s">
        <v>4825</v>
      </c>
      <c r="G101" s="8" t="s">
        <v>985</v>
      </c>
      <c r="H101" s="9">
        <v>23.431000000000001</v>
      </c>
      <c r="I101" s="29"/>
      <c r="J101" s="30">
        <f t="shared" si="1"/>
        <v>0</v>
      </c>
      <c r="K101" s="10"/>
      <c r="L101" s="16"/>
    </row>
    <row r="102" spans="2:12" s="1" customFormat="1" ht="22.8" x14ac:dyDescent="0.2">
      <c r="B102" s="14"/>
      <c r="C102" s="5" t="s">
        <v>944</v>
      </c>
      <c r="D102" s="5" t="s">
        <v>696</v>
      </c>
      <c r="E102" s="6" t="s">
        <v>4826</v>
      </c>
      <c r="F102" s="7" t="s">
        <v>4827</v>
      </c>
      <c r="G102" s="8" t="s">
        <v>1442</v>
      </c>
      <c r="H102" s="9">
        <v>468.62</v>
      </c>
      <c r="I102" s="29"/>
      <c r="J102" s="30">
        <f t="shared" si="1"/>
        <v>0</v>
      </c>
      <c r="K102" s="10"/>
      <c r="L102" s="16"/>
    </row>
    <row r="103" spans="2:12" s="20" customFormat="1" ht="25.95" customHeight="1" x14ac:dyDescent="0.25">
      <c r="B103" s="19"/>
      <c r="D103" s="21" t="s">
        <v>690</v>
      </c>
      <c r="E103" s="22" t="s">
        <v>718</v>
      </c>
      <c r="F103" s="22" t="s">
        <v>4021</v>
      </c>
      <c r="I103" s="44"/>
      <c r="J103" s="23"/>
      <c r="K103" s="44"/>
      <c r="L103" s="36"/>
    </row>
    <row r="104" spans="2:12" s="1" customFormat="1" ht="11.4" x14ac:dyDescent="0.2">
      <c r="B104" s="14"/>
      <c r="C104" s="5" t="s">
        <v>947</v>
      </c>
      <c r="D104" s="5" t="s">
        <v>696</v>
      </c>
      <c r="E104" s="6" t="s">
        <v>4828</v>
      </c>
      <c r="F104" s="7" t="s">
        <v>4829</v>
      </c>
      <c r="G104" s="8" t="s">
        <v>699</v>
      </c>
      <c r="H104" s="9">
        <v>24.8</v>
      </c>
      <c r="I104" s="29"/>
      <c r="J104" s="30">
        <f t="shared" si="1"/>
        <v>0</v>
      </c>
      <c r="K104" s="10"/>
      <c r="L104" s="16"/>
    </row>
    <row r="105" spans="2:12" s="1" customFormat="1" ht="22.8" x14ac:dyDescent="0.2">
      <c r="B105" s="14"/>
      <c r="C105" s="39" t="s">
        <v>950</v>
      </c>
      <c r="D105" s="39" t="s">
        <v>691</v>
      </c>
      <c r="E105" s="40" t="s">
        <v>4830</v>
      </c>
      <c r="F105" s="41" t="s">
        <v>4831</v>
      </c>
      <c r="G105" s="42" t="s">
        <v>733</v>
      </c>
      <c r="H105" s="43">
        <v>25</v>
      </c>
      <c r="I105" s="29"/>
      <c r="J105" s="30">
        <f t="shared" si="1"/>
        <v>0</v>
      </c>
      <c r="K105" s="10"/>
      <c r="L105" s="16"/>
    </row>
    <row r="106" spans="2:12" s="1" customFormat="1" ht="11.4" x14ac:dyDescent="0.2">
      <c r="B106" s="14"/>
      <c r="C106" s="5" t="s">
        <v>953</v>
      </c>
      <c r="D106" s="5" t="s">
        <v>696</v>
      </c>
      <c r="E106" s="6" t="s">
        <v>4832</v>
      </c>
      <c r="F106" s="7" t="s">
        <v>4833</v>
      </c>
      <c r="G106" s="8" t="s">
        <v>699</v>
      </c>
      <c r="H106" s="9">
        <v>68.8</v>
      </c>
      <c r="I106" s="29"/>
      <c r="J106" s="30">
        <f t="shared" si="1"/>
        <v>0</v>
      </c>
      <c r="K106" s="10"/>
      <c r="L106" s="16"/>
    </row>
    <row r="107" spans="2:12" s="1" customFormat="1" ht="22.8" x14ac:dyDescent="0.2">
      <c r="B107" s="14"/>
      <c r="C107" s="39" t="s">
        <v>956</v>
      </c>
      <c r="D107" s="39" t="s">
        <v>691</v>
      </c>
      <c r="E107" s="40" t="s">
        <v>4834</v>
      </c>
      <c r="F107" s="41" t="s">
        <v>4835</v>
      </c>
      <c r="G107" s="42" t="s">
        <v>733</v>
      </c>
      <c r="H107" s="43">
        <v>69</v>
      </c>
      <c r="I107" s="29"/>
      <c r="J107" s="30">
        <f t="shared" si="1"/>
        <v>0</v>
      </c>
      <c r="K107" s="10"/>
      <c r="L107" s="16"/>
    </row>
    <row r="108" spans="2:12" s="1" customFormat="1" ht="11.4" x14ac:dyDescent="0.2">
      <c r="B108" s="14"/>
      <c r="C108" s="5" t="s">
        <v>959</v>
      </c>
      <c r="D108" s="5" t="s">
        <v>696</v>
      </c>
      <c r="E108" s="6" t="s">
        <v>4836</v>
      </c>
      <c r="F108" s="7" t="s">
        <v>4837</v>
      </c>
      <c r="G108" s="8" t="s">
        <v>733</v>
      </c>
      <c r="H108" s="9">
        <v>6</v>
      </c>
      <c r="I108" s="29"/>
      <c r="J108" s="30">
        <f t="shared" si="1"/>
        <v>0</v>
      </c>
      <c r="K108" s="10"/>
      <c r="L108" s="16"/>
    </row>
    <row r="109" spans="2:12" s="20" customFormat="1" ht="25.95" customHeight="1" x14ac:dyDescent="0.25">
      <c r="B109" s="19"/>
      <c r="D109" s="21" t="s">
        <v>690</v>
      </c>
      <c r="E109" s="22" t="s">
        <v>721</v>
      </c>
      <c r="F109" s="22" t="s">
        <v>1188</v>
      </c>
      <c r="I109" s="44"/>
      <c r="J109" s="23"/>
      <c r="K109" s="44"/>
      <c r="L109" s="36"/>
    </row>
    <row r="110" spans="2:12" s="1" customFormat="1" ht="22.8" x14ac:dyDescent="0.2">
      <c r="B110" s="14"/>
      <c r="C110" s="5" t="s">
        <v>962</v>
      </c>
      <c r="D110" s="5" t="s">
        <v>696</v>
      </c>
      <c r="E110" s="6" t="s">
        <v>3249</v>
      </c>
      <c r="F110" s="7" t="s">
        <v>3250</v>
      </c>
      <c r="G110" s="8" t="s">
        <v>699</v>
      </c>
      <c r="H110" s="9">
        <v>148</v>
      </c>
      <c r="I110" s="29"/>
      <c r="J110" s="30">
        <f t="shared" si="1"/>
        <v>0</v>
      </c>
      <c r="K110" s="10"/>
      <c r="L110" s="16"/>
    </row>
    <row r="111" spans="2:12" s="1" customFormat="1" ht="22.8" x14ac:dyDescent="0.2">
      <c r="B111" s="14"/>
      <c r="C111" s="39" t="s">
        <v>965</v>
      </c>
      <c r="D111" s="39" t="s">
        <v>691</v>
      </c>
      <c r="E111" s="40" t="s">
        <v>4838</v>
      </c>
      <c r="F111" s="41" t="s">
        <v>4839</v>
      </c>
      <c r="G111" s="42" t="s">
        <v>733</v>
      </c>
      <c r="H111" s="43">
        <v>148</v>
      </c>
      <c r="I111" s="29"/>
      <c r="J111" s="30">
        <f t="shared" si="1"/>
        <v>0</v>
      </c>
      <c r="K111" s="10"/>
      <c r="L111" s="16"/>
    </row>
    <row r="112" spans="2:12" s="1" customFormat="1" ht="11.4" x14ac:dyDescent="0.2">
      <c r="B112" s="14"/>
      <c r="C112" s="5" t="s">
        <v>968</v>
      </c>
      <c r="D112" s="5" t="s">
        <v>696</v>
      </c>
      <c r="E112" s="6" t="s">
        <v>4840</v>
      </c>
      <c r="F112" s="7" t="s">
        <v>4841</v>
      </c>
      <c r="G112" s="8" t="s">
        <v>733</v>
      </c>
      <c r="H112" s="9">
        <v>182</v>
      </c>
      <c r="I112" s="29"/>
      <c r="J112" s="30">
        <f t="shared" si="1"/>
        <v>0</v>
      </c>
      <c r="K112" s="10"/>
      <c r="L112" s="16"/>
    </row>
    <row r="113" spans="2:12" s="1" customFormat="1" ht="11.4" x14ac:dyDescent="0.2">
      <c r="B113" s="14"/>
      <c r="C113" s="5" t="s">
        <v>971</v>
      </c>
      <c r="D113" s="5" t="s">
        <v>696</v>
      </c>
      <c r="E113" s="6" t="s">
        <v>4842</v>
      </c>
      <c r="F113" s="7" t="s">
        <v>4843</v>
      </c>
      <c r="G113" s="8" t="s">
        <v>699</v>
      </c>
      <c r="H113" s="9">
        <v>67.2</v>
      </c>
      <c r="I113" s="29"/>
      <c r="J113" s="30">
        <f t="shared" si="1"/>
        <v>0</v>
      </c>
      <c r="K113" s="10"/>
      <c r="L113" s="16"/>
    </row>
    <row r="114" spans="2:12" s="1" customFormat="1" ht="11.4" x14ac:dyDescent="0.2">
      <c r="B114" s="14"/>
      <c r="C114" s="5" t="s">
        <v>974</v>
      </c>
      <c r="D114" s="5" t="s">
        <v>696</v>
      </c>
      <c r="E114" s="6" t="s">
        <v>4844</v>
      </c>
      <c r="F114" s="7" t="s">
        <v>4845</v>
      </c>
      <c r="G114" s="8" t="s">
        <v>733</v>
      </c>
      <c r="H114" s="9">
        <v>2</v>
      </c>
      <c r="I114" s="29"/>
      <c r="J114" s="30">
        <f t="shared" si="1"/>
        <v>0</v>
      </c>
      <c r="K114" s="10"/>
      <c r="L114" s="16"/>
    </row>
    <row r="115" spans="2:12" s="1" customFormat="1" ht="11.4" x14ac:dyDescent="0.2">
      <c r="B115" s="14"/>
      <c r="C115" s="5" t="s">
        <v>977</v>
      </c>
      <c r="D115" s="5" t="s">
        <v>696</v>
      </c>
      <c r="E115" s="6" t="s">
        <v>4846</v>
      </c>
      <c r="F115" s="7" t="s">
        <v>4847</v>
      </c>
      <c r="G115" s="8" t="s">
        <v>733</v>
      </c>
      <c r="H115" s="9">
        <v>4</v>
      </c>
      <c r="I115" s="29"/>
      <c r="J115" s="30">
        <f t="shared" si="1"/>
        <v>0</v>
      </c>
      <c r="K115" s="10"/>
      <c r="L115" s="16"/>
    </row>
    <row r="116" spans="2:12" s="1" customFormat="1" ht="11.4" x14ac:dyDescent="0.2">
      <c r="B116" s="14"/>
      <c r="C116" s="5" t="s">
        <v>982</v>
      </c>
      <c r="D116" s="5" t="s">
        <v>696</v>
      </c>
      <c r="E116" s="6" t="s">
        <v>4848</v>
      </c>
      <c r="F116" s="7" t="s">
        <v>4849</v>
      </c>
      <c r="G116" s="8" t="s">
        <v>699</v>
      </c>
      <c r="H116" s="9">
        <v>111</v>
      </c>
      <c r="I116" s="29"/>
      <c r="J116" s="30">
        <f t="shared" si="1"/>
        <v>0</v>
      </c>
      <c r="K116" s="10"/>
      <c r="L116" s="16"/>
    </row>
    <row r="117" spans="2:12" s="1" customFormat="1" ht="22.8" x14ac:dyDescent="0.2">
      <c r="B117" s="14"/>
      <c r="C117" s="39" t="s">
        <v>986</v>
      </c>
      <c r="D117" s="39" t="s">
        <v>691</v>
      </c>
      <c r="E117" s="40" t="s">
        <v>4850</v>
      </c>
      <c r="F117" s="41" t="s">
        <v>4851</v>
      </c>
      <c r="G117" s="42" t="s">
        <v>699</v>
      </c>
      <c r="H117" s="43">
        <v>116.55</v>
      </c>
      <c r="I117" s="29"/>
      <c r="J117" s="30">
        <f t="shared" si="1"/>
        <v>0</v>
      </c>
      <c r="K117" s="10"/>
      <c r="L117" s="16"/>
    </row>
    <row r="118" spans="2:12" s="1" customFormat="1" ht="11.4" x14ac:dyDescent="0.2">
      <c r="B118" s="14"/>
      <c r="C118" s="5" t="s">
        <v>989</v>
      </c>
      <c r="D118" s="5" t="s">
        <v>696</v>
      </c>
      <c r="E118" s="6" t="s">
        <v>13655</v>
      </c>
      <c r="F118" s="7" t="s">
        <v>13656</v>
      </c>
      <c r="G118" s="8" t="s">
        <v>1535</v>
      </c>
      <c r="H118" s="9">
        <v>1</v>
      </c>
      <c r="I118" s="29"/>
      <c r="J118" s="30">
        <f t="shared" si="1"/>
        <v>0</v>
      </c>
      <c r="K118" s="10"/>
      <c r="L118" s="16"/>
    </row>
    <row r="119" spans="2:12" s="1" customFormat="1" ht="11.4" x14ac:dyDescent="0.2">
      <c r="B119" s="14"/>
      <c r="C119" s="5" t="s">
        <v>992</v>
      </c>
      <c r="D119" s="5" t="s">
        <v>696</v>
      </c>
      <c r="E119" s="6" t="s">
        <v>13657</v>
      </c>
      <c r="F119" s="7" t="s">
        <v>13658</v>
      </c>
      <c r="G119" s="8" t="s">
        <v>1535</v>
      </c>
      <c r="H119" s="9">
        <v>1</v>
      </c>
      <c r="I119" s="29"/>
      <c r="J119" s="30">
        <f t="shared" si="1"/>
        <v>0</v>
      </c>
      <c r="K119" s="10"/>
      <c r="L119" s="16"/>
    </row>
    <row r="120" spans="2:12" s="1" customFormat="1" ht="11.4" x14ac:dyDescent="0.2">
      <c r="B120" s="14"/>
      <c r="C120" s="5" t="s">
        <v>995</v>
      </c>
      <c r="D120" s="5" t="s">
        <v>696</v>
      </c>
      <c r="E120" s="6" t="s">
        <v>13659</v>
      </c>
      <c r="F120" s="7" t="s">
        <v>13660</v>
      </c>
      <c r="G120" s="8" t="s">
        <v>1535</v>
      </c>
      <c r="H120" s="9">
        <v>1</v>
      </c>
      <c r="I120" s="29"/>
      <c r="J120" s="30">
        <f t="shared" si="1"/>
        <v>0</v>
      </c>
      <c r="K120" s="10"/>
      <c r="L120" s="16"/>
    </row>
    <row r="121" spans="2:12" s="1" customFormat="1" ht="11.4" x14ac:dyDescent="0.2">
      <c r="B121" s="14"/>
      <c r="C121" s="5" t="s">
        <v>998</v>
      </c>
      <c r="D121" s="5" t="s">
        <v>696</v>
      </c>
      <c r="E121" s="6" t="s">
        <v>13661</v>
      </c>
      <c r="F121" s="7" t="s">
        <v>13662</v>
      </c>
      <c r="G121" s="8" t="s">
        <v>1535</v>
      </c>
      <c r="H121" s="9">
        <v>1</v>
      </c>
      <c r="I121" s="29"/>
      <c r="J121" s="30">
        <f t="shared" si="1"/>
        <v>0</v>
      </c>
      <c r="K121" s="10"/>
      <c r="L121" s="16"/>
    </row>
    <row r="122" spans="2:12" s="1" customFormat="1" ht="11.4" x14ac:dyDescent="0.2">
      <c r="B122" s="14"/>
      <c r="C122" s="5" t="s">
        <v>1001</v>
      </c>
      <c r="D122" s="5" t="s">
        <v>696</v>
      </c>
      <c r="E122" s="6" t="s">
        <v>13663</v>
      </c>
      <c r="F122" s="7" t="s">
        <v>13664</v>
      </c>
      <c r="G122" s="8" t="s">
        <v>1535</v>
      </c>
      <c r="H122" s="9">
        <v>1</v>
      </c>
      <c r="I122" s="29"/>
      <c r="J122" s="30">
        <f t="shared" si="1"/>
        <v>0</v>
      </c>
      <c r="K122" s="10"/>
      <c r="L122" s="16"/>
    </row>
    <row r="123" spans="2:12" s="1" customFormat="1" ht="11.4" x14ac:dyDescent="0.2">
      <c r="B123" s="14"/>
      <c r="C123" s="5" t="s">
        <v>1004</v>
      </c>
      <c r="D123" s="5" t="s">
        <v>696</v>
      </c>
      <c r="E123" s="6" t="s">
        <v>4852</v>
      </c>
      <c r="F123" s="7" t="s">
        <v>4853</v>
      </c>
      <c r="G123" s="8" t="s">
        <v>733</v>
      </c>
      <c r="H123" s="9">
        <v>16</v>
      </c>
      <c r="I123" s="29"/>
      <c r="J123" s="30">
        <f t="shared" si="1"/>
        <v>0</v>
      </c>
      <c r="K123" s="10"/>
      <c r="L123" s="16"/>
    </row>
    <row r="124" spans="2:12" s="1" customFormat="1" ht="22.8" x14ac:dyDescent="0.2">
      <c r="B124" s="14"/>
      <c r="C124" s="39" t="s">
        <v>1007</v>
      </c>
      <c r="D124" s="39" t="s">
        <v>691</v>
      </c>
      <c r="E124" s="40" t="s">
        <v>4854</v>
      </c>
      <c r="F124" s="41" t="s">
        <v>4855</v>
      </c>
      <c r="G124" s="42" t="s">
        <v>733</v>
      </c>
      <c r="H124" s="43">
        <v>16</v>
      </c>
      <c r="I124" s="29"/>
      <c r="J124" s="30">
        <f t="shared" si="1"/>
        <v>0</v>
      </c>
      <c r="K124" s="10"/>
      <c r="L124" s="16"/>
    </row>
    <row r="125" spans="2:12" s="1" customFormat="1" ht="11.4" x14ac:dyDescent="0.2">
      <c r="B125" s="14"/>
      <c r="C125" s="5" t="s">
        <v>1010</v>
      </c>
      <c r="D125" s="5" t="s">
        <v>696</v>
      </c>
      <c r="E125" s="6" t="s">
        <v>4856</v>
      </c>
      <c r="F125" s="7" t="s">
        <v>4857</v>
      </c>
      <c r="G125" s="8" t="s">
        <v>1442</v>
      </c>
      <c r="H125" s="9">
        <v>353.35700000000003</v>
      </c>
      <c r="I125" s="29"/>
      <c r="J125" s="30">
        <f t="shared" ref="J125:J150" si="3">ROUND(I125*H125,2)</f>
        <v>0</v>
      </c>
      <c r="K125" s="10"/>
      <c r="L125" s="16"/>
    </row>
    <row r="126" spans="2:12" s="20" customFormat="1" ht="25.95" customHeight="1" x14ac:dyDescent="0.25">
      <c r="B126" s="19"/>
      <c r="D126" s="21" t="s">
        <v>690</v>
      </c>
      <c r="E126" s="22" t="s">
        <v>998</v>
      </c>
      <c r="F126" s="22" t="s">
        <v>3517</v>
      </c>
      <c r="I126" s="44"/>
      <c r="J126" s="23"/>
      <c r="K126" s="44"/>
      <c r="L126" s="36"/>
    </row>
    <row r="127" spans="2:12" s="1" customFormat="1" ht="11.4" x14ac:dyDescent="0.2">
      <c r="B127" s="14"/>
      <c r="C127" s="5" t="s">
        <v>1013</v>
      </c>
      <c r="D127" s="5" t="s">
        <v>696</v>
      </c>
      <c r="E127" s="6" t="s">
        <v>4858</v>
      </c>
      <c r="F127" s="7" t="s">
        <v>4859</v>
      </c>
      <c r="G127" s="8" t="s">
        <v>1191</v>
      </c>
      <c r="H127" s="9">
        <v>28175.99</v>
      </c>
      <c r="I127" s="29"/>
      <c r="J127" s="30">
        <f t="shared" si="3"/>
        <v>0</v>
      </c>
      <c r="K127" s="10"/>
      <c r="L127" s="16"/>
    </row>
    <row r="128" spans="2:12" s="20" customFormat="1" ht="25.95" customHeight="1" x14ac:dyDescent="0.25">
      <c r="B128" s="19"/>
      <c r="D128" s="21" t="s">
        <v>690</v>
      </c>
      <c r="E128" s="22" t="s">
        <v>2917</v>
      </c>
      <c r="F128" s="22" t="s">
        <v>2918</v>
      </c>
      <c r="I128" s="44"/>
      <c r="J128" s="23"/>
      <c r="K128" s="44"/>
      <c r="L128" s="36"/>
    </row>
    <row r="129" spans="2:12" s="20" customFormat="1" ht="25.95" customHeight="1" x14ac:dyDescent="0.25">
      <c r="B129" s="19"/>
      <c r="D129" s="21" t="s">
        <v>690</v>
      </c>
      <c r="E129" s="22" t="s">
        <v>2923</v>
      </c>
      <c r="F129" s="22" t="s">
        <v>2924</v>
      </c>
      <c r="I129" s="44"/>
      <c r="J129" s="23"/>
      <c r="K129" s="44"/>
      <c r="L129" s="36"/>
    </row>
    <row r="130" spans="2:12" s="1" customFormat="1" ht="11.4" x14ac:dyDescent="0.2">
      <c r="B130" s="14"/>
      <c r="C130" s="5" t="s">
        <v>1016</v>
      </c>
      <c r="D130" s="5" t="s">
        <v>696</v>
      </c>
      <c r="E130" s="6" t="s">
        <v>4649</v>
      </c>
      <c r="F130" s="7" t="s">
        <v>4650</v>
      </c>
      <c r="G130" s="8" t="s">
        <v>1442</v>
      </c>
      <c r="H130" s="9">
        <v>1115.0999999999999</v>
      </c>
      <c r="I130" s="29"/>
      <c r="J130" s="30">
        <f t="shared" si="3"/>
        <v>0</v>
      </c>
      <c r="K130" s="10"/>
      <c r="L130" s="16"/>
    </row>
    <row r="131" spans="2:12" s="1" customFormat="1" ht="22.8" x14ac:dyDescent="0.2">
      <c r="B131" s="14"/>
      <c r="C131" s="39" t="s">
        <v>1019</v>
      </c>
      <c r="D131" s="39" t="s">
        <v>691</v>
      </c>
      <c r="E131" s="40" t="s">
        <v>4651</v>
      </c>
      <c r="F131" s="41" t="s">
        <v>4860</v>
      </c>
      <c r="G131" s="42" t="s">
        <v>1191</v>
      </c>
      <c r="H131" s="43">
        <v>0.94799999999999995</v>
      </c>
      <c r="I131" s="29"/>
      <c r="J131" s="30">
        <f t="shared" si="3"/>
        <v>0</v>
      </c>
      <c r="K131" s="10"/>
      <c r="L131" s="16"/>
    </row>
    <row r="132" spans="2:12" s="1" customFormat="1" ht="11.4" x14ac:dyDescent="0.2">
      <c r="B132" s="14"/>
      <c r="C132" s="5" t="s">
        <v>1022</v>
      </c>
      <c r="D132" s="5" t="s">
        <v>696</v>
      </c>
      <c r="E132" s="6" t="s">
        <v>4861</v>
      </c>
      <c r="F132" s="7" t="s">
        <v>4862</v>
      </c>
      <c r="G132" s="8" t="s">
        <v>1442</v>
      </c>
      <c r="H132" s="9">
        <v>5836.5159999999996</v>
      </c>
      <c r="I132" s="29"/>
      <c r="J132" s="30">
        <f t="shared" si="3"/>
        <v>0</v>
      </c>
      <c r="K132" s="10"/>
      <c r="L132" s="16"/>
    </row>
    <row r="133" spans="2:12" s="1" customFormat="1" ht="22.8" x14ac:dyDescent="0.2">
      <c r="B133" s="14"/>
      <c r="C133" s="39" t="s">
        <v>2835</v>
      </c>
      <c r="D133" s="39" t="s">
        <v>691</v>
      </c>
      <c r="E133" s="40" t="s">
        <v>4863</v>
      </c>
      <c r="F133" s="41" t="s">
        <v>4864</v>
      </c>
      <c r="G133" s="42" t="s">
        <v>1442</v>
      </c>
      <c r="H133" s="43">
        <v>7003.8190000000004</v>
      </c>
      <c r="I133" s="29"/>
      <c r="J133" s="30">
        <f t="shared" si="3"/>
        <v>0</v>
      </c>
      <c r="K133" s="10"/>
      <c r="L133" s="16"/>
    </row>
    <row r="134" spans="2:12" s="1" customFormat="1" ht="11.4" x14ac:dyDescent="0.2">
      <c r="B134" s="14"/>
      <c r="C134" s="5" t="s">
        <v>2836</v>
      </c>
      <c r="D134" s="5" t="s">
        <v>696</v>
      </c>
      <c r="E134" s="6" t="s">
        <v>4865</v>
      </c>
      <c r="F134" s="7" t="s">
        <v>4866</v>
      </c>
      <c r="G134" s="8" t="s">
        <v>1442</v>
      </c>
      <c r="H134" s="9">
        <v>1115.0999999999999</v>
      </c>
      <c r="I134" s="29"/>
      <c r="J134" s="30">
        <f t="shared" si="3"/>
        <v>0</v>
      </c>
      <c r="K134" s="10"/>
      <c r="L134" s="16"/>
    </row>
    <row r="135" spans="2:12" s="1" customFormat="1" ht="22.8" x14ac:dyDescent="0.2">
      <c r="B135" s="14"/>
      <c r="C135" s="39" t="s">
        <v>2839</v>
      </c>
      <c r="D135" s="39" t="s">
        <v>691</v>
      </c>
      <c r="E135" s="40" t="s">
        <v>4863</v>
      </c>
      <c r="F135" s="41" t="s">
        <v>4864</v>
      </c>
      <c r="G135" s="42" t="s">
        <v>1442</v>
      </c>
      <c r="H135" s="43">
        <v>1338.12</v>
      </c>
      <c r="I135" s="29"/>
      <c r="J135" s="30">
        <f t="shared" si="3"/>
        <v>0</v>
      </c>
      <c r="K135" s="10"/>
      <c r="L135" s="16"/>
    </row>
    <row r="136" spans="2:12" s="1" customFormat="1" ht="22.8" x14ac:dyDescent="0.2">
      <c r="B136" s="14"/>
      <c r="C136" s="5" t="s">
        <v>2842</v>
      </c>
      <c r="D136" s="5" t="s">
        <v>696</v>
      </c>
      <c r="E136" s="6" t="s">
        <v>4867</v>
      </c>
      <c r="F136" s="7" t="s">
        <v>4868</v>
      </c>
      <c r="G136" s="8" t="s">
        <v>1442</v>
      </c>
      <c r="H136" s="9">
        <v>2964.0079999999998</v>
      </c>
      <c r="I136" s="29"/>
      <c r="J136" s="30">
        <f t="shared" si="3"/>
        <v>0</v>
      </c>
      <c r="K136" s="10"/>
      <c r="L136" s="16"/>
    </row>
    <row r="137" spans="2:12" s="1" customFormat="1" ht="22.8" x14ac:dyDescent="0.2">
      <c r="B137" s="14"/>
      <c r="C137" s="39" t="s">
        <v>3101</v>
      </c>
      <c r="D137" s="39" t="s">
        <v>691</v>
      </c>
      <c r="E137" s="40" t="s">
        <v>4869</v>
      </c>
      <c r="F137" s="41" t="s">
        <v>4870</v>
      </c>
      <c r="G137" s="42" t="s">
        <v>1442</v>
      </c>
      <c r="H137" s="43">
        <v>3556.81</v>
      </c>
      <c r="I137" s="29"/>
      <c r="J137" s="30">
        <f t="shared" si="3"/>
        <v>0</v>
      </c>
      <c r="K137" s="10"/>
      <c r="L137" s="16"/>
    </row>
    <row r="138" spans="2:12" s="1" customFormat="1" ht="11.4" x14ac:dyDescent="0.2">
      <c r="B138" s="14"/>
      <c r="C138" s="5" t="s">
        <v>3104</v>
      </c>
      <c r="D138" s="5" t="s">
        <v>696</v>
      </c>
      <c r="E138" s="6" t="s">
        <v>4871</v>
      </c>
      <c r="F138" s="7" t="s">
        <v>4872</v>
      </c>
      <c r="G138" s="8" t="s">
        <v>1191</v>
      </c>
      <c r="H138" s="9">
        <v>14.250999999999999</v>
      </c>
      <c r="I138" s="29"/>
      <c r="J138" s="30">
        <f t="shared" si="3"/>
        <v>0</v>
      </c>
      <c r="K138" s="10"/>
      <c r="L138" s="16"/>
    </row>
    <row r="139" spans="2:12" s="20" customFormat="1" ht="25.95" customHeight="1" x14ac:dyDescent="0.25">
      <c r="B139" s="19"/>
      <c r="D139" s="21" t="s">
        <v>690</v>
      </c>
      <c r="E139" s="22" t="s">
        <v>3584</v>
      </c>
      <c r="F139" s="22" t="s">
        <v>3585</v>
      </c>
      <c r="I139" s="44"/>
      <c r="J139" s="23"/>
      <c r="K139" s="44"/>
      <c r="L139" s="36"/>
    </row>
    <row r="140" spans="2:12" s="1" customFormat="1" ht="11.4" x14ac:dyDescent="0.2">
      <c r="B140" s="14"/>
      <c r="C140" s="5" t="s">
        <v>3105</v>
      </c>
      <c r="D140" s="5" t="s">
        <v>696</v>
      </c>
      <c r="E140" s="6" t="s">
        <v>4873</v>
      </c>
      <c r="F140" s="7" t="s">
        <v>4874</v>
      </c>
      <c r="G140" s="8" t="s">
        <v>1442</v>
      </c>
      <c r="H140" s="9">
        <v>66.959999999999994</v>
      </c>
      <c r="I140" s="29"/>
      <c r="J140" s="30">
        <f t="shared" si="3"/>
        <v>0</v>
      </c>
      <c r="K140" s="10"/>
      <c r="L140" s="16"/>
    </row>
    <row r="141" spans="2:12" s="1" customFormat="1" ht="22.8" x14ac:dyDescent="0.2">
      <c r="B141" s="14"/>
      <c r="C141" s="39" t="s">
        <v>3106</v>
      </c>
      <c r="D141" s="39" t="s">
        <v>691</v>
      </c>
      <c r="E141" s="40" t="s">
        <v>4875</v>
      </c>
      <c r="F141" s="41" t="s">
        <v>4876</v>
      </c>
      <c r="G141" s="42" t="s">
        <v>1442</v>
      </c>
      <c r="H141" s="43">
        <v>70.308000000000007</v>
      </c>
      <c r="I141" s="29"/>
      <c r="J141" s="30">
        <f t="shared" si="3"/>
        <v>0</v>
      </c>
      <c r="K141" s="10"/>
      <c r="L141" s="16"/>
    </row>
    <row r="142" spans="2:12" s="1" customFormat="1" ht="11.4" x14ac:dyDescent="0.2">
      <c r="B142" s="14"/>
      <c r="C142" s="5" t="s">
        <v>3107</v>
      </c>
      <c r="D142" s="5" t="s">
        <v>696</v>
      </c>
      <c r="E142" s="6" t="s">
        <v>4877</v>
      </c>
      <c r="F142" s="7" t="s">
        <v>4878</v>
      </c>
      <c r="G142" s="8" t="s">
        <v>733</v>
      </c>
      <c r="H142" s="9">
        <v>1</v>
      </c>
      <c r="I142" s="29"/>
      <c r="J142" s="30">
        <f t="shared" si="3"/>
        <v>0</v>
      </c>
      <c r="K142" s="10"/>
      <c r="L142" s="16"/>
    </row>
    <row r="143" spans="2:12" s="1" customFormat="1" ht="22.8" x14ac:dyDescent="0.2">
      <c r="B143" s="14"/>
      <c r="C143" s="39" t="s">
        <v>3108</v>
      </c>
      <c r="D143" s="39" t="s">
        <v>691</v>
      </c>
      <c r="E143" s="40" t="s">
        <v>4879</v>
      </c>
      <c r="F143" s="41" t="s">
        <v>4880</v>
      </c>
      <c r="G143" s="42" t="s">
        <v>733</v>
      </c>
      <c r="H143" s="43">
        <v>1</v>
      </c>
      <c r="I143" s="29"/>
      <c r="J143" s="30">
        <f t="shared" si="3"/>
        <v>0</v>
      </c>
      <c r="K143" s="10"/>
      <c r="L143" s="16"/>
    </row>
    <row r="144" spans="2:12" s="1" customFormat="1" ht="11.4" x14ac:dyDescent="0.2">
      <c r="B144" s="14"/>
      <c r="C144" s="5" t="s">
        <v>3109</v>
      </c>
      <c r="D144" s="5" t="s">
        <v>696</v>
      </c>
      <c r="E144" s="6" t="s">
        <v>4881</v>
      </c>
      <c r="F144" s="7" t="s">
        <v>4882</v>
      </c>
      <c r="G144" s="8" t="s">
        <v>828</v>
      </c>
      <c r="H144" s="9">
        <v>4609.4399999999996</v>
      </c>
      <c r="I144" s="29"/>
      <c r="J144" s="30">
        <f t="shared" si="3"/>
        <v>0</v>
      </c>
      <c r="K144" s="10"/>
      <c r="L144" s="16"/>
    </row>
    <row r="145" spans="2:12" s="1" customFormat="1" ht="22.8" x14ac:dyDescent="0.2">
      <c r="B145" s="14"/>
      <c r="C145" s="39" t="s">
        <v>3110</v>
      </c>
      <c r="D145" s="39" t="s">
        <v>691</v>
      </c>
      <c r="E145" s="40" t="s">
        <v>4883</v>
      </c>
      <c r="F145" s="41" t="s">
        <v>4884</v>
      </c>
      <c r="G145" s="42" t="s">
        <v>1191</v>
      </c>
      <c r="H145" s="43">
        <v>4.609</v>
      </c>
      <c r="I145" s="29"/>
      <c r="J145" s="30">
        <f t="shared" si="3"/>
        <v>0</v>
      </c>
      <c r="K145" s="10"/>
      <c r="L145" s="16"/>
    </row>
    <row r="146" spans="2:12" s="1" customFormat="1" ht="11.4" x14ac:dyDescent="0.2">
      <c r="B146" s="14"/>
      <c r="C146" s="5" t="s">
        <v>3113</v>
      </c>
      <c r="D146" s="5" t="s">
        <v>696</v>
      </c>
      <c r="E146" s="6" t="s">
        <v>4885</v>
      </c>
      <c r="F146" s="7" t="s">
        <v>4886</v>
      </c>
      <c r="G146" s="8" t="s">
        <v>828</v>
      </c>
      <c r="H146" s="9">
        <v>4609.4399999999996</v>
      </c>
      <c r="I146" s="29"/>
      <c r="J146" s="30">
        <f t="shared" si="3"/>
        <v>0</v>
      </c>
      <c r="K146" s="10"/>
      <c r="L146" s="16"/>
    </row>
    <row r="147" spans="2:12" s="1" customFormat="1" ht="11.4" x14ac:dyDescent="0.2">
      <c r="B147" s="14"/>
      <c r="C147" s="5" t="s">
        <v>3116</v>
      </c>
      <c r="D147" s="5" t="s">
        <v>696</v>
      </c>
      <c r="E147" s="6" t="s">
        <v>4887</v>
      </c>
      <c r="F147" s="7" t="s">
        <v>4882</v>
      </c>
      <c r="G147" s="8" t="s">
        <v>828</v>
      </c>
      <c r="H147" s="9">
        <v>197681.4</v>
      </c>
      <c r="I147" s="29"/>
      <c r="J147" s="30">
        <f t="shared" si="3"/>
        <v>0</v>
      </c>
      <c r="K147" s="10"/>
      <c r="L147" s="16"/>
    </row>
    <row r="148" spans="2:12" s="1" customFormat="1" ht="22.8" x14ac:dyDescent="0.2">
      <c r="B148" s="14"/>
      <c r="C148" s="39" t="s">
        <v>3119</v>
      </c>
      <c r="D148" s="39" t="s">
        <v>691</v>
      </c>
      <c r="E148" s="40" t="s">
        <v>4888</v>
      </c>
      <c r="F148" s="41" t="s">
        <v>4889</v>
      </c>
      <c r="G148" s="42" t="s">
        <v>1191</v>
      </c>
      <c r="H148" s="43">
        <v>197.68100000000001</v>
      </c>
      <c r="I148" s="29"/>
      <c r="J148" s="30">
        <f t="shared" si="3"/>
        <v>0</v>
      </c>
      <c r="K148" s="10"/>
      <c r="L148" s="16"/>
    </row>
    <row r="149" spans="2:12" s="1" customFormat="1" ht="11.4" x14ac:dyDescent="0.2">
      <c r="B149" s="14"/>
      <c r="C149" s="5" t="s">
        <v>3122</v>
      </c>
      <c r="D149" s="5" t="s">
        <v>696</v>
      </c>
      <c r="E149" s="6" t="s">
        <v>4890</v>
      </c>
      <c r="F149" s="7" t="s">
        <v>4891</v>
      </c>
      <c r="G149" s="8" t="s">
        <v>828</v>
      </c>
      <c r="H149" s="9">
        <v>197681.4</v>
      </c>
      <c r="I149" s="29"/>
      <c r="J149" s="30">
        <f t="shared" si="3"/>
        <v>0</v>
      </c>
      <c r="K149" s="10"/>
      <c r="L149" s="16"/>
    </row>
    <row r="150" spans="2:12" s="1" customFormat="1" ht="11.4" x14ac:dyDescent="0.2">
      <c r="B150" s="14"/>
      <c r="C150" s="5" t="s">
        <v>3126</v>
      </c>
      <c r="D150" s="5" t="s">
        <v>696</v>
      </c>
      <c r="E150" s="6" t="s">
        <v>4892</v>
      </c>
      <c r="F150" s="7" t="s">
        <v>4893</v>
      </c>
      <c r="G150" s="8" t="s">
        <v>1191</v>
      </c>
      <c r="H150" s="9">
        <v>212.85400000000001</v>
      </c>
      <c r="I150" s="29"/>
      <c r="J150" s="30">
        <f t="shared" si="3"/>
        <v>0</v>
      </c>
      <c r="K150" s="10"/>
      <c r="L150" s="16"/>
    </row>
    <row r="151" spans="2:12" s="1" customFormat="1" ht="15.6" x14ac:dyDescent="0.3">
      <c r="B151" s="14"/>
      <c r="C151" s="18" t="s">
        <v>677</v>
      </c>
      <c r="J151" s="31">
        <f>SUM(J12:J150)</f>
        <v>0</v>
      </c>
      <c r="L151" s="16"/>
    </row>
    <row r="152" spans="2:12" s="1" customFormat="1" x14ac:dyDescent="0.2">
      <c r="B152" s="26"/>
      <c r="C152" s="27"/>
      <c r="D152" s="27"/>
      <c r="E152" s="27"/>
      <c r="F152" s="27"/>
      <c r="G152" s="27"/>
      <c r="H152" s="27"/>
      <c r="I152" s="27"/>
      <c r="J152" s="27"/>
      <c r="K152" s="27"/>
      <c r="L152" s="28"/>
    </row>
    <row r="154" spans="2:12" x14ac:dyDescent="0.2">
      <c r="J154" s="37"/>
    </row>
    <row r="155" spans="2:12" x14ac:dyDescent="0.2">
      <c r="H155" s="38"/>
    </row>
  </sheetData>
  <sheetProtection algorithmName="SHA-512" hashValue="IRvyw6jFkoCSSzC0h8tL6SbbTt5h388U6wE13OBjQvZ3aK1Tpl8zDEHbDmkBholel3osrclMEaBmSl/swu7GeA==" saltValue="m/WKcbimLdFb76kdkqqd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1" xr:uid="{7573D31F-959F-4E4F-B43D-C2D8C23DC7BF}">
      <formula1>ROUND(I11,2)</formula1>
    </dataValidation>
  </dataValidations>
  <hyperlinks>
    <hyperlink ref="O4" location="'Rek. obj.'!A1" display="*späť na Rek. obj." xr:uid="{DF4A10C1-15A0-4441-A82A-E5A9F0FE10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7E098-D4A3-4322-8289-6621AF9144E2}">
  <sheetPr>
    <tabColor theme="4" tint="0.59999389629810485"/>
    <pageSetUpPr fitToPage="1"/>
  </sheetPr>
  <dimension ref="B1:O13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4894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1645</v>
      </c>
      <c r="I12" s="29"/>
      <c r="J12" s="30">
        <f t="shared" ref="J12:J15" si="0">ROUND(I12*H12,2)</f>
        <v>0</v>
      </c>
      <c r="K12" s="10"/>
      <c r="L12" s="16"/>
    </row>
    <row r="13" spans="2:15" s="1" customFormat="1" ht="11.4" x14ac:dyDescent="0.2">
      <c r="B13" s="14"/>
      <c r="C13" s="5" t="s">
        <v>700</v>
      </c>
      <c r="D13" s="5" t="s">
        <v>696</v>
      </c>
      <c r="E13" s="6" t="s">
        <v>4680</v>
      </c>
      <c r="F13" s="7" t="s">
        <v>4681</v>
      </c>
      <c r="G13" s="8" t="s">
        <v>4682</v>
      </c>
      <c r="H13" s="9">
        <v>120</v>
      </c>
      <c r="I13" s="29"/>
      <c r="J13" s="30">
        <f t="shared" si="0"/>
        <v>0</v>
      </c>
      <c r="K13" s="10"/>
      <c r="L13" s="16"/>
    </row>
    <row r="14" spans="2:15" s="20" customFormat="1" ht="11.4" x14ac:dyDescent="0.2">
      <c r="B14" s="19"/>
      <c r="C14" s="5" t="s">
        <v>703</v>
      </c>
      <c r="D14" s="5" t="s">
        <v>696</v>
      </c>
      <c r="E14" s="6" t="s">
        <v>4895</v>
      </c>
      <c r="F14" s="7" t="s">
        <v>4896</v>
      </c>
      <c r="G14" s="8" t="s">
        <v>985</v>
      </c>
      <c r="H14" s="9">
        <v>2052.6</v>
      </c>
      <c r="I14" s="29"/>
      <c r="J14" s="30">
        <f t="shared" si="0"/>
        <v>0</v>
      </c>
      <c r="K14" s="10"/>
      <c r="L14" s="36"/>
    </row>
    <row r="15" spans="2:15" s="1" customFormat="1" ht="11.4" x14ac:dyDescent="0.2">
      <c r="B15" s="14"/>
      <c r="C15" s="5" t="s">
        <v>706</v>
      </c>
      <c r="D15" s="5" t="s">
        <v>696</v>
      </c>
      <c r="E15" s="6" t="s">
        <v>4897</v>
      </c>
      <c r="F15" s="7" t="s">
        <v>4898</v>
      </c>
      <c r="G15" s="8" t="s">
        <v>985</v>
      </c>
      <c r="H15" s="9">
        <v>2164.748</v>
      </c>
      <c r="I15" s="29"/>
      <c r="J15" s="30">
        <f t="shared" si="0"/>
        <v>0</v>
      </c>
      <c r="K15" s="10"/>
      <c r="L15" s="16"/>
    </row>
    <row r="16" spans="2:15" s="1" customFormat="1" ht="11.4" x14ac:dyDescent="0.2">
      <c r="B16" s="14"/>
      <c r="C16" s="5" t="s">
        <v>709</v>
      </c>
      <c r="D16" s="5" t="s">
        <v>696</v>
      </c>
      <c r="E16" s="6" t="s">
        <v>4899</v>
      </c>
      <c r="F16" s="7" t="s">
        <v>4900</v>
      </c>
      <c r="G16" s="8" t="s">
        <v>985</v>
      </c>
      <c r="H16" s="9">
        <v>2164.748</v>
      </c>
      <c r="I16" s="29"/>
      <c r="J16" s="30">
        <f>ROUND(I16*H16,2)</f>
        <v>0</v>
      </c>
      <c r="K16" s="10"/>
      <c r="L16" s="16"/>
    </row>
    <row r="17" spans="2:12" s="1" customFormat="1" ht="11.4" x14ac:dyDescent="0.2">
      <c r="B17" s="14"/>
      <c r="C17" s="5" t="s">
        <v>712</v>
      </c>
      <c r="D17" s="5" t="s">
        <v>696</v>
      </c>
      <c r="E17" s="6" t="s">
        <v>4691</v>
      </c>
      <c r="F17" s="7" t="s">
        <v>4692</v>
      </c>
      <c r="G17" s="8" t="s">
        <v>985</v>
      </c>
      <c r="H17" s="9">
        <v>1674.5519999999999</v>
      </c>
      <c r="I17" s="29"/>
      <c r="J17" s="30">
        <f t="shared" ref="J17:J117" si="1">ROUND(I17*H17,2)</f>
        <v>0</v>
      </c>
      <c r="K17" s="10"/>
      <c r="L17" s="16"/>
    </row>
    <row r="18" spans="2:12" s="1" customFormat="1" ht="11.4" x14ac:dyDescent="0.2">
      <c r="B18" s="14"/>
      <c r="C18" s="5" t="s">
        <v>715</v>
      </c>
      <c r="D18" s="5" t="s">
        <v>696</v>
      </c>
      <c r="E18" s="6" t="s">
        <v>4693</v>
      </c>
      <c r="F18" s="7" t="s">
        <v>4694</v>
      </c>
      <c r="G18" s="8" t="s">
        <v>985</v>
      </c>
      <c r="H18" s="9">
        <v>1674.5519999999999</v>
      </c>
      <c r="I18" s="29"/>
      <c r="J18" s="30">
        <f t="shared" si="1"/>
        <v>0</v>
      </c>
      <c r="K18" s="10"/>
      <c r="L18" s="16"/>
    </row>
    <row r="19" spans="2:12" s="1" customFormat="1" ht="22.8" x14ac:dyDescent="0.2">
      <c r="B19" s="14"/>
      <c r="C19" s="5" t="s">
        <v>718</v>
      </c>
      <c r="D19" s="5" t="s">
        <v>696</v>
      </c>
      <c r="E19" s="6" t="s">
        <v>4901</v>
      </c>
      <c r="F19" s="7" t="s">
        <v>4902</v>
      </c>
      <c r="G19" s="8" t="s">
        <v>985</v>
      </c>
      <c r="H19" s="9">
        <v>1619.75</v>
      </c>
      <c r="I19" s="29"/>
      <c r="J19" s="30">
        <f t="shared" si="1"/>
        <v>0</v>
      </c>
      <c r="K19" s="10"/>
      <c r="L19" s="16"/>
    </row>
    <row r="20" spans="2:12" s="1" customFormat="1" ht="11.4" x14ac:dyDescent="0.2">
      <c r="B20" s="14"/>
      <c r="C20" s="5" t="s">
        <v>721</v>
      </c>
      <c r="D20" s="5" t="s">
        <v>696</v>
      </c>
      <c r="E20" s="6" t="s">
        <v>4695</v>
      </c>
      <c r="F20" s="7" t="s">
        <v>4696</v>
      </c>
      <c r="G20" s="8" t="s">
        <v>985</v>
      </c>
      <c r="H20" s="9">
        <v>5881.15</v>
      </c>
      <c r="I20" s="29"/>
      <c r="J20" s="30">
        <f t="shared" si="1"/>
        <v>0</v>
      </c>
      <c r="K20" s="10"/>
      <c r="L20" s="16"/>
    </row>
    <row r="21" spans="2:12" s="1" customFormat="1" ht="22.8" x14ac:dyDescent="0.2">
      <c r="B21" s="14"/>
      <c r="C21" s="5" t="s">
        <v>724</v>
      </c>
      <c r="D21" s="5" t="s">
        <v>696</v>
      </c>
      <c r="E21" s="6" t="s">
        <v>4697</v>
      </c>
      <c r="F21" s="7" t="s">
        <v>4698</v>
      </c>
      <c r="G21" s="8" t="s">
        <v>985</v>
      </c>
      <c r="H21" s="9">
        <v>158791.04999999999</v>
      </c>
      <c r="I21" s="29"/>
      <c r="J21" s="30">
        <f t="shared" si="1"/>
        <v>0</v>
      </c>
      <c r="K21" s="10"/>
      <c r="L21" s="16"/>
    </row>
    <row r="22" spans="2:12" s="1" customFormat="1" ht="11.4" x14ac:dyDescent="0.2">
      <c r="B22" s="14"/>
      <c r="C22" s="5" t="s">
        <v>727</v>
      </c>
      <c r="D22" s="5" t="s">
        <v>696</v>
      </c>
      <c r="E22" s="6" t="s">
        <v>3942</v>
      </c>
      <c r="F22" s="7" t="s">
        <v>3943</v>
      </c>
      <c r="G22" s="8" t="s">
        <v>985</v>
      </c>
      <c r="H22" s="9">
        <v>1619.75</v>
      </c>
      <c r="I22" s="29"/>
      <c r="J22" s="30">
        <f t="shared" si="1"/>
        <v>0</v>
      </c>
      <c r="K22" s="10"/>
      <c r="L22" s="16"/>
    </row>
    <row r="23" spans="2:12" s="1" customFormat="1" ht="11.4" x14ac:dyDescent="0.2">
      <c r="B23" s="14"/>
      <c r="C23" s="5" t="s">
        <v>730</v>
      </c>
      <c r="D23" s="5" t="s">
        <v>696</v>
      </c>
      <c r="E23" s="6" t="s">
        <v>3938</v>
      </c>
      <c r="F23" s="7" t="s">
        <v>3939</v>
      </c>
      <c r="G23" s="8" t="s">
        <v>985</v>
      </c>
      <c r="H23" s="9">
        <v>7283</v>
      </c>
      <c r="I23" s="29"/>
      <c r="J23" s="30">
        <f t="shared" si="1"/>
        <v>0</v>
      </c>
      <c r="K23" s="10"/>
      <c r="L23" s="16"/>
    </row>
    <row r="24" spans="2:12" s="1" customFormat="1" ht="11.4" x14ac:dyDescent="0.2">
      <c r="B24" s="14"/>
      <c r="C24" s="5" t="s">
        <v>734</v>
      </c>
      <c r="D24" s="5" t="s">
        <v>696</v>
      </c>
      <c r="E24" s="6" t="s">
        <v>3827</v>
      </c>
      <c r="F24" s="7" t="s">
        <v>3828</v>
      </c>
      <c r="G24" s="8" t="s">
        <v>1191</v>
      </c>
      <c r="H24" s="9">
        <v>10292.013000000001</v>
      </c>
      <c r="I24" s="29"/>
      <c r="J24" s="30">
        <f t="shared" si="1"/>
        <v>0</v>
      </c>
      <c r="K24" s="10"/>
      <c r="L24" s="16"/>
    </row>
    <row r="25" spans="2:12" s="1" customFormat="1" ht="11.4" x14ac:dyDescent="0.2">
      <c r="B25" s="14"/>
      <c r="C25" s="5"/>
      <c r="D25" s="97" t="s">
        <v>696</v>
      </c>
      <c r="E25" s="98" t="s">
        <v>5441</v>
      </c>
      <c r="F25" s="99" t="s">
        <v>5442</v>
      </c>
      <c r="G25" s="100" t="s">
        <v>985</v>
      </c>
      <c r="H25" s="101">
        <v>3888</v>
      </c>
      <c r="I25" s="29"/>
      <c r="J25" s="30">
        <f t="shared" si="1"/>
        <v>0</v>
      </c>
      <c r="K25" s="10"/>
      <c r="L25" s="16"/>
    </row>
    <row r="26" spans="2:12" s="1" customFormat="1" ht="11.4" x14ac:dyDescent="0.2">
      <c r="B26" s="14"/>
      <c r="C26" s="5"/>
      <c r="D26" s="97" t="s">
        <v>696</v>
      </c>
      <c r="E26" s="98" t="s">
        <v>13699</v>
      </c>
      <c r="F26" s="99" t="s">
        <v>13700</v>
      </c>
      <c r="G26" s="100" t="s">
        <v>985</v>
      </c>
      <c r="H26" s="101">
        <v>972</v>
      </c>
      <c r="I26" s="29"/>
      <c r="J26" s="30">
        <f t="shared" si="1"/>
        <v>0</v>
      </c>
      <c r="K26" s="10"/>
      <c r="L26" s="16"/>
    </row>
    <row r="27" spans="2:12" s="1" customFormat="1" ht="22.8" x14ac:dyDescent="0.2">
      <c r="B27" s="14"/>
      <c r="C27" s="5"/>
      <c r="D27" s="97" t="s">
        <v>696</v>
      </c>
      <c r="E27" s="98" t="s">
        <v>3936</v>
      </c>
      <c r="F27" s="99" t="s">
        <v>3937</v>
      </c>
      <c r="G27" s="100" t="s">
        <v>985</v>
      </c>
      <c r="H27" s="101">
        <v>4860</v>
      </c>
      <c r="I27" s="29"/>
      <c r="J27" s="30">
        <f t="shared" si="1"/>
        <v>0</v>
      </c>
      <c r="K27" s="10"/>
      <c r="L27" s="16"/>
    </row>
    <row r="28" spans="2:12" s="1" customFormat="1" ht="22.8" x14ac:dyDescent="0.2">
      <c r="B28" s="14"/>
      <c r="C28" s="5"/>
      <c r="D28" s="97" t="s">
        <v>696</v>
      </c>
      <c r="E28" s="98" t="s">
        <v>13679</v>
      </c>
      <c r="F28" s="99" t="s">
        <v>13680</v>
      </c>
      <c r="G28" s="100" t="s">
        <v>985</v>
      </c>
      <c r="H28" s="101">
        <v>29160</v>
      </c>
      <c r="I28" s="29"/>
      <c r="J28" s="30">
        <f t="shared" si="1"/>
        <v>0</v>
      </c>
      <c r="K28" s="10"/>
      <c r="L28" s="16"/>
    </row>
    <row r="29" spans="2:12" s="1" customFormat="1" ht="11.4" x14ac:dyDescent="0.2">
      <c r="B29" s="14"/>
      <c r="C29" s="5"/>
      <c r="D29" s="97" t="s">
        <v>696</v>
      </c>
      <c r="E29" s="98" t="s">
        <v>3938</v>
      </c>
      <c r="F29" s="99" t="s">
        <v>3939</v>
      </c>
      <c r="G29" s="100" t="s">
        <v>985</v>
      </c>
      <c r="H29" s="101">
        <v>4860</v>
      </c>
      <c r="I29" s="29"/>
      <c r="J29" s="30">
        <f t="shared" si="1"/>
        <v>0</v>
      </c>
      <c r="K29" s="10"/>
      <c r="L29" s="16"/>
    </row>
    <row r="30" spans="2:12" s="1" customFormat="1" ht="11.4" x14ac:dyDescent="0.2">
      <c r="B30" s="14"/>
      <c r="C30" s="5"/>
      <c r="D30" s="97" t="s">
        <v>696</v>
      </c>
      <c r="E30" s="98" t="s">
        <v>13681</v>
      </c>
      <c r="F30" s="99" t="s">
        <v>13682</v>
      </c>
      <c r="G30" s="100" t="s">
        <v>1191</v>
      </c>
      <c r="H30" s="101">
        <v>12150</v>
      </c>
      <c r="I30" s="29"/>
      <c r="J30" s="30">
        <f t="shared" si="1"/>
        <v>0</v>
      </c>
      <c r="K30" s="10"/>
      <c r="L30" s="16"/>
    </row>
    <row r="31" spans="2:12" s="1" customFormat="1" ht="11.4" x14ac:dyDescent="0.2">
      <c r="B31" s="14"/>
      <c r="C31" s="5"/>
      <c r="D31" s="97" t="s">
        <v>696</v>
      </c>
      <c r="E31" s="98" t="s">
        <v>13683</v>
      </c>
      <c r="F31" s="99" t="s">
        <v>13684</v>
      </c>
      <c r="G31" s="100" t="s">
        <v>1191</v>
      </c>
      <c r="H31" s="101">
        <v>12150</v>
      </c>
      <c r="I31" s="29"/>
      <c r="J31" s="30">
        <f t="shared" si="1"/>
        <v>0</v>
      </c>
      <c r="K31" s="10"/>
      <c r="L31" s="16"/>
    </row>
    <row r="32" spans="2:12" s="1" customFormat="1" ht="11.4" x14ac:dyDescent="0.2">
      <c r="B32" s="14"/>
      <c r="C32" s="5"/>
      <c r="D32" s="97" t="s">
        <v>696</v>
      </c>
      <c r="E32" s="98" t="s">
        <v>3944</v>
      </c>
      <c r="F32" s="99" t="s">
        <v>3945</v>
      </c>
      <c r="G32" s="100" t="s">
        <v>985</v>
      </c>
      <c r="H32" s="101">
        <v>3334</v>
      </c>
      <c r="I32" s="29"/>
      <c r="J32" s="30">
        <f t="shared" si="1"/>
        <v>0</v>
      </c>
      <c r="K32" s="10"/>
      <c r="L32" s="16"/>
    </row>
    <row r="33" spans="2:12" s="1" customFormat="1" ht="22.8" x14ac:dyDescent="0.2">
      <c r="B33" s="14"/>
      <c r="C33" s="5"/>
      <c r="D33" s="97" t="s">
        <v>696</v>
      </c>
      <c r="E33" s="98" t="s">
        <v>3936</v>
      </c>
      <c r="F33" s="99" t="s">
        <v>3937</v>
      </c>
      <c r="G33" s="100" t="s">
        <v>985</v>
      </c>
      <c r="H33" s="101">
        <v>3334</v>
      </c>
      <c r="I33" s="29"/>
      <c r="J33" s="30">
        <f t="shared" si="1"/>
        <v>0</v>
      </c>
      <c r="K33" s="10"/>
      <c r="L33" s="16"/>
    </row>
    <row r="34" spans="2:12" s="1" customFormat="1" ht="22.8" x14ac:dyDescent="0.2">
      <c r="B34" s="14"/>
      <c r="C34" s="5"/>
      <c r="D34" s="97" t="s">
        <v>696</v>
      </c>
      <c r="E34" s="98" t="s">
        <v>13679</v>
      </c>
      <c r="F34" s="99" t="s">
        <v>13680</v>
      </c>
      <c r="G34" s="100" t="s">
        <v>985</v>
      </c>
      <c r="H34" s="101">
        <v>40008</v>
      </c>
      <c r="I34" s="29"/>
      <c r="J34" s="30">
        <f t="shared" si="1"/>
        <v>0</v>
      </c>
      <c r="K34" s="10"/>
      <c r="L34" s="16"/>
    </row>
    <row r="35" spans="2:12" s="1" customFormat="1" ht="11.4" x14ac:dyDescent="0.2">
      <c r="B35" s="14"/>
      <c r="C35" s="5"/>
      <c r="D35" s="97" t="s">
        <v>696</v>
      </c>
      <c r="E35" s="98" t="s">
        <v>3961</v>
      </c>
      <c r="F35" s="99" t="s">
        <v>3962</v>
      </c>
      <c r="G35" s="100" t="s">
        <v>985</v>
      </c>
      <c r="H35" s="101">
        <v>3334</v>
      </c>
      <c r="I35" s="29"/>
      <c r="J35" s="30">
        <f t="shared" si="1"/>
        <v>0</v>
      </c>
      <c r="K35" s="10"/>
      <c r="L35" s="16"/>
    </row>
    <row r="36" spans="2:12" s="1" customFormat="1" ht="11.4" x14ac:dyDescent="0.2">
      <c r="B36" s="14"/>
      <c r="C36" s="5" t="s">
        <v>737</v>
      </c>
      <c r="D36" s="5" t="s">
        <v>696</v>
      </c>
      <c r="E36" s="6" t="s">
        <v>3961</v>
      </c>
      <c r="F36" s="7" t="s">
        <v>3962</v>
      </c>
      <c r="G36" s="8" t="s">
        <v>985</v>
      </c>
      <c r="H36" s="9">
        <v>1400</v>
      </c>
      <c r="I36" s="29"/>
      <c r="J36" s="30">
        <f t="shared" si="1"/>
        <v>0</v>
      </c>
      <c r="K36" s="10"/>
      <c r="L36" s="16"/>
    </row>
    <row r="37" spans="2:12" s="1" customFormat="1" ht="22.8" x14ac:dyDescent="0.2">
      <c r="B37" s="14"/>
      <c r="C37" s="39" t="s">
        <v>740</v>
      </c>
      <c r="D37" s="39" t="s">
        <v>691</v>
      </c>
      <c r="E37" s="40" t="s">
        <v>4903</v>
      </c>
      <c r="F37" s="41" t="s">
        <v>4904</v>
      </c>
      <c r="G37" s="42" t="s">
        <v>1191</v>
      </c>
      <c r="H37" s="43">
        <v>2646</v>
      </c>
      <c r="I37" s="29"/>
      <c r="J37" s="30">
        <f t="shared" si="1"/>
        <v>0</v>
      </c>
      <c r="K37" s="10"/>
      <c r="L37" s="16"/>
    </row>
    <row r="38" spans="2:12" s="1" customFormat="1" ht="11.4" x14ac:dyDescent="0.2">
      <c r="B38" s="14"/>
      <c r="C38" s="5" t="s">
        <v>743</v>
      </c>
      <c r="D38" s="5" t="s">
        <v>696</v>
      </c>
      <c r="E38" s="6" t="s">
        <v>4705</v>
      </c>
      <c r="F38" s="7" t="s">
        <v>4706</v>
      </c>
      <c r="G38" s="8" t="s">
        <v>1442</v>
      </c>
      <c r="H38" s="9">
        <v>6125</v>
      </c>
      <c r="I38" s="29"/>
      <c r="J38" s="30">
        <f t="shared" si="1"/>
        <v>0</v>
      </c>
      <c r="K38" s="10"/>
      <c r="L38" s="16"/>
    </row>
    <row r="39" spans="2:12" s="1" customFormat="1" ht="22.8" x14ac:dyDescent="0.2">
      <c r="B39" s="14"/>
      <c r="C39" s="39" t="s">
        <v>746</v>
      </c>
      <c r="D39" s="39" t="s">
        <v>691</v>
      </c>
      <c r="E39" s="40" t="s">
        <v>4707</v>
      </c>
      <c r="F39" s="41" t="s">
        <v>4708</v>
      </c>
      <c r="G39" s="42" t="s">
        <v>828</v>
      </c>
      <c r="H39" s="43">
        <v>189.26300000000001</v>
      </c>
      <c r="I39" s="29"/>
      <c r="J39" s="30">
        <f t="shared" si="1"/>
        <v>0</v>
      </c>
      <c r="K39" s="10"/>
      <c r="L39" s="16"/>
    </row>
    <row r="40" spans="2:12" s="1" customFormat="1" ht="11.4" x14ac:dyDescent="0.2">
      <c r="B40" s="14"/>
      <c r="C40" s="5" t="s">
        <v>749</v>
      </c>
      <c r="D40" s="5" t="s">
        <v>696</v>
      </c>
      <c r="E40" s="6" t="s">
        <v>4905</v>
      </c>
      <c r="F40" s="7" t="s">
        <v>4906</v>
      </c>
      <c r="G40" s="8" t="s">
        <v>1442</v>
      </c>
      <c r="H40" s="9">
        <v>5036</v>
      </c>
      <c r="I40" s="29"/>
      <c r="J40" s="30">
        <f t="shared" si="1"/>
        <v>0</v>
      </c>
      <c r="K40" s="10"/>
      <c r="L40" s="16"/>
    </row>
    <row r="41" spans="2:12" s="1" customFormat="1" ht="11.4" x14ac:dyDescent="0.2">
      <c r="B41" s="14"/>
      <c r="C41" s="5" t="s">
        <v>752</v>
      </c>
      <c r="D41" s="5" t="s">
        <v>696</v>
      </c>
      <c r="E41" s="6" t="s">
        <v>3967</v>
      </c>
      <c r="F41" s="7" t="s">
        <v>3968</v>
      </c>
      <c r="G41" s="8" t="s">
        <v>1442</v>
      </c>
      <c r="H41" s="9">
        <v>1089.5</v>
      </c>
      <c r="I41" s="29"/>
      <c r="J41" s="30">
        <f t="shared" si="1"/>
        <v>0</v>
      </c>
      <c r="K41" s="10"/>
      <c r="L41" s="16"/>
    </row>
    <row r="42" spans="2:12" s="1" customFormat="1" ht="11.4" x14ac:dyDescent="0.2">
      <c r="B42" s="14"/>
      <c r="C42" s="5" t="s">
        <v>755</v>
      </c>
      <c r="D42" s="5" t="s">
        <v>696</v>
      </c>
      <c r="E42" s="6" t="s">
        <v>4472</v>
      </c>
      <c r="F42" s="7" t="s">
        <v>4473</v>
      </c>
      <c r="G42" s="8" t="s">
        <v>1442</v>
      </c>
      <c r="H42" s="9">
        <v>435.75</v>
      </c>
      <c r="I42" s="29"/>
      <c r="J42" s="30">
        <f t="shared" si="1"/>
        <v>0</v>
      </c>
      <c r="K42" s="10"/>
      <c r="L42" s="16"/>
    </row>
    <row r="43" spans="2:12" s="1" customFormat="1" ht="11.4" x14ac:dyDescent="0.2">
      <c r="B43" s="14"/>
      <c r="C43" s="5" t="s">
        <v>758</v>
      </c>
      <c r="D43" s="5" t="s">
        <v>696</v>
      </c>
      <c r="E43" s="6" t="s">
        <v>4907</v>
      </c>
      <c r="F43" s="7" t="s">
        <v>4908</v>
      </c>
      <c r="G43" s="8" t="s">
        <v>1442</v>
      </c>
      <c r="H43" s="9">
        <v>653.75</v>
      </c>
      <c r="I43" s="29"/>
      <c r="J43" s="30">
        <f t="shared" si="1"/>
        <v>0</v>
      </c>
      <c r="K43" s="10"/>
      <c r="L43" s="16"/>
    </row>
    <row r="44" spans="2:12" s="20" customFormat="1" ht="25.95" customHeight="1" x14ac:dyDescent="0.25">
      <c r="B44" s="19"/>
      <c r="D44" s="21" t="s">
        <v>690</v>
      </c>
      <c r="E44" s="22" t="s">
        <v>700</v>
      </c>
      <c r="F44" s="22" t="s">
        <v>2627</v>
      </c>
      <c r="I44" s="44"/>
      <c r="J44" s="23"/>
      <c r="K44" s="44"/>
      <c r="L44" s="36"/>
    </row>
    <row r="45" spans="2:12" s="1" customFormat="1" ht="22.8" x14ac:dyDescent="0.2">
      <c r="B45" s="14"/>
      <c r="C45" s="5" t="s">
        <v>761</v>
      </c>
      <c r="D45" s="5" t="s">
        <v>696</v>
      </c>
      <c r="E45" s="6" t="s">
        <v>4909</v>
      </c>
      <c r="F45" s="7" t="s">
        <v>4910</v>
      </c>
      <c r="G45" s="8" t="s">
        <v>985</v>
      </c>
      <c r="H45" s="9">
        <v>5.4</v>
      </c>
      <c r="I45" s="29"/>
      <c r="J45" s="30">
        <f t="shared" si="1"/>
        <v>0</v>
      </c>
      <c r="K45" s="10"/>
      <c r="L45" s="16"/>
    </row>
    <row r="46" spans="2:12" s="1" customFormat="1" ht="11.4" x14ac:dyDescent="0.2">
      <c r="B46" s="14"/>
      <c r="C46" s="5" t="s">
        <v>764</v>
      </c>
      <c r="D46" s="5" t="s">
        <v>696</v>
      </c>
      <c r="E46" s="6" t="s">
        <v>4911</v>
      </c>
      <c r="F46" s="7" t="s">
        <v>4912</v>
      </c>
      <c r="G46" s="8" t="s">
        <v>699</v>
      </c>
      <c r="H46" s="9">
        <v>40</v>
      </c>
      <c r="I46" s="29"/>
      <c r="J46" s="30">
        <f t="shared" si="1"/>
        <v>0</v>
      </c>
      <c r="K46" s="10"/>
      <c r="L46" s="16"/>
    </row>
    <row r="47" spans="2:12" s="1" customFormat="1" ht="11.4" x14ac:dyDescent="0.2">
      <c r="B47" s="14"/>
      <c r="C47" s="5" t="s">
        <v>767</v>
      </c>
      <c r="D47" s="5" t="s">
        <v>696</v>
      </c>
      <c r="E47" s="6" t="s">
        <v>4913</v>
      </c>
      <c r="F47" s="7" t="s">
        <v>4914</v>
      </c>
      <c r="G47" s="8" t="s">
        <v>699</v>
      </c>
      <c r="H47" s="9">
        <v>40</v>
      </c>
      <c r="I47" s="29"/>
      <c r="J47" s="30">
        <f t="shared" si="1"/>
        <v>0</v>
      </c>
      <c r="K47" s="10"/>
      <c r="L47" s="16"/>
    </row>
    <row r="48" spans="2:12" s="1" customFormat="1" ht="11.4" x14ac:dyDescent="0.2">
      <c r="B48" s="14"/>
      <c r="C48" s="5" t="s">
        <v>770</v>
      </c>
      <c r="D48" s="5" t="s">
        <v>696</v>
      </c>
      <c r="E48" s="6" t="s">
        <v>4722</v>
      </c>
      <c r="F48" s="7" t="s">
        <v>4723</v>
      </c>
      <c r="G48" s="8" t="s">
        <v>1191</v>
      </c>
      <c r="H48" s="9">
        <v>225.74299999999999</v>
      </c>
      <c r="I48" s="29"/>
      <c r="J48" s="30">
        <f t="shared" si="1"/>
        <v>0</v>
      </c>
      <c r="K48" s="10"/>
      <c r="L48" s="16"/>
    </row>
    <row r="49" spans="2:12" s="1" customFormat="1" ht="11.4" x14ac:dyDescent="0.2">
      <c r="B49" s="14"/>
      <c r="C49" s="5" t="s">
        <v>773</v>
      </c>
      <c r="D49" s="5" t="s">
        <v>696</v>
      </c>
      <c r="E49" s="6" t="s">
        <v>4724</v>
      </c>
      <c r="F49" s="7" t="s">
        <v>4725</v>
      </c>
      <c r="G49" s="8" t="s">
        <v>699</v>
      </c>
      <c r="H49" s="9">
        <v>1230</v>
      </c>
      <c r="I49" s="29"/>
      <c r="J49" s="30">
        <f t="shared" si="1"/>
        <v>0</v>
      </c>
      <c r="K49" s="10"/>
      <c r="L49" s="16"/>
    </row>
    <row r="50" spans="2:12" s="1" customFormat="1" ht="22.8" x14ac:dyDescent="0.2">
      <c r="B50" s="14"/>
      <c r="C50" s="39" t="s">
        <v>776</v>
      </c>
      <c r="D50" s="39" t="s">
        <v>691</v>
      </c>
      <c r="E50" s="40" t="s">
        <v>4726</v>
      </c>
      <c r="F50" s="41" t="s">
        <v>4727</v>
      </c>
      <c r="G50" s="42" t="s">
        <v>985</v>
      </c>
      <c r="H50" s="43">
        <v>1393.9960000000001</v>
      </c>
      <c r="I50" s="29"/>
      <c r="J50" s="30">
        <f t="shared" si="1"/>
        <v>0</v>
      </c>
      <c r="K50" s="10"/>
      <c r="L50" s="16"/>
    </row>
    <row r="51" spans="2:12" s="1" customFormat="1" ht="11.4" x14ac:dyDescent="0.2">
      <c r="B51" s="14"/>
      <c r="C51" s="5" t="s">
        <v>779</v>
      </c>
      <c r="D51" s="5" t="s">
        <v>696</v>
      </c>
      <c r="E51" s="6" t="s">
        <v>4742</v>
      </c>
      <c r="F51" s="7" t="s">
        <v>4743</v>
      </c>
      <c r="G51" s="8" t="s">
        <v>1442</v>
      </c>
      <c r="H51" s="9">
        <v>1200</v>
      </c>
      <c r="I51" s="29"/>
      <c r="J51" s="30">
        <f t="shared" si="1"/>
        <v>0</v>
      </c>
      <c r="K51" s="10"/>
      <c r="L51" s="16"/>
    </row>
    <row r="52" spans="2:12" s="1" customFormat="1" ht="22.8" x14ac:dyDescent="0.2">
      <c r="B52" s="14"/>
      <c r="C52" s="39" t="s">
        <v>782</v>
      </c>
      <c r="D52" s="39" t="s">
        <v>691</v>
      </c>
      <c r="E52" s="40" t="s">
        <v>4744</v>
      </c>
      <c r="F52" s="41" t="s">
        <v>4745</v>
      </c>
      <c r="G52" s="42" t="s">
        <v>1191</v>
      </c>
      <c r="H52" s="43">
        <v>186</v>
      </c>
      <c r="I52" s="29"/>
      <c r="J52" s="30">
        <f t="shared" si="1"/>
        <v>0</v>
      </c>
      <c r="K52" s="10"/>
      <c r="L52" s="16"/>
    </row>
    <row r="53" spans="2:12" s="1" customFormat="1" ht="11.4" x14ac:dyDescent="0.2">
      <c r="B53" s="14"/>
      <c r="C53" s="5" t="s">
        <v>785</v>
      </c>
      <c r="D53" s="5" t="s">
        <v>696</v>
      </c>
      <c r="E53" s="6" t="s">
        <v>4915</v>
      </c>
      <c r="F53" s="7" t="s">
        <v>4916</v>
      </c>
      <c r="G53" s="8" t="s">
        <v>699</v>
      </c>
      <c r="H53" s="9">
        <v>220.55</v>
      </c>
      <c r="I53" s="29"/>
      <c r="J53" s="30">
        <f t="shared" si="1"/>
        <v>0</v>
      </c>
      <c r="K53" s="10"/>
      <c r="L53" s="16"/>
    </row>
    <row r="54" spans="2:12" s="1" customFormat="1" ht="11.4" x14ac:dyDescent="0.2">
      <c r="B54" s="14"/>
      <c r="C54" s="5" t="s">
        <v>788</v>
      </c>
      <c r="D54" s="5" t="s">
        <v>696</v>
      </c>
      <c r="E54" s="6" t="s">
        <v>4754</v>
      </c>
      <c r="F54" s="7" t="s">
        <v>4755</v>
      </c>
      <c r="G54" s="8" t="s">
        <v>699</v>
      </c>
      <c r="H54" s="9">
        <v>475</v>
      </c>
      <c r="I54" s="29"/>
      <c r="J54" s="30">
        <f t="shared" si="1"/>
        <v>0</v>
      </c>
      <c r="K54" s="10"/>
      <c r="L54" s="16"/>
    </row>
    <row r="55" spans="2:12" s="1" customFormat="1" ht="11.4" x14ac:dyDescent="0.2">
      <c r="B55" s="14"/>
      <c r="C55" s="5" t="s">
        <v>791</v>
      </c>
      <c r="D55" s="5" t="s">
        <v>696</v>
      </c>
      <c r="E55" s="6" t="s">
        <v>4917</v>
      </c>
      <c r="F55" s="7" t="s">
        <v>4918</v>
      </c>
      <c r="G55" s="8" t="s">
        <v>699</v>
      </c>
      <c r="H55" s="9">
        <v>220.55</v>
      </c>
      <c r="I55" s="29"/>
      <c r="J55" s="30">
        <f t="shared" si="1"/>
        <v>0</v>
      </c>
      <c r="K55" s="10"/>
      <c r="L55" s="16"/>
    </row>
    <row r="56" spans="2:12" s="1" customFormat="1" ht="11.4" x14ac:dyDescent="0.2">
      <c r="B56" s="14"/>
      <c r="C56" s="5" t="s">
        <v>794</v>
      </c>
      <c r="D56" s="5" t="s">
        <v>696</v>
      </c>
      <c r="E56" s="6" t="s">
        <v>4756</v>
      </c>
      <c r="F56" s="7" t="s">
        <v>4757</v>
      </c>
      <c r="G56" s="8" t="s">
        <v>699</v>
      </c>
      <c r="H56" s="9">
        <v>475</v>
      </c>
      <c r="I56" s="29"/>
      <c r="J56" s="30">
        <f>ROUND(I56*H56,2)</f>
        <v>0</v>
      </c>
      <c r="K56" s="10"/>
      <c r="L56" s="16"/>
    </row>
    <row r="57" spans="2:12" s="1" customFormat="1" ht="11.4" x14ac:dyDescent="0.2">
      <c r="B57" s="14"/>
      <c r="C57" s="5" t="s">
        <v>797</v>
      </c>
      <c r="D57" s="5" t="s">
        <v>696</v>
      </c>
      <c r="E57" s="6" t="s">
        <v>4730</v>
      </c>
      <c r="F57" s="7" t="s">
        <v>4731</v>
      </c>
      <c r="G57" s="8" t="s">
        <v>985</v>
      </c>
      <c r="H57" s="9">
        <v>142.536</v>
      </c>
      <c r="I57" s="29"/>
      <c r="J57" s="30">
        <f t="shared" ref="J57:J81" si="2">ROUND(I57*H57,2)</f>
        <v>0</v>
      </c>
      <c r="K57" s="10"/>
      <c r="L57" s="16"/>
    </row>
    <row r="58" spans="2:12" s="1" customFormat="1" ht="11.4" x14ac:dyDescent="0.2">
      <c r="B58" s="14"/>
      <c r="C58" s="5" t="s">
        <v>800</v>
      </c>
      <c r="D58" s="5" t="s">
        <v>696</v>
      </c>
      <c r="E58" s="6" t="s">
        <v>4919</v>
      </c>
      <c r="F58" s="7" t="s">
        <v>4920</v>
      </c>
      <c r="G58" s="8" t="s">
        <v>1442</v>
      </c>
      <c r="H58" s="9">
        <v>23.04</v>
      </c>
      <c r="I58" s="29"/>
      <c r="J58" s="30">
        <f t="shared" si="2"/>
        <v>0</v>
      </c>
      <c r="K58" s="10"/>
      <c r="L58" s="16"/>
    </row>
    <row r="59" spans="2:12" s="1" customFormat="1" ht="11.4" x14ac:dyDescent="0.2">
      <c r="B59" s="14"/>
      <c r="C59" s="5" t="s">
        <v>803</v>
      </c>
      <c r="D59" s="5" t="s">
        <v>696</v>
      </c>
      <c r="E59" s="6" t="s">
        <v>4921</v>
      </c>
      <c r="F59" s="7" t="s">
        <v>4922</v>
      </c>
      <c r="G59" s="8" t="s">
        <v>1442</v>
      </c>
      <c r="H59" s="9">
        <v>23.04</v>
      </c>
      <c r="I59" s="29"/>
      <c r="J59" s="30">
        <f t="shared" si="2"/>
        <v>0</v>
      </c>
      <c r="K59" s="10"/>
      <c r="L59" s="16"/>
    </row>
    <row r="60" spans="2:12" s="1" customFormat="1" ht="11.4" x14ac:dyDescent="0.2">
      <c r="B60" s="14"/>
      <c r="C60" s="5" t="s">
        <v>806</v>
      </c>
      <c r="D60" s="5" t="s">
        <v>696</v>
      </c>
      <c r="E60" s="6" t="s">
        <v>4734</v>
      </c>
      <c r="F60" s="7" t="s">
        <v>4735</v>
      </c>
      <c r="G60" s="8" t="s">
        <v>985</v>
      </c>
      <c r="H60" s="9">
        <v>1379.37</v>
      </c>
      <c r="I60" s="29"/>
      <c r="J60" s="30">
        <f t="shared" si="2"/>
        <v>0</v>
      </c>
      <c r="K60" s="10"/>
      <c r="L60" s="16"/>
    </row>
    <row r="61" spans="2:12" s="1" customFormat="1" ht="11.4" x14ac:dyDescent="0.2">
      <c r="B61" s="14"/>
      <c r="C61" s="5" t="s">
        <v>809</v>
      </c>
      <c r="D61" s="5" t="s">
        <v>696</v>
      </c>
      <c r="E61" s="6" t="s">
        <v>4923</v>
      </c>
      <c r="F61" s="7" t="s">
        <v>4924</v>
      </c>
      <c r="G61" s="8" t="s">
        <v>1442</v>
      </c>
      <c r="H61" s="9">
        <v>231.822</v>
      </c>
      <c r="I61" s="29"/>
      <c r="J61" s="30">
        <f t="shared" si="2"/>
        <v>0</v>
      </c>
      <c r="K61" s="10"/>
      <c r="L61" s="16"/>
    </row>
    <row r="62" spans="2:12" s="1" customFormat="1" ht="11.4" x14ac:dyDescent="0.2">
      <c r="B62" s="14"/>
      <c r="C62" s="5" t="s">
        <v>812</v>
      </c>
      <c r="D62" s="5" t="s">
        <v>696</v>
      </c>
      <c r="E62" s="6" t="s">
        <v>4925</v>
      </c>
      <c r="F62" s="7" t="s">
        <v>4926</v>
      </c>
      <c r="G62" s="8" t="s">
        <v>1442</v>
      </c>
      <c r="H62" s="9">
        <v>231.822</v>
      </c>
      <c r="I62" s="29"/>
      <c r="J62" s="30">
        <f t="shared" si="2"/>
        <v>0</v>
      </c>
      <c r="K62" s="10"/>
      <c r="L62" s="16"/>
    </row>
    <row r="63" spans="2:12" s="1" customFormat="1" ht="11.4" x14ac:dyDescent="0.2">
      <c r="B63" s="14"/>
      <c r="C63" s="5" t="s">
        <v>815</v>
      </c>
      <c r="D63" s="5" t="s">
        <v>696</v>
      </c>
      <c r="E63" s="6" t="s">
        <v>4736</v>
      </c>
      <c r="F63" s="7" t="s">
        <v>4737</v>
      </c>
      <c r="G63" s="8" t="s">
        <v>1191</v>
      </c>
      <c r="H63" s="9">
        <v>206.90600000000001</v>
      </c>
      <c r="I63" s="29"/>
      <c r="J63" s="30">
        <f t="shared" si="2"/>
        <v>0</v>
      </c>
      <c r="K63" s="10"/>
      <c r="L63" s="16"/>
    </row>
    <row r="64" spans="2:12" s="20" customFormat="1" ht="25.95" customHeight="1" x14ac:dyDescent="0.25">
      <c r="B64" s="19"/>
      <c r="D64" s="21" t="s">
        <v>690</v>
      </c>
      <c r="E64" s="22" t="s">
        <v>703</v>
      </c>
      <c r="F64" s="22" t="s">
        <v>1409</v>
      </c>
      <c r="I64" s="44"/>
      <c r="J64" s="23"/>
      <c r="K64" s="44"/>
      <c r="L64" s="36"/>
    </row>
    <row r="65" spans="2:12" s="1" customFormat="1" ht="11.4" x14ac:dyDescent="0.2">
      <c r="B65" s="14"/>
      <c r="C65" s="5" t="s">
        <v>818</v>
      </c>
      <c r="D65" s="5" t="s">
        <v>696</v>
      </c>
      <c r="E65" s="6" t="s">
        <v>4764</v>
      </c>
      <c r="F65" s="7" t="s">
        <v>4765</v>
      </c>
      <c r="G65" s="8" t="s">
        <v>985</v>
      </c>
      <c r="H65" s="9">
        <v>15.433999999999999</v>
      </c>
      <c r="I65" s="29"/>
      <c r="J65" s="30">
        <f t="shared" si="2"/>
        <v>0</v>
      </c>
      <c r="K65" s="10"/>
      <c r="L65" s="16"/>
    </row>
    <row r="66" spans="2:12" s="1" customFormat="1" ht="11.4" x14ac:dyDescent="0.2">
      <c r="B66" s="14"/>
      <c r="C66" s="5" t="s">
        <v>822</v>
      </c>
      <c r="D66" s="5" t="s">
        <v>696</v>
      </c>
      <c r="E66" s="6" t="s">
        <v>4766</v>
      </c>
      <c r="F66" s="7" t="s">
        <v>4927</v>
      </c>
      <c r="G66" s="8" t="s">
        <v>1442</v>
      </c>
      <c r="H66" s="9">
        <v>9523.0280000000002</v>
      </c>
      <c r="I66" s="29"/>
      <c r="J66" s="30">
        <f t="shared" si="2"/>
        <v>0</v>
      </c>
      <c r="K66" s="10"/>
      <c r="L66" s="16"/>
    </row>
    <row r="67" spans="2:12" s="1" customFormat="1" ht="11.4" x14ac:dyDescent="0.2">
      <c r="B67" s="14"/>
      <c r="C67" s="5" t="s">
        <v>825</v>
      </c>
      <c r="D67" s="5" t="s">
        <v>696</v>
      </c>
      <c r="E67" s="6" t="s">
        <v>4768</v>
      </c>
      <c r="F67" s="7" t="s">
        <v>4769</v>
      </c>
      <c r="G67" s="8" t="s">
        <v>1442</v>
      </c>
      <c r="H67" s="9">
        <v>70</v>
      </c>
      <c r="I67" s="29"/>
      <c r="J67" s="30">
        <f t="shared" si="2"/>
        <v>0</v>
      </c>
      <c r="K67" s="10"/>
      <c r="L67" s="16"/>
    </row>
    <row r="68" spans="2:12" s="1" customFormat="1" ht="11.4" x14ac:dyDescent="0.2">
      <c r="B68" s="14"/>
      <c r="C68" s="5" t="s">
        <v>829</v>
      </c>
      <c r="D68" s="5" t="s">
        <v>696</v>
      </c>
      <c r="E68" s="6" t="s">
        <v>4770</v>
      </c>
      <c r="F68" s="7" t="s">
        <v>4771</v>
      </c>
      <c r="G68" s="8" t="s">
        <v>1442</v>
      </c>
      <c r="H68" s="9">
        <v>70</v>
      </c>
      <c r="I68" s="29"/>
      <c r="J68" s="30">
        <f t="shared" si="2"/>
        <v>0</v>
      </c>
      <c r="K68" s="10"/>
      <c r="L68" s="16"/>
    </row>
    <row r="69" spans="2:12" s="1" customFormat="1" ht="11.4" x14ac:dyDescent="0.2">
      <c r="B69" s="14"/>
      <c r="C69" s="5" t="s">
        <v>832</v>
      </c>
      <c r="D69" s="5" t="s">
        <v>696</v>
      </c>
      <c r="E69" s="6" t="s">
        <v>4772</v>
      </c>
      <c r="F69" s="7" t="s">
        <v>4773</v>
      </c>
      <c r="G69" s="8" t="s">
        <v>1191</v>
      </c>
      <c r="H69" s="9">
        <v>2.3149999999999999</v>
      </c>
      <c r="I69" s="29"/>
      <c r="J69" s="30">
        <f t="shared" si="2"/>
        <v>0</v>
      </c>
      <c r="K69" s="10"/>
      <c r="L69" s="16"/>
    </row>
    <row r="70" spans="2:12" s="1" customFormat="1" ht="11.4" x14ac:dyDescent="0.2">
      <c r="B70" s="14"/>
      <c r="C70" s="5" t="s">
        <v>835</v>
      </c>
      <c r="D70" s="5" t="s">
        <v>696</v>
      </c>
      <c r="E70" s="6" t="s">
        <v>4774</v>
      </c>
      <c r="F70" s="7" t="s">
        <v>4775</v>
      </c>
      <c r="G70" s="8" t="s">
        <v>985</v>
      </c>
      <c r="H70" s="9">
        <v>108.845</v>
      </c>
      <c r="I70" s="29"/>
      <c r="J70" s="30">
        <f t="shared" si="2"/>
        <v>0</v>
      </c>
      <c r="K70" s="10"/>
      <c r="L70" s="16"/>
    </row>
    <row r="71" spans="2:12" s="1" customFormat="1" ht="11.4" x14ac:dyDescent="0.2">
      <c r="B71" s="14"/>
      <c r="C71" s="5" t="s">
        <v>838</v>
      </c>
      <c r="D71" s="5" t="s">
        <v>696</v>
      </c>
      <c r="E71" s="6" t="s">
        <v>4776</v>
      </c>
      <c r="F71" s="7" t="s">
        <v>4777</v>
      </c>
      <c r="G71" s="8" t="s">
        <v>1442</v>
      </c>
      <c r="H71" s="9">
        <v>522.52800000000002</v>
      </c>
      <c r="I71" s="29"/>
      <c r="J71" s="30">
        <f t="shared" si="2"/>
        <v>0</v>
      </c>
      <c r="K71" s="10"/>
      <c r="L71" s="16"/>
    </row>
    <row r="72" spans="2:12" s="1" customFormat="1" ht="11.4" x14ac:dyDescent="0.2">
      <c r="B72" s="14"/>
      <c r="C72" s="5" t="s">
        <v>841</v>
      </c>
      <c r="D72" s="5" t="s">
        <v>696</v>
      </c>
      <c r="E72" s="6" t="s">
        <v>4778</v>
      </c>
      <c r="F72" s="7" t="s">
        <v>4779</v>
      </c>
      <c r="G72" s="8" t="s">
        <v>1442</v>
      </c>
      <c r="H72" s="9">
        <v>522.52800000000002</v>
      </c>
      <c r="I72" s="29"/>
      <c r="J72" s="30">
        <f t="shared" si="2"/>
        <v>0</v>
      </c>
      <c r="K72" s="10"/>
      <c r="L72" s="16"/>
    </row>
    <row r="73" spans="2:12" s="1" customFormat="1" ht="11.4" x14ac:dyDescent="0.2">
      <c r="B73" s="14"/>
      <c r="C73" s="5" t="s">
        <v>844</v>
      </c>
      <c r="D73" s="5" t="s">
        <v>696</v>
      </c>
      <c r="E73" s="6" t="s">
        <v>4780</v>
      </c>
      <c r="F73" s="7" t="s">
        <v>4781</v>
      </c>
      <c r="G73" s="8" t="s">
        <v>1191</v>
      </c>
      <c r="H73" s="9">
        <v>10.884</v>
      </c>
      <c r="I73" s="29"/>
      <c r="J73" s="30">
        <f t="shared" si="2"/>
        <v>0</v>
      </c>
      <c r="K73" s="10"/>
      <c r="L73" s="16"/>
    </row>
    <row r="74" spans="2:12" s="1" customFormat="1" ht="11.4" x14ac:dyDescent="0.2">
      <c r="B74" s="14"/>
      <c r="C74" s="5" t="s">
        <v>847</v>
      </c>
      <c r="D74" s="5" t="s">
        <v>696</v>
      </c>
      <c r="E74" s="6" t="s">
        <v>4928</v>
      </c>
      <c r="F74" s="7" t="s">
        <v>4783</v>
      </c>
      <c r="G74" s="8" t="s">
        <v>985</v>
      </c>
      <c r="H74" s="9">
        <v>1313.18</v>
      </c>
      <c r="I74" s="29"/>
      <c r="J74" s="30">
        <f t="shared" si="2"/>
        <v>0</v>
      </c>
      <c r="K74" s="10"/>
      <c r="L74" s="16"/>
    </row>
    <row r="75" spans="2:12" s="1" customFormat="1" ht="11.4" x14ac:dyDescent="0.2">
      <c r="B75" s="14"/>
      <c r="C75" s="5" t="s">
        <v>850</v>
      </c>
      <c r="D75" s="5" t="s">
        <v>696</v>
      </c>
      <c r="E75" s="6" t="s">
        <v>4929</v>
      </c>
      <c r="F75" s="7" t="s">
        <v>4930</v>
      </c>
      <c r="G75" s="8" t="s">
        <v>985</v>
      </c>
      <c r="H75" s="9">
        <v>751.10299999999995</v>
      </c>
      <c r="I75" s="29"/>
      <c r="J75" s="30">
        <f t="shared" si="2"/>
        <v>0</v>
      </c>
      <c r="K75" s="10"/>
      <c r="L75" s="16"/>
    </row>
    <row r="76" spans="2:12" s="1" customFormat="1" ht="11.4" x14ac:dyDescent="0.2">
      <c r="B76" s="14"/>
      <c r="C76" s="5" t="s">
        <v>853</v>
      </c>
      <c r="D76" s="5" t="s">
        <v>696</v>
      </c>
      <c r="E76" s="6" t="s">
        <v>4931</v>
      </c>
      <c r="F76" s="7" t="s">
        <v>4932</v>
      </c>
      <c r="G76" s="8" t="s">
        <v>985</v>
      </c>
      <c r="H76" s="9">
        <v>5.2539999999999996</v>
      </c>
      <c r="I76" s="29"/>
      <c r="J76" s="30">
        <f t="shared" si="2"/>
        <v>0</v>
      </c>
      <c r="K76" s="10"/>
      <c r="L76" s="16"/>
    </row>
    <row r="77" spans="2:12" s="1" customFormat="1" ht="11.4" x14ac:dyDescent="0.2">
      <c r="B77" s="14"/>
      <c r="C77" s="5" t="s">
        <v>856</v>
      </c>
      <c r="D77" s="5" t="s">
        <v>696</v>
      </c>
      <c r="E77" s="6" t="s">
        <v>4933</v>
      </c>
      <c r="F77" s="7" t="s">
        <v>4934</v>
      </c>
      <c r="G77" s="8" t="s">
        <v>1442</v>
      </c>
      <c r="H77" s="9">
        <v>818</v>
      </c>
      <c r="I77" s="29"/>
      <c r="J77" s="30">
        <f t="shared" si="2"/>
        <v>0</v>
      </c>
      <c r="K77" s="10"/>
      <c r="L77" s="16"/>
    </row>
    <row r="78" spans="2:12" s="1" customFormat="1" ht="11.4" x14ac:dyDescent="0.2">
      <c r="B78" s="14"/>
      <c r="C78" s="5" t="s">
        <v>859</v>
      </c>
      <c r="D78" s="5" t="s">
        <v>696</v>
      </c>
      <c r="E78" s="6" t="s">
        <v>4935</v>
      </c>
      <c r="F78" s="7" t="s">
        <v>4936</v>
      </c>
      <c r="G78" s="8" t="s">
        <v>1442</v>
      </c>
      <c r="H78" s="9">
        <v>1993</v>
      </c>
      <c r="I78" s="29"/>
      <c r="J78" s="30">
        <f t="shared" si="2"/>
        <v>0</v>
      </c>
      <c r="K78" s="10"/>
      <c r="L78" s="16"/>
    </row>
    <row r="79" spans="2:12" s="1" customFormat="1" ht="11.4" x14ac:dyDescent="0.2">
      <c r="B79" s="14"/>
      <c r="C79" s="5" t="s">
        <v>862</v>
      </c>
      <c r="D79" s="5" t="s">
        <v>696</v>
      </c>
      <c r="E79" s="6" t="s">
        <v>4937</v>
      </c>
      <c r="F79" s="7" t="s">
        <v>4938</v>
      </c>
      <c r="G79" s="8" t="s">
        <v>1442</v>
      </c>
      <c r="H79" s="9">
        <v>818</v>
      </c>
      <c r="I79" s="29"/>
      <c r="J79" s="30">
        <f t="shared" si="2"/>
        <v>0</v>
      </c>
      <c r="K79" s="10"/>
      <c r="L79" s="16"/>
    </row>
    <row r="80" spans="2:12" s="1" customFormat="1" ht="11.4" x14ac:dyDescent="0.2">
      <c r="B80" s="14"/>
      <c r="C80" s="5" t="s">
        <v>865</v>
      </c>
      <c r="D80" s="5" t="s">
        <v>696</v>
      </c>
      <c r="E80" s="6" t="s">
        <v>4939</v>
      </c>
      <c r="F80" s="7" t="s">
        <v>4940</v>
      </c>
      <c r="G80" s="8" t="s">
        <v>1442</v>
      </c>
      <c r="H80" s="9">
        <v>1993</v>
      </c>
      <c r="I80" s="29"/>
      <c r="J80" s="30">
        <f t="shared" si="2"/>
        <v>0</v>
      </c>
      <c r="K80" s="10"/>
      <c r="L80" s="16"/>
    </row>
    <row r="81" spans="2:12" s="1" customFormat="1" ht="22.8" x14ac:dyDescent="0.2">
      <c r="B81" s="14"/>
      <c r="C81" s="5" t="s">
        <v>868</v>
      </c>
      <c r="D81" s="5" t="s">
        <v>696</v>
      </c>
      <c r="E81" s="6" t="s">
        <v>4941</v>
      </c>
      <c r="F81" s="7" t="s">
        <v>4942</v>
      </c>
      <c r="G81" s="8" t="s">
        <v>699</v>
      </c>
      <c r="H81" s="9">
        <v>196</v>
      </c>
      <c r="I81" s="29"/>
      <c r="J81" s="30">
        <f t="shared" si="2"/>
        <v>0</v>
      </c>
      <c r="K81" s="10"/>
      <c r="L81" s="16"/>
    </row>
    <row r="82" spans="2:12" s="1" customFormat="1" ht="11.4" x14ac:dyDescent="0.2">
      <c r="B82" s="14"/>
      <c r="C82" s="5" t="s">
        <v>871</v>
      </c>
      <c r="D82" s="5" t="s">
        <v>696</v>
      </c>
      <c r="E82" s="6" t="s">
        <v>4943</v>
      </c>
      <c r="F82" s="7" t="s">
        <v>4944</v>
      </c>
      <c r="G82" s="8" t="s">
        <v>1191</v>
      </c>
      <c r="H82" s="9">
        <v>199.292</v>
      </c>
      <c r="I82" s="29"/>
      <c r="J82" s="30">
        <f t="shared" si="1"/>
        <v>0</v>
      </c>
      <c r="K82" s="10"/>
      <c r="L82" s="16"/>
    </row>
    <row r="83" spans="2:12" s="1" customFormat="1" ht="11.4" x14ac:dyDescent="0.2">
      <c r="B83" s="14"/>
      <c r="C83" s="5" t="s">
        <v>874</v>
      </c>
      <c r="D83" s="5" t="s">
        <v>696</v>
      </c>
      <c r="E83" s="6" t="s">
        <v>4945</v>
      </c>
      <c r="F83" s="7" t="s">
        <v>4946</v>
      </c>
      <c r="G83" s="8" t="s">
        <v>1191</v>
      </c>
      <c r="H83" s="9">
        <v>112.66500000000001</v>
      </c>
      <c r="I83" s="29"/>
      <c r="J83" s="30">
        <f t="shared" si="1"/>
        <v>0</v>
      </c>
      <c r="K83" s="10"/>
      <c r="L83" s="16"/>
    </row>
    <row r="84" spans="2:12" s="1" customFormat="1" ht="11.4" x14ac:dyDescent="0.2">
      <c r="B84" s="14"/>
      <c r="C84" s="5" t="s">
        <v>877</v>
      </c>
      <c r="D84" s="5" t="s">
        <v>696</v>
      </c>
      <c r="E84" s="6" t="s">
        <v>4947</v>
      </c>
      <c r="F84" s="7" t="s">
        <v>4948</v>
      </c>
      <c r="G84" s="8" t="s">
        <v>699</v>
      </c>
      <c r="H84" s="9">
        <v>720</v>
      </c>
      <c r="I84" s="29"/>
      <c r="J84" s="30">
        <f t="shared" si="1"/>
        <v>0</v>
      </c>
      <c r="K84" s="10"/>
      <c r="L84" s="16"/>
    </row>
    <row r="85" spans="2:12" s="1" customFormat="1" ht="22.8" x14ac:dyDescent="0.2">
      <c r="B85" s="14"/>
      <c r="C85" s="39" t="s">
        <v>880</v>
      </c>
      <c r="D85" s="39" t="s">
        <v>691</v>
      </c>
      <c r="E85" s="40" t="s">
        <v>4949</v>
      </c>
      <c r="F85" s="41" t="s">
        <v>4950</v>
      </c>
      <c r="G85" s="42" t="s">
        <v>699</v>
      </c>
      <c r="H85" s="43">
        <v>720</v>
      </c>
      <c r="I85" s="29"/>
      <c r="J85" s="30">
        <f t="shared" si="1"/>
        <v>0</v>
      </c>
      <c r="K85" s="10"/>
      <c r="L85" s="16"/>
    </row>
    <row r="86" spans="2:12" s="20" customFormat="1" ht="25.95" customHeight="1" x14ac:dyDescent="0.25">
      <c r="B86" s="19"/>
      <c r="D86" s="21" t="s">
        <v>690</v>
      </c>
      <c r="E86" s="22" t="s">
        <v>706</v>
      </c>
      <c r="F86" s="22" t="s">
        <v>3235</v>
      </c>
      <c r="I86" s="44"/>
      <c r="J86" s="23"/>
      <c r="K86" s="44"/>
      <c r="L86" s="36"/>
    </row>
    <row r="87" spans="2:12" s="1" customFormat="1" ht="11.4" x14ac:dyDescent="0.2">
      <c r="B87" s="14"/>
      <c r="C87" s="5" t="s">
        <v>883</v>
      </c>
      <c r="D87" s="5" t="s">
        <v>696</v>
      </c>
      <c r="E87" s="6" t="s">
        <v>4951</v>
      </c>
      <c r="F87" s="7" t="s">
        <v>4952</v>
      </c>
      <c r="G87" s="8" t="s">
        <v>985</v>
      </c>
      <c r="H87" s="9">
        <v>3629.808</v>
      </c>
      <c r="I87" s="29"/>
      <c r="J87" s="30">
        <f t="shared" si="1"/>
        <v>0</v>
      </c>
      <c r="K87" s="10"/>
      <c r="L87" s="16"/>
    </row>
    <row r="88" spans="2:12" s="1" customFormat="1" ht="11.4" x14ac:dyDescent="0.2">
      <c r="B88" s="14"/>
      <c r="C88" s="5" t="s">
        <v>886</v>
      </c>
      <c r="D88" s="5" t="s">
        <v>696</v>
      </c>
      <c r="E88" s="6" t="s">
        <v>4953</v>
      </c>
      <c r="F88" s="7" t="s">
        <v>4954</v>
      </c>
      <c r="G88" s="8" t="s">
        <v>985</v>
      </c>
      <c r="H88" s="9">
        <v>320.04399999999998</v>
      </c>
      <c r="I88" s="29"/>
      <c r="J88" s="30">
        <f t="shared" si="1"/>
        <v>0</v>
      </c>
      <c r="K88" s="10"/>
      <c r="L88" s="16"/>
    </row>
    <row r="89" spans="2:12" s="1" customFormat="1" ht="11.4" x14ac:dyDescent="0.2">
      <c r="B89" s="14"/>
      <c r="C89" s="5" t="s">
        <v>889</v>
      </c>
      <c r="D89" s="5" t="s">
        <v>696</v>
      </c>
      <c r="E89" s="6" t="s">
        <v>4955</v>
      </c>
      <c r="F89" s="7" t="s">
        <v>4956</v>
      </c>
      <c r="G89" s="8" t="s">
        <v>985</v>
      </c>
      <c r="H89" s="9">
        <v>1163.1769999999999</v>
      </c>
      <c r="I89" s="29"/>
      <c r="J89" s="30">
        <f t="shared" si="1"/>
        <v>0</v>
      </c>
      <c r="K89" s="10"/>
      <c r="L89" s="16"/>
    </row>
    <row r="90" spans="2:12" s="1" customFormat="1" ht="11.4" x14ac:dyDescent="0.2">
      <c r="B90" s="14"/>
      <c r="C90" s="5" t="s">
        <v>892</v>
      </c>
      <c r="D90" s="5" t="s">
        <v>696</v>
      </c>
      <c r="E90" s="6" t="s">
        <v>4806</v>
      </c>
      <c r="F90" s="7" t="s">
        <v>4807</v>
      </c>
      <c r="G90" s="8" t="s">
        <v>1191</v>
      </c>
      <c r="H90" s="9">
        <v>415.30200000000002</v>
      </c>
      <c r="I90" s="29"/>
      <c r="J90" s="30">
        <f t="shared" si="1"/>
        <v>0</v>
      </c>
      <c r="K90" s="10"/>
      <c r="L90" s="16"/>
    </row>
    <row r="91" spans="2:12" s="1" customFormat="1" ht="11.4" x14ac:dyDescent="0.2">
      <c r="B91" s="14"/>
      <c r="C91" s="5" t="s">
        <v>895</v>
      </c>
      <c r="D91" s="5" t="s">
        <v>696</v>
      </c>
      <c r="E91" s="6" t="s">
        <v>4957</v>
      </c>
      <c r="F91" s="7" t="s">
        <v>4958</v>
      </c>
      <c r="G91" s="8" t="s">
        <v>1442</v>
      </c>
      <c r="H91" s="9">
        <v>7151</v>
      </c>
      <c r="I91" s="29"/>
      <c r="J91" s="30">
        <f t="shared" si="1"/>
        <v>0</v>
      </c>
      <c r="K91" s="10"/>
      <c r="L91" s="16"/>
    </row>
    <row r="92" spans="2:12" s="1" customFormat="1" ht="11.4" x14ac:dyDescent="0.2">
      <c r="B92" s="14"/>
      <c r="C92" s="5" t="s">
        <v>898</v>
      </c>
      <c r="D92" s="5" t="s">
        <v>696</v>
      </c>
      <c r="E92" s="6" t="s">
        <v>4959</v>
      </c>
      <c r="F92" s="7" t="s">
        <v>4960</v>
      </c>
      <c r="G92" s="8" t="s">
        <v>1442</v>
      </c>
      <c r="H92" s="9">
        <v>7151</v>
      </c>
      <c r="I92" s="29"/>
      <c r="J92" s="30">
        <f t="shared" si="1"/>
        <v>0</v>
      </c>
      <c r="K92" s="10"/>
      <c r="L92" s="16"/>
    </row>
    <row r="93" spans="2:12" s="1" customFormat="1" ht="11.4" x14ac:dyDescent="0.2">
      <c r="B93" s="14"/>
      <c r="C93" s="5" t="s">
        <v>901</v>
      </c>
      <c r="D93" s="5" t="s">
        <v>696</v>
      </c>
      <c r="E93" s="6" t="s">
        <v>4961</v>
      </c>
      <c r="F93" s="7" t="s">
        <v>4962</v>
      </c>
      <c r="G93" s="8" t="s">
        <v>1442</v>
      </c>
      <c r="H93" s="9">
        <v>25.8</v>
      </c>
      <c r="I93" s="29"/>
      <c r="J93" s="30">
        <f t="shared" si="1"/>
        <v>0</v>
      </c>
      <c r="K93" s="10"/>
      <c r="L93" s="16"/>
    </row>
    <row r="94" spans="2:12" s="1" customFormat="1" ht="11.4" x14ac:dyDescent="0.2">
      <c r="B94" s="14"/>
      <c r="C94" s="5" t="s">
        <v>904</v>
      </c>
      <c r="D94" s="5" t="s">
        <v>696</v>
      </c>
      <c r="E94" s="6" t="s">
        <v>4963</v>
      </c>
      <c r="F94" s="7" t="s">
        <v>4964</v>
      </c>
      <c r="G94" s="8" t="s">
        <v>733</v>
      </c>
      <c r="H94" s="9">
        <v>28</v>
      </c>
      <c r="I94" s="29"/>
      <c r="J94" s="30">
        <f t="shared" si="1"/>
        <v>0</v>
      </c>
      <c r="K94" s="10"/>
      <c r="L94" s="16"/>
    </row>
    <row r="95" spans="2:12" s="1" customFormat="1" ht="11.4" x14ac:dyDescent="0.2">
      <c r="B95" s="14"/>
      <c r="C95" s="5" t="s">
        <v>907</v>
      </c>
      <c r="D95" s="5" t="s">
        <v>696</v>
      </c>
      <c r="E95" s="6" t="s">
        <v>4965</v>
      </c>
      <c r="F95" s="7" t="s">
        <v>4966</v>
      </c>
      <c r="G95" s="8" t="s">
        <v>985</v>
      </c>
      <c r="H95" s="9">
        <v>450</v>
      </c>
      <c r="I95" s="29"/>
      <c r="J95" s="30">
        <f t="shared" si="1"/>
        <v>0</v>
      </c>
      <c r="K95" s="10"/>
      <c r="L95" s="16"/>
    </row>
    <row r="96" spans="2:12" s="20" customFormat="1" ht="25.95" customHeight="1" x14ac:dyDescent="0.25">
      <c r="B96" s="19"/>
      <c r="C96" s="103"/>
      <c r="D96" s="104" t="s">
        <v>690</v>
      </c>
      <c r="E96" s="105" t="s">
        <v>712</v>
      </c>
      <c r="F96" s="105" t="s">
        <v>3494</v>
      </c>
      <c r="G96" s="103"/>
      <c r="H96" s="103"/>
      <c r="I96" s="44"/>
      <c r="J96" s="23"/>
      <c r="K96" s="44"/>
      <c r="L96" s="36"/>
    </row>
    <row r="97" spans="2:12" s="1" customFormat="1" ht="11.4" x14ac:dyDescent="0.2">
      <c r="B97" s="14"/>
      <c r="C97" s="79" t="s">
        <v>910</v>
      </c>
      <c r="D97" s="79" t="s">
        <v>696</v>
      </c>
      <c r="E97" s="80" t="s">
        <v>4822</v>
      </c>
      <c r="F97" s="81" t="s">
        <v>4823</v>
      </c>
      <c r="G97" s="82" t="s">
        <v>1442</v>
      </c>
      <c r="H97" s="83">
        <v>9523.0280000000002</v>
      </c>
      <c r="I97" s="29"/>
      <c r="J97" s="30">
        <f t="shared" si="1"/>
        <v>0</v>
      </c>
      <c r="K97" s="10"/>
      <c r="L97" s="16"/>
    </row>
    <row r="98" spans="2:12" s="20" customFormat="1" ht="25.95" customHeight="1" x14ac:dyDescent="0.25">
      <c r="B98" s="19"/>
      <c r="D98" s="21" t="s">
        <v>690</v>
      </c>
      <c r="E98" s="22" t="s">
        <v>721</v>
      </c>
      <c r="F98" s="22" t="s">
        <v>1188</v>
      </c>
      <c r="I98" s="44"/>
      <c r="J98" s="23"/>
      <c r="K98" s="44"/>
      <c r="L98" s="36"/>
    </row>
    <row r="99" spans="2:12" s="1" customFormat="1" ht="11.4" x14ac:dyDescent="0.2">
      <c r="B99" s="14"/>
      <c r="C99" s="5" t="s">
        <v>913</v>
      </c>
      <c r="D99" s="5" t="s">
        <v>696</v>
      </c>
      <c r="E99" s="6" t="s">
        <v>13655</v>
      </c>
      <c r="F99" s="7" t="s">
        <v>13656</v>
      </c>
      <c r="G99" s="8" t="s">
        <v>1535</v>
      </c>
      <c r="H99" s="9">
        <v>1</v>
      </c>
      <c r="I99" s="29"/>
      <c r="J99" s="30">
        <f t="shared" si="1"/>
        <v>0</v>
      </c>
      <c r="K99" s="10"/>
      <c r="L99" s="16"/>
    </row>
    <row r="100" spans="2:12" s="1" customFormat="1" ht="11.4" x14ac:dyDescent="0.2">
      <c r="B100" s="14"/>
      <c r="C100" s="5" t="s">
        <v>917</v>
      </c>
      <c r="D100" s="5" t="s">
        <v>696</v>
      </c>
      <c r="E100" s="6" t="s">
        <v>13657</v>
      </c>
      <c r="F100" s="7" t="s">
        <v>13658</v>
      </c>
      <c r="G100" s="8" t="s">
        <v>1535</v>
      </c>
      <c r="H100" s="9">
        <v>1</v>
      </c>
      <c r="I100" s="29"/>
      <c r="J100" s="30">
        <f t="shared" si="1"/>
        <v>0</v>
      </c>
      <c r="K100" s="10"/>
      <c r="L100" s="16"/>
    </row>
    <row r="101" spans="2:12" s="1" customFormat="1" ht="11.4" x14ac:dyDescent="0.2">
      <c r="B101" s="14"/>
      <c r="C101" s="5" t="s">
        <v>920</v>
      </c>
      <c r="D101" s="5" t="s">
        <v>696</v>
      </c>
      <c r="E101" s="6" t="s">
        <v>13659</v>
      </c>
      <c r="F101" s="7" t="s">
        <v>13660</v>
      </c>
      <c r="G101" s="8" t="s">
        <v>1535</v>
      </c>
      <c r="H101" s="9">
        <v>1</v>
      </c>
      <c r="I101" s="29"/>
      <c r="J101" s="30">
        <f t="shared" si="1"/>
        <v>0</v>
      </c>
      <c r="K101" s="10"/>
      <c r="L101" s="16"/>
    </row>
    <row r="102" spans="2:12" s="1" customFormat="1" ht="11.4" x14ac:dyDescent="0.2">
      <c r="B102" s="14"/>
      <c r="C102" s="5" t="s">
        <v>923</v>
      </c>
      <c r="D102" s="5" t="s">
        <v>696</v>
      </c>
      <c r="E102" s="6" t="s">
        <v>13661</v>
      </c>
      <c r="F102" s="7" t="s">
        <v>13662</v>
      </c>
      <c r="G102" s="8" t="s">
        <v>1535</v>
      </c>
      <c r="H102" s="9">
        <v>1</v>
      </c>
      <c r="I102" s="29"/>
      <c r="J102" s="30">
        <f t="shared" si="1"/>
        <v>0</v>
      </c>
      <c r="K102" s="10"/>
      <c r="L102" s="16"/>
    </row>
    <row r="103" spans="2:12" s="1" customFormat="1" ht="11.4" x14ac:dyDescent="0.2">
      <c r="B103" s="14"/>
      <c r="C103" s="5" t="s">
        <v>926</v>
      </c>
      <c r="D103" s="5" t="s">
        <v>696</v>
      </c>
      <c r="E103" s="6" t="s">
        <v>13663</v>
      </c>
      <c r="F103" s="7" t="s">
        <v>13664</v>
      </c>
      <c r="G103" s="8" t="s">
        <v>1535</v>
      </c>
      <c r="H103" s="9">
        <v>1</v>
      </c>
      <c r="I103" s="29"/>
      <c r="J103" s="30">
        <f t="shared" si="1"/>
        <v>0</v>
      </c>
      <c r="K103" s="10"/>
      <c r="L103" s="16"/>
    </row>
    <row r="104" spans="2:12" s="1" customFormat="1" ht="11.4" x14ac:dyDescent="0.2">
      <c r="B104" s="14"/>
      <c r="C104" s="5" t="s">
        <v>929</v>
      </c>
      <c r="D104" s="5" t="s">
        <v>696</v>
      </c>
      <c r="E104" s="6" t="s">
        <v>4967</v>
      </c>
      <c r="F104" s="7" t="s">
        <v>4968</v>
      </c>
      <c r="G104" s="8" t="s">
        <v>985</v>
      </c>
      <c r="H104" s="9">
        <v>48065.25</v>
      </c>
      <c r="I104" s="29"/>
      <c r="J104" s="30">
        <f t="shared" si="1"/>
        <v>0</v>
      </c>
      <c r="K104" s="10"/>
      <c r="L104" s="16"/>
    </row>
    <row r="105" spans="2:12" s="1" customFormat="1" ht="11.4" x14ac:dyDescent="0.2">
      <c r="B105" s="14"/>
      <c r="C105" s="5" t="s">
        <v>932</v>
      </c>
      <c r="D105" s="5" t="s">
        <v>696</v>
      </c>
      <c r="E105" s="6" t="s">
        <v>4969</v>
      </c>
      <c r="F105" s="7" t="s">
        <v>4970</v>
      </c>
      <c r="G105" s="8" t="s">
        <v>985</v>
      </c>
      <c r="H105" s="9">
        <v>384522</v>
      </c>
      <c r="I105" s="29"/>
      <c r="J105" s="30">
        <f t="shared" si="1"/>
        <v>0</v>
      </c>
      <c r="K105" s="10"/>
      <c r="L105" s="16"/>
    </row>
    <row r="106" spans="2:12" s="1" customFormat="1" ht="11.4" x14ac:dyDescent="0.2">
      <c r="B106" s="14"/>
      <c r="C106" s="5" t="s">
        <v>935</v>
      </c>
      <c r="D106" s="5" t="s">
        <v>696</v>
      </c>
      <c r="E106" s="6" t="s">
        <v>4971</v>
      </c>
      <c r="F106" s="7" t="s">
        <v>4972</v>
      </c>
      <c r="G106" s="8" t="s">
        <v>985</v>
      </c>
      <c r="H106" s="9">
        <v>48065.25</v>
      </c>
      <c r="I106" s="29"/>
      <c r="J106" s="30">
        <f t="shared" si="1"/>
        <v>0</v>
      </c>
      <c r="K106" s="10"/>
      <c r="L106" s="16"/>
    </row>
    <row r="107" spans="2:12" s="20" customFormat="1" ht="25.95" customHeight="1" x14ac:dyDescent="0.25">
      <c r="B107" s="19"/>
      <c r="D107" s="21" t="s">
        <v>690</v>
      </c>
      <c r="E107" s="22" t="s">
        <v>998</v>
      </c>
      <c r="F107" s="22" t="s">
        <v>3517</v>
      </c>
      <c r="I107" s="44"/>
      <c r="J107" s="23"/>
      <c r="K107" s="44"/>
      <c r="L107" s="36"/>
    </row>
    <row r="108" spans="2:12" s="1" customFormat="1" ht="11.4" x14ac:dyDescent="0.2">
      <c r="B108" s="14"/>
      <c r="C108" s="5" t="s">
        <v>938</v>
      </c>
      <c r="D108" s="5" t="s">
        <v>696</v>
      </c>
      <c r="E108" s="6" t="s">
        <v>4858</v>
      </c>
      <c r="F108" s="7" t="s">
        <v>4859</v>
      </c>
      <c r="G108" s="8" t="s">
        <v>1191</v>
      </c>
      <c r="H108" s="86">
        <v>32264.266</v>
      </c>
      <c r="I108" s="29"/>
      <c r="J108" s="30">
        <f t="shared" si="1"/>
        <v>0</v>
      </c>
      <c r="K108" s="10"/>
      <c r="L108" s="16"/>
    </row>
    <row r="109" spans="2:12" s="20" customFormat="1" ht="25.95" customHeight="1" x14ac:dyDescent="0.25">
      <c r="B109" s="19"/>
      <c r="D109" s="21" t="s">
        <v>690</v>
      </c>
      <c r="E109" s="22" t="s">
        <v>2917</v>
      </c>
      <c r="F109" s="22" t="s">
        <v>2918</v>
      </c>
      <c r="I109" s="44"/>
      <c r="J109" s="23"/>
      <c r="K109" s="44"/>
      <c r="L109" s="36"/>
    </row>
    <row r="110" spans="2:12" s="20" customFormat="1" ht="25.95" customHeight="1" x14ac:dyDescent="0.25">
      <c r="B110" s="19"/>
      <c r="D110" s="21" t="s">
        <v>690</v>
      </c>
      <c r="E110" s="22" t="s">
        <v>2923</v>
      </c>
      <c r="F110" s="22" t="s">
        <v>2924</v>
      </c>
      <c r="I110" s="44"/>
      <c r="J110" s="23"/>
      <c r="K110" s="44"/>
      <c r="L110" s="36"/>
    </row>
    <row r="111" spans="2:12" s="1" customFormat="1" ht="11.4" x14ac:dyDescent="0.2">
      <c r="B111" s="14"/>
      <c r="C111" s="5" t="s">
        <v>941</v>
      </c>
      <c r="D111" s="5" t="s">
        <v>696</v>
      </c>
      <c r="E111" s="6" t="s">
        <v>4649</v>
      </c>
      <c r="F111" s="7" t="s">
        <v>4650</v>
      </c>
      <c r="G111" s="8" t="s">
        <v>1442</v>
      </c>
      <c r="H111" s="9">
        <v>2500</v>
      </c>
      <c r="I111" s="29"/>
      <c r="J111" s="30">
        <f t="shared" si="1"/>
        <v>0</v>
      </c>
      <c r="K111" s="10"/>
      <c r="L111" s="16"/>
    </row>
    <row r="112" spans="2:12" s="1" customFormat="1" ht="22.8" x14ac:dyDescent="0.2">
      <c r="B112" s="14"/>
      <c r="C112" s="39" t="s">
        <v>944</v>
      </c>
      <c r="D112" s="39" t="s">
        <v>691</v>
      </c>
      <c r="E112" s="40" t="s">
        <v>4651</v>
      </c>
      <c r="F112" s="41" t="s">
        <v>4860</v>
      </c>
      <c r="G112" s="42" t="s">
        <v>1191</v>
      </c>
      <c r="H112" s="43">
        <v>2.125</v>
      </c>
      <c r="I112" s="29"/>
      <c r="J112" s="30">
        <f t="shared" si="1"/>
        <v>0</v>
      </c>
      <c r="K112" s="10"/>
      <c r="L112" s="16"/>
    </row>
    <row r="113" spans="2:12" s="1" customFormat="1" ht="11.4" x14ac:dyDescent="0.2">
      <c r="B113" s="14"/>
      <c r="C113" s="5" t="s">
        <v>947</v>
      </c>
      <c r="D113" s="5" t="s">
        <v>696</v>
      </c>
      <c r="E113" s="6" t="s">
        <v>4973</v>
      </c>
      <c r="F113" s="7" t="s">
        <v>4974</v>
      </c>
      <c r="G113" s="8" t="s">
        <v>1442</v>
      </c>
      <c r="H113" s="9">
        <v>3000</v>
      </c>
      <c r="I113" s="29"/>
      <c r="J113" s="30">
        <f t="shared" si="1"/>
        <v>0</v>
      </c>
      <c r="K113" s="10"/>
      <c r="L113" s="16"/>
    </row>
    <row r="114" spans="2:12" s="1" customFormat="1" ht="22.8" x14ac:dyDescent="0.2">
      <c r="B114" s="14"/>
      <c r="C114" s="39" t="s">
        <v>950</v>
      </c>
      <c r="D114" s="39" t="s">
        <v>691</v>
      </c>
      <c r="E114" s="40" t="s">
        <v>4975</v>
      </c>
      <c r="F114" s="41" t="s">
        <v>4976</v>
      </c>
      <c r="G114" s="42" t="s">
        <v>828</v>
      </c>
      <c r="H114" s="43">
        <v>272.7</v>
      </c>
      <c r="I114" s="29"/>
      <c r="J114" s="30">
        <f t="shared" si="1"/>
        <v>0</v>
      </c>
      <c r="K114" s="10"/>
      <c r="L114" s="16"/>
    </row>
    <row r="115" spans="2:12" s="1" customFormat="1" ht="11.4" x14ac:dyDescent="0.2">
      <c r="B115" s="14"/>
      <c r="C115" s="5" t="s">
        <v>953</v>
      </c>
      <c r="D115" s="5" t="s">
        <v>696</v>
      </c>
      <c r="E115" s="6" t="s">
        <v>4977</v>
      </c>
      <c r="F115" s="7" t="s">
        <v>4978</v>
      </c>
      <c r="G115" s="8" t="s">
        <v>1442</v>
      </c>
      <c r="H115" s="9">
        <v>3000</v>
      </c>
      <c r="I115" s="29"/>
      <c r="J115" s="30">
        <f t="shared" si="1"/>
        <v>0</v>
      </c>
      <c r="K115" s="10"/>
      <c r="L115" s="16"/>
    </row>
    <row r="116" spans="2:12" s="1" customFormat="1" ht="22.8" x14ac:dyDescent="0.2">
      <c r="B116" s="14"/>
      <c r="C116" s="39" t="s">
        <v>956</v>
      </c>
      <c r="D116" s="39" t="s">
        <v>691</v>
      </c>
      <c r="E116" s="40" t="s">
        <v>4979</v>
      </c>
      <c r="F116" s="41" t="s">
        <v>4980</v>
      </c>
      <c r="G116" s="42" t="s">
        <v>828</v>
      </c>
      <c r="H116" s="43">
        <v>10908</v>
      </c>
      <c r="I116" s="29"/>
      <c r="J116" s="30">
        <f t="shared" si="1"/>
        <v>0</v>
      </c>
      <c r="K116" s="10"/>
      <c r="L116" s="16"/>
    </row>
    <row r="117" spans="2:12" s="1" customFormat="1" ht="11.4" x14ac:dyDescent="0.2">
      <c r="B117" s="14"/>
      <c r="C117" s="5" t="s">
        <v>959</v>
      </c>
      <c r="D117" s="5" t="s">
        <v>696</v>
      </c>
      <c r="E117" s="6" t="s">
        <v>4871</v>
      </c>
      <c r="F117" s="7" t="s">
        <v>4872</v>
      </c>
      <c r="G117" s="8" t="s">
        <v>1191</v>
      </c>
      <c r="H117" s="9">
        <v>62.116</v>
      </c>
      <c r="I117" s="29"/>
      <c r="J117" s="30">
        <f t="shared" si="1"/>
        <v>0</v>
      </c>
      <c r="K117" s="10"/>
      <c r="L117" s="16"/>
    </row>
    <row r="118" spans="2:12" s="20" customFormat="1" ht="25.95" customHeight="1" x14ac:dyDescent="0.25">
      <c r="B118" s="19"/>
      <c r="D118" s="21" t="s">
        <v>690</v>
      </c>
      <c r="E118" s="22" t="s">
        <v>3584</v>
      </c>
      <c r="F118" s="22" t="s">
        <v>3585</v>
      </c>
      <c r="I118" s="44"/>
      <c r="J118" s="23"/>
      <c r="K118" s="44"/>
      <c r="L118" s="36"/>
    </row>
    <row r="119" spans="2:12" s="1" customFormat="1" ht="11.4" x14ac:dyDescent="0.2">
      <c r="B119" s="14"/>
      <c r="C119" s="5" t="s">
        <v>962</v>
      </c>
      <c r="D119" s="5" t="s">
        <v>696</v>
      </c>
      <c r="E119" s="6" t="s">
        <v>4981</v>
      </c>
      <c r="F119" s="7" t="s">
        <v>4982</v>
      </c>
      <c r="G119" s="8" t="s">
        <v>699</v>
      </c>
      <c r="H119" s="9">
        <v>640</v>
      </c>
      <c r="I119" s="29"/>
      <c r="J119" s="30">
        <f t="shared" ref="J119:J129" si="3">ROUND(I119*H119,2)</f>
        <v>0</v>
      </c>
      <c r="K119" s="10"/>
      <c r="L119" s="16"/>
    </row>
    <row r="120" spans="2:12" s="1" customFormat="1" ht="11.4" x14ac:dyDescent="0.2">
      <c r="B120" s="14"/>
      <c r="C120" s="5" t="s">
        <v>965</v>
      </c>
      <c r="D120" s="5" t="s">
        <v>696</v>
      </c>
      <c r="E120" s="6" t="s">
        <v>4983</v>
      </c>
      <c r="F120" s="7" t="s">
        <v>4984</v>
      </c>
      <c r="G120" s="8" t="s">
        <v>699</v>
      </c>
      <c r="H120" s="9">
        <v>1280</v>
      </c>
      <c r="I120" s="29"/>
      <c r="J120" s="30">
        <f t="shared" si="3"/>
        <v>0</v>
      </c>
      <c r="K120" s="10"/>
      <c r="L120" s="16"/>
    </row>
    <row r="121" spans="2:12" s="1" customFormat="1" ht="22.8" x14ac:dyDescent="0.2">
      <c r="B121" s="14"/>
      <c r="C121" s="39" t="s">
        <v>968</v>
      </c>
      <c r="D121" s="39" t="s">
        <v>691</v>
      </c>
      <c r="E121" s="40" t="s">
        <v>4985</v>
      </c>
      <c r="F121" s="41" t="s">
        <v>4986</v>
      </c>
      <c r="G121" s="42" t="s">
        <v>699</v>
      </c>
      <c r="H121" s="43">
        <v>1280</v>
      </c>
      <c r="I121" s="29"/>
      <c r="J121" s="30">
        <f t="shared" si="3"/>
        <v>0</v>
      </c>
      <c r="K121" s="10"/>
      <c r="L121" s="16"/>
    </row>
    <row r="122" spans="2:12" s="1" customFormat="1" ht="11.4" x14ac:dyDescent="0.2">
      <c r="B122" s="14"/>
      <c r="C122" s="5" t="s">
        <v>971</v>
      </c>
      <c r="D122" s="5" t="s">
        <v>696</v>
      </c>
      <c r="E122" s="6" t="s">
        <v>4887</v>
      </c>
      <c r="F122" s="7" t="s">
        <v>4882</v>
      </c>
      <c r="G122" s="8" t="s">
        <v>828</v>
      </c>
      <c r="H122" s="9">
        <v>2800000</v>
      </c>
      <c r="I122" s="29"/>
      <c r="J122" s="30">
        <f t="shared" si="3"/>
        <v>0</v>
      </c>
      <c r="K122" s="10"/>
      <c r="L122" s="16"/>
    </row>
    <row r="123" spans="2:12" s="1" customFormat="1" ht="22.8" x14ac:dyDescent="0.2">
      <c r="B123" s="14"/>
      <c r="C123" s="39" t="s">
        <v>974</v>
      </c>
      <c r="D123" s="39" t="s">
        <v>691</v>
      </c>
      <c r="E123" s="40" t="s">
        <v>4888</v>
      </c>
      <c r="F123" s="41" t="s">
        <v>4987</v>
      </c>
      <c r="G123" s="42" t="s">
        <v>1191</v>
      </c>
      <c r="H123" s="43">
        <v>2800</v>
      </c>
      <c r="I123" s="29"/>
      <c r="J123" s="30">
        <f t="shared" si="3"/>
        <v>0</v>
      </c>
      <c r="K123" s="10"/>
      <c r="L123" s="16"/>
    </row>
    <row r="124" spans="2:12" s="1" customFormat="1" ht="11.4" x14ac:dyDescent="0.2">
      <c r="B124" s="14"/>
      <c r="C124" s="5" t="s">
        <v>977</v>
      </c>
      <c r="D124" s="5" t="s">
        <v>696</v>
      </c>
      <c r="E124" s="6" t="s">
        <v>4988</v>
      </c>
      <c r="F124" s="7" t="s">
        <v>4891</v>
      </c>
      <c r="G124" s="8" t="s">
        <v>828</v>
      </c>
      <c r="H124" s="9">
        <v>2800000</v>
      </c>
      <c r="I124" s="29"/>
      <c r="J124" s="30">
        <f t="shared" si="3"/>
        <v>0</v>
      </c>
      <c r="K124" s="10"/>
      <c r="L124" s="16"/>
    </row>
    <row r="125" spans="2:12" s="1" customFormat="1" ht="11.4" x14ac:dyDescent="0.2">
      <c r="B125" s="14"/>
      <c r="C125" s="5" t="s">
        <v>982</v>
      </c>
      <c r="D125" s="5" t="s">
        <v>696</v>
      </c>
      <c r="E125" s="6" t="s">
        <v>4892</v>
      </c>
      <c r="F125" s="7" t="s">
        <v>4893</v>
      </c>
      <c r="G125" s="8" t="s">
        <v>1191</v>
      </c>
      <c r="H125" s="9">
        <v>2963.259</v>
      </c>
      <c r="I125" s="29"/>
      <c r="J125" s="30">
        <f t="shared" si="3"/>
        <v>0</v>
      </c>
      <c r="K125" s="10"/>
      <c r="L125" s="16"/>
    </row>
    <row r="126" spans="2:12" s="20" customFormat="1" ht="25.95" customHeight="1" x14ac:dyDescent="0.25">
      <c r="B126" s="19"/>
      <c r="D126" s="21" t="s">
        <v>690</v>
      </c>
      <c r="E126" s="22" t="s">
        <v>3614</v>
      </c>
      <c r="F126" s="22" t="s">
        <v>3615</v>
      </c>
      <c r="I126" s="44"/>
      <c r="J126" s="23"/>
      <c r="K126" s="44"/>
      <c r="L126" s="36"/>
    </row>
    <row r="127" spans="2:12" s="1" customFormat="1" ht="11.4" x14ac:dyDescent="0.2">
      <c r="B127" s="14"/>
      <c r="C127" s="5" t="s">
        <v>986</v>
      </c>
      <c r="D127" s="5" t="s">
        <v>696</v>
      </c>
      <c r="E127" s="6" t="s">
        <v>4989</v>
      </c>
      <c r="F127" s="7" t="s">
        <v>4990</v>
      </c>
      <c r="G127" s="8" t="s">
        <v>1442</v>
      </c>
      <c r="H127" s="9">
        <v>16700</v>
      </c>
      <c r="I127" s="29"/>
      <c r="J127" s="30">
        <f t="shared" si="3"/>
        <v>0</v>
      </c>
      <c r="K127" s="10"/>
      <c r="L127" s="16"/>
    </row>
    <row r="128" spans="2:12" s="20" customFormat="1" ht="25.95" customHeight="1" x14ac:dyDescent="0.25">
      <c r="B128" s="19"/>
      <c r="D128" s="21" t="s">
        <v>690</v>
      </c>
      <c r="E128" s="22" t="s">
        <v>4409</v>
      </c>
      <c r="F128" s="22" t="s">
        <v>4410</v>
      </c>
      <c r="I128" s="44"/>
      <c r="J128" s="23"/>
      <c r="K128" s="44"/>
      <c r="L128" s="36"/>
    </row>
    <row r="129" spans="2:12" s="1" customFormat="1" ht="11.4" x14ac:dyDescent="0.2">
      <c r="B129" s="14"/>
      <c r="C129" s="5" t="s">
        <v>989</v>
      </c>
      <c r="D129" s="5" t="s">
        <v>696</v>
      </c>
      <c r="E129" s="6" t="s">
        <v>4991</v>
      </c>
      <c r="F129" s="7" t="s">
        <v>4992</v>
      </c>
      <c r="G129" s="8" t="s">
        <v>2832</v>
      </c>
      <c r="H129" s="9">
        <v>1</v>
      </c>
      <c r="I129" s="29"/>
      <c r="J129" s="30">
        <f t="shared" si="3"/>
        <v>0</v>
      </c>
      <c r="K129" s="10"/>
      <c r="L129" s="16"/>
    </row>
    <row r="130" spans="2:12" s="1" customFormat="1" ht="22.95" customHeight="1" x14ac:dyDescent="0.3">
      <c r="B130" s="14"/>
      <c r="C130" s="18" t="s">
        <v>677</v>
      </c>
      <c r="H130" s="115"/>
      <c r="J130" s="31">
        <f>SUM(J12:J129)</f>
        <v>0</v>
      </c>
      <c r="L130" s="16"/>
    </row>
    <row r="131" spans="2:12" s="1" customFormat="1" ht="6.9" customHeight="1" x14ac:dyDescent="0.2">
      <c r="B131" s="26"/>
      <c r="C131" s="27"/>
      <c r="D131" s="27"/>
      <c r="E131" s="27"/>
      <c r="F131" s="27"/>
      <c r="G131" s="27"/>
      <c r="H131" s="27"/>
      <c r="I131" s="27"/>
      <c r="J131" s="27"/>
      <c r="K131" s="27"/>
      <c r="L131" s="28"/>
    </row>
    <row r="133" spans="2:12" x14ac:dyDescent="0.2">
      <c r="J133" s="37"/>
    </row>
    <row r="134" spans="2:12" x14ac:dyDescent="0.2">
      <c r="H134" s="38"/>
    </row>
  </sheetData>
  <sheetProtection algorithmName="SHA-512" hashValue="Lcv9+ssjJm56EID8aawNbq723W/wav+Cn/zI5KIVYzc8FmNu0lDfq6NJ0/D6Oo/oWvxLiDlOk/YVi03OUA0sPw==" saltValue="+VCfPJXMsAkRR6edfnN0T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0" xr:uid="{25A4E386-AAFD-4FB9-889D-4F39A0706295}">
      <formula1>ROUND(I11,2)</formula1>
    </dataValidation>
  </dataValidations>
  <hyperlinks>
    <hyperlink ref="O4" location="'Rek. obj.'!A1" display="*späť na Rek. obj." xr:uid="{B863E60E-3513-481A-8BFE-87FFEED6092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8C945-2ADF-413F-9733-22D4279FDEA4}">
  <sheetPr>
    <tabColor theme="4" tint="0.59999389629810485"/>
    <pageSetUpPr fitToPage="1"/>
  </sheetPr>
  <dimension ref="B1:O7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4993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2160</v>
      </c>
      <c r="I12" s="29"/>
      <c r="J12" s="30">
        <f t="shared" ref="J12:J15" si="0">ROUND(I12*H12,2)</f>
        <v>0</v>
      </c>
      <c r="K12" s="10"/>
      <c r="L12" s="16"/>
    </row>
    <row r="13" spans="2:15" s="1" customFormat="1" ht="11.4" x14ac:dyDescent="0.2">
      <c r="B13" s="14"/>
      <c r="C13" s="5" t="s">
        <v>700</v>
      </c>
      <c r="D13" s="5" t="s">
        <v>696</v>
      </c>
      <c r="E13" s="6" t="s">
        <v>4680</v>
      </c>
      <c r="F13" s="7" t="s">
        <v>4681</v>
      </c>
      <c r="G13" s="8" t="s">
        <v>4682</v>
      </c>
      <c r="H13" s="9">
        <v>250</v>
      </c>
      <c r="I13" s="29"/>
      <c r="J13" s="30">
        <f t="shared" si="0"/>
        <v>0</v>
      </c>
      <c r="K13" s="10"/>
      <c r="L13" s="16"/>
    </row>
    <row r="14" spans="2:15" s="1" customFormat="1" ht="11.4" x14ac:dyDescent="0.2">
      <c r="B14" s="14"/>
      <c r="C14" s="5" t="s">
        <v>703</v>
      </c>
      <c r="D14" s="5" t="s">
        <v>696</v>
      </c>
      <c r="E14" s="6" t="s">
        <v>4295</v>
      </c>
      <c r="F14" s="7" t="s">
        <v>4296</v>
      </c>
      <c r="G14" s="8" t="s">
        <v>985</v>
      </c>
      <c r="H14" s="9">
        <v>366.3</v>
      </c>
      <c r="I14" s="29"/>
      <c r="J14" s="30">
        <f t="shared" si="0"/>
        <v>0</v>
      </c>
      <c r="K14" s="10"/>
      <c r="L14" s="16"/>
    </row>
    <row r="15" spans="2:15" s="1" customFormat="1" ht="11.4" x14ac:dyDescent="0.2">
      <c r="B15" s="14"/>
      <c r="C15" s="5" t="s">
        <v>706</v>
      </c>
      <c r="D15" s="5" t="s">
        <v>696</v>
      </c>
      <c r="E15" s="6" t="s">
        <v>4994</v>
      </c>
      <c r="F15" s="7" t="s">
        <v>4995</v>
      </c>
      <c r="G15" s="8" t="s">
        <v>985</v>
      </c>
      <c r="H15" s="9">
        <v>2904.7</v>
      </c>
      <c r="I15" s="29"/>
      <c r="J15" s="30">
        <f t="shared" si="0"/>
        <v>0</v>
      </c>
      <c r="K15" s="10"/>
      <c r="L15" s="16"/>
    </row>
    <row r="16" spans="2:15" s="1" customFormat="1" ht="11.4" x14ac:dyDescent="0.2">
      <c r="B16" s="14"/>
      <c r="C16" s="5" t="s">
        <v>709</v>
      </c>
      <c r="D16" s="5" t="s">
        <v>696</v>
      </c>
      <c r="E16" s="6" t="s">
        <v>4330</v>
      </c>
      <c r="F16" s="7" t="s">
        <v>4331</v>
      </c>
      <c r="G16" s="8" t="s">
        <v>985</v>
      </c>
      <c r="H16" s="9">
        <v>2904.7</v>
      </c>
      <c r="I16" s="29"/>
      <c r="J16" s="30">
        <f>ROUND(I16*H16,2)</f>
        <v>0</v>
      </c>
      <c r="K16" s="10"/>
      <c r="L16" s="16"/>
    </row>
    <row r="17" spans="2:12" s="1" customFormat="1" ht="11.4" x14ac:dyDescent="0.2">
      <c r="B17" s="14"/>
      <c r="C17" s="5" t="s">
        <v>712</v>
      </c>
      <c r="D17" s="5" t="s">
        <v>696</v>
      </c>
      <c r="E17" s="6" t="s">
        <v>4695</v>
      </c>
      <c r="F17" s="7" t="s">
        <v>4696</v>
      </c>
      <c r="G17" s="8" t="s">
        <v>985</v>
      </c>
      <c r="H17" s="9">
        <v>3271</v>
      </c>
      <c r="I17" s="29"/>
      <c r="J17" s="30">
        <f t="shared" ref="J17:J41" si="1">ROUND(I17*H17,2)</f>
        <v>0</v>
      </c>
      <c r="K17" s="10"/>
      <c r="L17" s="16"/>
    </row>
    <row r="18" spans="2:12" s="1" customFormat="1" ht="22.8" x14ac:dyDescent="0.2">
      <c r="B18" s="14"/>
      <c r="C18" s="5" t="s">
        <v>715</v>
      </c>
      <c r="D18" s="5" t="s">
        <v>696</v>
      </c>
      <c r="E18" s="6" t="s">
        <v>4697</v>
      </c>
      <c r="F18" s="7" t="s">
        <v>4698</v>
      </c>
      <c r="G18" s="8" t="s">
        <v>985</v>
      </c>
      <c r="H18" s="9">
        <v>88317</v>
      </c>
      <c r="I18" s="29"/>
      <c r="J18" s="30">
        <f t="shared" si="1"/>
        <v>0</v>
      </c>
      <c r="K18" s="10"/>
      <c r="L18" s="16"/>
    </row>
    <row r="19" spans="2:12" s="1" customFormat="1" ht="11.4" x14ac:dyDescent="0.2">
      <c r="B19" s="14"/>
      <c r="C19" s="5" t="s">
        <v>718</v>
      </c>
      <c r="D19" s="5" t="s">
        <v>696</v>
      </c>
      <c r="E19" s="6" t="s">
        <v>3938</v>
      </c>
      <c r="F19" s="7" t="s">
        <v>3939</v>
      </c>
      <c r="G19" s="8" t="s">
        <v>985</v>
      </c>
      <c r="H19" s="9">
        <v>3271</v>
      </c>
      <c r="I19" s="29"/>
      <c r="J19" s="30">
        <f t="shared" si="1"/>
        <v>0</v>
      </c>
      <c r="K19" s="10"/>
      <c r="L19" s="16"/>
    </row>
    <row r="20" spans="2:12" s="1" customFormat="1" ht="11.4" x14ac:dyDescent="0.2">
      <c r="B20" s="14"/>
      <c r="C20" s="5" t="s">
        <v>721</v>
      </c>
      <c r="D20" s="5" t="s">
        <v>696</v>
      </c>
      <c r="E20" s="6" t="s">
        <v>3827</v>
      </c>
      <c r="F20" s="7" t="s">
        <v>3828</v>
      </c>
      <c r="G20" s="8" t="s">
        <v>1191</v>
      </c>
      <c r="H20" s="9">
        <v>5887.8</v>
      </c>
      <c r="I20" s="29"/>
      <c r="J20" s="30">
        <f t="shared" si="1"/>
        <v>0</v>
      </c>
      <c r="K20" s="10"/>
      <c r="L20" s="16"/>
    </row>
    <row r="21" spans="2:12" s="1" customFormat="1" ht="11.4" x14ac:dyDescent="0.2">
      <c r="B21" s="14"/>
      <c r="C21" s="5" t="s">
        <v>724</v>
      </c>
      <c r="D21" s="79" t="s">
        <v>696</v>
      </c>
      <c r="E21" s="80" t="s">
        <v>4996</v>
      </c>
      <c r="F21" s="81" t="s">
        <v>4997</v>
      </c>
      <c r="G21" s="82" t="s">
        <v>985</v>
      </c>
      <c r="H21" s="83">
        <v>24600</v>
      </c>
      <c r="I21" s="29"/>
      <c r="J21" s="30">
        <f t="shared" si="1"/>
        <v>0</v>
      </c>
      <c r="K21" s="10"/>
      <c r="L21" s="16"/>
    </row>
    <row r="22" spans="2:12" s="1" customFormat="1" ht="11.4" x14ac:dyDescent="0.2">
      <c r="B22" s="14"/>
      <c r="C22" s="5"/>
      <c r="D22" s="97" t="s">
        <v>696</v>
      </c>
      <c r="E22" s="98" t="s">
        <v>3961</v>
      </c>
      <c r="F22" s="99" t="s">
        <v>3962</v>
      </c>
      <c r="G22" s="100" t="s">
        <v>985</v>
      </c>
      <c r="H22" s="101">
        <v>1750</v>
      </c>
      <c r="I22" s="29"/>
      <c r="J22" s="30">
        <f t="shared" si="1"/>
        <v>0</v>
      </c>
      <c r="K22" s="10"/>
      <c r="L22" s="16"/>
    </row>
    <row r="23" spans="2:12" s="1" customFormat="1" ht="22.8" x14ac:dyDescent="0.2">
      <c r="B23" s="14"/>
      <c r="C23" s="39" t="s">
        <v>727</v>
      </c>
      <c r="D23" s="39" t="s">
        <v>691</v>
      </c>
      <c r="E23" s="40" t="s">
        <v>4701</v>
      </c>
      <c r="F23" s="41" t="s">
        <v>4702</v>
      </c>
      <c r="G23" s="42" t="s">
        <v>1191</v>
      </c>
      <c r="H23" s="102">
        <v>3307.5</v>
      </c>
      <c r="I23" s="29"/>
      <c r="J23" s="30">
        <f t="shared" si="1"/>
        <v>0</v>
      </c>
      <c r="K23" s="10"/>
      <c r="L23" s="16"/>
    </row>
    <row r="24" spans="2:12" s="20" customFormat="1" ht="25.95" customHeight="1" x14ac:dyDescent="0.25">
      <c r="B24" s="19"/>
      <c r="D24" s="21" t="s">
        <v>690</v>
      </c>
      <c r="E24" s="22" t="s">
        <v>700</v>
      </c>
      <c r="F24" s="22" t="s">
        <v>2627</v>
      </c>
      <c r="I24" s="44"/>
      <c r="J24" s="23"/>
      <c r="K24" s="44"/>
      <c r="L24" s="36"/>
    </row>
    <row r="25" spans="2:12" s="1" customFormat="1" ht="11.4" x14ac:dyDescent="0.2">
      <c r="B25" s="14"/>
      <c r="C25" s="5" t="s">
        <v>730</v>
      </c>
      <c r="D25" s="5" t="s">
        <v>696</v>
      </c>
      <c r="E25" s="6" t="s">
        <v>3973</v>
      </c>
      <c r="F25" s="7" t="s">
        <v>4713</v>
      </c>
      <c r="G25" s="8" t="s">
        <v>985</v>
      </c>
      <c r="H25" s="9">
        <v>16.32</v>
      </c>
      <c r="I25" s="29"/>
      <c r="J25" s="30">
        <f t="shared" si="1"/>
        <v>0</v>
      </c>
      <c r="K25" s="10"/>
      <c r="L25" s="16"/>
    </row>
    <row r="26" spans="2:12" s="1" customFormat="1" ht="11.4" x14ac:dyDescent="0.2">
      <c r="B26" s="14"/>
      <c r="C26" s="5" t="s">
        <v>734</v>
      </c>
      <c r="D26" s="5" t="s">
        <v>696</v>
      </c>
      <c r="E26" s="6" t="s">
        <v>4718</v>
      </c>
      <c r="F26" s="7" t="s">
        <v>4719</v>
      </c>
      <c r="G26" s="8" t="s">
        <v>699</v>
      </c>
      <c r="H26" s="9">
        <v>102</v>
      </c>
      <c r="I26" s="29"/>
      <c r="J26" s="30">
        <f t="shared" si="1"/>
        <v>0</v>
      </c>
      <c r="K26" s="10"/>
      <c r="L26" s="16"/>
    </row>
    <row r="27" spans="2:12" s="1" customFormat="1" ht="11.4" x14ac:dyDescent="0.2">
      <c r="B27" s="14"/>
      <c r="C27" s="5" t="s">
        <v>737</v>
      </c>
      <c r="D27" s="5" t="s">
        <v>696</v>
      </c>
      <c r="E27" s="6" t="s">
        <v>4720</v>
      </c>
      <c r="F27" s="7" t="s">
        <v>4721</v>
      </c>
      <c r="G27" s="8" t="s">
        <v>1442</v>
      </c>
      <c r="H27" s="9">
        <v>815.45600000000002</v>
      </c>
      <c r="I27" s="29"/>
      <c r="J27" s="30">
        <f t="shared" si="1"/>
        <v>0</v>
      </c>
      <c r="K27" s="10"/>
      <c r="L27" s="16"/>
    </row>
    <row r="28" spans="2:12" s="1" customFormat="1" ht="11.4" x14ac:dyDescent="0.2">
      <c r="B28" s="14"/>
      <c r="C28" s="5" t="s">
        <v>740</v>
      </c>
      <c r="D28" s="5" t="s">
        <v>696</v>
      </c>
      <c r="E28" s="6" t="s">
        <v>4728</v>
      </c>
      <c r="F28" s="7" t="s">
        <v>4998</v>
      </c>
      <c r="G28" s="8" t="s">
        <v>985</v>
      </c>
      <c r="H28" s="9">
        <v>1848</v>
      </c>
      <c r="I28" s="29"/>
      <c r="J28" s="30">
        <f t="shared" si="1"/>
        <v>0</v>
      </c>
      <c r="K28" s="10"/>
      <c r="L28" s="16"/>
    </row>
    <row r="29" spans="2:12" s="1" customFormat="1" ht="11.4" x14ac:dyDescent="0.2">
      <c r="B29" s="14"/>
      <c r="C29" s="5" t="s">
        <v>743</v>
      </c>
      <c r="D29" s="5" t="s">
        <v>696</v>
      </c>
      <c r="E29" s="6" t="s">
        <v>4730</v>
      </c>
      <c r="F29" s="7" t="s">
        <v>4999</v>
      </c>
      <c r="G29" s="8" t="s">
        <v>985</v>
      </c>
      <c r="H29" s="9">
        <v>91.14</v>
      </c>
      <c r="I29" s="29"/>
      <c r="J29" s="30">
        <f t="shared" si="1"/>
        <v>0</v>
      </c>
      <c r="K29" s="10"/>
      <c r="L29" s="16"/>
    </row>
    <row r="30" spans="2:12" s="1" customFormat="1" ht="11.4" x14ac:dyDescent="0.2">
      <c r="B30" s="14"/>
      <c r="C30" s="5" t="s">
        <v>746</v>
      </c>
      <c r="D30" s="5" t="s">
        <v>696</v>
      </c>
      <c r="E30" s="6" t="s">
        <v>4734</v>
      </c>
      <c r="F30" s="7" t="s">
        <v>5000</v>
      </c>
      <c r="G30" s="8" t="s">
        <v>985</v>
      </c>
      <c r="H30" s="9">
        <v>146.78399999999999</v>
      </c>
      <c r="I30" s="29"/>
      <c r="J30" s="30">
        <f t="shared" si="1"/>
        <v>0</v>
      </c>
      <c r="K30" s="10"/>
      <c r="L30" s="16"/>
    </row>
    <row r="31" spans="2:12" s="1" customFormat="1" ht="11.4" x14ac:dyDescent="0.2">
      <c r="B31" s="14"/>
      <c r="C31" s="5" t="s">
        <v>749</v>
      </c>
      <c r="D31" s="5" t="s">
        <v>696</v>
      </c>
      <c r="E31" s="6" t="s">
        <v>4923</v>
      </c>
      <c r="F31" s="7" t="s">
        <v>4924</v>
      </c>
      <c r="G31" s="8" t="s">
        <v>1442</v>
      </c>
      <c r="H31" s="9">
        <v>50.048000000000002</v>
      </c>
      <c r="I31" s="29"/>
      <c r="J31" s="30">
        <f t="shared" si="1"/>
        <v>0</v>
      </c>
      <c r="K31" s="10"/>
      <c r="L31" s="16"/>
    </row>
    <row r="32" spans="2:12" s="1" customFormat="1" ht="11.4" x14ac:dyDescent="0.2">
      <c r="B32" s="14"/>
      <c r="C32" s="5" t="s">
        <v>752</v>
      </c>
      <c r="D32" s="5" t="s">
        <v>696</v>
      </c>
      <c r="E32" s="6" t="s">
        <v>4925</v>
      </c>
      <c r="F32" s="7" t="s">
        <v>4926</v>
      </c>
      <c r="G32" s="8" t="s">
        <v>1442</v>
      </c>
      <c r="H32" s="9">
        <v>50.048000000000002</v>
      </c>
      <c r="I32" s="29"/>
      <c r="J32" s="30">
        <f t="shared" si="1"/>
        <v>0</v>
      </c>
      <c r="K32" s="10"/>
      <c r="L32" s="16"/>
    </row>
    <row r="33" spans="2:12" s="1" customFormat="1" ht="11.4" x14ac:dyDescent="0.2">
      <c r="B33" s="14"/>
      <c r="C33" s="5" t="s">
        <v>755</v>
      </c>
      <c r="D33" s="5" t="s">
        <v>696</v>
      </c>
      <c r="E33" s="6" t="s">
        <v>4736</v>
      </c>
      <c r="F33" s="7" t="s">
        <v>5001</v>
      </c>
      <c r="G33" s="8" t="s">
        <v>1191</v>
      </c>
      <c r="H33" s="9">
        <v>14.84</v>
      </c>
      <c r="I33" s="29"/>
      <c r="J33" s="30">
        <f t="shared" si="1"/>
        <v>0</v>
      </c>
      <c r="K33" s="10"/>
      <c r="L33" s="16"/>
    </row>
    <row r="34" spans="2:12" s="1" customFormat="1" ht="11.4" x14ac:dyDescent="0.2">
      <c r="B34" s="14"/>
      <c r="C34" s="5" t="s">
        <v>758</v>
      </c>
      <c r="D34" s="5" t="s">
        <v>696</v>
      </c>
      <c r="E34" s="6" t="s">
        <v>4762</v>
      </c>
      <c r="F34" s="7" t="s">
        <v>4763</v>
      </c>
      <c r="G34" s="8" t="s">
        <v>1442</v>
      </c>
      <c r="H34" s="9">
        <v>5776.31</v>
      </c>
      <c r="I34" s="29"/>
      <c r="J34" s="30">
        <f t="shared" si="1"/>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761</v>
      </c>
      <c r="D36" s="5" t="s">
        <v>696</v>
      </c>
      <c r="E36" s="6" t="s">
        <v>4774</v>
      </c>
      <c r="F36" s="7" t="s">
        <v>4775</v>
      </c>
      <c r="G36" s="8" t="s">
        <v>985</v>
      </c>
      <c r="H36" s="9">
        <v>9.8320000000000007</v>
      </c>
      <c r="I36" s="29"/>
      <c r="J36" s="30">
        <f t="shared" si="1"/>
        <v>0</v>
      </c>
      <c r="K36" s="10"/>
      <c r="L36" s="16"/>
    </row>
    <row r="37" spans="2:12" s="1" customFormat="1" ht="11.4" x14ac:dyDescent="0.2">
      <c r="B37" s="14"/>
      <c r="C37" s="5" t="s">
        <v>764</v>
      </c>
      <c r="D37" s="5" t="s">
        <v>696</v>
      </c>
      <c r="E37" s="6" t="s">
        <v>4776</v>
      </c>
      <c r="F37" s="7" t="s">
        <v>4777</v>
      </c>
      <c r="G37" s="8" t="s">
        <v>1442</v>
      </c>
      <c r="H37" s="9">
        <v>46.69</v>
      </c>
      <c r="I37" s="29"/>
      <c r="J37" s="30">
        <f t="shared" si="1"/>
        <v>0</v>
      </c>
      <c r="K37" s="10"/>
      <c r="L37" s="16"/>
    </row>
    <row r="38" spans="2:12" s="1" customFormat="1" ht="11.4" x14ac:dyDescent="0.2">
      <c r="B38" s="14"/>
      <c r="C38" s="5" t="s">
        <v>767</v>
      </c>
      <c r="D38" s="5" t="s">
        <v>696</v>
      </c>
      <c r="E38" s="6" t="s">
        <v>4778</v>
      </c>
      <c r="F38" s="7" t="s">
        <v>4779</v>
      </c>
      <c r="G38" s="8" t="s">
        <v>1442</v>
      </c>
      <c r="H38" s="9">
        <v>46.69</v>
      </c>
      <c r="I38" s="29"/>
      <c r="J38" s="30">
        <f t="shared" si="1"/>
        <v>0</v>
      </c>
      <c r="K38" s="10"/>
      <c r="L38" s="16"/>
    </row>
    <row r="39" spans="2:12" s="1" customFormat="1" ht="11.4" x14ac:dyDescent="0.2">
      <c r="B39" s="14"/>
      <c r="C39" s="5" t="s">
        <v>770</v>
      </c>
      <c r="D39" s="5" t="s">
        <v>696</v>
      </c>
      <c r="E39" s="6" t="s">
        <v>4780</v>
      </c>
      <c r="F39" s="7" t="s">
        <v>4781</v>
      </c>
      <c r="G39" s="8" t="s">
        <v>1191</v>
      </c>
      <c r="H39" s="9">
        <v>1.87</v>
      </c>
      <c r="I39" s="29"/>
      <c r="J39" s="30">
        <f t="shared" si="1"/>
        <v>0</v>
      </c>
      <c r="K39" s="10"/>
      <c r="L39" s="16"/>
    </row>
    <row r="40" spans="2:12" s="1" customFormat="1" ht="11.4" x14ac:dyDescent="0.2">
      <c r="B40" s="14"/>
      <c r="C40" s="5" t="s">
        <v>773</v>
      </c>
      <c r="D40" s="5" t="s">
        <v>696</v>
      </c>
      <c r="E40" s="6" t="s">
        <v>4947</v>
      </c>
      <c r="F40" s="7" t="s">
        <v>4948</v>
      </c>
      <c r="G40" s="8" t="s">
        <v>699</v>
      </c>
      <c r="H40" s="9">
        <v>66.7</v>
      </c>
      <c r="I40" s="29"/>
      <c r="J40" s="30">
        <f t="shared" si="1"/>
        <v>0</v>
      </c>
      <c r="K40" s="10"/>
      <c r="L40" s="16"/>
    </row>
    <row r="41" spans="2:12" s="1" customFormat="1" ht="22.8" x14ac:dyDescent="0.2">
      <c r="B41" s="14"/>
      <c r="C41" s="39" t="s">
        <v>776</v>
      </c>
      <c r="D41" s="39" t="s">
        <v>691</v>
      </c>
      <c r="E41" s="40" t="s">
        <v>4949</v>
      </c>
      <c r="F41" s="41" t="s">
        <v>4950</v>
      </c>
      <c r="G41" s="42" t="s">
        <v>699</v>
      </c>
      <c r="H41" s="43">
        <v>66.7</v>
      </c>
      <c r="I41" s="29"/>
      <c r="J41" s="30">
        <f t="shared" si="1"/>
        <v>0</v>
      </c>
      <c r="K41" s="10"/>
      <c r="L41" s="16"/>
    </row>
    <row r="42" spans="2:12" s="1" customFormat="1" ht="11.4" x14ac:dyDescent="0.2">
      <c r="B42" s="14"/>
      <c r="C42" s="5" t="s">
        <v>779</v>
      </c>
      <c r="D42" s="5" t="s">
        <v>696</v>
      </c>
      <c r="E42" s="6" t="s">
        <v>5002</v>
      </c>
      <c r="F42" s="7" t="s">
        <v>5003</v>
      </c>
      <c r="G42" s="8" t="s">
        <v>733</v>
      </c>
      <c r="H42" s="9">
        <v>58</v>
      </c>
      <c r="I42" s="29"/>
      <c r="J42" s="30">
        <f>ROUND(I42*H42,2)</f>
        <v>0</v>
      </c>
      <c r="K42" s="10"/>
      <c r="L42" s="16"/>
    </row>
    <row r="43" spans="2:12" s="1" customFormat="1" ht="22.8" x14ac:dyDescent="0.2">
      <c r="B43" s="14"/>
      <c r="C43" s="39" t="s">
        <v>782</v>
      </c>
      <c r="D43" s="39" t="s">
        <v>691</v>
      </c>
      <c r="E43" s="40" t="s">
        <v>5004</v>
      </c>
      <c r="F43" s="41" t="s">
        <v>5005</v>
      </c>
      <c r="G43" s="42" t="s">
        <v>733</v>
      </c>
      <c r="H43" s="43">
        <v>3</v>
      </c>
      <c r="I43" s="29"/>
      <c r="J43" s="30">
        <f t="shared" ref="J43:J68" si="2">ROUND(I43*H43,2)</f>
        <v>0</v>
      </c>
      <c r="K43" s="10"/>
      <c r="L43" s="16"/>
    </row>
    <row r="44" spans="2:12" s="1" customFormat="1" ht="22.8" x14ac:dyDescent="0.2">
      <c r="B44" s="14"/>
      <c r="C44" s="39" t="s">
        <v>785</v>
      </c>
      <c r="D44" s="39" t="s">
        <v>691</v>
      </c>
      <c r="E44" s="40" t="s">
        <v>5006</v>
      </c>
      <c r="F44" s="41" t="s">
        <v>5007</v>
      </c>
      <c r="G44" s="42" t="s">
        <v>733</v>
      </c>
      <c r="H44" s="43">
        <v>37</v>
      </c>
      <c r="I44" s="29"/>
      <c r="J44" s="30">
        <f t="shared" si="2"/>
        <v>0</v>
      </c>
      <c r="K44" s="10"/>
      <c r="L44" s="16"/>
    </row>
    <row r="45" spans="2:12" s="1" customFormat="1" ht="22.8" x14ac:dyDescent="0.2">
      <c r="B45" s="14"/>
      <c r="C45" s="39" t="s">
        <v>788</v>
      </c>
      <c r="D45" s="39" t="s">
        <v>691</v>
      </c>
      <c r="E45" s="40" t="s">
        <v>5008</v>
      </c>
      <c r="F45" s="41" t="s">
        <v>5009</v>
      </c>
      <c r="G45" s="42" t="s">
        <v>733</v>
      </c>
      <c r="H45" s="43">
        <v>18</v>
      </c>
      <c r="I45" s="29"/>
      <c r="J45" s="30">
        <f t="shared" si="2"/>
        <v>0</v>
      </c>
      <c r="K45" s="10"/>
      <c r="L45" s="16"/>
    </row>
    <row r="46" spans="2:12" s="20" customFormat="1" ht="25.95" customHeight="1" x14ac:dyDescent="0.25">
      <c r="B46" s="19"/>
      <c r="D46" s="21" t="s">
        <v>690</v>
      </c>
      <c r="E46" s="22" t="s">
        <v>706</v>
      </c>
      <c r="F46" s="22" t="s">
        <v>3235</v>
      </c>
      <c r="I46" s="44"/>
      <c r="J46" s="23"/>
      <c r="K46" s="44"/>
      <c r="L46" s="36"/>
    </row>
    <row r="47" spans="2:12" s="1" customFormat="1" ht="11.4" x14ac:dyDescent="0.2">
      <c r="B47" s="14"/>
      <c r="C47" s="5" t="s">
        <v>791</v>
      </c>
      <c r="D47" s="5" t="s">
        <v>696</v>
      </c>
      <c r="E47" s="6" t="s">
        <v>5010</v>
      </c>
      <c r="F47" s="7" t="s">
        <v>5011</v>
      </c>
      <c r="G47" s="8" t="s">
        <v>1442</v>
      </c>
      <c r="H47" s="9">
        <v>44.927999999999997</v>
      </c>
      <c r="I47" s="29"/>
      <c r="J47" s="30">
        <f t="shared" si="2"/>
        <v>0</v>
      </c>
      <c r="K47" s="10"/>
      <c r="L47" s="16"/>
    </row>
    <row r="48" spans="2:12" s="20" customFormat="1" ht="25.95" customHeight="1" x14ac:dyDescent="0.25">
      <c r="B48" s="19"/>
      <c r="D48" s="21" t="s">
        <v>690</v>
      </c>
      <c r="E48" s="22" t="s">
        <v>709</v>
      </c>
      <c r="F48" s="22" t="s">
        <v>3240</v>
      </c>
      <c r="I48" s="44"/>
      <c r="J48" s="23"/>
      <c r="K48" s="44"/>
      <c r="L48" s="36"/>
    </row>
    <row r="49" spans="2:12" s="1" customFormat="1" ht="22.8" x14ac:dyDescent="0.2">
      <c r="B49" s="14"/>
      <c r="C49" s="5" t="s">
        <v>794</v>
      </c>
      <c r="D49" s="5" t="s">
        <v>696</v>
      </c>
      <c r="E49" s="6" t="s">
        <v>5012</v>
      </c>
      <c r="F49" s="7" t="s">
        <v>5013</v>
      </c>
      <c r="G49" s="8" t="s">
        <v>1442</v>
      </c>
      <c r="H49" s="9">
        <v>701.02499999999998</v>
      </c>
      <c r="I49" s="29"/>
      <c r="J49" s="30">
        <f t="shared" si="2"/>
        <v>0</v>
      </c>
      <c r="K49" s="10"/>
      <c r="L49" s="16"/>
    </row>
    <row r="50" spans="2:12" s="1" customFormat="1" ht="22.8" x14ac:dyDescent="0.2">
      <c r="B50" s="14"/>
      <c r="C50" s="5" t="s">
        <v>797</v>
      </c>
      <c r="D50" s="5" t="s">
        <v>696</v>
      </c>
      <c r="E50" s="6" t="s">
        <v>5014</v>
      </c>
      <c r="F50" s="7" t="s">
        <v>5015</v>
      </c>
      <c r="G50" s="8" t="s">
        <v>1442</v>
      </c>
      <c r="H50" s="9">
        <v>1489.088</v>
      </c>
      <c r="I50" s="29"/>
      <c r="J50" s="30">
        <f t="shared" si="2"/>
        <v>0</v>
      </c>
      <c r="K50" s="10"/>
      <c r="L50" s="16"/>
    </row>
    <row r="51" spans="2:12" s="20" customFormat="1" ht="25.95" customHeight="1" x14ac:dyDescent="0.25">
      <c r="B51" s="19"/>
      <c r="D51" s="21" t="s">
        <v>690</v>
      </c>
      <c r="E51" s="22" t="s">
        <v>712</v>
      </c>
      <c r="F51" s="22" t="s">
        <v>3494</v>
      </c>
      <c r="I51" s="44"/>
      <c r="J51" s="23"/>
      <c r="K51" s="44"/>
      <c r="L51" s="36"/>
    </row>
    <row r="52" spans="2:12" s="1" customFormat="1" ht="11.4" x14ac:dyDescent="0.2">
      <c r="B52" s="14"/>
      <c r="C52" s="5" t="s">
        <v>800</v>
      </c>
      <c r="D52" s="5" t="s">
        <v>696</v>
      </c>
      <c r="E52" s="6" t="s">
        <v>4822</v>
      </c>
      <c r="F52" s="7" t="s">
        <v>4823</v>
      </c>
      <c r="G52" s="8" t="s">
        <v>1442</v>
      </c>
      <c r="H52" s="9">
        <v>1037.6610000000001</v>
      </c>
      <c r="I52" s="29"/>
      <c r="J52" s="30">
        <f t="shared" si="2"/>
        <v>0</v>
      </c>
      <c r="K52" s="10"/>
      <c r="L52" s="16"/>
    </row>
    <row r="53" spans="2:12" s="20" customFormat="1" ht="25.95" customHeight="1" x14ac:dyDescent="0.25">
      <c r="B53" s="19"/>
      <c r="D53" s="21" t="s">
        <v>690</v>
      </c>
      <c r="E53" s="22" t="s">
        <v>721</v>
      </c>
      <c r="F53" s="22" t="s">
        <v>1188</v>
      </c>
      <c r="I53" s="44"/>
      <c r="J53" s="23"/>
      <c r="K53" s="44"/>
      <c r="L53" s="36"/>
    </row>
    <row r="54" spans="2:12" s="1" customFormat="1" ht="11.4" x14ac:dyDescent="0.2">
      <c r="B54" s="14"/>
      <c r="C54" s="5" t="s">
        <v>803</v>
      </c>
      <c r="D54" s="5" t="s">
        <v>696</v>
      </c>
      <c r="E54" s="6" t="s">
        <v>13655</v>
      </c>
      <c r="F54" s="7" t="s">
        <v>13656</v>
      </c>
      <c r="G54" s="8" t="s">
        <v>1535</v>
      </c>
      <c r="H54" s="9">
        <v>1</v>
      </c>
      <c r="I54" s="29"/>
      <c r="J54" s="30">
        <f t="shared" si="2"/>
        <v>0</v>
      </c>
      <c r="K54" s="10"/>
      <c r="L54" s="16"/>
    </row>
    <row r="55" spans="2:12" s="1" customFormat="1" ht="11.4" x14ac:dyDescent="0.2">
      <c r="B55" s="14"/>
      <c r="C55" s="5" t="s">
        <v>806</v>
      </c>
      <c r="D55" s="5" t="s">
        <v>696</v>
      </c>
      <c r="E55" s="6" t="s">
        <v>13657</v>
      </c>
      <c r="F55" s="7" t="s">
        <v>13658</v>
      </c>
      <c r="G55" s="8" t="s">
        <v>1535</v>
      </c>
      <c r="H55" s="9">
        <v>1</v>
      </c>
      <c r="I55" s="29"/>
      <c r="J55" s="30">
        <f t="shared" si="2"/>
        <v>0</v>
      </c>
      <c r="K55" s="10"/>
      <c r="L55" s="16"/>
    </row>
    <row r="56" spans="2:12" s="1" customFormat="1" ht="11.4" x14ac:dyDescent="0.2">
      <c r="B56" s="14"/>
      <c r="C56" s="5" t="s">
        <v>809</v>
      </c>
      <c r="D56" s="5" t="s">
        <v>696</v>
      </c>
      <c r="E56" s="6" t="s">
        <v>13659</v>
      </c>
      <c r="F56" s="7" t="s">
        <v>13660</v>
      </c>
      <c r="G56" s="8" t="s">
        <v>1535</v>
      </c>
      <c r="H56" s="9">
        <v>1</v>
      </c>
      <c r="I56" s="29"/>
      <c r="J56" s="30">
        <f t="shared" si="2"/>
        <v>0</v>
      </c>
      <c r="K56" s="10"/>
      <c r="L56" s="16"/>
    </row>
    <row r="57" spans="2:12" s="1" customFormat="1" ht="11.4" x14ac:dyDescent="0.2">
      <c r="B57" s="14"/>
      <c r="C57" s="5" t="s">
        <v>812</v>
      </c>
      <c r="D57" s="5" t="s">
        <v>696</v>
      </c>
      <c r="E57" s="6" t="s">
        <v>13661</v>
      </c>
      <c r="F57" s="7" t="s">
        <v>13662</v>
      </c>
      <c r="G57" s="8" t="s">
        <v>1535</v>
      </c>
      <c r="H57" s="9">
        <v>1</v>
      </c>
      <c r="I57" s="29"/>
      <c r="J57" s="30">
        <f t="shared" si="2"/>
        <v>0</v>
      </c>
      <c r="K57" s="10"/>
      <c r="L57" s="16"/>
    </row>
    <row r="58" spans="2:12" s="1" customFormat="1" ht="11.4" x14ac:dyDescent="0.2">
      <c r="B58" s="14"/>
      <c r="C58" s="5" t="s">
        <v>815</v>
      </c>
      <c r="D58" s="5" t="s">
        <v>696</v>
      </c>
      <c r="E58" s="6" t="s">
        <v>13663</v>
      </c>
      <c r="F58" s="7" t="s">
        <v>13664</v>
      </c>
      <c r="G58" s="8" t="s">
        <v>1535</v>
      </c>
      <c r="H58" s="9">
        <v>1</v>
      </c>
      <c r="I58" s="29"/>
      <c r="J58" s="30">
        <f t="shared" si="2"/>
        <v>0</v>
      </c>
      <c r="K58" s="10"/>
      <c r="L58" s="16"/>
    </row>
    <row r="59" spans="2:12" s="20" customFormat="1" ht="25.95" customHeight="1" x14ac:dyDescent="0.25">
      <c r="B59" s="19"/>
      <c r="D59" s="21" t="s">
        <v>690</v>
      </c>
      <c r="E59" s="22" t="s">
        <v>998</v>
      </c>
      <c r="F59" s="22" t="s">
        <v>3517</v>
      </c>
      <c r="I59" s="44"/>
      <c r="J59" s="23"/>
      <c r="K59" s="44"/>
      <c r="L59" s="36"/>
    </row>
    <row r="60" spans="2:12" s="1" customFormat="1" ht="11.4" x14ac:dyDescent="0.2">
      <c r="B60" s="14"/>
      <c r="C60" s="5" t="s">
        <v>818</v>
      </c>
      <c r="D60" s="5" t="s">
        <v>696</v>
      </c>
      <c r="E60" s="6" t="s">
        <v>5016</v>
      </c>
      <c r="F60" s="7" t="s">
        <v>5017</v>
      </c>
      <c r="G60" s="8" t="s">
        <v>1191</v>
      </c>
      <c r="H60" s="86">
        <v>10852.508</v>
      </c>
      <c r="I60" s="29"/>
      <c r="J60" s="30">
        <f t="shared" si="2"/>
        <v>0</v>
      </c>
      <c r="K60" s="10"/>
      <c r="L60" s="16"/>
    </row>
    <row r="61" spans="2:12" s="20" customFormat="1" ht="25.95" customHeight="1" x14ac:dyDescent="0.25">
      <c r="B61" s="19"/>
      <c r="D61" s="21" t="s">
        <v>690</v>
      </c>
      <c r="E61" s="22" t="s">
        <v>2917</v>
      </c>
      <c r="F61" s="22" t="s">
        <v>2918</v>
      </c>
      <c r="I61" s="44"/>
      <c r="J61" s="23"/>
      <c r="K61" s="44"/>
      <c r="L61" s="36"/>
    </row>
    <row r="62" spans="2:12" s="20" customFormat="1" ht="25.95" customHeight="1" x14ac:dyDescent="0.25">
      <c r="B62" s="19"/>
      <c r="D62" s="21" t="s">
        <v>690</v>
      </c>
      <c r="E62" s="22" t="s">
        <v>2923</v>
      </c>
      <c r="F62" s="22" t="s">
        <v>2924</v>
      </c>
      <c r="I62" s="44"/>
      <c r="J62" s="23"/>
      <c r="K62" s="44"/>
      <c r="L62" s="36"/>
    </row>
    <row r="63" spans="2:12" s="1" customFormat="1" ht="11.4" x14ac:dyDescent="0.2">
      <c r="B63" s="14"/>
      <c r="C63" s="5" t="s">
        <v>822</v>
      </c>
      <c r="D63" s="5" t="s">
        <v>696</v>
      </c>
      <c r="E63" s="6" t="s">
        <v>2925</v>
      </c>
      <c r="F63" s="7" t="s">
        <v>2926</v>
      </c>
      <c r="G63" s="8" t="s">
        <v>1442</v>
      </c>
      <c r="H63" s="9">
        <v>1280.1300000000001</v>
      </c>
      <c r="I63" s="29"/>
      <c r="J63" s="30">
        <f t="shared" si="2"/>
        <v>0</v>
      </c>
      <c r="K63" s="10"/>
      <c r="L63" s="16"/>
    </row>
    <row r="64" spans="2:12" s="1" customFormat="1" ht="22.8" x14ac:dyDescent="0.2">
      <c r="B64" s="14"/>
      <c r="C64" s="39" t="s">
        <v>825</v>
      </c>
      <c r="D64" s="39" t="s">
        <v>691</v>
      </c>
      <c r="E64" s="40" t="s">
        <v>3522</v>
      </c>
      <c r="F64" s="41" t="s">
        <v>3523</v>
      </c>
      <c r="G64" s="42" t="s">
        <v>1191</v>
      </c>
      <c r="H64" s="43">
        <v>0.44800000000000001</v>
      </c>
      <c r="I64" s="29"/>
      <c r="J64" s="30">
        <f t="shared" si="2"/>
        <v>0</v>
      </c>
      <c r="K64" s="10"/>
      <c r="L64" s="16"/>
    </row>
    <row r="65" spans="2:12" s="1" customFormat="1" ht="11.4" x14ac:dyDescent="0.2">
      <c r="B65" s="14"/>
      <c r="C65" s="5" t="s">
        <v>829</v>
      </c>
      <c r="D65" s="5" t="s">
        <v>696</v>
      </c>
      <c r="E65" s="6" t="s">
        <v>4649</v>
      </c>
      <c r="F65" s="7" t="s">
        <v>4650</v>
      </c>
      <c r="G65" s="8" t="s">
        <v>1442</v>
      </c>
      <c r="H65" s="9">
        <v>577.61500000000001</v>
      </c>
      <c r="I65" s="29"/>
      <c r="J65" s="30">
        <f t="shared" si="2"/>
        <v>0</v>
      </c>
      <c r="K65" s="10"/>
      <c r="L65" s="16"/>
    </row>
    <row r="66" spans="2:12" s="1" customFormat="1" ht="22.8" x14ac:dyDescent="0.2">
      <c r="B66" s="14"/>
      <c r="C66" s="39" t="s">
        <v>832</v>
      </c>
      <c r="D66" s="39" t="s">
        <v>691</v>
      </c>
      <c r="E66" s="40" t="s">
        <v>4651</v>
      </c>
      <c r="F66" s="41" t="s">
        <v>4860</v>
      </c>
      <c r="G66" s="42" t="s">
        <v>1191</v>
      </c>
      <c r="H66" s="43">
        <v>0.49099999999999999</v>
      </c>
      <c r="I66" s="29"/>
      <c r="J66" s="30">
        <f t="shared" si="2"/>
        <v>0</v>
      </c>
      <c r="K66" s="10"/>
      <c r="L66" s="16"/>
    </row>
    <row r="67" spans="2:12" s="1" customFormat="1" ht="11.4" x14ac:dyDescent="0.2">
      <c r="B67" s="14"/>
      <c r="C67" s="5" t="s">
        <v>835</v>
      </c>
      <c r="D67" s="5" t="s">
        <v>696</v>
      </c>
      <c r="E67" s="6" t="s">
        <v>4861</v>
      </c>
      <c r="F67" s="7" t="s">
        <v>5018</v>
      </c>
      <c r="G67" s="8" t="s">
        <v>1442</v>
      </c>
      <c r="H67" s="9">
        <v>1280.1300000000001</v>
      </c>
      <c r="I67" s="29"/>
      <c r="J67" s="30">
        <f t="shared" si="2"/>
        <v>0</v>
      </c>
      <c r="K67" s="10"/>
      <c r="L67" s="16"/>
    </row>
    <row r="68" spans="2:12" s="1" customFormat="1" ht="22.8" x14ac:dyDescent="0.2">
      <c r="B68" s="14"/>
      <c r="C68" s="39" t="s">
        <v>838</v>
      </c>
      <c r="D68" s="39" t="s">
        <v>691</v>
      </c>
      <c r="E68" s="40" t="s">
        <v>4863</v>
      </c>
      <c r="F68" s="41" t="s">
        <v>4864</v>
      </c>
      <c r="G68" s="42" t="s">
        <v>1442</v>
      </c>
      <c r="H68" s="43">
        <v>1536.1559999999999</v>
      </c>
      <c r="I68" s="29"/>
      <c r="J68" s="30">
        <f t="shared" si="2"/>
        <v>0</v>
      </c>
      <c r="K68" s="10"/>
      <c r="L68" s="16"/>
    </row>
    <row r="69" spans="2:12" s="1" customFormat="1" ht="11.4" x14ac:dyDescent="0.2">
      <c r="B69" s="14"/>
      <c r="C69" s="5" t="s">
        <v>841</v>
      </c>
      <c r="D69" s="5" t="s">
        <v>696</v>
      </c>
      <c r="E69" s="6" t="s">
        <v>5019</v>
      </c>
      <c r="F69" s="7" t="s">
        <v>5020</v>
      </c>
      <c r="G69" s="8" t="s">
        <v>1442</v>
      </c>
      <c r="H69" s="9">
        <v>350.51299999999998</v>
      </c>
      <c r="I69" s="29"/>
      <c r="J69" s="30">
        <f>ROUND(I69*H69,2)</f>
        <v>0</v>
      </c>
      <c r="K69" s="10"/>
      <c r="L69" s="16"/>
    </row>
    <row r="70" spans="2:12" s="1" customFormat="1" ht="22.8" x14ac:dyDescent="0.2">
      <c r="B70" s="14"/>
      <c r="C70" s="39" t="s">
        <v>844</v>
      </c>
      <c r="D70" s="39" t="s">
        <v>691</v>
      </c>
      <c r="E70" s="40" t="s">
        <v>5021</v>
      </c>
      <c r="F70" s="41" t="s">
        <v>5022</v>
      </c>
      <c r="G70" s="42" t="s">
        <v>1442</v>
      </c>
      <c r="H70" s="43">
        <v>403.09</v>
      </c>
      <c r="I70" s="29"/>
      <c r="J70" s="30">
        <f t="shared" ref="J70:J73" si="3">ROUND(I70*H70,2)</f>
        <v>0</v>
      </c>
      <c r="K70" s="10"/>
      <c r="L70" s="16"/>
    </row>
    <row r="71" spans="2:12" s="1" customFormat="1" ht="11.4" x14ac:dyDescent="0.2">
      <c r="B71" s="14"/>
      <c r="C71" s="5" t="s">
        <v>847</v>
      </c>
      <c r="D71" s="5" t="s">
        <v>696</v>
      </c>
      <c r="E71" s="6" t="s">
        <v>5023</v>
      </c>
      <c r="F71" s="7" t="s">
        <v>5024</v>
      </c>
      <c r="G71" s="8" t="s">
        <v>1442</v>
      </c>
      <c r="H71" s="9">
        <v>1338.1489999999999</v>
      </c>
      <c r="I71" s="29"/>
      <c r="J71" s="30">
        <f t="shared" si="3"/>
        <v>0</v>
      </c>
      <c r="K71" s="10"/>
      <c r="L71" s="16"/>
    </row>
    <row r="72" spans="2:12" s="1" customFormat="1" ht="22.8" x14ac:dyDescent="0.2">
      <c r="B72" s="14"/>
      <c r="C72" s="39" t="s">
        <v>850</v>
      </c>
      <c r="D72" s="39" t="s">
        <v>691</v>
      </c>
      <c r="E72" s="40" t="s">
        <v>5025</v>
      </c>
      <c r="F72" s="41" t="s">
        <v>5026</v>
      </c>
      <c r="G72" s="42" t="s">
        <v>1442</v>
      </c>
      <c r="H72" s="43">
        <v>1605.779</v>
      </c>
      <c r="I72" s="29"/>
      <c r="J72" s="30">
        <f t="shared" si="3"/>
        <v>0</v>
      </c>
      <c r="K72" s="10"/>
      <c r="L72" s="16"/>
    </row>
    <row r="73" spans="2:12" s="1" customFormat="1" ht="11.4" x14ac:dyDescent="0.2">
      <c r="B73" s="14"/>
      <c r="C73" s="5" t="s">
        <v>853</v>
      </c>
      <c r="D73" s="5" t="s">
        <v>696</v>
      </c>
      <c r="E73" s="6" t="s">
        <v>5027</v>
      </c>
      <c r="F73" s="7" t="s">
        <v>5028</v>
      </c>
      <c r="G73" s="8" t="s">
        <v>1191</v>
      </c>
      <c r="H73" s="9">
        <v>15.443</v>
      </c>
      <c r="I73" s="29"/>
      <c r="J73" s="30">
        <f t="shared" si="3"/>
        <v>0</v>
      </c>
      <c r="K73" s="10"/>
      <c r="L73" s="16"/>
    </row>
    <row r="74" spans="2:12" s="1" customFormat="1" ht="22.95" customHeight="1" x14ac:dyDescent="0.3">
      <c r="B74" s="14"/>
      <c r="C74" s="18" t="s">
        <v>677</v>
      </c>
      <c r="H74" s="115"/>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0AxrNY42bGvo9OeMkRJSdZOCOcRH4JFLSkgD0y1gCQ+dGi74ny1B6KCcHYcktMpNc44geszc5sVK7UqOwCMDjw==" saltValue="Z8KG8JPHGYqmPabkA+Y+1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DED80CDB-B9E8-4A83-8647-E0DDC77FEB14}">
      <formula1>ROUND(I11,2)</formula1>
    </dataValidation>
  </dataValidations>
  <hyperlinks>
    <hyperlink ref="O4" location="'Rek. obj.'!A1" display="*späť na Rek. obj." xr:uid="{CB1EF5DA-712E-4F02-8A75-72B9F8D57A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D4188-E4D9-45CA-9FB1-A0D055A76A0E}">
  <sheetPr>
    <tabColor theme="4" tint="0.59999389629810485"/>
    <pageSetUpPr fitToPage="1"/>
  </sheetPr>
  <dimension ref="B1:O7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5029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5030</v>
      </c>
      <c r="F12" s="7" t="s">
        <v>5031</v>
      </c>
      <c r="G12" s="8" t="s">
        <v>1480</v>
      </c>
      <c r="H12" s="9">
        <v>2160</v>
      </c>
      <c r="I12" s="29"/>
      <c r="J12" s="30">
        <f t="shared" ref="J12:J15" si="0">ROUND(I12*H12,2)</f>
        <v>0</v>
      </c>
      <c r="K12" s="10"/>
      <c r="L12" s="16"/>
    </row>
    <row r="13" spans="2:15" s="1" customFormat="1" ht="11.4" x14ac:dyDescent="0.2">
      <c r="B13" s="14"/>
      <c r="C13" s="5" t="s">
        <v>700</v>
      </c>
      <c r="D13" s="5" t="s">
        <v>696</v>
      </c>
      <c r="E13" s="6" t="s">
        <v>4687</v>
      </c>
      <c r="F13" s="7" t="s">
        <v>4688</v>
      </c>
      <c r="G13" s="8" t="s">
        <v>985</v>
      </c>
      <c r="H13" s="9">
        <v>3261</v>
      </c>
      <c r="I13" s="29"/>
      <c r="J13" s="30">
        <f t="shared" si="0"/>
        <v>0</v>
      </c>
      <c r="K13" s="10"/>
      <c r="L13" s="16"/>
    </row>
    <row r="14" spans="2:15" s="20" customFormat="1" ht="11.4" x14ac:dyDescent="0.2">
      <c r="B14" s="19"/>
      <c r="C14" s="5" t="s">
        <v>703</v>
      </c>
      <c r="D14" s="5" t="s">
        <v>696</v>
      </c>
      <c r="E14" s="6" t="s">
        <v>4689</v>
      </c>
      <c r="F14" s="7" t="s">
        <v>4690</v>
      </c>
      <c r="G14" s="8" t="s">
        <v>985</v>
      </c>
      <c r="H14" s="9">
        <v>978.3</v>
      </c>
      <c r="I14" s="29"/>
      <c r="J14" s="30">
        <f t="shared" si="0"/>
        <v>0</v>
      </c>
      <c r="K14" s="10"/>
      <c r="L14" s="36"/>
    </row>
    <row r="15" spans="2:15" s="1" customFormat="1" ht="22.8" x14ac:dyDescent="0.2">
      <c r="B15" s="14"/>
      <c r="C15" s="5" t="s">
        <v>706</v>
      </c>
      <c r="D15" s="5" t="s">
        <v>696</v>
      </c>
      <c r="E15" s="6" t="s">
        <v>3946</v>
      </c>
      <c r="F15" s="7" t="s">
        <v>3947</v>
      </c>
      <c r="G15" s="8" t="s">
        <v>985</v>
      </c>
      <c r="H15" s="9">
        <v>3261</v>
      </c>
      <c r="I15" s="29"/>
      <c r="J15" s="30">
        <f t="shared" si="0"/>
        <v>0</v>
      </c>
      <c r="K15" s="10"/>
      <c r="L15" s="16"/>
    </row>
    <row r="16" spans="2:15" s="1" customFormat="1" ht="22.8" x14ac:dyDescent="0.2">
      <c r="B16" s="14"/>
      <c r="C16" s="5" t="s">
        <v>709</v>
      </c>
      <c r="D16" s="5" t="s">
        <v>696</v>
      </c>
      <c r="E16" s="6" t="s">
        <v>4299</v>
      </c>
      <c r="F16" s="7" t="s">
        <v>4300</v>
      </c>
      <c r="G16" s="8" t="s">
        <v>985</v>
      </c>
      <c r="H16" s="9">
        <v>88047</v>
      </c>
      <c r="I16" s="29"/>
      <c r="J16" s="30">
        <f>ROUND(I16*H16,2)</f>
        <v>0</v>
      </c>
      <c r="K16" s="10"/>
      <c r="L16" s="16"/>
    </row>
    <row r="17" spans="2:12" s="1" customFormat="1" ht="11.4" x14ac:dyDescent="0.2">
      <c r="B17" s="14"/>
      <c r="C17" s="5" t="s">
        <v>712</v>
      </c>
      <c r="D17" s="5" t="s">
        <v>696</v>
      </c>
      <c r="E17" s="6" t="s">
        <v>3827</v>
      </c>
      <c r="F17" s="7" t="s">
        <v>3828</v>
      </c>
      <c r="G17" s="8" t="s">
        <v>1191</v>
      </c>
      <c r="H17" s="9">
        <v>6522</v>
      </c>
      <c r="I17" s="29"/>
      <c r="J17" s="30">
        <f t="shared" ref="J17:J41" si="1">ROUND(I17*H17,2)</f>
        <v>0</v>
      </c>
      <c r="K17" s="10"/>
      <c r="L17" s="16"/>
    </row>
    <row r="18" spans="2:12" s="1" customFormat="1" ht="11.4" x14ac:dyDescent="0.2">
      <c r="B18" s="14"/>
      <c r="C18" s="5" t="s">
        <v>715</v>
      </c>
      <c r="D18" s="5" t="s">
        <v>696</v>
      </c>
      <c r="E18" s="6" t="s">
        <v>1080</v>
      </c>
      <c r="F18" s="7" t="s">
        <v>1081</v>
      </c>
      <c r="G18" s="8" t="s">
        <v>985</v>
      </c>
      <c r="H18" s="9">
        <v>89.25</v>
      </c>
      <c r="I18" s="29"/>
      <c r="J18" s="30">
        <f t="shared" si="1"/>
        <v>0</v>
      </c>
      <c r="K18" s="10"/>
      <c r="L18" s="16"/>
    </row>
    <row r="19" spans="2:12" s="1" customFormat="1" ht="22.8" x14ac:dyDescent="0.2">
      <c r="B19" s="14"/>
      <c r="C19" s="39" t="s">
        <v>718</v>
      </c>
      <c r="D19" s="39" t="s">
        <v>691</v>
      </c>
      <c r="E19" s="40" t="s">
        <v>5032</v>
      </c>
      <c r="F19" s="41" t="s">
        <v>5033</v>
      </c>
      <c r="G19" s="42" t="s">
        <v>1191</v>
      </c>
      <c r="H19" s="43">
        <v>168.68299999999999</v>
      </c>
      <c r="I19" s="29"/>
      <c r="J19" s="30">
        <f t="shared" si="1"/>
        <v>0</v>
      </c>
      <c r="K19" s="10"/>
      <c r="L19" s="16"/>
    </row>
    <row r="20" spans="2:12" s="1" customFormat="1" ht="11.4" x14ac:dyDescent="0.2">
      <c r="B20" s="14"/>
      <c r="C20" s="5" t="s">
        <v>721</v>
      </c>
      <c r="D20" s="5" t="s">
        <v>696</v>
      </c>
      <c r="E20" s="6" t="s">
        <v>3961</v>
      </c>
      <c r="F20" s="7" t="s">
        <v>3962</v>
      </c>
      <c r="G20" s="8" t="s">
        <v>985</v>
      </c>
      <c r="H20" s="9">
        <v>2215.9499999999998</v>
      </c>
      <c r="I20" s="29"/>
      <c r="J20" s="30">
        <f t="shared" si="1"/>
        <v>0</v>
      </c>
      <c r="K20" s="10"/>
      <c r="L20" s="16"/>
    </row>
    <row r="21" spans="2:12" s="1" customFormat="1" ht="22.8" x14ac:dyDescent="0.2">
      <c r="B21" s="14"/>
      <c r="C21" s="39" t="s">
        <v>724</v>
      </c>
      <c r="D21" s="39" t="s">
        <v>691</v>
      </c>
      <c r="E21" s="40" t="s">
        <v>4701</v>
      </c>
      <c r="F21" s="41" t="s">
        <v>4702</v>
      </c>
      <c r="G21" s="42" t="s">
        <v>1191</v>
      </c>
      <c r="H21" s="43">
        <v>4188.1459999999997</v>
      </c>
      <c r="I21" s="29"/>
      <c r="J21" s="30">
        <f t="shared" si="1"/>
        <v>0</v>
      </c>
      <c r="K21" s="10"/>
      <c r="L21" s="16"/>
    </row>
    <row r="22" spans="2:12" s="20" customFormat="1" ht="25.95" customHeight="1" x14ac:dyDescent="0.25">
      <c r="B22" s="19"/>
      <c r="D22" s="21" t="s">
        <v>690</v>
      </c>
      <c r="E22" s="22" t="s">
        <v>700</v>
      </c>
      <c r="F22" s="22" t="s">
        <v>2627</v>
      </c>
      <c r="I22" s="44"/>
      <c r="J22" s="23"/>
      <c r="K22" s="44"/>
      <c r="L22" s="36"/>
    </row>
    <row r="23" spans="2:12" s="1" customFormat="1" ht="11.4" x14ac:dyDescent="0.2">
      <c r="B23" s="14"/>
      <c r="C23" s="5" t="s">
        <v>727</v>
      </c>
      <c r="D23" s="5" t="s">
        <v>696</v>
      </c>
      <c r="E23" s="6" t="s">
        <v>3977</v>
      </c>
      <c r="F23" s="7" t="s">
        <v>3978</v>
      </c>
      <c r="G23" s="8" t="s">
        <v>699</v>
      </c>
      <c r="H23" s="9">
        <v>85</v>
      </c>
      <c r="I23" s="29"/>
      <c r="J23" s="30">
        <f t="shared" si="1"/>
        <v>0</v>
      </c>
      <c r="K23" s="10"/>
      <c r="L23" s="16"/>
    </row>
    <row r="24" spans="2:12" s="1" customFormat="1" ht="22.8" x14ac:dyDescent="0.2">
      <c r="B24" s="14"/>
      <c r="C24" s="39" t="s">
        <v>730</v>
      </c>
      <c r="D24" s="39" t="s">
        <v>691</v>
      </c>
      <c r="E24" s="40" t="s">
        <v>3979</v>
      </c>
      <c r="F24" s="41" t="s">
        <v>3980</v>
      </c>
      <c r="G24" s="42" t="s">
        <v>699</v>
      </c>
      <c r="H24" s="43">
        <v>85</v>
      </c>
      <c r="I24" s="29"/>
      <c r="J24" s="30">
        <f t="shared" si="1"/>
        <v>0</v>
      </c>
      <c r="K24" s="10"/>
      <c r="L24" s="16"/>
    </row>
    <row r="25" spans="2:12" s="1" customFormat="1" ht="11.4" x14ac:dyDescent="0.2">
      <c r="B25" s="14"/>
      <c r="C25" s="5" t="s">
        <v>734</v>
      </c>
      <c r="D25" s="5" t="s">
        <v>696</v>
      </c>
      <c r="E25" s="6" t="s">
        <v>5034</v>
      </c>
      <c r="F25" s="7" t="s">
        <v>5035</v>
      </c>
      <c r="G25" s="8" t="s">
        <v>1442</v>
      </c>
      <c r="H25" s="9">
        <v>784</v>
      </c>
      <c r="I25" s="29"/>
      <c r="J25" s="30">
        <f t="shared" si="1"/>
        <v>0</v>
      </c>
      <c r="K25" s="10"/>
      <c r="L25" s="16"/>
    </row>
    <row r="26" spans="2:12" s="1" customFormat="1" ht="11.4" x14ac:dyDescent="0.2">
      <c r="B26" s="14"/>
      <c r="C26" s="5" t="s">
        <v>737</v>
      </c>
      <c r="D26" s="5" t="s">
        <v>696</v>
      </c>
      <c r="E26" s="6" t="s">
        <v>4742</v>
      </c>
      <c r="F26" s="7" t="s">
        <v>4743</v>
      </c>
      <c r="G26" s="8" t="s">
        <v>1442</v>
      </c>
      <c r="H26" s="9">
        <v>784</v>
      </c>
      <c r="I26" s="29"/>
      <c r="J26" s="30">
        <f t="shared" si="1"/>
        <v>0</v>
      </c>
      <c r="K26" s="10"/>
      <c r="L26" s="16"/>
    </row>
    <row r="27" spans="2:12" s="1" customFormat="1" ht="22.8" x14ac:dyDescent="0.2">
      <c r="B27" s="14"/>
      <c r="C27" s="39" t="s">
        <v>740</v>
      </c>
      <c r="D27" s="39" t="s">
        <v>691</v>
      </c>
      <c r="E27" s="40" t="s">
        <v>5036</v>
      </c>
      <c r="F27" s="41" t="s">
        <v>5037</v>
      </c>
      <c r="G27" s="42" t="s">
        <v>1191</v>
      </c>
      <c r="H27" s="43">
        <v>121.52</v>
      </c>
      <c r="I27" s="29"/>
      <c r="J27" s="30">
        <f t="shared" si="1"/>
        <v>0</v>
      </c>
      <c r="K27" s="10"/>
      <c r="L27" s="16"/>
    </row>
    <row r="28" spans="2:12" s="1" customFormat="1" ht="11.4" x14ac:dyDescent="0.2">
      <c r="B28" s="14"/>
      <c r="C28" s="5" t="s">
        <v>743</v>
      </c>
      <c r="D28" s="5" t="s">
        <v>696</v>
      </c>
      <c r="E28" s="6" t="s">
        <v>5038</v>
      </c>
      <c r="F28" s="7" t="s">
        <v>5039</v>
      </c>
      <c r="G28" s="8" t="s">
        <v>733</v>
      </c>
      <c r="H28" s="9">
        <v>280</v>
      </c>
      <c r="I28" s="29"/>
      <c r="J28" s="30">
        <f t="shared" si="1"/>
        <v>0</v>
      </c>
      <c r="K28" s="10"/>
      <c r="L28" s="16"/>
    </row>
    <row r="29" spans="2:12" s="1" customFormat="1" ht="11.4" x14ac:dyDescent="0.2">
      <c r="B29" s="14"/>
      <c r="C29" s="5" t="s">
        <v>746</v>
      </c>
      <c r="D29" s="5" t="s">
        <v>696</v>
      </c>
      <c r="E29" s="6" t="s">
        <v>4730</v>
      </c>
      <c r="F29" s="7" t="s">
        <v>4999</v>
      </c>
      <c r="G29" s="8" t="s">
        <v>985</v>
      </c>
      <c r="H29" s="9">
        <v>107.502</v>
      </c>
      <c r="I29" s="29"/>
      <c r="J29" s="30">
        <f t="shared" si="1"/>
        <v>0</v>
      </c>
      <c r="K29" s="10"/>
      <c r="L29" s="16"/>
    </row>
    <row r="30" spans="2:12" s="1" customFormat="1" ht="11.4" x14ac:dyDescent="0.2">
      <c r="B30" s="14"/>
      <c r="C30" s="5" t="s">
        <v>749</v>
      </c>
      <c r="D30" s="5" t="s">
        <v>696</v>
      </c>
      <c r="E30" s="6" t="s">
        <v>5040</v>
      </c>
      <c r="F30" s="7" t="s">
        <v>5041</v>
      </c>
      <c r="G30" s="8" t="s">
        <v>985</v>
      </c>
      <c r="H30" s="9">
        <v>537.51</v>
      </c>
      <c r="I30" s="29"/>
      <c r="J30" s="30">
        <f t="shared" si="1"/>
        <v>0</v>
      </c>
      <c r="K30" s="10"/>
      <c r="L30" s="16"/>
    </row>
    <row r="31" spans="2:12" s="1" customFormat="1" ht="11.4" x14ac:dyDescent="0.2">
      <c r="B31" s="14"/>
      <c r="C31" s="5" t="s">
        <v>752</v>
      </c>
      <c r="D31" s="5" t="s">
        <v>696</v>
      </c>
      <c r="E31" s="6" t="s">
        <v>5042</v>
      </c>
      <c r="F31" s="7" t="s">
        <v>5043</v>
      </c>
      <c r="G31" s="8" t="s">
        <v>985</v>
      </c>
      <c r="H31" s="9">
        <v>93.203999999999994</v>
      </c>
      <c r="I31" s="29"/>
      <c r="J31" s="30">
        <f t="shared" si="1"/>
        <v>0</v>
      </c>
      <c r="K31" s="10"/>
      <c r="L31" s="16"/>
    </row>
    <row r="32" spans="2:12" s="1" customFormat="1" ht="11.4" x14ac:dyDescent="0.2">
      <c r="B32" s="14"/>
      <c r="C32" s="5" t="s">
        <v>755</v>
      </c>
      <c r="D32" s="5" t="s">
        <v>696</v>
      </c>
      <c r="E32" s="6" t="s">
        <v>5044</v>
      </c>
      <c r="F32" s="7" t="s">
        <v>5045</v>
      </c>
      <c r="G32" s="8" t="s">
        <v>1442</v>
      </c>
      <c r="H32" s="9">
        <v>319.64</v>
      </c>
      <c r="I32" s="29"/>
      <c r="J32" s="30">
        <f t="shared" si="1"/>
        <v>0</v>
      </c>
      <c r="K32" s="10"/>
      <c r="L32" s="16"/>
    </row>
    <row r="33" spans="2:12" s="1" customFormat="1" ht="11.4" x14ac:dyDescent="0.2">
      <c r="B33" s="14"/>
      <c r="C33" s="5" t="s">
        <v>758</v>
      </c>
      <c r="D33" s="5" t="s">
        <v>696</v>
      </c>
      <c r="E33" s="6" t="s">
        <v>5046</v>
      </c>
      <c r="F33" s="7" t="s">
        <v>5047</v>
      </c>
      <c r="G33" s="8" t="s">
        <v>1442</v>
      </c>
      <c r="H33" s="9">
        <v>319.64</v>
      </c>
      <c r="I33" s="29"/>
      <c r="J33" s="30">
        <f t="shared" si="1"/>
        <v>0</v>
      </c>
      <c r="K33" s="10"/>
      <c r="L33" s="16"/>
    </row>
    <row r="34" spans="2:12" s="1" customFormat="1" ht="22.8" x14ac:dyDescent="0.2">
      <c r="B34" s="14"/>
      <c r="C34" s="5" t="s">
        <v>761</v>
      </c>
      <c r="D34" s="5" t="s">
        <v>696</v>
      </c>
      <c r="E34" s="6" t="s">
        <v>5048</v>
      </c>
      <c r="F34" s="7" t="s">
        <v>5049</v>
      </c>
      <c r="G34" s="8" t="s">
        <v>1191</v>
      </c>
      <c r="H34" s="9">
        <v>75.685000000000002</v>
      </c>
      <c r="I34" s="29"/>
      <c r="J34" s="30">
        <f t="shared" si="1"/>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764</v>
      </c>
      <c r="D36" s="5" t="s">
        <v>696</v>
      </c>
      <c r="E36" s="6" t="s">
        <v>5050</v>
      </c>
      <c r="F36" s="7" t="s">
        <v>5051</v>
      </c>
      <c r="G36" s="8" t="s">
        <v>985</v>
      </c>
      <c r="H36" s="9">
        <v>85.44</v>
      </c>
      <c r="I36" s="29"/>
      <c r="J36" s="30">
        <f t="shared" si="1"/>
        <v>0</v>
      </c>
      <c r="K36" s="10"/>
      <c r="L36" s="16"/>
    </row>
    <row r="37" spans="2:12" s="1" customFormat="1" ht="11.4" x14ac:dyDescent="0.2">
      <c r="B37" s="14"/>
      <c r="C37" s="5" t="s">
        <v>767</v>
      </c>
      <c r="D37" s="5" t="s">
        <v>696</v>
      </c>
      <c r="E37" s="6" t="s">
        <v>5052</v>
      </c>
      <c r="F37" s="7" t="s">
        <v>5053</v>
      </c>
      <c r="G37" s="8" t="s">
        <v>699</v>
      </c>
      <c r="H37" s="9">
        <v>128</v>
      </c>
      <c r="I37" s="29"/>
      <c r="J37" s="30">
        <f t="shared" si="1"/>
        <v>0</v>
      </c>
      <c r="K37" s="10"/>
      <c r="L37" s="16"/>
    </row>
    <row r="38" spans="2:12" s="1" customFormat="1" ht="22.8" x14ac:dyDescent="0.2">
      <c r="B38" s="14"/>
      <c r="C38" s="39" t="s">
        <v>770</v>
      </c>
      <c r="D38" s="39" t="s">
        <v>691</v>
      </c>
      <c r="E38" s="40" t="s">
        <v>5054</v>
      </c>
      <c r="F38" s="41" t="s">
        <v>5055</v>
      </c>
      <c r="G38" s="42" t="s">
        <v>699</v>
      </c>
      <c r="H38" s="43">
        <v>128</v>
      </c>
      <c r="I38" s="29"/>
      <c r="J38" s="30">
        <f t="shared" si="1"/>
        <v>0</v>
      </c>
      <c r="K38" s="10"/>
      <c r="L38" s="16"/>
    </row>
    <row r="39" spans="2:12" s="20" customFormat="1" ht="25.95" customHeight="1" x14ac:dyDescent="0.25">
      <c r="B39" s="19"/>
      <c r="D39" s="21" t="s">
        <v>690</v>
      </c>
      <c r="E39" s="22" t="s">
        <v>706</v>
      </c>
      <c r="F39" s="22" t="s">
        <v>3235</v>
      </c>
      <c r="I39" s="44"/>
      <c r="J39" s="23"/>
      <c r="K39" s="44"/>
      <c r="L39" s="36"/>
    </row>
    <row r="40" spans="2:12" s="1" customFormat="1" ht="11.4" x14ac:dyDescent="0.2">
      <c r="B40" s="14"/>
      <c r="C40" s="5" t="s">
        <v>773</v>
      </c>
      <c r="D40" s="5" t="s">
        <v>696</v>
      </c>
      <c r="E40" s="6" t="s">
        <v>5056</v>
      </c>
      <c r="F40" s="7" t="s">
        <v>5057</v>
      </c>
      <c r="G40" s="8" t="s">
        <v>733</v>
      </c>
      <c r="H40" s="9">
        <v>10</v>
      </c>
      <c r="I40" s="29"/>
      <c r="J40" s="30">
        <f t="shared" si="1"/>
        <v>0</v>
      </c>
      <c r="K40" s="10"/>
      <c r="L40" s="16"/>
    </row>
    <row r="41" spans="2:12" s="1" customFormat="1" ht="22.8" x14ac:dyDescent="0.2">
      <c r="B41" s="14"/>
      <c r="C41" s="39" t="s">
        <v>776</v>
      </c>
      <c r="D41" s="39" t="s">
        <v>691</v>
      </c>
      <c r="E41" s="40" t="s">
        <v>5058</v>
      </c>
      <c r="F41" s="41" t="s">
        <v>5059</v>
      </c>
      <c r="G41" s="42" t="s">
        <v>733</v>
      </c>
      <c r="H41" s="43">
        <v>10</v>
      </c>
      <c r="I41" s="29"/>
      <c r="J41" s="30">
        <f t="shared" si="1"/>
        <v>0</v>
      </c>
      <c r="K41" s="10"/>
      <c r="L41" s="16"/>
    </row>
    <row r="42" spans="2:12" s="1" customFormat="1" ht="11.4" x14ac:dyDescent="0.2">
      <c r="B42" s="14"/>
      <c r="C42" s="5" t="s">
        <v>779</v>
      </c>
      <c r="D42" s="5" t="s">
        <v>696</v>
      </c>
      <c r="E42" s="6" t="s">
        <v>5060</v>
      </c>
      <c r="F42" s="7" t="s">
        <v>5061</v>
      </c>
      <c r="G42" s="8" t="s">
        <v>733</v>
      </c>
      <c r="H42" s="9">
        <v>36</v>
      </c>
      <c r="I42" s="29"/>
      <c r="J42" s="30">
        <f>ROUND(I42*H42,2)</f>
        <v>0</v>
      </c>
      <c r="K42" s="10"/>
      <c r="L42" s="16"/>
    </row>
    <row r="43" spans="2:12" s="1" customFormat="1" ht="22.8" x14ac:dyDescent="0.2">
      <c r="B43" s="14"/>
      <c r="C43" s="39" t="s">
        <v>782</v>
      </c>
      <c r="D43" s="39" t="s">
        <v>691</v>
      </c>
      <c r="E43" s="40" t="s">
        <v>5062</v>
      </c>
      <c r="F43" s="41" t="s">
        <v>5063</v>
      </c>
      <c r="G43" s="42" t="s">
        <v>733</v>
      </c>
      <c r="H43" s="43">
        <v>36</v>
      </c>
      <c r="I43" s="29"/>
      <c r="J43" s="30">
        <f t="shared" ref="J43:J70" si="2">ROUND(I43*H43,2)</f>
        <v>0</v>
      </c>
      <c r="K43" s="10"/>
      <c r="L43" s="16"/>
    </row>
    <row r="44" spans="2:12" s="1" customFormat="1" ht="11.4" x14ac:dyDescent="0.2">
      <c r="B44" s="14"/>
      <c r="C44" s="5" t="s">
        <v>785</v>
      </c>
      <c r="D44" s="5" t="s">
        <v>696</v>
      </c>
      <c r="E44" s="6" t="s">
        <v>5064</v>
      </c>
      <c r="F44" s="7" t="s">
        <v>5065</v>
      </c>
      <c r="G44" s="8" t="s">
        <v>985</v>
      </c>
      <c r="H44" s="9">
        <v>21.57</v>
      </c>
      <c r="I44" s="29"/>
      <c r="J44" s="30">
        <f t="shared" si="2"/>
        <v>0</v>
      </c>
      <c r="K44" s="10"/>
      <c r="L44" s="16"/>
    </row>
    <row r="45" spans="2:12" s="20" customFormat="1" ht="25.95" customHeight="1" x14ac:dyDescent="0.25">
      <c r="B45" s="19"/>
      <c r="D45" s="21" t="s">
        <v>690</v>
      </c>
      <c r="E45" s="22" t="s">
        <v>709</v>
      </c>
      <c r="F45" s="22" t="s">
        <v>3240</v>
      </c>
      <c r="I45" s="44"/>
      <c r="J45" s="23"/>
      <c r="K45" s="44"/>
      <c r="L45" s="36"/>
    </row>
    <row r="46" spans="2:12" s="1" customFormat="1" ht="11.4" x14ac:dyDescent="0.2">
      <c r="B46" s="14"/>
      <c r="C46" s="5" t="s">
        <v>788</v>
      </c>
      <c r="D46" s="5" t="s">
        <v>696</v>
      </c>
      <c r="E46" s="6" t="s">
        <v>5066</v>
      </c>
      <c r="F46" s="7" t="s">
        <v>5067</v>
      </c>
      <c r="G46" s="8" t="s">
        <v>1442</v>
      </c>
      <c r="H46" s="9">
        <v>52.5</v>
      </c>
      <c r="I46" s="29"/>
      <c r="J46" s="30">
        <f t="shared" si="2"/>
        <v>0</v>
      </c>
      <c r="K46" s="10"/>
      <c r="L46" s="16"/>
    </row>
    <row r="47" spans="2:12" s="20" customFormat="1" ht="25.95" customHeight="1" x14ac:dyDescent="0.25">
      <c r="B47" s="19"/>
      <c r="D47" s="21" t="s">
        <v>690</v>
      </c>
      <c r="E47" s="22" t="s">
        <v>721</v>
      </c>
      <c r="F47" s="22" t="s">
        <v>1188</v>
      </c>
      <c r="I47" s="44"/>
      <c r="J47" s="23"/>
      <c r="K47" s="44"/>
      <c r="L47" s="36"/>
    </row>
    <row r="48" spans="2:12" s="1" customFormat="1" ht="11.4" x14ac:dyDescent="0.2">
      <c r="B48" s="14"/>
      <c r="C48" s="5" t="s">
        <v>791</v>
      </c>
      <c r="D48" s="5" t="s">
        <v>696</v>
      </c>
      <c r="E48" s="6" t="s">
        <v>5068</v>
      </c>
      <c r="F48" s="7" t="s">
        <v>5069</v>
      </c>
      <c r="G48" s="8" t="s">
        <v>733</v>
      </c>
      <c r="H48" s="9">
        <v>2</v>
      </c>
      <c r="I48" s="29"/>
      <c r="J48" s="30">
        <f t="shared" si="2"/>
        <v>0</v>
      </c>
      <c r="K48" s="10"/>
      <c r="L48" s="16"/>
    </row>
    <row r="49" spans="2:12" s="1" customFormat="1" ht="11.4" x14ac:dyDescent="0.2">
      <c r="B49" s="14"/>
      <c r="C49" s="5" t="s">
        <v>794</v>
      </c>
      <c r="D49" s="5" t="s">
        <v>696</v>
      </c>
      <c r="E49" s="6" t="s">
        <v>13655</v>
      </c>
      <c r="F49" s="7" t="s">
        <v>13656</v>
      </c>
      <c r="G49" s="8" t="s">
        <v>1535</v>
      </c>
      <c r="H49" s="9">
        <v>1</v>
      </c>
      <c r="I49" s="29"/>
      <c r="J49" s="30">
        <f t="shared" si="2"/>
        <v>0</v>
      </c>
      <c r="K49" s="10"/>
      <c r="L49" s="16"/>
    </row>
    <row r="50" spans="2:12" s="1" customFormat="1" ht="11.4" x14ac:dyDescent="0.2">
      <c r="B50" s="14"/>
      <c r="C50" s="5" t="s">
        <v>797</v>
      </c>
      <c r="D50" s="5" t="s">
        <v>696</v>
      </c>
      <c r="E50" s="6" t="s">
        <v>13657</v>
      </c>
      <c r="F50" s="7" t="s">
        <v>13658</v>
      </c>
      <c r="G50" s="8" t="s">
        <v>1535</v>
      </c>
      <c r="H50" s="9">
        <v>1</v>
      </c>
      <c r="I50" s="29"/>
      <c r="J50" s="30">
        <f t="shared" si="2"/>
        <v>0</v>
      </c>
      <c r="K50" s="10"/>
      <c r="L50" s="16"/>
    </row>
    <row r="51" spans="2:12" s="1" customFormat="1" ht="11.4" x14ac:dyDescent="0.2">
      <c r="B51" s="14"/>
      <c r="C51" s="5" t="s">
        <v>800</v>
      </c>
      <c r="D51" s="5" t="s">
        <v>696</v>
      </c>
      <c r="E51" s="6" t="s">
        <v>13659</v>
      </c>
      <c r="F51" s="7" t="s">
        <v>13660</v>
      </c>
      <c r="G51" s="8" t="s">
        <v>1535</v>
      </c>
      <c r="H51" s="9">
        <v>1</v>
      </c>
      <c r="I51" s="29"/>
      <c r="J51" s="30">
        <f t="shared" si="2"/>
        <v>0</v>
      </c>
      <c r="K51" s="10"/>
      <c r="L51" s="16"/>
    </row>
    <row r="52" spans="2:12" s="1" customFormat="1" ht="11.4" x14ac:dyDescent="0.2">
      <c r="B52" s="14"/>
      <c r="C52" s="5" t="s">
        <v>803</v>
      </c>
      <c r="D52" s="5" t="s">
        <v>696</v>
      </c>
      <c r="E52" s="6" t="s">
        <v>13661</v>
      </c>
      <c r="F52" s="7" t="s">
        <v>13662</v>
      </c>
      <c r="G52" s="8" t="s">
        <v>1535</v>
      </c>
      <c r="H52" s="9">
        <v>1</v>
      </c>
      <c r="I52" s="29"/>
      <c r="J52" s="30">
        <f t="shared" si="2"/>
        <v>0</v>
      </c>
      <c r="K52" s="10"/>
      <c r="L52" s="16"/>
    </row>
    <row r="53" spans="2:12" s="1" customFormat="1" ht="11.4" x14ac:dyDescent="0.2">
      <c r="B53" s="14"/>
      <c r="C53" s="5" t="s">
        <v>806</v>
      </c>
      <c r="D53" s="5" t="s">
        <v>696</v>
      </c>
      <c r="E53" s="6" t="s">
        <v>13663</v>
      </c>
      <c r="F53" s="7" t="s">
        <v>13664</v>
      </c>
      <c r="G53" s="8" t="s">
        <v>1535</v>
      </c>
      <c r="H53" s="9">
        <v>1</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809</v>
      </c>
      <c r="D55" s="5" t="s">
        <v>696</v>
      </c>
      <c r="E55" s="6" t="s">
        <v>4858</v>
      </c>
      <c r="F55" s="7" t="s">
        <v>4859</v>
      </c>
      <c r="G55" s="8" t="s">
        <v>1191</v>
      </c>
      <c r="H55" s="9">
        <v>7778.835</v>
      </c>
      <c r="I55" s="29"/>
      <c r="J55" s="30">
        <f t="shared" si="2"/>
        <v>0</v>
      </c>
      <c r="K55" s="10"/>
      <c r="L55" s="16"/>
    </row>
    <row r="56" spans="2:12" s="20" customFormat="1" ht="25.95" customHeight="1" x14ac:dyDescent="0.25">
      <c r="B56" s="19"/>
      <c r="D56" s="21" t="s">
        <v>690</v>
      </c>
      <c r="E56" s="22" t="s">
        <v>2917</v>
      </c>
      <c r="F56" s="22" t="s">
        <v>2918</v>
      </c>
      <c r="I56" s="44"/>
      <c r="J56" s="23"/>
      <c r="K56" s="44"/>
      <c r="L56" s="36"/>
    </row>
    <row r="57" spans="2:12" s="20" customFormat="1" ht="25.95" customHeight="1" x14ac:dyDescent="0.25">
      <c r="B57" s="19"/>
      <c r="D57" s="21" t="s">
        <v>690</v>
      </c>
      <c r="E57" s="22" t="s">
        <v>2923</v>
      </c>
      <c r="F57" s="22" t="s">
        <v>2924</v>
      </c>
      <c r="I57" s="44"/>
      <c r="J57" s="23"/>
      <c r="K57" s="44"/>
      <c r="L57" s="36"/>
    </row>
    <row r="58" spans="2:12" s="1" customFormat="1" ht="11.4" x14ac:dyDescent="0.2">
      <c r="B58" s="14"/>
      <c r="C58" s="5" t="s">
        <v>812</v>
      </c>
      <c r="D58" s="5" t="s">
        <v>696</v>
      </c>
      <c r="E58" s="6" t="s">
        <v>2925</v>
      </c>
      <c r="F58" s="7" t="s">
        <v>2926</v>
      </c>
      <c r="G58" s="8" t="s">
        <v>1442</v>
      </c>
      <c r="H58" s="9">
        <v>1497.68</v>
      </c>
      <c r="I58" s="29"/>
      <c r="J58" s="30">
        <f t="shared" si="2"/>
        <v>0</v>
      </c>
      <c r="K58" s="10"/>
      <c r="L58" s="16"/>
    </row>
    <row r="59" spans="2:12" s="1" customFormat="1" ht="22.8" x14ac:dyDescent="0.2">
      <c r="B59" s="14"/>
      <c r="C59" s="39" t="s">
        <v>815</v>
      </c>
      <c r="D59" s="39" t="s">
        <v>691</v>
      </c>
      <c r="E59" s="40" t="s">
        <v>3522</v>
      </c>
      <c r="F59" s="41" t="s">
        <v>3523</v>
      </c>
      <c r="G59" s="42" t="s">
        <v>1191</v>
      </c>
      <c r="H59" s="43">
        <v>0.52400000000000002</v>
      </c>
      <c r="I59" s="29"/>
      <c r="J59" s="30">
        <f t="shared" si="2"/>
        <v>0</v>
      </c>
      <c r="K59" s="10"/>
      <c r="L59" s="16"/>
    </row>
    <row r="60" spans="2:12" s="1" customFormat="1" ht="11.4" x14ac:dyDescent="0.2">
      <c r="B60" s="14"/>
      <c r="C60" s="5" t="s">
        <v>818</v>
      </c>
      <c r="D60" s="5" t="s">
        <v>696</v>
      </c>
      <c r="E60" s="6" t="s">
        <v>4649</v>
      </c>
      <c r="F60" s="7" t="s">
        <v>4650</v>
      </c>
      <c r="G60" s="8" t="s">
        <v>1442</v>
      </c>
      <c r="H60" s="9">
        <v>2995.36</v>
      </c>
      <c r="I60" s="29"/>
      <c r="J60" s="30">
        <f t="shared" si="2"/>
        <v>0</v>
      </c>
      <c r="K60" s="10"/>
      <c r="L60" s="16"/>
    </row>
    <row r="61" spans="2:12" s="1" customFormat="1" ht="22.8" x14ac:dyDescent="0.2">
      <c r="B61" s="14"/>
      <c r="C61" s="39" t="s">
        <v>822</v>
      </c>
      <c r="D61" s="39" t="s">
        <v>691</v>
      </c>
      <c r="E61" s="40" t="s">
        <v>4651</v>
      </c>
      <c r="F61" s="41" t="s">
        <v>4652</v>
      </c>
      <c r="G61" s="42" t="s">
        <v>1191</v>
      </c>
      <c r="H61" s="43">
        <v>2.5459999999999998</v>
      </c>
      <c r="I61" s="29"/>
      <c r="J61" s="30">
        <f t="shared" si="2"/>
        <v>0</v>
      </c>
      <c r="K61" s="10"/>
      <c r="L61" s="16"/>
    </row>
    <row r="62" spans="2:12" s="1" customFormat="1" ht="11.4" x14ac:dyDescent="0.2">
      <c r="B62" s="14"/>
      <c r="C62" s="5" t="s">
        <v>825</v>
      </c>
      <c r="D62" s="5" t="s">
        <v>696</v>
      </c>
      <c r="E62" s="6" t="s">
        <v>5070</v>
      </c>
      <c r="F62" s="7" t="s">
        <v>5071</v>
      </c>
      <c r="G62" s="8" t="s">
        <v>1442</v>
      </c>
      <c r="H62" s="9">
        <v>892.5</v>
      </c>
      <c r="I62" s="29"/>
      <c r="J62" s="30">
        <f t="shared" si="2"/>
        <v>0</v>
      </c>
      <c r="K62" s="10"/>
      <c r="L62" s="16"/>
    </row>
    <row r="63" spans="2:12" s="1" customFormat="1" ht="22.8" x14ac:dyDescent="0.2">
      <c r="B63" s="14"/>
      <c r="C63" s="39" t="s">
        <v>829</v>
      </c>
      <c r="D63" s="39" t="s">
        <v>691</v>
      </c>
      <c r="E63" s="40" t="s">
        <v>5072</v>
      </c>
      <c r="F63" s="41" t="s">
        <v>5073</v>
      </c>
      <c r="G63" s="42" t="s">
        <v>1442</v>
      </c>
      <c r="H63" s="43">
        <v>1026.375</v>
      </c>
      <c r="I63" s="29"/>
      <c r="J63" s="30">
        <f t="shared" si="2"/>
        <v>0</v>
      </c>
      <c r="K63" s="10"/>
      <c r="L63" s="16"/>
    </row>
    <row r="64" spans="2:12" s="1" customFormat="1" ht="22.8" x14ac:dyDescent="0.2">
      <c r="B64" s="14"/>
      <c r="C64" s="5" t="s">
        <v>832</v>
      </c>
      <c r="D64" s="5" t="s">
        <v>696</v>
      </c>
      <c r="E64" s="6" t="s">
        <v>5074</v>
      </c>
      <c r="F64" s="7" t="s">
        <v>5075</v>
      </c>
      <c r="G64" s="8" t="s">
        <v>1442</v>
      </c>
      <c r="H64" s="9">
        <v>767.404</v>
      </c>
      <c r="I64" s="29"/>
      <c r="J64" s="30">
        <f t="shared" si="2"/>
        <v>0</v>
      </c>
      <c r="K64" s="10"/>
      <c r="L64" s="16"/>
    </row>
    <row r="65" spans="2:12" s="1" customFormat="1" ht="22.8" x14ac:dyDescent="0.2">
      <c r="B65" s="14"/>
      <c r="C65" s="39" t="s">
        <v>835</v>
      </c>
      <c r="D65" s="39" t="s">
        <v>691</v>
      </c>
      <c r="E65" s="40" t="s">
        <v>5076</v>
      </c>
      <c r="F65" s="41" t="s">
        <v>5077</v>
      </c>
      <c r="G65" s="42" t="s">
        <v>1442</v>
      </c>
      <c r="H65" s="43">
        <v>882.51499999999999</v>
      </c>
      <c r="I65" s="29"/>
      <c r="J65" s="30">
        <f t="shared" si="2"/>
        <v>0</v>
      </c>
      <c r="K65" s="10"/>
      <c r="L65" s="16"/>
    </row>
    <row r="66" spans="2:12" s="1" customFormat="1" ht="22.8" x14ac:dyDescent="0.2">
      <c r="B66" s="14"/>
      <c r="C66" s="5" t="s">
        <v>838</v>
      </c>
      <c r="D66" s="5" t="s">
        <v>696</v>
      </c>
      <c r="E66" s="6" t="s">
        <v>5078</v>
      </c>
      <c r="F66" s="7" t="s">
        <v>5079</v>
      </c>
      <c r="G66" s="8" t="s">
        <v>1442</v>
      </c>
      <c r="H66" s="9">
        <v>767.404</v>
      </c>
      <c r="I66" s="29"/>
      <c r="J66" s="30">
        <f t="shared" si="2"/>
        <v>0</v>
      </c>
      <c r="K66" s="10"/>
      <c r="L66" s="16"/>
    </row>
    <row r="67" spans="2:12" s="1" customFormat="1" ht="22.8" x14ac:dyDescent="0.2">
      <c r="B67" s="14"/>
      <c r="C67" s="39" t="s">
        <v>841</v>
      </c>
      <c r="D67" s="39" t="s">
        <v>691</v>
      </c>
      <c r="E67" s="40" t="s">
        <v>5080</v>
      </c>
      <c r="F67" s="41" t="s">
        <v>5081</v>
      </c>
      <c r="G67" s="42" t="s">
        <v>1442</v>
      </c>
      <c r="H67" s="43">
        <v>882.51499999999999</v>
      </c>
      <c r="I67" s="29"/>
      <c r="J67" s="30">
        <f t="shared" si="2"/>
        <v>0</v>
      </c>
      <c r="K67" s="10"/>
      <c r="L67" s="16"/>
    </row>
    <row r="68" spans="2:12" s="1" customFormat="1" ht="22.8" x14ac:dyDescent="0.2">
      <c r="B68" s="14"/>
      <c r="C68" s="5" t="s">
        <v>844</v>
      </c>
      <c r="D68" s="5" t="s">
        <v>696</v>
      </c>
      <c r="E68" s="6" t="s">
        <v>5082</v>
      </c>
      <c r="F68" s="7" t="s">
        <v>5083</v>
      </c>
      <c r="G68" s="8" t="s">
        <v>1442</v>
      </c>
      <c r="H68" s="9">
        <v>767.404</v>
      </c>
      <c r="I68" s="29"/>
      <c r="J68" s="30">
        <f t="shared" si="2"/>
        <v>0</v>
      </c>
      <c r="K68" s="10"/>
      <c r="L68" s="16"/>
    </row>
    <row r="69" spans="2:12" s="1" customFormat="1" ht="22.8" x14ac:dyDescent="0.2">
      <c r="B69" s="14"/>
      <c r="C69" s="5" t="s">
        <v>847</v>
      </c>
      <c r="D69" s="5" t="s">
        <v>696</v>
      </c>
      <c r="E69" s="6" t="s">
        <v>5084</v>
      </c>
      <c r="F69" s="7" t="s">
        <v>5085</v>
      </c>
      <c r="G69" s="8" t="s">
        <v>1442</v>
      </c>
      <c r="H69" s="9">
        <v>767.404</v>
      </c>
      <c r="I69" s="29"/>
      <c r="J69" s="30">
        <f t="shared" si="2"/>
        <v>0</v>
      </c>
      <c r="K69" s="10"/>
      <c r="L69" s="16"/>
    </row>
    <row r="70" spans="2:12" s="1" customFormat="1" ht="22.8" x14ac:dyDescent="0.2">
      <c r="B70" s="14"/>
      <c r="C70" s="39" t="s">
        <v>850</v>
      </c>
      <c r="D70" s="39" t="s">
        <v>691</v>
      </c>
      <c r="E70" s="40" t="s">
        <v>4863</v>
      </c>
      <c r="F70" s="41" t="s">
        <v>4864</v>
      </c>
      <c r="G70" s="42" t="s">
        <v>1442</v>
      </c>
      <c r="H70" s="43">
        <v>1765.029</v>
      </c>
      <c r="I70" s="29"/>
      <c r="J70" s="30">
        <f t="shared" si="2"/>
        <v>0</v>
      </c>
      <c r="K70" s="10"/>
      <c r="L70" s="16"/>
    </row>
    <row r="71" spans="2:12" s="1" customFormat="1" ht="22.8" x14ac:dyDescent="0.2">
      <c r="B71" s="14"/>
      <c r="C71" s="5" t="s">
        <v>853</v>
      </c>
      <c r="D71" s="5" t="s">
        <v>696</v>
      </c>
      <c r="E71" s="6" t="s">
        <v>5084</v>
      </c>
      <c r="F71" s="7" t="s">
        <v>5085</v>
      </c>
      <c r="G71" s="8" t="s">
        <v>1442</v>
      </c>
      <c r="H71" s="9">
        <v>767.404</v>
      </c>
      <c r="I71" s="29"/>
      <c r="J71" s="30">
        <f>ROUND(I71*H71,2)</f>
        <v>0</v>
      </c>
      <c r="K71" s="10"/>
      <c r="L71" s="16"/>
    </row>
    <row r="72" spans="2:12" s="1" customFormat="1" ht="22.8" x14ac:dyDescent="0.2">
      <c r="B72" s="14"/>
      <c r="C72" s="39" t="s">
        <v>856</v>
      </c>
      <c r="D72" s="39" t="s">
        <v>691</v>
      </c>
      <c r="E72" s="40" t="s">
        <v>5086</v>
      </c>
      <c r="F72" s="41" t="s">
        <v>5087</v>
      </c>
      <c r="G72" s="42" t="s">
        <v>1442</v>
      </c>
      <c r="H72" s="43">
        <v>882.51499999999999</v>
      </c>
      <c r="I72" s="29"/>
      <c r="J72" s="30">
        <f t="shared" ref="J72:J73" si="3">ROUND(I72*H72,2)</f>
        <v>0</v>
      </c>
      <c r="K72" s="10"/>
      <c r="L72" s="16"/>
    </row>
    <row r="73" spans="2:12" s="1" customFormat="1" ht="11.4" x14ac:dyDescent="0.2">
      <c r="B73" s="14"/>
      <c r="C73" s="5" t="s">
        <v>859</v>
      </c>
      <c r="D73" s="5" t="s">
        <v>696</v>
      </c>
      <c r="E73" s="6" t="s">
        <v>3538</v>
      </c>
      <c r="F73" s="7" t="s">
        <v>3539</v>
      </c>
      <c r="G73" s="8" t="s">
        <v>1191</v>
      </c>
      <c r="H73" s="9">
        <v>8.2070000000000007</v>
      </c>
      <c r="I73" s="29"/>
      <c r="J73" s="30">
        <f t="shared" si="3"/>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1KUnH9IviVEIMduvRKrSNRmSwF6JsoavwuxJmUZOQD+/d6z+WBCTf1YdLNkTh8F0mFXmdGP1QYonpRvWhDf7hQ==" saltValue="pqGCXxt+BRSE3+eEw85T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91EE8D5F-9D3F-497F-9987-0F145D8C9CF7}">
      <formula1>ROUND(I11,2)</formula1>
    </dataValidation>
  </dataValidations>
  <hyperlinks>
    <hyperlink ref="O4" location="'Rek. obj.'!A1" display="*späť na Rek. obj." xr:uid="{296BDBB2-A0FE-434B-8CFD-1D832C0DD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3D29B-B55A-458F-B445-341715DB3E78}">
  <sheetPr>
    <tabColor theme="4" tint="0.59999389629810485"/>
    <pageSetUpPr fitToPage="1"/>
  </sheetPr>
  <dimension ref="B1:O9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5088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5030</v>
      </c>
      <c r="F12" s="7" t="s">
        <v>5031</v>
      </c>
      <c r="G12" s="8" t="s">
        <v>1480</v>
      </c>
      <c r="H12" s="9">
        <v>1200</v>
      </c>
      <c r="I12" s="29"/>
      <c r="J12" s="30">
        <f t="shared" ref="J12:J15" si="0">ROUND(I12*H12,2)</f>
        <v>0</v>
      </c>
      <c r="K12" s="10"/>
      <c r="L12" s="16"/>
    </row>
    <row r="13" spans="2:15" s="1" customFormat="1" ht="11.4" x14ac:dyDescent="0.2">
      <c r="B13" s="14"/>
      <c r="C13" s="5" t="s">
        <v>700</v>
      </c>
      <c r="D13" s="5" t="s">
        <v>696</v>
      </c>
      <c r="E13" s="6" t="s">
        <v>4687</v>
      </c>
      <c r="F13" s="7" t="s">
        <v>4688</v>
      </c>
      <c r="G13" s="8" t="s">
        <v>985</v>
      </c>
      <c r="H13" s="9">
        <v>2500</v>
      </c>
      <c r="I13" s="29"/>
      <c r="J13" s="30">
        <f t="shared" si="0"/>
        <v>0</v>
      </c>
      <c r="K13" s="10"/>
      <c r="L13" s="16"/>
    </row>
    <row r="14" spans="2:15" s="20" customFormat="1" ht="11.4" x14ac:dyDescent="0.2">
      <c r="B14" s="19"/>
      <c r="C14" s="5" t="s">
        <v>703</v>
      </c>
      <c r="D14" s="5" t="s">
        <v>696</v>
      </c>
      <c r="E14" s="6" t="s">
        <v>4689</v>
      </c>
      <c r="F14" s="7" t="s">
        <v>4690</v>
      </c>
      <c r="G14" s="8" t="s">
        <v>985</v>
      </c>
      <c r="H14" s="9">
        <v>750</v>
      </c>
      <c r="I14" s="29"/>
      <c r="J14" s="30">
        <f t="shared" si="0"/>
        <v>0</v>
      </c>
      <c r="K14" s="10"/>
      <c r="L14" s="36"/>
    </row>
    <row r="15" spans="2:15" s="1" customFormat="1" ht="22.8" x14ac:dyDescent="0.2">
      <c r="B15" s="14"/>
      <c r="C15" s="5" t="s">
        <v>706</v>
      </c>
      <c r="D15" s="5" t="s">
        <v>696</v>
      </c>
      <c r="E15" s="6" t="s">
        <v>3946</v>
      </c>
      <c r="F15" s="7" t="s">
        <v>3947</v>
      </c>
      <c r="G15" s="8" t="s">
        <v>985</v>
      </c>
      <c r="H15" s="9">
        <v>2500</v>
      </c>
      <c r="I15" s="29"/>
      <c r="J15" s="30">
        <f t="shared" si="0"/>
        <v>0</v>
      </c>
      <c r="K15" s="10"/>
      <c r="L15" s="16"/>
    </row>
    <row r="16" spans="2:15" s="1" customFormat="1" ht="11.4" x14ac:dyDescent="0.2">
      <c r="B16" s="14"/>
      <c r="C16" s="5" t="s">
        <v>709</v>
      </c>
      <c r="D16" s="5" t="s">
        <v>696</v>
      </c>
      <c r="E16" s="6" t="s">
        <v>4098</v>
      </c>
      <c r="F16" s="7" t="s">
        <v>4099</v>
      </c>
      <c r="G16" s="8" t="s">
        <v>985</v>
      </c>
      <c r="H16" s="9">
        <v>315</v>
      </c>
      <c r="I16" s="29"/>
      <c r="J16" s="30">
        <f>ROUND(I16*H16,2)</f>
        <v>0</v>
      </c>
      <c r="K16" s="10"/>
      <c r="L16" s="16"/>
    </row>
    <row r="17" spans="2:12" s="1" customFormat="1" ht="22.8" x14ac:dyDescent="0.2">
      <c r="B17" s="14"/>
      <c r="C17" s="5" t="s">
        <v>712</v>
      </c>
      <c r="D17" s="5" t="s">
        <v>696</v>
      </c>
      <c r="E17" s="6" t="s">
        <v>4299</v>
      </c>
      <c r="F17" s="7" t="s">
        <v>4300</v>
      </c>
      <c r="G17" s="8" t="s">
        <v>985</v>
      </c>
      <c r="H17" s="9">
        <v>58995</v>
      </c>
      <c r="I17" s="29"/>
      <c r="J17" s="30">
        <f t="shared" ref="J17:J79" si="1">ROUND(I17*H17,2)</f>
        <v>0</v>
      </c>
      <c r="K17" s="10"/>
      <c r="L17" s="16"/>
    </row>
    <row r="18" spans="2:12" s="1" customFormat="1" ht="11.4" x14ac:dyDescent="0.2">
      <c r="B18" s="14"/>
      <c r="C18" s="5" t="s">
        <v>715</v>
      </c>
      <c r="D18" s="5" t="s">
        <v>696</v>
      </c>
      <c r="E18" s="6" t="s">
        <v>3827</v>
      </c>
      <c r="F18" s="7" t="s">
        <v>3828</v>
      </c>
      <c r="G18" s="8" t="s">
        <v>1191</v>
      </c>
      <c r="H18" s="9">
        <v>4370</v>
      </c>
      <c r="I18" s="29"/>
      <c r="J18" s="30">
        <f t="shared" si="1"/>
        <v>0</v>
      </c>
      <c r="K18" s="10"/>
      <c r="L18" s="16"/>
    </row>
    <row r="19" spans="2:12" s="1" customFormat="1" ht="11.4" x14ac:dyDescent="0.2">
      <c r="B19" s="14"/>
      <c r="C19" s="5" t="s">
        <v>718</v>
      </c>
      <c r="D19" s="5" t="s">
        <v>696</v>
      </c>
      <c r="E19" s="6" t="s">
        <v>4301</v>
      </c>
      <c r="F19" s="7" t="s">
        <v>4302</v>
      </c>
      <c r="G19" s="8" t="s">
        <v>985</v>
      </c>
      <c r="H19" s="9">
        <v>315</v>
      </c>
      <c r="I19" s="29"/>
      <c r="J19" s="30">
        <f t="shared" si="1"/>
        <v>0</v>
      </c>
      <c r="K19" s="10"/>
      <c r="L19" s="16"/>
    </row>
    <row r="20" spans="2:12" s="1" customFormat="1" ht="22.8" x14ac:dyDescent="0.2">
      <c r="B20" s="14"/>
      <c r="C20" s="5" t="s">
        <v>721</v>
      </c>
      <c r="D20" s="5" t="s">
        <v>696</v>
      </c>
      <c r="E20" s="6" t="s">
        <v>4039</v>
      </c>
      <c r="F20" s="7" t="s">
        <v>4040</v>
      </c>
      <c r="G20" s="8" t="s">
        <v>985</v>
      </c>
      <c r="H20" s="9">
        <v>315</v>
      </c>
      <c r="I20" s="29"/>
      <c r="J20" s="30">
        <f t="shared" si="1"/>
        <v>0</v>
      </c>
      <c r="K20" s="10"/>
      <c r="L20" s="16"/>
    </row>
    <row r="21" spans="2:12" s="1" customFormat="1" ht="11.4" x14ac:dyDescent="0.2">
      <c r="B21" s="14"/>
      <c r="C21" s="5" t="s">
        <v>724</v>
      </c>
      <c r="D21" s="5" t="s">
        <v>696</v>
      </c>
      <c r="E21" s="6" t="s">
        <v>987</v>
      </c>
      <c r="F21" s="7" t="s">
        <v>988</v>
      </c>
      <c r="G21" s="8" t="s">
        <v>985</v>
      </c>
      <c r="H21" s="9">
        <v>315</v>
      </c>
      <c r="I21" s="29"/>
      <c r="J21" s="30">
        <f t="shared" si="1"/>
        <v>0</v>
      </c>
      <c r="K21" s="10"/>
      <c r="L21" s="16"/>
    </row>
    <row r="22" spans="2:12" s="1" customFormat="1" ht="19.2" x14ac:dyDescent="0.2">
      <c r="B22" s="14"/>
      <c r="D22" s="24" t="s">
        <v>1555</v>
      </c>
      <c r="F22" s="25" t="s">
        <v>5089</v>
      </c>
      <c r="I22" s="45"/>
      <c r="K22" s="45"/>
      <c r="L22" s="16"/>
    </row>
    <row r="23" spans="2:12" s="1" customFormat="1" ht="11.4" x14ac:dyDescent="0.2">
      <c r="B23" s="14"/>
      <c r="C23" s="5" t="s">
        <v>727</v>
      </c>
      <c r="D23" s="5" t="s">
        <v>696</v>
      </c>
      <c r="E23" s="6" t="s">
        <v>3961</v>
      </c>
      <c r="F23" s="7" t="s">
        <v>3962</v>
      </c>
      <c r="G23" s="8" t="s">
        <v>985</v>
      </c>
      <c r="H23" s="9">
        <v>1130</v>
      </c>
      <c r="I23" s="29"/>
      <c r="J23" s="30">
        <f t="shared" si="1"/>
        <v>0</v>
      </c>
      <c r="K23" s="10"/>
      <c r="L23" s="16"/>
    </row>
    <row r="24" spans="2:12" s="1" customFormat="1" ht="22.8" x14ac:dyDescent="0.2">
      <c r="B24" s="14"/>
      <c r="C24" s="39" t="s">
        <v>730</v>
      </c>
      <c r="D24" s="39" t="s">
        <v>691</v>
      </c>
      <c r="E24" s="40" t="s">
        <v>4352</v>
      </c>
      <c r="F24" s="41" t="s">
        <v>4353</v>
      </c>
      <c r="G24" s="42" t="s">
        <v>1191</v>
      </c>
      <c r="H24" s="43">
        <v>2135.6999999999998</v>
      </c>
      <c r="I24" s="29"/>
      <c r="J24" s="30">
        <f t="shared" si="1"/>
        <v>0</v>
      </c>
      <c r="K24" s="10"/>
      <c r="L24" s="16"/>
    </row>
    <row r="25" spans="2:12" s="1" customFormat="1" ht="11.4" x14ac:dyDescent="0.2">
      <c r="B25" s="14"/>
      <c r="C25" s="5" t="s">
        <v>734</v>
      </c>
      <c r="D25" s="5" t="s">
        <v>696</v>
      </c>
      <c r="E25" s="6" t="s">
        <v>4907</v>
      </c>
      <c r="F25" s="7" t="s">
        <v>4908</v>
      </c>
      <c r="G25" s="8" t="s">
        <v>1442</v>
      </c>
      <c r="H25" s="9">
        <v>335.42</v>
      </c>
      <c r="I25" s="29"/>
      <c r="J25" s="30">
        <f t="shared" si="1"/>
        <v>0</v>
      </c>
      <c r="K25" s="10"/>
      <c r="L25" s="16"/>
    </row>
    <row r="26" spans="2:12" s="1" customFormat="1" ht="11.4" x14ac:dyDescent="0.2">
      <c r="B26" s="14"/>
      <c r="C26" s="5" t="s">
        <v>737</v>
      </c>
      <c r="D26" s="5" t="s">
        <v>696</v>
      </c>
      <c r="E26" s="6" t="s">
        <v>5090</v>
      </c>
      <c r="F26" s="7" t="s">
        <v>5091</v>
      </c>
      <c r="G26" s="8" t="s">
        <v>1442</v>
      </c>
      <c r="H26" s="9">
        <v>335.42</v>
      </c>
      <c r="I26" s="29"/>
      <c r="J26" s="30">
        <f t="shared" si="1"/>
        <v>0</v>
      </c>
      <c r="K26" s="10"/>
      <c r="L26" s="16"/>
    </row>
    <row r="27" spans="2:12" s="1" customFormat="1" ht="22.8" x14ac:dyDescent="0.2">
      <c r="B27" s="14"/>
      <c r="C27" s="39" t="s">
        <v>740</v>
      </c>
      <c r="D27" s="39" t="s">
        <v>691</v>
      </c>
      <c r="E27" s="40" t="s">
        <v>3833</v>
      </c>
      <c r="F27" s="41" t="s">
        <v>3834</v>
      </c>
      <c r="G27" s="42" t="s">
        <v>1191</v>
      </c>
      <c r="H27" s="43">
        <v>95.091999999999999</v>
      </c>
      <c r="I27" s="29"/>
      <c r="J27" s="30">
        <f t="shared" si="1"/>
        <v>0</v>
      </c>
      <c r="K27" s="10"/>
      <c r="L27" s="16"/>
    </row>
    <row r="28" spans="2:12" s="1" customFormat="1" ht="11.4" x14ac:dyDescent="0.2">
      <c r="B28" s="14"/>
      <c r="C28" s="5" t="s">
        <v>743</v>
      </c>
      <c r="D28" s="5" t="s">
        <v>696</v>
      </c>
      <c r="E28" s="6" t="s">
        <v>3969</v>
      </c>
      <c r="F28" s="7" t="s">
        <v>3970</v>
      </c>
      <c r="G28" s="8" t="s">
        <v>1442</v>
      </c>
      <c r="H28" s="9">
        <v>335.42</v>
      </c>
      <c r="I28" s="29"/>
      <c r="J28" s="30">
        <f t="shared" si="1"/>
        <v>0</v>
      </c>
      <c r="K28" s="10"/>
      <c r="L28" s="16"/>
    </row>
    <row r="29" spans="2:12" s="1" customFormat="1" ht="22.8" x14ac:dyDescent="0.2">
      <c r="B29" s="14"/>
      <c r="C29" s="39" t="s">
        <v>746</v>
      </c>
      <c r="D29" s="39" t="s">
        <v>691</v>
      </c>
      <c r="E29" s="40" t="s">
        <v>4707</v>
      </c>
      <c r="F29" s="41" t="s">
        <v>4708</v>
      </c>
      <c r="G29" s="42" t="s">
        <v>828</v>
      </c>
      <c r="H29" s="43">
        <v>10.364000000000001</v>
      </c>
      <c r="I29" s="29"/>
      <c r="J29" s="30">
        <f t="shared" si="1"/>
        <v>0</v>
      </c>
      <c r="K29" s="10"/>
      <c r="L29" s="16"/>
    </row>
    <row r="30" spans="2:12" s="20" customFormat="1" ht="25.95" customHeight="1" x14ac:dyDescent="0.25">
      <c r="B30" s="19"/>
      <c r="D30" s="21" t="s">
        <v>690</v>
      </c>
      <c r="E30" s="22" t="s">
        <v>700</v>
      </c>
      <c r="F30" s="22" t="s">
        <v>2627</v>
      </c>
      <c r="I30" s="44"/>
      <c r="J30" s="23"/>
      <c r="K30" s="44"/>
      <c r="L30" s="36"/>
    </row>
    <row r="31" spans="2:12" s="1" customFormat="1" ht="11.4" x14ac:dyDescent="0.2">
      <c r="B31" s="14"/>
      <c r="C31" s="5" t="s">
        <v>749</v>
      </c>
      <c r="D31" s="5" t="s">
        <v>696</v>
      </c>
      <c r="E31" s="6" t="s">
        <v>5092</v>
      </c>
      <c r="F31" s="7" t="s">
        <v>5093</v>
      </c>
      <c r="G31" s="8" t="s">
        <v>985</v>
      </c>
      <c r="H31" s="9">
        <v>4.7699999999999996</v>
      </c>
      <c r="I31" s="29"/>
      <c r="J31" s="30">
        <f t="shared" si="1"/>
        <v>0</v>
      </c>
      <c r="K31" s="10"/>
      <c r="L31" s="16"/>
    </row>
    <row r="32" spans="2:12" s="1" customFormat="1" ht="11.4" x14ac:dyDescent="0.2">
      <c r="B32" s="14"/>
      <c r="C32" s="5" t="s">
        <v>752</v>
      </c>
      <c r="D32" s="5" t="s">
        <v>696</v>
      </c>
      <c r="E32" s="6" t="s">
        <v>5094</v>
      </c>
      <c r="F32" s="7" t="s">
        <v>5095</v>
      </c>
      <c r="G32" s="8" t="s">
        <v>699</v>
      </c>
      <c r="H32" s="9">
        <v>90</v>
      </c>
      <c r="I32" s="29"/>
      <c r="J32" s="30">
        <f t="shared" si="1"/>
        <v>0</v>
      </c>
      <c r="K32" s="10"/>
      <c r="L32" s="16"/>
    </row>
    <row r="33" spans="2:12" s="1" customFormat="1" ht="22.8" x14ac:dyDescent="0.2">
      <c r="B33" s="14"/>
      <c r="C33" s="39" t="s">
        <v>755</v>
      </c>
      <c r="D33" s="39" t="s">
        <v>691</v>
      </c>
      <c r="E33" s="40" t="s">
        <v>5096</v>
      </c>
      <c r="F33" s="41" t="s">
        <v>5097</v>
      </c>
      <c r="G33" s="42" t="s">
        <v>699</v>
      </c>
      <c r="H33" s="43">
        <v>90</v>
      </c>
      <c r="I33" s="29"/>
      <c r="J33" s="30">
        <f t="shared" si="1"/>
        <v>0</v>
      </c>
      <c r="K33" s="10"/>
      <c r="L33" s="16"/>
    </row>
    <row r="34" spans="2:12" s="1" customFormat="1" ht="11.4" x14ac:dyDescent="0.2">
      <c r="B34" s="14"/>
      <c r="C34" s="5" t="s">
        <v>758</v>
      </c>
      <c r="D34" s="5" t="s">
        <v>696</v>
      </c>
      <c r="E34" s="6" t="s">
        <v>5034</v>
      </c>
      <c r="F34" s="7" t="s">
        <v>5035</v>
      </c>
      <c r="G34" s="8" t="s">
        <v>1442</v>
      </c>
      <c r="H34" s="9">
        <v>1785</v>
      </c>
      <c r="I34" s="29"/>
      <c r="J34" s="30">
        <f t="shared" si="1"/>
        <v>0</v>
      </c>
      <c r="K34" s="10"/>
      <c r="L34" s="16"/>
    </row>
    <row r="35" spans="2:12" s="1" customFormat="1" ht="11.4" x14ac:dyDescent="0.2">
      <c r="B35" s="14"/>
      <c r="C35" s="5" t="s">
        <v>761</v>
      </c>
      <c r="D35" s="5" t="s">
        <v>696</v>
      </c>
      <c r="E35" s="6" t="s">
        <v>4742</v>
      </c>
      <c r="F35" s="7" t="s">
        <v>4743</v>
      </c>
      <c r="G35" s="8" t="s">
        <v>1442</v>
      </c>
      <c r="H35" s="9">
        <v>1785</v>
      </c>
      <c r="I35" s="29"/>
      <c r="J35" s="30">
        <f t="shared" si="1"/>
        <v>0</v>
      </c>
      <c r="K35" s="10"/>
      <c r="L35" s="16"/>
    </row>
    <row r="36" spans="2:12" s="1" customFormat="1" ht="22.8" x14ac:dyDescent="0.2">
      <c r="B36" s="14"/>
      <c r="C36" s="39" t="s">
        <v>764</v>
      </c>
      <c r="D36" s="39" t="s">
        <v>691</v>
      </c>
      <c r="E36" s="40" t="s">
        <v>5098</v>
      </c>
      <c r="F36" s="41" t="s">
        <v>5099</v>
      </c>
      <c r="G36" s="42" t="s">
        <v>1191</v>
      </c>
      <c r="H36" s="43">
        <v>276.67500000000001</v>
      </c>
      <c r="I36" s="29"/>
      <c r="J36" s="30">
        <f t="shared" si="1"/>
        <v>0</v>
      </c>
      <c r="K36" s="10"/>
      <c r="L36" s="16"/>
    </row>
    <row r="37" spans="2:12" s="1" customFormat="1" ht="11.4" x14ac:dyDescent="0.2">
      <c r="B37" s="14"/>
      <c r="C37" s="5" t="s">
        <v>767</v>
      </c>
      <c r="D37" s="5" t="s">
        <v>696</v>
      </c>
      <c r="E37" s="6" t="s">
        <v>4748</v>
      </c>
      <c r="F37" s="7" t="s">
        <v>4749</v>
      </c>
      <c r="G37" s="8" t="s">
        <v>1442</v>
      </c>
      <c r="H37" s="9">
        <v>1785</v>
      </c>
      <c r="I37" s="29"/>
      <c r="J37" s="30">
        <f t="shared" si="1"/>
        <v>0</v>
      </c>
      <c r="K37" s="10"/>
      <c r="L37" s="16"/>
    </row>
    <row r="38" spans="2:12" s="1" customFormat="1" ht="11.4" x14ac:dyDescent="0.2">
      <c r="B38" s="14"/>
      <c r="C38" s="5" t="s">
        <v>770</v>
      </c>
      <c r="D38" s="5" t="s">
        <v>696</v>
      </c>
      <c r="E38" s="6" t="s">
        <v>5100</v>
      </c>
      <c r="F38" s="7" t="s">
        <v>5101</v>
      </c>
      <c r="G38" s="8" t="s">
        <v>985</v>
      </c>
      <c r="H38" s="9">
        <v>104.57</v>
      </c>
      <c r="I38" s="29"/>
      <c r="J38" s="30">
        <f t="shared" si="1"/>
        <v>0</v>
      </c>
      <c r="K38" s="10"/>
      <c r="L38" s="16"/>
    </row>
    <row r="39" spans="2:12" s="1" customFormat="1" ht="11.4" x14ac:dyDescent="0.2">
      <c r="B39" s="14"/>
      <c r="C39" s="5" t="s">
        <v>773</v>
      </c>
      <c r="D39" s="5" t="s">
        <v>696</v>
      </c>
      <c r="E39" s="6" t="s">
        <v>5040</v>
      </c>
      <c r="F39" s="7" t="s">
        <v>5041</v>
      </c>
      <c r="G39" s="8" t="s">
        <v>985</v>
      </c>
      <c r="H39" s="9">
        <v>788.53</v>
      </c>
      <c r="I39" s="29"/>
      <c r="J39" s="30">
        <f t="shared" si="1"/>
        <v>0</v>
      </c>
      <c r="K39" s="10"/>
      <c r="L39" s="16"/>
    </row>
    <row r="40" spans="2:12" s="1" customFormat="1" ht="11.4" x14ac:dyDescent="0.2">
      <c r="B40" s="14"/>
      <c r="C40" s="5" t="s">
        <v>776</v>
      </c>
      <c r="D40" s="5" t="s">
        <v>696</v>
      </c>
      <c r="E40" s="6" t="s">
        <v>5044</v>
      </c>
      <c r="F40" s="7" t="s">
        <v>5045</v>
      </c>
      <c r="G40" s="8" t="s">
        <v>1442</v>
      </c>
      <c r="H40" s="9">
        <v>330</v>
      </c>
      <c r="I40" s="29"/>
      <c r="J40" s="30">
        <f t="shared" si="1"/>
        <v>0</v>
      </c>
      <c r="K40" s="10"/>
      <c r="L40" s="16"/>
    </row>
    <row r="41" spans="2:12" s="1" customFormat="1" ht="11.4" x14ac:dyDescent="0.2">
      <c r="B41" s="14"/>
      <c r="C41" s="5" t="s">
        <v>779</v>
      </c>
      <c r="D41" s="5" t="s">
        <v>696</v>
      </c>
      <c r="E41" s="6" t="s">
        <v>5046</v>
      </c>
      <c r="F41" s="7" t="s">
        <v>5047</v>
      </c>
      <c r="G41" s="8" t="s">
        <v>1442</v>
      </c>
      <c r="H41" s="9">
        <v>330</v>
      </c>
      <c r="I41" s="29"/>
      <c r="J41" s="30">
        <f t="shared" si="1"/>
        <v>0</v>
      </c>
      <c r="K41" s="10"/>
      <c r="L41" s="16"/>
    </row>
    <row r="42" spans="2:12" s="1" customFormat="1" ht="22.8" x14ac:dyDescent="0.2">
      <c r="B42" s="14"/>
      <c r="C42" s="5" t="s">
        <v>782</v>
      </c>
      <c r="D42" s="5" t="s">
        <v>696</v>
      </c>
      <c r="E42" s="6" t="s">
        <v>5048</v>
      </c>
      <c r="F42" s="7" t="s">
        <v>5049</v>
      </c>
      <c r="G42" s="8" t="s">
        <v>1191</v>
      </c>
      <c r="H42" s="9">
        <v>94.623999999999995</v>
      </c>
      <c r="I42" s="29"/>
      <c r="J42" s="30">
        <f t="shared" si="1"/>
        <v>0</v>
      </c>
      <c r="K42" s="10"/>
      <c r="L42" s="16"/>
    </row>
    <row r="43" spans="2:12" s="20" customFormat="1" ht="25.95" customHeight="1" x14ac:dyDescent="0.25">
      <c r="B43" s="19"/>
      <c r="D43" s="21" t="s">
        <v>690</v>
      </c>
      <c r="E43" s="22" t="s">
        <v>703</v>
      </c>
      <c r="F43" s="22" t="s">
        <v>1409</v>
      </c>
      <c r="I43" s="44"/>
      <c r="J43" s="23"/>
      <c r="K43" s="44"/>
      <c r="L43" s="36"/>
    </row>
    <row r="44" spans="2:12" s="1" customFormat="1" ht="11.4" x14ac:dyDescent="0.2">
      <c r="B44" s="14"/>
      <c r="C44" s="5" t="s">
        <v>785</v>
      </c>
      <c r="D44" s="5" t="s">
        <v>696</v>
      </c>
      <c r="E44" s="6" t="s">
        <v>5102</v>
      </c>
      <c r="F44" s="7" t="s">
        <v>5103</v>
      </c>
      <c r="G44" s="8" t="s">
        <v>733</v>
      </c>
      <c r="H44" s="9">
        <v>4</v>
      </c>
      <c r="I44" s="29"/>
      <c r="J44" s="30">
        <f t="shared" ref="J44:J65" si="2">ROUND(I44*H44,2)</f>
        <v>0</v>
      </c>
      <c r="K44" s="10"/>
      <c r="L44" s="16"/>
    </row>
    <row r="45" spans="2:12" s="1" customFormat="1" ht="22.8" x14ac:dyDescent="0.2">
      <c r="B45" s="14"/>
      <c r="C45" s="39" t="s">
        <v>788</v>
      </c>
      <c r="D45" s="39" t="s">
        <v>691</v>
      </c>
      <c r="E45" s="40" t="s">
        <v>5104</v>
      </c>
      <c r="F45" s="41" t="s">
        <v>5105</v>
      </c>
      <c r="G45" s="42" t="s">
        <v>733</v>
      </c>
      <c r="H45" s="43">
        <v>4</v>
      </c>
      <c r="I45" s="29"/>
      <c r="J45" s="30">
        <f t="shared" si="2"/>
        <v>0</v>
      </c>
      <c r="K45" s="10"/>
      <c r="L45" s="16"/>
    </row>
    <row r="46" spans="2:12" s="1" customFormat="1" ht="11.4" x14ac:dyDescent="0.2">
      <c r="B46" s="14"/>
      <c r="C46" s="5" t="s">
        <v>791</v>
      </c>
      <c r="D46" s="5" t="s">
        <v>696</v>
      </c>
      <c r="E46" s="6" t="s">
        <v>4928</v>
      </c>
      <c r="F46" s="7" t="s">
        <v>5106</v>
      </c>
      <c r="G46" s="8" t="s">
        <v>985</v>
      </c>
      <c r="H46" s="9">
        <v>687.66</v>
      </c>
      <c r="I46" s="29"/>
      <c r="J46" s="30">
        <f t="shared" si="2"/>
        <v>0</v>
      </c>
      <c r="K46" s="10"/>
      <c r="L46" s="16"/>
    </row>
    <row r="47" spans="2:12" s="1" customFormat="1" ht="11.4" x14ac:dyDescent="0.2">
      <c r="B47" s="14"/>
      <c r="C47" s="5" t="s">
        <v>794</v>
      </c>
      <c r="D47" s="5" t="s">
        <v>696</v>
      </c>
      <c r="E47" s="6" t="s">
        <v>4935</v>
      </c>
      <c r="F47" s="7" t="s">
        <v>5107</v>
      </c>
      <c r="G47" s="8" t="s">
        <v>1442</v>
      </c>
      <c r="H47" s="9">
        <v>700</v>
      </c>
      <c r="I47" s="29"/>
      <c r="J47" s="30">
        <f t="shared" si="2"/>
        <v>0</v>
      </c>
      <c r="K47" s="10"/>
      <c r="L47" s="16"/>
    </row>
    <row r="48" spans="2:12" s="1" customFormat="1" ht="11.4" x14ac:dyDescent="0.2">
      <c r="B48" s="14"/>
      <c r="C48" s="5" t="s">
        <v>797</v>
      </c>
      <c r="D48" s="5" t="s">
        <v>696</v>
      </c>
      <c r="E48" s="6" t="s">
        <v>4939</v>
      </c>
      <c r="F48" s="7" t="s">
        <v>5108</v>
      </c>
      <c r="G48" s="8" t="s">
        <v>1442</v>
      </c>
      <c r="H48" s="9">
        <v>700</v>
      </c>
      <c r="I48" s="29"/>
      <c r="J48" s="30">
        <f t="shared" si="2"/>
        <v>0</v>
      </c>
      <c r="K48" s="10"/>
      <c r="L48" s="16"/>
    </row>
    <row r="49" spans="2:12" s="1" customFormat="1" ht="11.4" x14ac:dyDescent="0.2">
      <c r="B49" s="14"/>
      <c r="C49" s="5" t="s">
        <v>800</v>
      </c>
      <c r="D49" s="5" t="s">
        <v>696</v>
      </c>
      <c r="E49" s="6" t="s">
        <v>4943</v>
      </c>
      <c r="F49" s="7" t="s">
        <v>5109</v>
      </c>
      <c r="G49" s="8" t="s">
        <v>1191</v>
      </c>
      <c r="H49" s="9">
        <v>96.272000000000006</v>
      </c>
      <c r="I49" s="29"/>
      <c r="J49" s="30">
        <f t="shared" si="2"/>
        <v>0</v>
      </c>
      <c r="K49" s="10"/>
      <c r="L49" s="16"/>
    </row>
    <row r="50" spans="2:12" s="1" customFormat="1" ht="11.4" x14ac:dyDescent="0.2">
      <c r="B50" s="14"/>
      <c r="C50" s="5" t="s">
        <v>803</v>
      </c>
      <c r="D50" s="5" t="s">
        <v>696</v>
      </c>
      <c r="E50" s="6" t="s">
        <v>4782</v>
      </c>
      <c r="F50" s="7" t="s">
        <v>5110</v>
      </c>
      <c r="G50" s="8" t="s">
        <v>985</v>
      </c>
      <c r="H50" s="9">
        <v>522.6</v>
      </c>
      <c r="I50" s="29"/>
      <c r="J50" s="30">
        <f t="shared" si="2"/>
        <v>0</v>
      </c>
      <c r="K50" s="10"/>
      <c r="L50" s="16"/>
    </row>
    <row r="51" spans="2:12" s="1" customFormat="1" ht="11.4" x14ac:dyDescent="0.2">
      <c r="B51" s="14"/>
      <c r="C51" s="5" t="s">
        <v>806</v>
      </c>
      <c r="D51" s="5" t="s">
        <v>696</v>
      </c>
      <c r="E51" s="6" t="s">
        <v>4786</v>
      </c>
      <c r="F51" s="7" t="s">
        <v>5111</v>
      </c>
      <c r="G51" s="8" t="s">
        <v>1442</v>
      </c>
      <c r="H51" s="9">
        <v>1050</v>
      </c>
      <c r="I51" s="29"/>
      <c r="J51" s="30">
        <f t="shared" si="2"/>
        <v>0</v>
      </c>
      <c r="K51" s="10"/>
      <c r="L51" s="16"/>
    </row>
    <row r="52" spans="2:12" s="1" customFormat="1" ht="11.4" x14ac:dyDescent="0.2">
      <c r="B52" s="14"/>
      <c r="C52" s="5" t="s">
        <v>809</v>
      </c>
      <c r="D52" s="5" t="s">
        <v>696</v>
      </c>
      <c r="E52" s="6" t="s">
        <v>4788</v>
      </c>
      <c r="F52" s="7" t="s">
        <v>5112</v>
      </c>
      <c r="G52" s="8" t="s">
        <v>1442</v>
      </c>
      <c r="H52" s="9">
        <v>1050</v>
      </c>
      <c r="I52" s="29"/>
      <c r="J52" s="30">
        <f t="shared" si="2"/>
        <v>0</v>
      </c>
      <c r="K52" s="10"/>
      <c r="L52" s="16"/>
    </row>
    <row r="53" spans="2:12" s="1" customFormat="1" ht="11.4" x14ac:dyDescent="0.2">
      <c r="B53" s="14"/>
      <c r="C53" s="5" t="s">
        <v>812</v>
      </c>
      <c r="D53" s="5" t="s">
        <v>696</v>
      </c>
      <c r="E53" s="6" t="s">
        <v>4790</v>
      </c>
      <c r="F53" s="7" t="s">
        <v>5113</v>
      </c>
      <c r="G53" s="8" t="s">
        <v>1191</v>
      </c>
      <c r="H53" s="9">
        <v>73.164000000000001</v>
      </c>
      <c r="I53" s="29"/>
      <c r="J53" s="30">
        <f t="shared" si="2"/>
        <v>0</v>
      </c>
      <c r="K53" s="10"/>
      <c r="L53" s="16"/>
    </row>
    <row r="54" spans="2:12" s="1" customFormat="1" ht="11.4" x14ac:dyDescent="0.2">
      <c r="B54" s="14"/>
      <c r="C54" s="5" t="s">
        <v>815</v>
      </c>
      <c r="D54" s="5" t="s">
        <v>696</v>
      </c>
      <c r="E54" s="6" t="s">
        <v>5052</v>
      </c>
      <c r="F54" s="7" t="s">
        <v>5053</v>
      </c>
      <c r="G54" s="8" t="s">
        <v>699</v>
      </c>
      <c r="H54" s="9">
        <v>38.24</v>
      </c>
      <c r="I54" s="29"/>
      <c r="J54" s="30">
        <f t="shared" si="2"/>
        <v>0</v>
      </c>
      <c r="K54" s="10"/>
      <c r="L54" s="16"/>
    </row>
    <row r="55" spans="2:12" s="1" customFormat="1" ht="22.8" x14ac:dyDescent="0.2">
      <c r="B55" s="14"/>
      <c r="C55" s="39" t="s">
        <v>818</v>
      </c>
      <c r="D55" s="39" t="s">
        <v>691</v>
      </c>
      <c r="E55" s="40" t="s">
        <v>5054</v>
      </c>
      <c r="F55" s="41" t="s">
        <v>5055</v>
      </c>
      <c r="G55" s="42" t="s">
        <v>699</v>
      </c>
      <c r="H55" s="43">
        <v>38.24</v>
      </c>
      <c r="I55" s="29"/>
      <c r="J55" s="30">
        <f t="shared" si="2"/>
        <v>0</v>
      </c>
      <c r="K55" s="10"/>
      <c r="L55" s="16"/>
    </row>
    <row r="56" spans="2:12" s="20" customFormat="1" ht="25.95" customHeight="1" x14ac:dyDescent="0.25">
      <c r="B56" s="19"/>
      <c r="D56" s="21" t="s">
        <v>690</v>
      </c>
      <c r="E56" s="22" t="s">
        <v>706</v>
      </c>
      <c r="F56" s="22" t="s">
        <v>3235</v>
      </c>
      <c r="I56" s="44"/>
      <c r="J56" s="23"/>
      <c r="K56" s="44"/>
      <c r="L56" s="36"/>
    </row>
    <row r="57" spans="2:12" s="1" customFormat="1" ht="11.4" x14ac:dyDescent="0.2">
      <c r="B57" s="14"/>
      <c r="C57" s="5" t="s">
        <v>822</v>
      </c>
      <c r="D57" s="5" t="s">
        <v>696</v>
      </c>
      <c r="E57" s="6" t="s">
        <v>4953</v>
      </c>
      <c r="F57" s="7" t="s">
        <v>5114</v>
      </c>
      <c r="G57" s="8" t="s">
        <v>985</v>
      </c>
      <c r="H57" s="9">
        <v>280.87</v>
      </c>
      <c r="I57" s="29"/>
      <c r="J57" s="30">
        <f t="shared" si="2"/>
        <v>0</v>
      </c>
      <c r="K57" s="10"/>
      <c r="L57" s="16"/>
    </row>
    <row r="58" spans="2:12" s="1" customFormat="1" ht="11.4" x14ac:dyDescent="0.2">
      <c r="B58" s="14"/>
      <c r="C58" s="5" t="s">
        <v>825</v>
      </c>
      <c r="D58" s="5" t="s">
        <v>696</v>
      </c>
      <c r="E58" s="6" t="s">
        <v>5115</v>
      </c>
      <c r="F58" s="7" t="s">
        <v>5116</v>
      </c>
      <c r="G58" s="8" t="s">
        <v>1442</v>
      </c>
      <c r="H58" s="9">
        <v>400</v>
      </c>
      <c r="I58" s="29"/>
      <c r="J58" s="30">
        <f t="shared" si="2"/>
        <v>0</v>
      </c>
      <c r="K58" s="10"/>
      <c r="L58" s="16"/>
    </row>
    <row r="59" spans="2:12" s="1" customFormat="1" ht="11.4" x14ac:dyDescent="0.2">
      <c r="B59" s="14"/>
      <c r="C59" s="5" t="s">
        <v>829</v>
      </c>
      <c r="D59" s="5" t="s">
        <v>696</v>
      </c>
      <c r="E59" s="6" t="s">
        <v>5117</v>
      </c>
      <c r="F59" s="7" t="s">
        <v>5118</v>
      </c>
      <c r="G59" s="8" t="s">
        <v>1442</v>
      </c>
      <c r="H59" s="9">
        <v>400</v>
      </c>
      <c r="I59" s="29"/>
      <c r="J59" s="30">
        <f t="shared" si="2"/>
        <v>0</v>
      </c>
      <c r="K59" s="10"/>
      <c r="L59" s="16"/>
    </row>
    <row r="60" spans="2:12" s="1" customFormat="1" ht="11.4" x14ac:dyDescent="0.2">
      <c r="B60" s="14"/>
      <c r="C60" s="5" t="s">
        <v>832</v>
      </c>
      <c r="D60" s="5" t="s">
        <v>696</v>
      </c>
      <c r="E60" s="6" t="s">
        <v>5119</v>
      </c>
      <c r="F60" s="7" t="s">
        <v>5120</v>
      </c>
      <c r="G60" s="8" t="s">
        <v>1191</v>
      </c>
      <c r="H60" s="9">
        <v>129.28800000000001</v>
      </c>
      <c r="I60" s="29"/>
      <c r="J60" s="30">
        <f t="shared" si="2"/>
        <v>0</v>
      </c>
      <c r="K60" s="10"/>
      <c r="L60" s="16"/>
    </row>
    <row r="61" spans="2:12" s="1" customFormat="1" ht="11.4" x14ac:dyDescent="0.2">
      <c r="B61" s="14"/>
      <c r="C61" s="5" t="s">
        <v>835</v>
      </c>
      <c r="D61" s="5" t="s">
        <v>696</v>
      </c>
      <c r="E61" s="6" t="s">
        <v>5121</v>
      </c>
      <c r="F61" s="7" t="s">
        <v>5122</v>
      </c>
      <c r="G61" s="8" t="s">
        <v>1191</v>
      </c>
      <c r="H61" s="9">
        <v>28.22</v>
      </c>
      <c r="I61" s="29"/>
      <c r="J61" s="30">
        <f t="shared" si="2"/>
        <v>0</v>
      </c>
      <c r="K61" s="10"/>
      <c r="L61" s="16"/>
    </row>
    <row r="62" spans="2:12" s="1" customFormat="1" ht="11.4" x14ac:dyDescent="0.2">
      <c r="B62" s="14"/>
      <c r="C62" s="5" t="s">
        <v>838</v>
      </c>
      <c r="D62" s="5" t="s">
        <v>696</v>
      </c>
      <c r="E62" s="6" t="s">
        <v>5123</v>
      </c>
      <c r="F62" s="7" t="s">
        <v>5124</v>
      </c>
      <c r="G62" s="8" t="s">
        <v>699</v>
      </c>
      <c r="H62" s="9">
        <v>34.020000000000003</v>
      </c>
      <c r="I62" s="29"/>
      <c r="J62" s="30">
        <f t="shared" si="2"/>
        <v>0</v>
      </c>
      <c r="K62" s="10"/>
      <c r="L62" s="16"/>
    </row>
    <row r="63" spans="2:12" s="1" customFormat="1" ht="11.4" x14ac:dyDescent="0.2">
      <c r="B63" s="14"/>
      <c r="C63" s="5" t="s">
        <v>841</v>
      </c>
      <c r="D63" s="5" t="s">
        <v>696</v>
      </c>
      <c r="E63" s="6" t="s">
        <v>5125</v>
      </c>
      <c r="F63" s="7" t="s">
        <v>5126</v>
      </c>
      <c r="G63" s="8" t="s">
        <v>699</v>
      </c>
      <c r="H63" s="9">
        <v>20</v>
      </c>
      <c r="I63" s="29"/>
      <c r="J63" s="30">
        <f t="shared" si="2"/>
        <v>0</v>
      </c>
      <c r="K63" s="10"/>
      <c r="L63" s="16"/>
    </row>
    <row r="64" spans="2:12" s="20" customFormat="1" ht="25.95" customHeight="1" x14ac:dyDescent="0.25">
      <c r="B64" s="19"/>
      <c r="D64" s="21" t="s">
        <v>690</v>
      </c>
      <c r="E64" s="22" t="s">
        <v>712</v>
      </c>
      <c r="F64" s="22" t="s">
        <v>3494</v>
      </c>
      <c r="I64" s="44"/>
      <c r="J64" s="23"/>
      <c r="K64" s="44"/>
      <c r="L64" s="36"/>
    </row>
    <row r="65" spans="2:12" s="1" customFormat="1" ht="11.4" x14ac:dyDescent="0.2">
      <c r="B65" s="14"/>
      <c r="C65" s="5" t="s">
        <v>844</v>
      </c>
      <c r="D65" s="5" t="s">
        <v>696</v>
      </c>
      <c r="E65" s="6" t="s">
        <v>4822</v>
      </c>
      <c r="F65" s="106" t="s">
        <v>13676</v>
      </c>
      <c r="G65" s="8" t="s">
        <v>1442</v>
      </c>
      <c r="H65" s="9">
        <v>1000</v>
      </c>
      <c r="I65" s="29"/>
      <c r="J65" s="30">
        <f t="shared" si="2"/>
        <v>0</v>
      </c>
      <c r="K65" s="10"/>
      <c r="L65" s="16"/>
    </row>
    <row r="66" spans="2:12" s="1" customFormat="1" ht="11.4" x14ac:dyDescent="0.2">
      <c r="B66" s="14"/>
      <c r="C66" s="5" t="s">
        <v>847</v>
      </c>
      <c r="D66" s="5" t="s">
        <v>696</v>
      </c>
      <c r="E66" s="6" t="s">
        <v>5127</v>
      </c>
      <c r="F66" s="7" t="s">
        <v>5128</v>
      </c>
      <c r="G66" s="8" t="s">
        <v>985</v>
      </c>
      <c r="H66" s="9">
        <v>13.055999999999999</v>
      </c>
      <c r="I66" s="29"/>
      <c r="J66" s="30">
        <f t="shared" si="1"/>
        <v>0</v>
      </c>
      <c r="K66" s="10"/>
      <c r="L66" s="16"/>
    </row>
    <row r="67" spans="2:12" s="1" customFormat="1" ht="11.4" x14ac:dyDescent="0.2">
      <c r="B67" s="14"/>
      <c r="C67" s="5" t="s">
        <v>850</v>
      </c>
      <c r="D67" s="5" t="s">
        <v>696</v>
      </c>
      <c r="E67" s="6" t="s">
        <v>5129</v>
      </c>
      <c r="F67" s="7" t="s">
        <v>5130</v>
      </c>
      <c r="G67" s="8" t="s">
        <v>1191</v>
      </c>
      <c r="H67" s="9">
        <v>1.159</v>
      </c>
      <c r="I67" s="29"/>
      <c r="J67" s="30">
        <f t="shared" si="1"/>
        <v>0</v>
      </c>
      <c r="K67" s="10"/>
      <c r="L67" s="16"/>
    </row>
    <row r="68" spans="2:12" s="20" customFormat="1" ht="25.95" customHeight="1" x14ac:dyDescent="0.25">
      <c r="B68" s="19"/>
      <c r="D68" s="21" t="s">
        <v>690</v>
      </c>
      <c r="E68" s="22" t="s">
        <v>721</v>
      </c>
      <c r="F68" s="22" t="s">
        <v>1188</v>
      </c>
      <c r="I68" s="44"/>
      <c r="J68" s="23"/>
      <c r="K68" s="44"/>
      <c r="L68" s="36"/>
    </row>
    <row r="69" spans="2:12" s="1" customFormat="1" ht="11.4" x14ac:dyDescent="0.2">
      <c r="B69" s="14"/>
      <c r="C69" s="5" t="s">
        <v>853</v>
      </c>
      <c r="D69" s="5" t="s">
        <v>696</v>
      </c>
      <c r="E69" s="6" t="s">
        <v>5068</v>
      </c>
      <c r="F69" s="7" t="s">
        <v>5069</v>
      </c>
      <c r="G69" s="8" t="s">
        <v>733</v>
      </c>
      <c r="H69" s="9">
        <v>2</v>
      </c>
      <c r="I69" s="29"/>
      <c r="J69" s="30">
        <f t="shared" si="1"/>
        <v>0</v>
      </c>
      <c r="K69" s="10"/>
      <c r="L69" s="16"/>
    </row>
    <row r="70" spans="2:12" s="1" customFormat="1" ht="11.4" x14ac:dyDescent="0.2">
      <c r="B70" s="14"/>
      <c r="C70" s="5" t="s">
        <v>856</v>
      </c>
      <c r="D70" s="5" t="s">
        <v>696</v>
      </c>
      <c r="E70" s="6" t="s">
        <v>13655</v>
      </c>
      <c r="F70" s="7" t="s">
        <v>13656</v>
      </c>
      <c r="G70" s="8" t="s">
        <v>1535</v>
      </c>
      <c r="H70" s="9">
        <v>1</v>
      </c>
      <c r="I70" s="29"/>
      <c r="J70" s="30">
        <f t="shared" si="1"/>
        <v>0</v>
      </c>
      <c r="K70" s="10"/>
      <c r="L70" s="16"/>
    </row>
    <row r="71" spans="2:12" s="1" customFormat="1" ht="11.4" x14ac:dyDescent="0.2">
      <c r="B71" s="14"/>
      <c r="C71" s="5" t="s">
        <v>859</v>
      </c>
      <c r="D71" s="5" t="s">
        <v>696</v>
      </c>
      <c r="E71" s="6" t="s">
        <v>13657</v>
      </c>
      <c r="F71" s="7" t="s">
        <v>13658</v>
      </c>
      <c r="G71" s="8" t="s">
        <v>1535</v>
      </c>
      <c r="H71" s="9">
        <v>1</v>
      </c>
      <c r="I71" s="29"/>
      <c r="J71" s="30">
        <f t="shared" si="1"/>
        <v>0</v>
      </c>
      <c r="K71" s="10"/>
      <c r="L71" s="16"/>
    </row>
    <row r="72" spans="2:12" s="1" customFormat="1" ht="11.4" x14ac:dyDescent="0.2">
      <c r="B72" s="14"/>
      <c r="C72" s="5" t="s">
        <v>862</v>
      </c>
      <c r="D72" s="5" t="s">
        <v>696</v>
      </c>
      <c r="E72" s="6" t="s">
        <v>13659</v>
      </c>
      <c r="F72" s="7" t="s">
        <v>13660</v>
      </c>
      <c r="G72" s="8" t="s">
        <v>1535</v>
      </c>
      <c r="H72" s="9">
        <v>1</v>
      </c>
      <c r="I72" s="29"/>
      <c r="J72" s="30">
        <f t="shared" si="1"/>
        <v>0</v>
      </c>
      <c r="K72" s="10"/>
      <c r="L72" s="16"/>
    </row>
    <row r="73" spans="2:12" s="1" customFormat="1" ht="11.4" x14ac:dyDescent="0.2">
      <c r="B73" s="14"/>
      <c r="C73" s="5" t="s">
        <v>865</v>
      </c>
      <c r="D73" s="5" t="s">
        <v>696</v>
      </c>
      <c r="E73" s="6" t="s">
        <v>13661</v>
      </c>
      <c r="F73" s="7" t="s">
        <v>13662</v>
      </c>
      <c r="G73" s="8" t="s">
        <v>1535</v>
      </c>
      <c r="H73" s="9">
        <v>1</v>
      </c>
      <c r="I73" s="29"/>
      <c r="J73" s="30">
        <f t="shared" si="1"/>
        <v>0</v>
      </c>
      <c r="K73" s="10"/>
      <c r="L73" s="16"/>
    </row>
    <row r="74" spans="2:12" s="1" customFormat="1" ht="11.4" x14ac:dyDescent="0.2">
      <c r="B74" s="14"/>
      <c r="C74" s="5" t="s">
        <v>868</v>
      </c>
      <c r="D74" s="5" t="s">
        <v>696</v>
      </c>
      <c r="E74" s="6" t="s">
        <v>13663</v>
      </c>
      <c r="F74" s="7" t="s">
        <v>13664</v>
      </c>
      <c r="G74" s="8" t="s">
        <v>1535</v>
      </c>
      <c r="H74" s="9">
        <v>1</v>
      </c>
      <c r="I74" s="29"/>
      <c r="J74" s="30">
        <f t="shared" si="1"/>
        <v>0</v>
      </c>
      <c r="K74" s="10"/>
      <c r="L74" s="16"/>
    </row>
    <row r="75" spans="2:12" s="20" customFormat="1" ht="25.95" customHeight="1" x14ac:dyDescent="0.25">
      <c r="B75" s="19"/>
      <c r="D75" s="21" t="s">
        <v>690</v>
      </c>
      <c r="E75" s="22" t="s">
        <v>998</v>
      </c>
      <c r="F75" s="22" t="s">
        <v>3517</v>
      </c>
      <c r="I75" s="44"/>
      <c r="J75" s="23"/>
      <c r="K75" s="44"/>
      <c r="L75" s="36"/>
    </row>
    <row r="76" spans="2:12" s="1" customFormat="1" ht="11.4" x14ac:dyDescent="0.2">
      <c r="B76" s="14"/>
      <c r="C76" s="5" t="s">
        <v>871</v>
      </c>
      <c r="D76" s="5" t="s">
        <v>696</v>
      </c>
      <c r="E76" s="6" t="s">
        <v>4858</v>
      </c>
      <c r="F76" s="7" t="s">
        <v>4859</v>
      </c>
      <c r="G76" s="8" t="s">
        <v>1191</v>
      </c>
      <c r="H76" s="9">
        <v>8660.4320000000007</v>
      </c>
      <c r="I76" s="29"/>
      <c r="J76" s="30">
        <f t="shared" si="1"/>
        <v>0</v>
      </c>
      <c r="K76" s="10"/>
      <c r="L76" s="16"/>
    </row>
    <row r="77" spans="2:12" s="20" customFormat="1" ht="25.95" customHeight="1" x14ac:dyDescent="0.25">
      <c r="B77" s="19"/>
      <c r="D77" s="21" t="s">
        <v>690</v>
      </c>
      <c r="E77" s="22" t="s">
        <v>2917</v>
      </c>
      <c r="F77" s="22" t="s">
        <v>2918</v>
      </c>
      <c r="I77" s="44"/>
      <c r="J77" s="23"/>
      <c r="K77" s="44"/>
      <c r="L77" s="36"/>
    </row>
    <row r="78" spans="2:12" s="20" customFormat="1" ht="25.95" customHeight="1" x14ac:dyDescent="0.25">
      <c r="B78" s="19"/>
      <c r="D78" s="21" t="s">
        <v>690</v>
      </c>
      <c r="E78" s="22" t="s">
        <v>2923</v>
      </c>
      <c r="F78" s="22" t="s">
        <v>2924</v>
      </c>
      <c r="I78" s="44"/>
      <c r="J78" s="23"/>
      <c r="K78" s="44"/>
      <c r="L78" s="36"/>
    </row>
    <row r="79" spans="2:12" s="1" customFormat="1" ht="11.4" x14ac:dyDescent="0.2">
      <c r="B79" s="14"/>
      <c r="C79" s="5" t="s">
        <v>874</v>
      </c>
      <c r="D79" s="5" t="s">
        <v>696</v>
      </c>
      <c r="E79" s="6" t="s">
        <v>2925</v>
      </c>
      <c r="F79" s="7" t="s">
        <v>2926</v>
      </c>
      <c r="G79" s="8" t="s">
        <v>1442</v>
      </c>
      <c r="H79" s="9">
        <v>1812.05</v>
      </c>
      <c r="I79" s="29"/>
      <c r="J79" s="30">
        <f t="shared" si="1"/>
        <v>0</v>
      </c>
      <c r="K79" s="10"/>
      <c r="L79" s="16"/>
    </row>
    <row r="80" spans="2:12" s="1" customFormat="1" ht="22.8" x14ac:dyDescent="0.2">
      <c r="B80" s="14"/>
      <c r="C80" s="39" t="s">
        <v>877</v>
      </c>
      <c r="D80" s="39" t="s">
        <v>691</v>
      </c>
      <c r="E80" s="40" t="s">
        <v>3522</v>
      </c>
      <c r="F80" s="41" t="s">
        <v>3523</v>
      </c>
      <c r="G80" s="42" t="s">
        <v>1191</v>
      </c>
      <c r="H80" s="43">
        <v>0.63400000000000001</v>
      </c>
      <c r="I80" s="29"/>
      <c r="J80" s="30">
        <f>ROUND(I80*H80,2)</f>
        <v>0</v>
      </c>
      <c r="K80" s="10"/>
      <c r="L80" s="16"/>
    </row>
    <row r="81" spans="2:12" s="1" customFormat="1" ht="11.4" x14ac:dyDescent="0.2">
      <c r="B81" s="14"/>
      <c r="C81" s="5" t="s">
        <v>880</v>
      </c>
      <c r="D81" s="5" t="s">
        <v>696</v>
      </c>
      <c r="E81" s="6" t="s">
        <v>4649</v>
      </c>
      <c r="F81" s="7" t="s">
        <v>4650</v>
      </c>
      <c r="G81" s="8" t="s">
        <v>1442</v>
      </c>
      <c r="H81" s="9">
        <v>3624.1</v>
      </c>
      <c r="I81" s="29"/>
      <c r="J81" s="30">
        <f t="shared" ref="J81:J92" si="3">ROUND(I81*H81,2)</f>
        <v>0</v>
      </c>
      <c r="K81" s="10"/>
      <c r="L81" s="16"/>
    </row>
    <row r="82" spans="2:12" s="1" customFormat="1" ht="22.8" x14ac:dyDescent="0.2">
      <c r="B82" s="14"/>
      <c r="C82" s="39" t="s">
        <v>883</v>
      </c>
      <c r="D82" s="39" t="s">
        <v>691</v>
      </c>
      <c r="E82" s="40" t="s">
        <v>4651</v>
      </c>
      <c r="F82" s="41" t="s">
        <v>4652</v>
      </c>
      <c r="G82" s="42" t="s">
        <v>1191</v>
      </c>
      <c r="H82" s="43">
        <v>3.08</v>
      </c>
      <c r="I82" s="29"/>
      <c r="J82" s="30">
        <f t="shared" si="3"/>
        <v>0</v>
      </c>
      <c r="K82" s="10"/>
      <c r="L82" s="16"/>
    </row>
    <row r="83" spans="2:12" s="1" customFormat="1" ht="11.4" x14ac:dyDescent="0.2">
      <c r="B83" s="14"/>
      <c r="C83" s="5" t="s">
        <v>886</v>
      </c>
      <c r="D83" s="5" t="s">
        <v>696</v>
      </c>
      <c r="E83" s="6" t="s">
        <v>5070</v>
      </c>
      <c r="F83" s="7" t="s">
        <v>5071</v>
      </c>
      <c r="G83" s="8" t="s">
        <v>1442</v>
      </c>
      <c r="H83" s="9">
        <v>720</v>
      </c>
      <c r="I83" s="29"/>
      <c r="J83" s="30">
        <f t="shared" si="3"/>
        <v>0</v>
      </c>
      <c r="K83" s="10"/>
      <c r="L83" s="16"/>
    </row>
    <row r="84" spans="2:12" s="1" customFormat="1" ht="22.8" x14ac:dyDescent="0.2">
      <c r="B84" s="14"/>
      <c r="C84" s="39" t="s">
        <v>889</v>
      </c>
      <c r="D84" s="39" t="s">
        <v>691</v>
      </c>
      <c r="E84" s="40" t="s">
        <v>5072</v>
      </c>
      <c r="F84" s="41" t="s">
        <v>5073</v>
      </c>
      <c r="G84" s="42" t="s">
        <v>1442</v>
      </c>
      <c r="H84" s="43">
        <v>828</v>
      </c>
      <c r="I84" s="29"/>
      <c r="J84" s="30">
        <f t="shared" si="3"/>
        <v>0</v>
      </c>
      <c r="K84" s="10"/>
      <c r="L84" s="16"/>
    </row>
    <row r="85" spans="2:12" s="1" customFormat="1" ht="22.8" x14ac:dyDescent="0.2">
      <c r="B85" s="14"/>
      <c r="C85" s="5" t="s">
        <v>892</v>
      </c>
      <c r="D85" s="5" t="s">
        <v>696</v>
      </c>
      <c r="E85" s="6" t="s">
        <v>5074</v>
      </c>
      <c r="F85" s="7" t="s">
        <v>5075</v>
      </c>
      <c r="G85" s="8" t="s">
        <v>1442</v>
      </c>
      <c r="H85" s="9">
        <v>261.11</v>
      </c>
      <c r="I85" s="29"/>
      <c r="J85" s="30">
        <f t="shared" si="3"/>
        <v>0</v>
      </c>
      <c r="K85" s="10"/>
      <c r="L85" s="16"/>
    </row>
    <row r="86" spans="2:12" s="1" customFormat="1" ht="22.8" x14ac:dyDescent="0.2">
      <c r="B86" s="14"/>
      <c r="C86" s="39" t="s">
        <v>895</v>
      </c>
      <c r="D86" s="39" t="s">
        <v>691</v>
      </c>
      <c r="E86" s="40" t="s">
        <v>5076</v>
      </c>
      <c r="F86" s="41" t="s">
        <v>5077</v>
      </c>
      <c r="G86" s="42" t="s">
        <v>1442</v>
      </c>
      <c r="H86" s="43">
        <v>300.27699999999999</v>
      </c>
      <c r="I86" s="29"/>
      <c r="J86" s="30">
        <f t="shared" si="3"/>
        <v>0</v>
      </c>
      <c r="K86" s="10"/>
      <c r="L86" s="16"/>
    </row>
    <row r="87" spans="2:12" s="1" customFormat="1" ht="22.8" x14ac:dyDescent="0.2">
      <c r="B87" s="14"/>
      <c r="C87" s="5" t="s">
        <v>898</v>
      </c>
      <c r="D87" s="5" t="s">
        <v>696</v>
      </c>
      <c r="E87" s="6" t="s">
        <v>5078</v>
      </c>
      <c r="F87" s="7" t="s">
        <v>5079</v>
      </c>
      <c r="G87" s="8" t="s">
        <v>1442</v>
      </c>
      <c r="H87" s="9">
        <v>261.11</v>
      </c>
      <c r="I87" s="29"/>
      <c r="J87" s="30">
        <f t="shared" si="3"/>
        <v>0</v>
      </c>
      <c r="K87" s="10"/>
      <c r="L87" s="16"/>
    </row>
    <row r="88" spans="2:12" s="1" customFormat="1" ht="22.8" x14ac:dyDescent="0.2">
      <c r="B88" s="14"/>
      <c r="C88" s="39" t="s">
        <v>901</v>
      </c>
      <c r="D88" s="39" t="s">
        <v>691</v>
      </c>
      <c r="E88" s="40" t="s">
        <v>5080</v>
      </c>
      <c r="F88" s="41" t="s">
        <v>5081</v>
      </c>
      <c r="G88" s="42" t="s">
        <v>1442</v>
      </c>
      <c r="H88" s="43">
        <v>300.27699999999999</v>
      </c>
      <c r="I88" s="29"/>
      <c r="J88" s="30">
        <f t="shared" si="3"/>
        <v>0</v>
      </c>
      <c r="K88" s="10"/>
      <c r="L88" s="16"/>
    </row>
    <row r="89" spans="2:12" s="1" customFormat="1" ht="22.8" x14ac:dyDescent="0.2">
      <c r="B89" s="14"/>
      <c r="C89" s="5" t="s">
        <v>904</v>
      </c>
      <c r="D89" s="5" t="s">
        <v>696</v>
      </c>
      <c r="E89" s="6" t="s">
        <v>5082</v>
      </c>
      <c r="F89" s="7" t="s">
        <v>5083</v>
      </c>
      <c r="G89" s="8" t="s">
        <v>1442</v>
      </c>
      <c r="H89" s="9">
        <v>261.11</v>
      </c>
      <c r="I89" s="29"/>
      <c r="J89" s="30">
        <f t="shared" si="3"/>
        <v>0</v>
      </c>
      <c r="K89" s="10"/>
      <c r="L89" s="16"/>
    </row>
    <row r="90" spans="2:12" s="1" customFormat="1" ht="22.8" x14ac:dyDescent="0.2">
      <c r="B90" s="14"/>
      <c r="C90" s="5" t="s">
        <v>907</v>
      </c>
      <c r="D90" s="5" t="s">
        <v>696</v>
      </c>
      <c r="E90" s="6" t="s">
        <v>5084</v>
      </c>
      <c r="F90" s="7" t="s">
        <v>5085</v>
      </c>
      <c r="G90" s="8" t="s">
        <v>1442</v>
      </c>
      <c r="H90" s="9">
        <v>261.11</v>
      </c>
      <c r="I90" s="29"/>
      <c r="J90" s="30">
        <f t="shared" si="3"/>
        <v>0</v>
      </c>
      <c r="K90" s="10"/>
      <c r="L90" s="16"/>
    </row>
    <row r="91" spans="2:12" s="1" customFormat="1" ht="22.8" x14ac:dyDescent="0.2">
      <c r="B91" s="14"/>
      <c r="C91" s="39" t="s">
        <v>910</v>
      </c>
      <c r="D91" s="39" t="s">
        <v>691</v>
      </c>
      <c r="E91" s="40" t="s">
        <v>4863</v>
      </c>
      <c r="F91" s="41" t="s">
        <v>4864</v>
      </c>
      <c r="G91" s="42" t="s">
        <v>1442</v>
      </c>
      <c r="H91" s="43">
        <v>600.553</v>
      </c>
      <c r="I91" s="29"/>
      <c r="J91" s="30">
        <f t="shared" si="3"/>
        <v>0</v>
      </c>
      <c r="K91" s="10"/>
      <c r="L91" s="16"/>
    </row>
    <row r="92" spans="2:12" s="1" customFormat="1" ht="11.4" x14ac:dyDescent="0.2">
      <c r="B92" s="14"/>
      <c r="C92" s="5" t="s">
        <v>913</v>
      </c>
      <c r="D92" s="5" t="s">
        <v>696</v>
      </c>
      <c r="E92" s="6" t="s">
        <v>3538</v>
      </c>
      <c r="F92" s="7" t="s">
        <v>3539</v>
      </c>
      <c r="G92" s="8" t="s">
        <v>1191</v>
      </c>
      <c r="H92" s="9">
        <v>5.8179999999999996</v>
      </c>
      <c r="I92" s="29"/>
      <c r="J92" s="30">
        <f t="shared" si="3"/>
        <v>0</v>
      </c>
      <c r="K92" s="10"/>
      <c r="L92" s="16"/>
    </row>
    <row r="93" spans="2:12" s="1" customFormat="1" ht="22.95" customHeight="1" x14ac:dyDescent="0.3">
      <c r="B93" s="14"/>
      <c r="C93" s="18" t="s">
        <v>677</v>
      </c>
      <c r="J93" s="31">
        <f>SUM(J12:J92)</f>
        <v>0</v>
      </c>
      <c r="L93" s="16"/>
    </row>
    <row r="94" spans="2:12" s="1" customFormat="1" ht="6.9" customHeight="1" x14ac:dyDescent="0.2">
      <c r="B94" s="26"/>
      <c r="C94" s="27"/>
      <c r="D94" s="27"/>
      <c r="E94" s="27"/>
      <c r="F94" s="27"/>
      <c r="G94" s="27"/>
      <c r="H94" s="27"/>
      <c r="I94" s="27"/>
      <c r="J94" s="27"/>
      <c r="K94" s="27"/>
      <c r="L94" s="28"/>
    </row>
    <row r="96" spans="2:12" x14ac:dyDescent="0.2">
      <c r="J96" s="37"/>
    </row>
    <row r="97" spans="8:8" x14ac:dyDescent="0.2">
      <c r="H97" s="38"/>
    </row>
  </sheetData>
  <sheetProtection algorithmName="SHA-512" hashValue="vRRZeDvjJST6HHmgV3Ck8a6VuO78Wc3da9lsI3lE/uyAYKlNtJMHwbyo6/uLibXT54r/kUbXJRvvL8HKyCy71w==" saltValue="AoyCfuBFHR5Us0F961wu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86E6A69D-6B84-484B-9D50-46C1E69619F5}">
      <formula1>ROUND(I11,2)</formula1>
    </dataValidation>
  </dataValidations>
  <hyperlinks>
    <hyperlink ref="O4" location="'Rek. obj.'!A1" display="*späť na Rek. obj." xr:uid="{F114DB7F-4A64-49D5-8421-3D03FEFC3B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C3A73-EF5E-4E01-B6B8-4013293977D1}">
  <sheetPr>
    <tabColor theme="4" tint="0.59999389629810485"/>
    <pageSetUpPr fitToPage="1"/>
  </sheetPr>
  <dimension ref="A1:O9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5131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5030</v>
      </c>
      <c r="F12" s="7" t="s">
        <v>5031</v>
      </c>
      <c r="G12" s="8" t="s">
        <v>1480</v>
      </c>
      <c r="H12" s="9">
        <v>600</v>
      </c>
      <c r="I12" s="29"/>
      <c r="J12" s="30">
        <f t="shared" ref="J12:J15" si="0">ROUND(I12*H12,2)</f>
        <v>0</v>
      </c>
      <c r="K12" s="10"/>
      <c r="L12" s="16"/>
    </row>
    <row r="13" spans="2:15" s="1" customFormat="1" ht="11.4" x14ac:dyDescent="0.2">
      <c r="B13" s="14"/>
      <c r="C13" s="5" t="s">
        <v>700</v>
      </c>
      <c r="D13" s="5" t="s">
        <v>696</v>
      </c>
      <c r="E13" s="6" t="s">
        <v>4295</v>
      </c>
      <c r="F13" s="7" t="s">
        <v>4296</v>
      </c>
      <c r="G13" s="8" t="s">
        <v>985</v>
      </c>
      <c r="H13" s="9">
        <v>330</v>
      </c>
      <c r="I13" s="29"/>
      <c r="J13" s="30">
        <f t="shared" si="0"/>
        <v>0</v>
      </c>
      <c r="K13" s="10"/>
      <c r="L13" s="16"/>
    </row>
    <row r="14" spans="2:15" s="20" customFormat="1" ht="22.8" x14ac:dyDescent="0.2">
      <c r="B14" s="19"/>
      <c r="C14" s="5" t="s">
        <v>703</v>
      </c>
      <c r="D14" s="5" t="s">
        <v>696</v>
      </c>
      <c r="E14" s="6" t="s">
        <v>4039</v>
      </c>
      <c r="F14" s="7" t="s">
        <v>4040</v>
      </c>
      <c r="G14" s="8" t="s">
        <v>985</v>
      </c>
      <c r="H14" s="9">
        <v>330</v>
      </c>
      <c r="I14" s="29"/>
      <c r="J14" s="30">
        <f t="shared" si="0"/>
        <v>0</v>
      </c>
      <c r="K14" s="10"/>
      <c r="L14" s="36"/>
    </row>
    <row r="15" spans="2:15" s="1" customFormat="1" ht="11.4" x14ac:dyDescent="0.2">
      <c r="B15" s="14"/>
      <c r="C15" s="5" t="s">
        <v>706</v>
      </c>
      <c r="D15" s="5" t="s">
        <v>696</v>
      </c>
      <c r="E15" s="6" t="s">
        <v>4098</v>
      </c>
      <c r="F15" s="7" t="s">
        <v>4099</v>
      </c>
      <c r="G15" s="8" t="s">
        <v>985</v>
      </c>
      <c r="H15" s="9">
        <v>330</v>
      </c>
      <c r="I15" s="29"/>
      <c r="J15" s="30">
        <f t="shared" si="0"/>
        <v>0</v>
      </c>
      <c r="K15" s="10"/>
      <c r="L15" s="16"/>
    </row>
    <row r="16" spans="2:15" s="1" customFormat="1" ht="11.4" x14ac:dyDescent="0.2">
      <c r="B16" s="14"/>
      <c r="C16" s="5" t="s">
        <v>709</v>
      </c>
      <c r="D16" s="5" t="s">
        <v>696</v>
      </c>
      <c r="E16" s="6" t="s">
        <v>4994</v>
      </c>
      <c r="F16" s="7" t="s">
        <v>5132</v>
      </c>
      <c r="G16" s="8" t="s">
        <v>985</v>
      </c>
      <c r="H16" s="9">
        <v>4587</v>
      </c>
      <c r="I16" s="29"/>
      <c r="J16" s="30">
        <f>ROUND(I16*H16,2)</f>
        <v>0</v>
      </c>
      <c r="K16" s="10"/>
      <c r="L16" s="16"/>
    </row>
    <row r="17" spans="2:12" s="1" customFormat="1" ht="11.4" x14ac:dyDescent="0.2">
      <c r="B17" s="14"/>
      <c r="C17" s="5" t="s">
        <v>712</v>
      </c>
      <c r="D17" s="5" t="s">
        <v>696</v>
      </c>
      <c r="E17" s="6" t="s">
        <v>4330</v>
      </c>
      <c r="F17" s="7" t="s">
        <v>4331</v>
      </c>
      <c r="G17" s="8" t="s">
        <v>985</v>
      </c>
      <c r="H17" s="9">
        <v>1376.1</v>
      </c>
      <c r="I17" s="29"/>
      <c r="J17" s="30">
        <f t="shared" ref="J17:J82" si="1">ROUND(I17*H17,2)</f>
        <v>0</v>
      </c>
      <c r="K17" s="10"/>
      <c r="L17" s="16"/>
    </row>
    <row r="18" spans="2:12" s="1" customFormat="1" ht="22.8" x14ac:dyDescent="0.2">
      <c r="B18" s="14"/>
      <c r="C18" s="5" t="s">
        <v>715</v>
      </c>
      <c r="D18" s="5" t="s">
        <v>696</v>
      </c>
      <c r="E18" s="6" t="s">
        <v>3946</v>
      </c>
      <c r="F18" s="7" t="s">
        <v>3947</v>
      </c>
      <c r="G18" s="8" t="s">
        <v>985</v>
      </c>
      <c r="H18" s="9">
        <v>4587.22</v>
      </c>
      <c r="I18" s="29"/>
      <c r="J18" s="30">
        <f t="shared" si="1"/>
        <v>0</v>
      </c>
      <c r="K18" s="10"/>
      <c r="L18" s="16"/>
    </row>
    <row r="19" spans="2:12" s="1" customFormat="1" ht="22.8" x14ac:dyDescent="0.2">
      <c r="B19" s="14"/>
      <c r="C19" s="5" t="s">
        <v>718</v>
      </c>
      <c r="D19" s="5" t="s">
        <v>696</v>
      </c>
      <c r="E19" s="6" t="s">
        <v>4299</v>
      </c>
      <c r="F19" s="7" t="s">
        <v>4300</v>
      </c>
      <c r="G19" s="8" t="s">
        <v>985</v>
      </c>
      <c r="H19" s="9">
        <v>123854.94</v>
      </c>
      <c r="I19" s="29"/>
      <c r="J19" s="30">
        <f t="shared" si="1"/>
        <v>0</v>
      </c>
      <c r="K19" s="10"/>
      <c r="L19" s="16"/>
    </row>
    <row r="20" spans="2:12" s="1" customFormat="1" ht="11.4" x14ac:dyDescent="0.2">
      <c r="B20" s="14"/>
      <c r="C20" s="5" t="s">
        <v>721</v>
      </c>
      <c r="D20" s="5" t="s">
        <v>696</v>
      </c>
      <c r="E20" s="6" t="s">
        <v>3827</v>
      </c>
      <c r="F20" s="7" t="s">
        <v>3828</v>
      </c>
      <c r="G20" s="8" t="s">
        <v>1191</v>
      </c>
      <c r="H20" s="9">
        <v>9174.44</v>
      </c>
      <c r="I20" s="29"/>
      <c r="J20" s="30">
        <f t="shared" si="1"/>
        <v>0</v>
      </c>
      <c r="K20" s="10"/>
      <c r="L20" s="16"/>
    </row>
    <row r="21" spans="2:12" s="1" customFormat="1" ht="11.4" x14ac:dyDescent="0.2">
      <c r="B21" s="14"/>
      <c r="C21" s="5" t="s">
        <v>724</v>
      </c>
      <c r="D21" s="5" t="s">
        <v>696</v>
      </c>
      <c r="E21" s="6" t="s">
        <v>3961</v>
      </c>
      <c r="F21" s="7" t="s">
        <v>3962</v>
      </c>
      <c r="G21" s="8" t="s">
        <v>985</v>
      </c>
      <c r="H21" s="9">
        <v>5472.38</v>
      </c>
      <c r="I21" s="29"/>
      <c r="J21" s="30">
        <f t="shared" si="1"/>
        <v>0</v>
      </c>
      <c r="K21" s="10"/>
      <c r="L21" s="16"/>
    </row>
    <row r="22" spans="2:12" s="1" customFormat="1" ht="22.8" x14ac:dyDescent="0.2">
      <c r="B22" s="14"/>
      <c r="C22" s="39" t="s">
        <v>727</v>
      </c>
      <c r="D22" s="39" t="s">
        <v>691</v>
      </c>
      <c r="E22" s="40" t="s">
        <v>4352</v>
      </c>
      <c r="F22" s="41" t="s">
        <v>4353</v>
      </c>
      <c r="G22" s="42" t="s">
        <v>1191</v>
      </c>
      <c r="H22" s="43">
        <v>10342.798000000001</v>
      </c>
      <c r="I22" s="29"/>
      <c r="J22" s="30">
        <f t="shared" si="1"/>
        <v>0</v>
      </c>
      <c r="K22" s="10"/>
      <c r="L22" s="16"/>
    </row>
    <row r="23" spans="2:12" s="1" customFormat="1" ht="11.4" x14ac:dyDescent="0.2">
      <c r="B23" s="14"/>
      <c r="C23" s="5" t="s">
        <v>730</v>
      </c>
      <c r="D23" s="5" t="s">
        <v>696</v>
      </c>
      <c r="E23" s="6" t="s">
        <v>5133</v>
      </c>
      <c r="F23" s="7" t="s">
        <v>5134</v>
      </c>
      <c r="G23" s="8" t="s">
        <v>985</v>
      </c>
      <c r="H23" s="9">
        <v>787.6</v>
      </c>
      <c r="I23" s="29"/>
      <c r="J23" s="30">
        <f t="shared" si="1"/>
        <v>0</v>
      </c>
      <c r="K23" s="10"/>
      <c r="L23" s="16"/>
    </row>
    <row r="24" spans="2:12" s="1" customFormat="1" ht="22.8" x14ac:dyDescent="0.2">
      <c r="B24" s="14"/>
      <c r="C24" s="39" t="s">
        <v>734</v>
      </c>
      <c r="D24" s="39" t="s">
        <v>691</v>
      </c>
      <c r="E24" s="40" t="s">
        <v>5135</v>
      </c>
      <c r="F24" s="41" t="s">
        <v>5136</v>
      </c>
      <c r="G24" s="42" t="s">
        <v>1191</v>
      </c>
      <c r="H24" s="43">
        <v>1488.5640000000001</v>
      </c>
      <c r="I24" s="29"/>
      <c r="J24" s="30">
        <f t="shared" si="1"/>
        <v>0</v>
      </c>
      <c r="K24" s="10"/>
      <c r="L24" s="16"/>
    </row>
    <row r="25" spans="2:12" s="1" customFormat="1" ht="11.4" x14ac:dyDescent="0.2">
      <c r="B25" s="14"/>
      <c r="C25" s="5" t="s">
        <v>737</v>
      </c>
      <c r="D25" s="5" t="s">
        <v>696</v>
      </c>
      <c r="E25" s="6" t="s">
        <v>4342</v>
      </c>
      <c r="F25" s="7" t="s">
        <v>4343</v>
      </c>
      <c r="G25" s="8" t="s">
        <v>985</v>
      </c>
      <c r="H25" s="9">
        <v>37.5</v>
      </c>
      <c r="I25" s="29"/>
      <c r="J25" s="30">
        <f t="shared" si="1"/>
        <v>0</v>
      </c>
      <c r="K25" s="10"/>
      <c r="L25" s="16"/>
    </row>
    <row r="26" spans="2:12" s="1" customFormat="1" ht="22.8" x14ac:dyDescent="0.2">
      <c r="B26" s="14"/>
      <c r="C26" s="5" t="s">
        <v>740</v>
      </c>
      <c r="D26" s="5" t="s">
        <v>696</v>
      </c>
      <c r="E26" s="6" t="s">
        <v>3823</v>
      </c>
      <c r="F26" s="7" t="s">
        <v>3824</v>
      </c>
      <c r="G26" s="8" t="s">
        <v>985</v>
      </c>
      <c r="H26" s="9">
        <v>37.5</v>
      </c>
      <c r="I26" s="29"/>
      <c r="J26" s="30">
        <f t="shared" si="1"/>
        <v>0</v>
      </c>
      <c r="K26" s="10"/>
      <c r="L26" s="16"/>
    </row>
    <row r="27" spans="2:12" s="1" customFormat="1" ht="11.4" x14ac:dyDescent="0.2">
      <c r="B27" s="14"/>
      <c r="C27" s="5" t="s">
        <v>743</v>
      </c>
      <c r="D27" s="5" t="s">
        <v>696</v>
      </c>
      <c r="E27" s="6" t="s">
        <v>5090</v>
      </c>
      <c r="F27" s="7" t="s">
        <v>5091</v>
      </c>
      <c r="G27" s="8" t="s">
        <v>1442</v>
      </c>
      <c r="H27" s="9">
        <v>250</v>
      </c>
      <c r="I27" s="29"/>
      <c r="J27" s="30">
        <f t="shared" si="1"/>
        <v>0</v>
      </c>
      <c r="K27" s="10"/>
      <c r="L27" s="16"/>
    </row>
    <row r="28" spans="2:12" s="1" customFormat="1" ht="11.4" x14ac:dyDescent="0.2">
      <c r="B28" s="14"/>
      <c r="C28" s="5" t="s">
        <v>746</v>
      </c>
      <c r="D28" s="5" t="s">
        <v>696</v>
      </c>
      <c r="E28" s="6" t="s">
        <v>3969</v>
      </c>
      <c r="F28" s="7" t="s">
        <v>3970</v>
      </c>
      <c r="G28" s="8" t="s">
        <v>1442</v>
      </c>
      <c r="H28" s="9">
        <v>250</v>
      </c>
      <c r="I28" s="29"/>
      <c r="J28" s="30">
        <f t="shared" si="1"/>
        <v>0</v>
      </c>
      <c r="K28" s="10"/>
      <c r="L28" s="16"/>
    </row>
    <row r="29" spans="2:12" s="1" customFormat="1" ht="22.8" x14ac:dyDescent="0.2">
      <c r="B29" s="14"/>
      <c r="C29" s="39" t="s">
        <v>749</v>
      </c>
      <c r="D29" s="39" t="s">
        <v>691</v>
      </c>
      <c r="E29" s="40" t="s">
        <v>4707</v>
      </c>
      <c r="F29" s="41" t="s">
        <v>4708</v>
      </c>
      <c r="G29" s="42" t="s">
        <v>828</v>
      </c>
      <c r="H29" s="43">
        <v>7.7249999999999996</v>
      </c>
      <c r="I29" s="29"/>
      <c r="J29" s="30">
        <f t="shared" si="1"/>
        <v>0</v>
      </c>
      <c r="K29" s="10"/>
      <c r="L29" s="16"/>
    </row>
    <row r="30" spans="2:12" s="20" customFormat="1" ht="25.95" customHeight="1" x14ac:dyDescent="0.25">
      <c r="B30" s="19"/>
      <c r="D30" s="21" t="s">
        <v>690</v>
      </c>
      <c r="E30" s="22" t="s">
        <v>700</v>
      </c>
      <c r="F30" s="22" t="s">
        <v>2627</v>
      </c>
      <c r="I30" s="44"/>
      <c r="J30" s="23"/>
      <c r="K30" s="44"/>
      <c r="L30" s="36"/>
    </row>
    <row r="31" spans="2:12" s="1" customFormat="1" ht="11.4" x14ac:dyDescent="0.2">
      <c r="B31" s="14"/>
      <c r="C31" s="5" t="s">
        <v>752</v>
      </c>
      <c r="D31" s="5" t="s">
        <v>696</v>
      </c>
      <c r="E31" s="6" t="s">
        <v>5092</v>
      </c>
      <c r="F31" s="7" t="s">
        <v>5093</v>
      </c>
      <c r="G31" s="8" t="s">
        <v>985</v>
      </c>
      <c r="H31" s="9">
        <v>5.4</v>
      </c>
      <c r="I31" s="29"/>
      <c r="J31" s="30">
        <f t="shared" si="1"/>
        <v>0</v>
      </c>
      <c r="K31" s="10"/>
      <c r="L31" s="16"/>
    </row>
    <row r="32" spans="2:12" s="1" customFormat="1" ht="11.4" x14ac:dyDescent="0.2">
      <c r="B32" s="14"/>
      <c r="C32" s="5" t="s">
        <v>755</v>
      </c>
      <c r="D32" s="5" t="s">
        <v>696</v>
      </c>
      <c r="E32" s="6" t="s">
        <v>5094</v>
      </c>
      <c r="F32" s="7" t="s">
        <v>5095</v>
      </c>
      <c r="G32" s="8" t="s">
        <v>699</v>
      </c>
      <c r="H32" s="9">
        <v>80</v>
      </c>
      <c r="I32" s="29"/>
      <c r="J32" s="30">
        <f t="shared" si="1"/>
        <v>0</v>
      </c>
      <c r="K32" s="10"/>
      <c r="L32" s="16"/>
    </row>
    <row r="33" spans="2:12" s="1" customFormat="1" ht="22.8" x14ac:dyDescent="0.2">
      <c r="B33" s="14"/>
      <c r="C33" s="39" t="s">
        <v>758</v>
      </c>
      <c r="D33" s="39" t="s">
        <v>691</v>
      </c>
      <c r="E33" s="40" t="s">
        <v>5096</v>
      </c>
      <c r="F33" s="41" t="s">
        <v>5097</v>
      </c>
      <c r="G33" s="42" t="s">
        <v>699</v>
      </c>
      <c r="H33" s="43">
        <v>80</v>
      </c>
      <c r="I33" s="29"/>
      <c r="J33" s="30">
        <f t="shared" si="1"/>
        <v>0</v>
      </c>
      <c r="K33" s="10"/>
      <c r="L33" s="16"/>
    </row>
    <row r="34" spans="2:12" s="1" customFormat="1" ht="11.4" x14ac:dyDescent="0.2">
      <c r="B34" s="14"/>
      <c r="C34" s="5" t="s">
        <v>761</v>
      </c>
      <c r="D34" s="5" t="s">
        <v>696</v>
      </c>
      <c r="E34" s="6" t="s">
        <v>2904</v>
      </c>
      <c r="F34" s="7" t="s">
        <v>2905</v>
      </c>
      <c r="G34" s="8" t="s">
        <v>985</v>
      </c>
      <c r="H34" s="9">
        <v>74.400000000000006</v>
      </c>
      <c r="I34" s="29"/>
      <c r="J34" s="30">
        <f t="shared" si="1"/>
        <v>0</v>
      </c>
      <c r="K34" s="10"/>
      <c r="L34" s="16"/>
    </row>
    <row r="35" spans="2:12" s="1" customFormat="1" ht="11.4" x14ac:dyDescent="0.2">
      <c r="B35" s="14"/>
      <c r="C35" s="5" t="s">
        <v>764</v>
      </c>
      <c r="D35" s="5" t="s">
        <v>696</v>
      </c>
      <c r="E35" s="6" t="s">
        <v>5100</v>
      </c>
      <c r="F35" s="7" t="s">
        <v>5101</v>
      </c>
      <c r="G35" s="8" t="s">
        <v>985</v>
      </c>
      <c r="H35" s="9">
        <v>70.400000000000006</v>
      </c>
      <c r="I35" s="29"/>
      <c r="J35" s="30">
        <f t="shared" si="1"/>
        <v>0</v>
      </c>
      <c r="K35" s="10"/>
      <c r="L35" s="16"/>
    </row>
    <row r="36" spans="2:12" s="1" customFormat="1" ht="11.4" x14ac:dyDescent="0.2">
      <c r="B36" s="14"/>
      <c r="C36" s="5" t="s">
        <v>767</v>
      </c>
      <c r="D36" s="5" t="s">
        <v>696</v>
      </c>
      <c r="E36" s="6" t="s">
        <v>5040</v>
      </c>
      <c r="F36" s="7" t="s">
        <v>5041</v>
      </c>
      <c r="G36" s="8" t="s">
        <v>985</v>
      </c>
      <c r="H36" s="9">
        <v>645</v>
      </c>
      <c r="I36" s="29"/>
      <c r="J36" s="30">
        <f t="shared" si="1"/>
        <v>0</v>
      </c>
      <c r="K36" s="10"/>
      <c r="L36" s="16"/>
    </row>
    <row r="37" spans="2:12" s="1" customFormat="1" ht="11.4" x14ac:dyDescent="0.2">
      <c r="B37" s="14"/>
      <c r="C37" s="5" t="s">
        <v>770</v>
      </c>
      <c r="D37" s="5" t="s">
        <v>696</v>
      </c>
      <c r="E37" s="6" t="s">
        <v>5044</v>
      </c>
      <c r="F37" s="7" t="s">
        <v>5045</v>
      </c>
      <c r="G37" s="8" t="s">
        <v>1442</v>
      </c>
      <c r="H37" s="9">
        <v>320</v>
      </c>
      <c r="I37" s="29"/>
      <c r="J37" s="30">
        <f t="shared" si="1"/>
        <v>0</v>
      </c>
      <c r="K37" s="10"/>
      <c r="L37" s="16"/>
    </row>
    <row r="38" spans="2:12" s="1" customFormat="1" ht="11.4" x14ac:dyDescent="0.2">
      <c r="B38" s="14"/>
      <c r="C38" s="5" t="s">
        <v>773</v>
      </c>
      <c r="D38" s="5" t="s">
        <v>696</v>
      </c>
      <c r="E38" s="6" t="s">
        <v>5046</v>
      </c>
      <c r="F38" s="7" t="s">
        <v>5047</v>
      </c>
      <c r="G38" s="8" t="s">
        <v>1442</v>
      </c>
      <c r="H38" s="9">
        <v>320</v>
      </c>
      <c r="I38" s="29"/>
      <c r="J38" s="30">
        <f t="shared" si="1"/>
        <v>0</v>
      </c>
      <c r="K38" s="10"/>
      <c r="L38" s="16"/>
    </row>
    <row r="39" spans="2:12" s="1" customFormat="1" ht="22.8" x14ac:dyDescent="0.2">
      <c r="B39" s="14"/>
      <c r="C39" s="5" t="s">
        <v>776</v>
      </c>
      <c r="D39" s="5" t="s">
        <v>696</v>
      </c>
      <c r="E39" s="6" t="s">
        <v>5048</v>
      </c>
      <c r="F39" s="7" t="s">
        <v>5049</v>
      </c>
      <c r="G39" s="8" t="s">
        <v>1191</v>
      </c>
      <c r="H39" s="9">
        <v>77.400000000000006</v>
      </c>
      <c r="I39" s="29"/>
      <c r="J39" s="30">
        <f t="shared" si="1"/>
        <v>0</v>
      </c>
      <c r="K39" s="10"/>
      <c r="L39" s="16"/>
    </row>
    <row r="40" spans="2:12" s="20" customFormat="1" ht="25.95" customHeight="1" x14ac:dyDescent="0.25">
      <c r="B40" s="19"/>
      <c r="D40" s="21" t="s">
        <v>690</v>
      </c>
      <c r="E40" s="22" t="s">
        <v>703</v>
      </c>
      <c r="F40" s="22" t="s">
        <v>1409</v>
      </c>
      <c r="I40" s="44"/>
      <c r="J40" s="23"/>
      <c r="K40" s="44"/>
      <c r="L40" s="36"/>
    </row>
    <row r="41" spans="2:12" s="1" customFormat="1" ht="11.4" x14ac:dyDescent="0.2">
      <c r="B41" s="14"/>
      <c r="C41" s="5" t="s">
        <v>779</v>
      </c>
      <c r="D41" s="5" t="s">
        <v>696</v>
      </c>
      <c r="E41" s="6" t="s">
        <v>4774</v>
      </c>
      <c r="F41" s="7" t="s">
        <v>4775</v>
      </c>
      <c r="G41" s="8" t="s">
        <v>985</v>
      </c>
      <c r="H41" s="9">
        <v>74.400000000000006</v>
      </c>
      <c r="I41" s="29"/>
      <c r="J41" s="30">
        <f t="shared" si="1"/>
        <v>0</v>
      </c>
      <c r="K41" s="10"/>
      <c r="L41" s="16"/>
    </row>
    <row r="42" spans="2:12" s="1" customFormat="1" ht="11.4" x14ac:dyDescent="0.2">
      <c r="B42" s="14"/>
      <c r="C42" s="5" t="s">
        <v>782</v>
      </c>
      <c r="D42" s="5" t="s">
        <v>696</v>
      </c>
      <c r="E42" s="6" t="s">
        <v>4776</v>
      </c>
      <c r="F42" s="7" t="s">
        <v>4777</v>
      </c>
      <c r="G42" s="8" t="s">
        <v>1442</v>
      </c>
      <c r="H42" s="9">
        <v>100</v>
      </c>
      <c r="I42" s="29"/>
      <c r="J42" s="30">
        <f t="shared" si="1"/>
        <v>0</v>
      </c>
      <c r="K42" s="10"/>
      <c r="L42" s="16"/>
    </row>
    <row r="43" spans="2:12" s="1" customFormat="1" ht="11.4" x14ac:dyDescent="0.2">
      <c r="B43" s="14"/>
      <c r="C43" s="5" t="s">
        <v>785</v>
      </c>
      <c r="D43" s="5" t="s">
        <v>696</v>
      </c>
      <c r="E43" s="6" t="s">
        <v>4778</v>
      </c>
      <c r="F43" s="7" t="s">
        <v>4779</v>
      </c>
      <c r="G43" s="8" t="s">
        <v>1442</v>
      </c>
      <c r="H43" s="9">
        <v>100</v>
      </c>
      <c r="I43" s="29"/>
      <c r="J43" s="30">
        <f t="shared" si="1"/>
        <v>0</v>
      </c>
      <c r="K43" s="10"/>
      <c r="L43" s="16"/>
    </row>
    <row r="44" spans="2:12" s="1" customFormat="1" ht="11.4" x14ac:dyDescent="0.2">
      <c r="B44" s="14"/>
      <c r="C44" s="5" t="s">
        <v>788</v>
      </c>
      <c r="D44" s="5" t="s">
        <v>696</v>
      </c>
      <c r="E44" s="6" t="s">
        <v>4780</v>
      </c>
      <c r="F44" s="7" t="s">
        <v>4781</v>
      </c>
      <c r="G44" s="8" t="s">
        <v>1191</v>
      </c>
      <c r="H44" s="9">
        <v>11.904</v>
      </c>
      <c r="I44" s="29"/>
      <c r="J44" s="30">
        <f>ROUND(I44*H44,2)</f>
        <v>0</v>
      </c>
      <c r="K44" s="10"/>
      <c r="L44" s="16"/>
    </row>
    <row r="45" spans="2:12" s="1" customFormat="1" ht="11.4" x14ac:dyDescent="0.2">
      <c r="B45" s="14"/>
      <c r="C45" s="5" t="s">
        <v>791</v>
      </c>
      <c r="D45" s="5" t="s">
        <v>696</v>
      </c>
      <c r="E45" s="6" t="s">
        <v>5102</v>
      </c>
      <c r="F45" s="7" t="s">
        <v>5103</v>
      </c>
      <c r="G45" s="8" t="s">
        <v>733</v>
      </c>
      <c r="H45" s="9">
        <v>2</v>
      </c>
      <c r="I45" s="29"/>
      <c r="J45" s="30">
        <f t="shared" ref="J45:J66" si="2">ROUND(I45*H45,2)</f>
        <v>0</v>
      </c>
      <c r="K45" s="10"/>
      <c r="L45" s="16"/>
    </row>
    <row r="46" spans="2:12" s="1" customFormat="1" ht="22.8" x14ac:dyDescent="0.2">
      <c r="B46" s="14"/>
      <c r="C46" s="39" t="s">
        <v>794</v>
      </c>
      <c r="D46" s="39" t="s">
        <v>691</v>
      </c>
      <c r="E46" s="40" t="s">
        <v>5137</v>
      </c>
      <c r="F46" s="41" t="s">
        <v>5138</v>
      </c>
      <c r="G46" s="42" t="s">
        <v>733</v>
      </c>
      <c r="H46" s="43">
        <v>2</v>
      </c>
      <c r="I46" s="29"/>
      <c r="J46" s="30">
        <f t="shared" si="2"/>
        <v>0</v>
      </c>
      <c r="K46" s="10"/>
      <c r="L46" s="16"/>
    </row>
    <row r="47" spans="2:12" s="1" customFormat="1" ht="11.4" x14ac:dyDescent="0.2">
      <c r="B47" s="14"/>
      <c r="C47" s="5" t="s">
        <v>797</v>
      </c>
      <c r="D47" s="5" t="s">
        <v>696</v>
      </c>
      <c r="E47" s="6" t="s">
        <v>4928</v>
      </c>
      <c r="F47" s="7" t="s">
        <v>5106</v>
      </c>
      <c r="G47" s="8" t="s">
        <v>985</v>
      </c>
      <c r="H47" s="9">
        <v>98.9</v>
      </c>
      <c r="I47" s="29"/>
      <c r="J47" s="30">
        <f t="shared" si="2"/>
        <v>0</v>
      </c>
      <c r="K47" s="10"/>
      <c r="L47" s="16"/>
    </row>
    <row r="48" spans="2:12" s="1" customFormat="1" ht="11.4" x14ac:dyDescent="0.2">
      <c r="B48" s="14"/>
      <c r="C48" s="5" t="s">
        <v>800</v>
      </c>
      <c r="D48" s="5" t="s">
        <v>696</v>
      </c>
      <c r="E48" s="6" t="s">
        <v>4935</v>
      </c>
      <c r="F48" s="7" t="s">
        <v>5107</v>
      </c>
      <c r="G48" s="8" t="s">
        <v>1442</v>
      </c>
      <c r="H48" s="9">
        <v>80</v>
      </c>
      <c r="I48" s="29"/>
      <c r="J48" s="30">
        <f t="shared" si="2"/>
        <v>0</v>
      </c>
      <c r="K48" s="10"/>
      <c r="L48" s="16"/>
    </row>
    <row r="49" spans="2:12" s="1" customFormat="1" ht="11.4" x14ac:dyDescent="0.2">
      <c r="B49" s="14"/>
      <c r="C49" s="5" t="s">
        <v>803</v>
      </c>
      <c r="D49" s="5" t="s">
        <v>696</v>
      </c>
      <c r="E49" s="6" t="s">
        <v>4939</v>
      </c>
      <c r="F49" s="7" t="s">
        <v>5108</v>
      </c>
      <c r="G49" s="8" t="s">
        <v>1442</v>
      </c>
      <c r="H49" s="9">
        <v>80</v>
      </c>
      <c r="I49" s="29"/>
      <c r="J49" s="30">
        <f t="shared" si="2"/>
        <v>0</v>
      </c>
      <c r="K49" s="10"/>
      <c r="L49" s="16"/>
    </row>
    <row r="50" spans="2:12" s="1" customFormat="1" ht="11.4" x14ac:dyDescent="0.2">
      <c r="B50" s="14"/>
      <c r="C50" s="5" t="s">
        <v>806</v>
      </c>
      <c r="D50" s="5" t="s">
        <v>696</v>
      </c>
      <c r="E50" s="6" t="s">
        <v>4943</v>
      </c>
      <c r="F50" s="7" t="s">
        <v>5109</v>
      </c>
      <c r="G50" s="8" t="s">
        <v>1191</v>
      </c>
      <c r="H50" s="9">
        <v>17.802</v>
      </c>
      <c r="I50" s="29"/>
      <c r="J50" s="30">
        <f t="shared" si="2"/>
        <v>0</v>
      </c>
      <c r="K50" s="10"/>
      <c r="L50" s="16"/>
    </row>
    <row r="51" spans="2:12" s="1" customFormat="1" ht="11.4" x14ac:dyDescent="0.2">
      <c r="B51" s="14"/>
      <c r="C51" s="5" t="s">
        <v>809</v>
      </c>
      <c r="D51" s="5" t="s">
        <v>696</v>
      </c>
      <c r="E51" s="6" t="s">
        <v>4784</v>
      </c>
      <c r="F51" s="7" t="s">
        <v>5139</v>
      </c>
      <c r="G51" s="8" t="s">
        <v>985</v>
      </c>
      <c r="H51" s="9">
        <v>1220</v>
      </c>
      <c r="I51" s="29"/>
      <c r="J51" s="30">
        <f t="shared" si="2"/>
        <v>0</v>
      </c>
      <c r="K51" s="10"/>
      <c r="L51" s="16"/>
    </row>
    <row r="52" spans="2:12" s="1" customFormat="1" ht="11.4" x14ac:dyDescent="0.2">
      <c r="B52" s="14"/>
      <c r="C52" s="5" t="s">
        <v>812</v>
      </c>
      <c r="D52" s="5" t="s">
        <v>696</v>
      </c>
      <c r="E52" s="6" t="s">
        <v>4786</v>
      </c>
      <c r="F52" s="7" t="s">
        <v>5111</v>
      </c>
      <c r="G52" s="8" t="s">
        <v>1442</v>
      </c>
      <c r="H52" s="9">
        <v>1000</v>
      </c>
      <c r="I52" s="29"/>
      <c r="J52" s="30">
        <f t="shared" si="2"/>
        <v>0</v>
      </c>
      <c r="K52" s="10"/>
      <c r="L52" s="16"/>
    </row>
    <row r="53" spans="2:12" s="1" customFormat="1" ht="11.4" x14ac:dyDescent="0.2">
      <c r="B53" s="14"/>
      <c r="C53" s="5" t="s">
        <v>815</v>
      </c>
      <c r="D53" s="5" t="s">
        <v>696</v>
      </c>
      <c r="E53" s="6" t="s">
        <v>4788</v>
      </c>
      <c r="F53" s="7" t="s">
        <v>5112</v>
      </c>
      <c r="G53" s="8" t="s">
        <v>1442</v>
      </c>
      <c r="H53" s="9">
        <v>1000</v>
      </c>
      <c r="I53" s="29"/>
      <c r="J53" s="30">
        <f t="shared" si="2"/>
        <v>0</v>
      </c>
      <c r="K53" s="10"/>
      <c r="L53" s="16"/>
    </row>
    <row r="54" spans="2:12" s="1" customFormat="1" ht="11.4" x14ac:dyDescent="0.2">
      <c r="B54" s="14"/>
      <c r="C54" s="5" t="s">
        <v>818</v>
      </c>
      <c r="D54" s="5" t="s">
        <v>696</v>
      </c>
      <c r="E54" s="6" t="s">
        <v>4790</v>
      </c>
      <c r="F54" s="7" t="s">
        <v>5113</v>
      </c>
      <c r="G54" s="8" t="s">
        <v>1191</v>
      </c>
      <c r="H54" s="9">
        <v>170.8</v>
      </c>
      <c r="I54" s="29"/>
      <c r="J54" s="30">
        <f t="shared" si="2"/>
        <v>0</v>
      </c>
      <c r="K54" s="10"/>
      <c r="L54" s="16"/>
    </row>
    <row r="55" spans="2:12" s="1" customFormat="1" ht="11.4" x14ac:dyDescent="0.2">
      <c r="B55" s="14"/>
      <c r="C55" s="5" t="s">
        <v>822</v>
      </c>
      <c r="D55" s="5" t="s">
        <v>696</v>
      </c>
      <c r="E55" s="6" t="s">
        <v>5052</v>
      </c>
      <c r="F55" s="7" t="s">
        <v>5053</v>
      </c>
      <c r="G55" s="8" t="s">
        <v>699</v>
      </c>
      <c r="H55" s="9">
        <v>17.5</v>
      </c>
      <c r="I55" s="29"/>
      <c r="J55" s="30">
        <f t="shared" si="2"/>
        <v>0</v>
      </c>
      <c r="K55" s="10"/>
      <c r="L55" s="16"/>
    </row>
    <row r="56" spans="2:12" s="1" customFormat="1" ht="22.8" x14ac:dyDescent="0.2">
      <c r="B56" s="14"/>
      <c r="C56" s="39" t="s">
        <v>825</v>
      </c>
      <c r="D56" s="39" t="s">
        <v>691</v>
      </c>
      <c r="E56" s="40" t="s">
        <v>5054</v>
      </c>
      <c r="F56" s="41" t="s">
        <v>5055</v>
      </c>
      <c r="G56" s="42" t="s">
        <v>699</v>
      </c>
      <c r="H56" s="43">
        <v>17.5</v>
      </c>
      <c r="I56" s="29"/>
      <c r="J56" s="30">
        <f t="shared" si="2"/>
        <v>0</v>
      </c>
      <c r="K56" s="10"/>
      <c r="L56" s="16"/>
    </row>
    <row r="57" spans="2:12" s="20" customFormat="1" ht="25.95" customHeight="1" x14ac:dyDescent="0.25">
      <c r="B57" s="19"/>
      <c r="D57" s="21" t="s">
        <v>690</v>
      </c>
      <c r="E57" s="22" t="s">
        <v>706</v>
      </c>
      <c r="F57" s="22" t="s">
        <v>3235</v>
      </c>
      <c r="I57" s="44"/>
      <c r="J57" s="23"/>
      <c r="K57" s="44"/>
      <c r="L57" s="36"/>
    </row>
    <row r="58" spans="2:12" s="1" customFormat="1" ht="11.4" x14ac:dyDescent="0.2">
      <c r="B58" s="14"/>
      <c r="C58" s="5" t="s">
        <v>829</v>
      </c>
      <c r="D58" s="5" t="s">
        <v>696</v>
      </c>
      <c r="E58" s="6" t="s">
        <v>4953</v>
      </c>
      <c r="F58" s="7" t="s">
        <v>5114</v>
      </c>
      <c r="G58" s="8" t="s">
        <v>985</v>
      </c>
      <c r="H58" s="9">
        <v>89.4</v>
      </c>
      <c r="I58" s="29"/>
      <c r="J58" s="30">
        <f t="shared" si="2"/>
        <v>0</v>
      </c>
      <c r="K58" s="10"/>
      <c r="L58" s="16"/>
    </row>
    <row r="59" spans="2:12" s="1" customFormat="1" ht="11.4" x14ac:dyDescent="0.2">
      <c r="B59" s="14"/>
      <c r="C59" s="5" t="s">
        <v>832</v>
      </c>
      <c r="D59" s="5" t="s">
        <v>696</v>
      </c>
      <c r="E59" s="6" t="s">
        <v>5115</v>
      </c>
      <c r="F59" s="7" t="s">
        <v>5116</v>
      </c>
      <c r="G59" s="8" t="s">
        <v>1442</v>
      </c>
      <c r="H59" s="9">
        <v>220</v>
      </c>
      <c r="I59" s="29"/>
      <c r="J59" s="30">
        <f t="shared" si="2"/>
        <v>0</v>
      </c>
      <c r="K59" s="10"/>
      <c r="L59" s="16"/>
    </row>
    <row r="60" spans="2:12" s="1" customFormat="1" ht="11.4" x14ac:dyDescent="0.2">
      <c r="B60" s="14"/>
      <c r="C60" s="5" t="s">
        <v>835</v>
      </c>
      <c r="D60" s="5" t="s">
        <v>696</v>
      </c>
      <c r="E60" s="6" t="s">
        <v>5117</v>
      </c>
      <c r="F60" s="7" t="s">
        <v>5118</v>
      </c>
      <c r="G60" s="8" t="s">
        <v>1442</v>
      </c>
      <c r="H60" s="9">
        <v>220</v>
      </c>
      <c r="I60" s="29"/>
      <c r="J60" s="30">
        <f t="shared" si="2"/>
        <v>0</v>
      </c>
      <c r="K60" s="10"/>
      <c r="L60" s="16"/>
    </row>
    <row r="61" spans="2:12" s="1" customFormat="1" ht="11.4" x14ac:dyDescent="0.2">
      <c r="B61" s="14"/>
      <c r="C61" s="5" t="s">
        <v>838</v>
      </c>
      <c r="D61" s="5" t="s">
        <v>696</v>
      </c>
      <c r="E61" s="6" t="s">
        <v>5140</v>
      </c>
      <c r="F61" s="7" t="s">
        <v>5141</v>
      </c>
      <c r="G61" s="8" t="s">
        <v>1191</v>
      </c>
      <c r="H61" s="9">
        <v>54.914999999999999</v>
      </c>
      <c r="I61" s="29"/>
      <c r="J61" s="30">
        <f t="shared" si="2"/>
        <v>0</v>
      </c>
      <c r="K61" s="10"/>
      <c r="L61" s="16"/>
    </row>
    <row r="62" spans="2:12" s="1" customFormat="1" ht="11.4" x14ac:dyDescent="0.2">
      <c r="B62" s="14"/>
      <c r="C62" s="5" t="s">
        <v>841</v>
      </c>
      <c r="D62" s="5" t="s">
        <v>696</v>
      </c>
      <c r="E62" s="6" t="s">
        <v>5121</v>
      </c>
      <c r="F62" s="7" t="s">
        <v>5122</v>
      </c>
      <c r="G62" s="8" t="s">
        <v>1191</v>
      </c>
      <c r="H62" s="9">
        <v>8.94</v>
      </c>
      <c r="I62" s="29"/>
      <c r="J62" s="30">
        <f t="shared" si="2"/>
        <v>0</v>
      </c>
      <c r="K62" s="10"/>
      <c r="L62" s="16"/>
    </row>
    <row r="63" spans="2:12" s="1" customFormat="1" ht="11.4" x14ac:dyDescent="0.2">
      <c r="B63" s="14"/>
      <c r="C63" s="5" t="s">
        <v>844</v>
      </c>
      <c r="D63" s="5" t="s">
        <v>696</v>
      </c>
      <c r="E63" s="6" t="s">
        <v>5123</v>
      </c>
      <c r="F63" s="7" t="s">
        <v>5124</v>
      </c>
      <c r="G63" s="8" t="s">
        <v>699</v>
      </c>
      <c r="H63" s="9">
        <v>34</v>
      </c>
      <c r="I63" s="29"/>
      <c r="J63" s="30">
        <f t="shared" si="2"/>
        <v>0</v>
      </c>
      <c r="K63" s="10"/>
      <c r="L63" s="16"/>
    </row>
    <row r="64" spans="2:12" s="20" customFormat="1" ht="25.95" customHeight="1" x14ac:dyDescent="0.25">
      <c r="B64" s="19"/>
      <c r="D64" s="21" t="s">
        <v>690</v>
      </c>
      <c r="E64" s="22" t="s">
        <v>712</v>
      </c>
      <c r="F64" s="22" t="s">
        <v>3494</v>
      </c>
      <c r="I64" s="44"/>
      <c r="J64" s="23"/>
      <c r="K64" s="44"/>
      <c r="L64" s="36"/>
    </row>
    <row r="65" spans="2:12" s="1" customFormat="1" ht="11.4" x14ac:dyDescent="0.2">
      <c r="B65" s="14"/>
      <c r="C65" s="5" t="s">
        <v>847</v>
      </c>
      <c r="D65" s="5" t="s">
        <v>696</v>
      </c>
      <c r="E65" s="6" t="s">
        <v>4822</v>
      </c>
      <c r="F65" s="106" t="s">
        <v>13676</v>
      </c>
      <c r="G65" s="8" t="s">
        <v>1442</v>
      </c>
      <c r="H65" s="9">
        <v>800</v>
      </c>
      <c r="I65" s="29"/>
      <c r="J65" s="30">
        <f t="shared" si="2"/>
        <v>0</v>
      </c>
      <c r="K65" s="10"/>
      <c r="L65" s="16"/>
    </row>
    <row r="66" spans="2:12" s="1" customFormat="1" ht="11.4" x14ac:dyDescent="0.2">
      <c r="B66" s="14"/>
      <c r="C66" s="5" t="s">
        <v>850</v>
      </c>
      <c r="D66" s="5" t="s">
        <v>696</v>
      </c>
      <c r="E66" s="6" t="s">
        <v>5127</v>
      </c>
      <c r="F66" s="7" t="s">
        <v>5128</v>
      </c>
      <c r="G66" s="8" t="s">
        <v>985</v>
      </c>
      <c r="H66" s="9">
        <v>8.7249999999999996</v>
      </c>
      <c r="I66" s="29"/>
      <c r="J66" s="30">
        <f t="shared" si="2"/>
        <v>0</v>
      </c>
      <c r="K66" s="10"/>
      <c r="L66" s="16"/>
    </row>
    <row r="67" spans="2:12" s="1" customFormat="1" ht="11.4" x14ac:dyDescent="0.2">
      <c r="B67" s="14"/>
      <c r="C67" s="5" t="s">
        <v>853</v>
      </c>
      <c r="D67" s="5" t="s">
        <v>696</v>
      </c>
      <c r="E67" s="6" t="s">
        <v>5129</v>
      </c>
      <c r="F67" s="7" t="s">
        <v>5130</v>
      </c>
      <c r="G67" s="8" t="s">
        <v>1191</v>
      </c>
      <c r="H67" s="9">
        <v>0.77500000000000002</v>
      </c>
      <c r="I67" s="29"/>
      <c r="J67" s="30">
        <f t="shared" si="1"/>
        <v>0</v>
      </c>
      <c r="K67" s="10"/>
      <c r="L67" s="16"/>
    </row>
    <row r="68" spans="2:12" s="20" customFormat="1" ht="25.95" customHeight="1" x14ac:dyDescent="0.25">
      <c r="B68" s="19"/>
      <c r="D68" s="21" t="s">
        <v>690</v>
      </c>
      <c r="E68" s="22" t="s">
        <v>721</v>
      </c>
      <c r="F68" s="22" t="s">
        <v>1188</v>
      </c>
      <c r="I68" s="44"/>
      <c r="J68" s="23"/>
      <c r="K68" s="44"/>
      <c r="L68" s="36"/>
    </row>
    <row r="69" spans="2:12" s="1" customFormat="1" ht="11.4" x14ac:dyDescent="0.2">
      <c r="B69" s="14"/>
      <c r="C69" s="5" t="s">
        <v>856</v>
      </c>
      <c r="D69" s="5" t="s">
        <v>696</v>
      </c>
      <c r="E69" s="6" t="s">
        <v>5068</v>
      </c>
      <c r="F69" s="7" t="s">
        <v>5069</v>
      </c>
      <c r="G69" s="8" t="s">
        <v>733</v>
      </c>
      <c r="H69" s="9">
        <v>2</v>
      </c>
      <c r="I69" s="29"/>
      <c r="J69" s="30">
        <f t="shared" si="1"/>
        <v>0</v>
      </c>
      <c r="K69" s="10"/>
      <c r="L69" s="16"/>
    </row>
    <row r="70" spans="2:12" s="1" customFormat="1" ht="11.4" x14ac:dyDescent="0.2">
      <c r="B70" s="14"/>
      <c r="C70" s="5" t="s">
        <v>859</v>
      </c>
      <c r="D70" s="5" t="s">
        <v>696</v>
      </c>
      <c r="E70" s="6" t="s">
        <v>13655</v>
      </c>
      <c r="F70" s="7" t="s">
        <v>13656</v>
      </c>
      <c r="G70" s="8" t="s">
        <v>1535</v>
      </c>
      <c r="H70" s="9">
        <v>1</v>
      </c>
      <c r="I70" s="29"/>
      <c r="J70" s="30">
        <f t="shared" si="1"/>
        <v>0</v>
      </c>
      <c r="K70" s="10"/>
      <c r="L70" s="16"/>
    </row>
    <row r="71" spans="2:12" s="1" customFormat="1" ht="11.4" x14ac:dyDescent="0.2">
      <c r="B71" s="14"/>
      <c r="C71" s="5" t="s">
        <v>862</v>
      </c>
      <c r="D71" s="5" t="s">
        <v>696</v>
      </c>
      <c r="E71" s="6" t="s">
        <v>13657</v>
      </c>
      <c r="F71" s="7" t="s">
        <v>13658</v>
      </c>
      <c r="G71" s="8" t="s">
        <v>1535</v>
      </c>
      <c r="H71" s="9">
        <v>1</v>
      </c>
      <c r="I71" s="29"/>
      <c r="J71" s="30">
        <f t="shared" si="1"/>
        <v>0</v>
      </c>
      <c r="K71" s="10"/>
      <c r="L71" s="16"/>
    </row>
    <row r="72" spans="2:12" s="1" customFormat="1" ht="11.4" x14ac:dyDescent="0.2">
      <c r="B72" s="14"/>
      <c r="C72" s="5" t="s">
        <v>865</v>
      </c>
      <c r="D72" s="5" t="s">
        <v>696</v>
      </c>
      <c r="E72" s="6" t="s">
        <v>13659</v>
      </c>
      <c r="F72" s="7" t="s">
        <v>13660</v>
      </c>
      <c r="G72" s="8" t="s">
        <v>1535</v>
      </c>
      <c r="H72" s="9">
        <v>1</v>
      </c>
      <c r="I72" s="29"/>
      <c r="J72" s="30">
        <f t="shared" si="1"/>
        <v>0</v>
      </c>
      <c r="K72" s="10"/>
      <c r="L72" s="16"/>
    </row>
    <row r="73" spans="2:12" s="1" customFormat="1" ht="11.4" x14ac:dyDescent="0.2">
      <c r="B73" s="14"/>
      <c r="C73" s="5" t="s">
        <v>868</v>
      </c>
      <c r="D73" s="5" t="s">
        <v>696</v>
      </c>
      <c r="E73" s="6" t="s">
        <v>13661</v>
      </c>
      <c r="F73" s="7" t="s">
        <v>13662</v>
      </c>
      <c r="G73" s="8" t="s">
        <v>1535</v>
      </c>
      <c r="H73" s="9">
        <v>1</v>
      </c>
      <c r="I73" s="29"/>
      <c r="J73" s="30">
        <f t="shared" si="1"/>
        <v>0</v>
      </c>
      <c r="K73" s="10"/>
      <c r="L73" s="16"/>
    </row>
    <row r="74" spans="2:12" s="1" customFormat="1" ht="11.4" x14ac:dyDescent="0.2">
      <c r="B74" s="14"/>
      <c r="C74" s="5" t="s">
        <v>871</v>
      </c>
      <c r="D74" s="5" t="s">
        <v>696</v>
      </c>
      <c r="E74" s="6" t="s">
        <v>13663</v>
      </c>
      <c r="F74" s="7" t="s">
        <v>13664</v>
      </c>
      <c r="G74" s="8" t="s">
        <v>1535</v>
      </c>
      <c r="H74" s="9">
        <v>1</v>
      </c>
      <c r="I74" s="29"/>
      <c r="J74" s="30">
        <f t="shared" si="1"/>
        <v>0</v>
      </c>
      <c r="K74" s="10"/>
      <c r="L74" s="16"/>
    </row>
    <row r="75" spans="2:12" s="20" customFormat="1" ht="25.95" customHeight="1" x14ac:dyDescent="0.25">
      <c r="B75" s="19"/>
      <c r="D75" s="21" t="s">
        <v>690</v>
      </c>
      <c r="E75" s="22" t="s">
        <v>998</v>
      </c>
      <c r="F75" s="22" t="s">
        <v>3517</v>
      </c>
      <c r="I75" s="44"/>
      <c r="J75" s="23"/>
      <c r="K75" s="44"/>
      <c r="L75" s="36"/>
    </row>
    <row r="76" spans="2:12" s="1" customFormat="1" ht="11.4" x14ac:dyDescent="0.2">
      <c r="B76" s="14"/>
      <c r="C76" s="5" t="s">
        <v>874</v>
      </c>
      <c r="D76" s="5" t="s">
        <v>696</v>
      </c>
      <c r="E76" s="6" t="s">
        <v>4858</v>
      </c>
      <c r="F76" s="7" t="s">
        <v>4859</v>
      </c>
      <c r="G76" s="8" t="s">
        <v>1191</v>
      </c>
      <c r="H76" s="9">
        <v>17596.105</v>
      </c>
      <c r="I76" s="29"/>
      <c r="J76" s="30">
        <f t="shared" si="1"/>
        <v>0</v>
      </c>
      <c r="K76" s="10"/>
      <c r="L76" s="16"/>
    </row>
    <row r="77" spans="2:12" s="20" customFormat="1" ht="25.95" customHeight="1" x14ac:dyDescent="0.25">
      <c r="B77" s="19"/>
      <c r="D77" s="21" t="s">
        <v>690</v>
      </c>
      <c r="E77" s="22" t="s">
        <v>2917</v>
      </c>
      <c r="F77" s="22" t="s">
        <v>2918</v>
      </c>
      <c r="I77" s="44"/>
      <c r="J77" s="23"/>
      <c r="K77" s="44"/>
      <c r="L77" s="36"/>
    </row>
    <row r="78" spans="2:12" s="20" customFormat="1" ht="25.95" customHeight="1" x14ac:dyDescent="0.25">
      <c r="B78" s="19"/>
      <c r="D78" s="21" t="s">
        <v>690</v>
      </c>
      <c r="E78" s="22" t="s">
        <v>2923</v>
      </c>
      <c r="F78" s="22" t="s">
        <v>2924</v>
      </c>
      <c r="I78" s="44"/>
      <c r="J78" s="23"/>
      <c r="K78" s="44"/>
      <c r="L78" s="36"/>
    </row>
    <row r="79" spans="2:12" s="1" customFormat="1" ht="11.4" x14ac:dyDescent="0.2">
      <c r="B79" s="14"/>
      <c r="C79" s="5" t="s">
        <v>877</v>
      </c>
      <c r="D79" s="5" t="s">
        <v>696</v>
      </c>
      <c r="E79" s="6" t="s">
        <v>2925</v>
      </c>
      <c r="F79" s="7" t="s">
        <v>2926</v>
      </c>
      <c r="G79" s="8" t="s">
        <v>1442</v>
      </c>
      <c r="H79" s="9">
        <v>1209</v>
      </c>
      <c r="I79" s="29"/>
      <c r="J79" s="30">
        <f t="shared" si="1"/>
        <v>0</v>
      </c>
      <c r="K79" s="10"/>
      <c r="L79" s="16"/>
    </row>
    <row r="80" spans="2:12" s="1" customFormat="1" ht="22.8" x14ac:dyDescent="0.2">
      <c r="B80" s="14"/>
      <c r="C80" s="39" t="s">
        <v>880</v>
      </c>
      <c r="D80" s="39" t="s">
        <v>691</v>
      </c>
      <c r="E80" s="40" t="s">
        <v>3522</v>
      </c>
      <c r="F80" s="41" t="s">
        <v>3523</v>
      </c>
      <c r="G80" s="42" t="s">
        <v>1191</v>
      </c>
      <c r="H80" s="43">
        <v>0.42299999999999999</v>
      </c>
      <c r="I80" s="29"/>
      <c r="J80" s="30">
        <f t="shared" si="1"/>
        <v>0</v>
      </c>
      <c r="K80" s="10"/>
      <c r="L80" s="16"/>
    </row>
    <row r="81" spans="1:12" s="20" customFormat="1" ht="11.4" x14ac:dyDescent="0.2">
      <c r="B81" s="19"/>
      <c r="C81" s="5" t="s">
        <v>883</v>
      </c>
      <c r="D81" s="5" t="s">
        <v>696</v>
      </c>
      <c r="E81" s="6" t="s">
        <v>4649</v>
      </c>
      <c r="F81" s="7" t="s">
        <v>4650</v>
      </c>
      <c r="G81" s="8" t="s">
        <v>1442</v>
      </c>
      <c r="H81" s="9">
        <v>2418</v>
      </c>
      <c r="I81" s="29"/>
      <c r="J81" s="30">
        <f t="shared" si="1"/>
        <v>0</v>
      </c>
      <c r="K81" s="10"/>
      <c r="L81" s="36"/>
    </row>
    <row r="82" spans="1:12" s="1" customFormat="1" ht="22.8" x14ac:dyDescent="0.2">
      <c r="B82" s="14"/>
      <c r="C82" s="39" t="s">
        <v>886</v>
      </c>
      <c r="D82" s="39" t="s">
        <v>691</v>
      </c>
      <c r="E82" s="40" t="s">
        <v>4651</v>
      </c>
      <c r="F82" s="41" t="s">
        <v>4652</v>
      </c>
      <c r="G82" s="42" t="s">
        <v>1191</v>
      </c>
      <c r="H82" s="43">
        <v>2.0550000000000002</v>
      </c>
      <c r="I82" s="29"/>
      <c r="J82" s="30">
        <f t="shared" si="1"/>
        <v>0</v>
      </c>
      <c r="K82" s="10"/>
      <c r="L82" s="16"/>
    </row>
    <row r="83" spans="1:12" s="1" customFormat="1" ht="11.4" x14ac:dyDescent="0.2">
      <c r="B83" s="14"/>
      <c r="C83" s="5" t="s">
        <v>889</v>
      </c>
      <c r="D83" s="5" t="s">
        <v>696</v>
      </c>
      <c r="E83" s="6" t="s">
        <v>5070</v>
      </c>
      <c r="F83" s="7" t="s">
        <v>5071</v>
      </c>
      <c r="G83" s="8" t="s">
        <v>1442</v>
      </c>
      <c r="H83" s="9">
        <v>216</v>
      </c>
      <c r="I83" s="29"/>
      <c r="J83" s="30">
        <f>ROUND(I83*H83,2)</f>
        <v>0</v>
      </c>
      <c r="K83" s="10"/>
      <c r="L83" s="16"/>
    </row>
    <row r="84" spans="1:12" s="1" customFormat="1" ht="22.8" x14ac:dyDescent="0.2">
      <c r="B84" s="14"/>
      <c r="C84" s="39" t="s">
        <v>892</v>
      </c>
      <c r="D84" s="39" t="s">
        <v>691</v>
      </c>
      <c r="E84" s="40" t="s">
        <v>5072</v>
      </c>
      <c r="F84" s="41" t="s">
        <v>5073</v>
      </c>
      <c r="G84" s="42" t="s">
        <v>1442</v>
      </c>
      <c r="H84" s="43">
        <v>248.4</v>
      </c>
      <c r="I84" s="29"/>
      <c r="J84" s="30">
        <f t="shared" ref="J84:J92" si="3">ROUND(I84*H84,2)</f>
        <v>0</v>
      </c>
      <c r="K84" s="10"/>
      <c r="L84" s="16"/>
    </row>
    <row r="85" spans="1:12" s="1" customFormat="1" ht="22.8" x14ac:dyDescent="0.2">
      <c r="B85" s="14"/>
      <c r="C85" s="5" t="s">
        <v>895</v>
      </c>
      <c r="D85" s="5" t="s">
        <v>696</v>
      </c>
      <c r="E85" s="6" t="s">
        <v>5074</v>
      </c>
      <c r="F85" s="7" t="s">
        <v>5075</v>
      </c>
      <c r="G85" s="8" t="s">
        <v>1442</v>
      </c>
      <c r="H85" s="9">
        <v>174.49</v>
      </c>
      <c r="I85" s="29"/>
      <c r="J85" s="30">
        <f t="shared" si="3"/>
        <v>0</v>
      </c>
      <c r="K85" s="10"/>
      <c r="L85" s="16"/>
    </row>
    <row r="86" spans="1:12" s="1" customFormat="1" ht="22.8" x14ac:dyDescent="0.2">
      <c r="B86" s="14"/>
      <c r="C86" s="39" t="s">
        <v>898</v>
      </c>
      <c r="D86" s="39" t="s">
        <v>691</v>
      </c>
      <c r="E86" s="40" t="s">
        <v>5076</v>
      </c>
      <c r="F86" s="41" t="s">
        <v>5077</v>
      </c>
      <c r="G86" s="42" t="s">
        <v>1442</v>
      </c>
      <c r="H86" s="43">
        <v>200.66399999999999</v>
      </c>
      <c r="I86" s="29"/>
      <c r="J86" s="30">
        <f t="shared" si="3"/>
        <v>0</v>
      </c>
      <c r="K86" s="10"/>
      <c r="L86" s="16"/>
    </row>
    <row r="87" spans="1:12" s="1" customFormat="1" ht="22.8" x14ac:dyDescent="0.2">
      <c r="B87" s="14"/>
      <c r="C87" s="5" t="s">
        <v>901</v>
      </c>
      <c r="D87" s="5" t="s">
        <v>696</v>
      </c>
      <c r="E87" s="6" t="s">
        <v>5078</v>
      </c>
      <c r="F87" s="7" t="s">
        <v>5079</v>
      </c>
      <c r="G87" s="8" t="s">
        <v>1442</v>
      </c>
      <c r="H87" s="9">
        <v>174.49</v>
      </c>
      <c r="I87" s="29"/>
      <c r="J87" s="30">
        <f t="shared" si="3"/>
        <v>0</v>
      </c>
      <c r="K87" s="10"/>
      <c r="L87" s="16"/>
    </row>
    <row r="88" spans="1:12" s="1" customFormat="1" ht="22.8" x14ac:dyDescent="0.2">
      <c r="B88" s="14"/>
      <c r="C88" s="39" t="s">
        <v>904</v>
      </c>
      <c r="D88" s="39" t="s">
        <v>691</v>
      </c>
      <c r="E88" s="40" t="s">
        <v>5080</v>
      </c>
      <c r="F88" s="41" t="s">
        <v>5081</v>
      </c>
      <c r="G88" s="42" t="s">
        <v>1442</v>
      </c>
      <c r="H88" s="43">
        <v>200.66399999999999</v>
      </c>
      <c r="I88" s="29"/>
      <c r="J88" s="30">
        <f t="shared" si="3"/>
        <v>0</v>
      </c>
      <c r="K88" s="10"/>
      <c r="L88" s="16"/>
    </row>
    <row r="89" spans="1:12" s="1" customFormat="1" ht="22.8" x14ac:dyDescent="0.2">
      <c r="B89" s="14"/>
      <c r="C89" s="5" t="s">
        <v>907</v>
      </c>
      <c r="D89" s="5" t="s">
        <v>696</v>
      </c>
      <c r="E89" s="6" t="s">
        <v>5082</v>
      </c>
      <c r="F89" s="7" t="s">
        <v>5083</v>
      </c>
      <c r="G89" s="8" t="s">
        <v>1442</v>
      </c>
      <c r="H89" s="9">
        <v>174.49</v>
      </c>
      <c r="I89" s="29"/>
      <c r="J89" s="30">
        <f t="shared" si="3"/>
        <v>0</v>
      </c>
      <c r="K89" s="10"/>
      <c r="L89" s="16"/>
    </row>
    <row r="90" spans="1:12" s="1" customFormat="1" ht="22.8" x14ac:dyDescent="0.2">
      <c r="B90" s="14"/>
      <c r="C90" s="5" t="s">
        <v>910</v>
      </c>
      <c r="D90" s="5" t="s">
        <v>696</v>
      </c>
      <c r="E90" s="6" t="s">
        <v>5084</v>
      </c>
      <c r="F90" s="7" t="s">
        <v>5085</v>
      </c>
      <c r="G90" s="8" t="s">
        <v>1442</v>
      </c>
      <c r="H90" s="9">
        <v>174.49</v>
      </c>
      <c r="I90" s="29"/>
      <c r="J90" s="30">
        <f t="shared" si="3"/>
        <v>0</v>
      </c>
      <c r="K90" s="10"/>
      <c r="L90" s="16"/>
    </row>
    <row r="91" spans="1:12" s="1" customFormat="1" ht="22.8" x14ac:dyDescent="0.2">
      <c r="A91" s="1" t="s">
        <v>2489</v>
      </c>
      <c r="B91" s="14"/>
      <c r="C91" s="39" t="s">
        <v>913</v>
      </c>
      <c r="D91" s="39" t="s">
        <v>691</v>
      </c>
      <c r="E91" s="40" t="s">
        <v>4863</v>
      </c>
      <c r="F91" s="41" t="s">
        <v>4864</v>
      </c>
      <c r="G91" s="42" t="s">
        <v>1442</v>
      </c>
      <c r="H91" s="43">
        <v>401.327</v>
      </c>
      <c r="I91" s="29"/>
      <c r="J91" s="30">
        <f t="shared" si="3"/>
        <v>0</v>
      </c>
      <c r="K91" s="10"/>
      <c r="L91" s="16"/>
    </row>
    <row r="92" spans="1:12" s="1" customFormat="1" ht="11.4" x14ac:dyDescent="0.2">
      <c r="B92" s="14"/>
      <c r="C92" s="5" t="s">
        <v>917</v>
      </c>
      <c r="D92" s="5" t="s">
        <v>696</v>
      </c>
      <c r="E92" s="6" t="s">
        <v>3538</v>
      </c>
      <c r="F92" s="7" t="s">
        <v>3539</v>
      </c>
      <c r="G92" s="8" t="s">
        <v>1191</v>
      </c>
      <c r="H92" s="9">
        <v>3.5230000000000001</v>
      </c>
      <c r="I92" s="29"/>
      <c r="J92" s="30">
        <f t="shared" si="3"/>
        <v>0</v>
      </c>
      <c r="K92" s="10"/>
      <c r="L92" s="16"/>
    </row>
    <row r="93" spans="1:12" s="1" customFormat="1" ht="22.95" customHeight="1" x14ac:dyDescent="0.3">
      <c r="B93" s="14"/>
      <c r="C93" s="18" t="s">
        <v>677</v>
      </c>
      <c r="J93" s="31">
        <f>SUM(J12:J92)</f>
        <v>0</v>
      </c>
      <c r="L93" s="16"/>
    </row>
    <row r="94" spans="1:12" s="1" customFormat="1" ht="6.9" customHeight="1" x14ac:dyDescent="0.2">
      <c r="B94" s="26"/>
      <c r="C94" s="27"/>
      <c r="D94" s="27"/>
      <c r="E94" s="27"/>
      <c r="F94" s="27"/>
      <c r="G94" s="27"/>
      <c r="H94" s="27"/>
      <c r="I94" s="27"/>
      <c r="J94" s="27"/>
      <c r="K94" s="27"/>
      <c r="L94" s="28"/>
    </row>
    <row r="96" spans="1:12" x14ac:dyDescent="0.2">
      <c r="J96" s="37"/>
    </row>
    <row r="97" spans="8:8" x14ac:dyDescent="0.2">
      <c r="H97" s="38"/>
    </row>
  </sheetData>
  <sheetProtection algorithmName="SHA-512" hashValue="Y/HZRiOlO9TXbciJ3rvKHdFXsJ/sSp68e4MiqY7soDQRMn8s8ezStjcKVBfWZ6Mno3ont0TqB+FI+Ga2ixOUVg==" saltValue="Gy8h++ICt+rvdadlHyBe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18FD252C-9096-42F0-91CD-D6F78822973C}">
      <formula1>ROUND(I11,2)</formula1>
    </dataValidation>
  </dataValidations>
  <hyperlinks>
    <hyperlink ref="O4" location="'Rek. obj.'!A1" display="*späť na Rek. obj." xr:uid="{C198042F-6014-4BB6-83F3-779D0E1E3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EB1EE-FA79-44EF-A74B-F8AFC2312B90}">
  <sheetPr>
    <tabColor theme="4" tint="0.59999389629810485"/>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5142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400</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400</v>
      </c>
      <c r="I13" s="29"/>
      <c r="J13" s="30">
        <f t="shared" si="0"/>
        <v>0</v>
      </c>
      <c r="K13" s="10"/>
      <c r="L13" s="16"/>
    </row>
    <row r="14" spans="2:15" s="20" customFormat="1" ht="22.8" x14ac:dyDescent="0.2">
      <c r="B14" s="19"/>
      <c r="C14" s="5" t="s">
        <v>703</v>
      </c>
      <c r="D14" s="5" t="s">
        <v>696</v>
      </c>
      <c r="E14" s="6" t="s">
        <v>4039</v>
      </c>
      <c r="F14" s="7" t="s">
        <v>4040</v>
      </c>
      <c r="G14" s="8" t="s">
        <v>985</v>
      </c>
      <c r="H14" s="9">
        <v>400</v>
      </c>
      <c r="I14" s="29"/>
      <c r="J14" s="30">
        <f t="shared" si="0"/>
        <v>0</v>
      </c>
      <c r="K14" s="10"/>
      <c r="L14" s="36"/>
    </row>
    <row r="15" spans="2:15" s="1" customFormat="1" ht="22.8" x14ac:dyDescent="0.2">
      <c r="B15" s="14"/>
      <c r="C15" s="5" t="s">
        <v>706</v>
      </c>
      <c r="D15" s="5" t="s">
        <v>696</v>
      </c>
      <c r="E15" s="6" t="s">
        <v>4041</v>
      </c>
      <c r="F15" s="7" t="s">
        <v>4042</v>
      </c>
      <c r="G15" s="8" t="s">
        <v>985</v>
      </c>
      <c r="H15" s="9">
        <v>10800</v>
      </c>
      <c r="I15" s="29"/>
      <c r="J15" s="30">
        <f t="shared" si="0"/>
        <v>0</v>
      </c>
      <c r="K15" s="10"/>
      <c r="L15" s="16"/>
    </row>
    <row r="16" spans="2:15" s="1" customFormat="1" ht="11.4" x14ac:dyDescent="0.2">
      <c r="B16" s="14"/>
      <c r="C16" s="5" t="s">
        <v>709</v>
      </c>
      <c r="D16" s="5" t="s">
        <v>696</v>
      </c>
      <c r="E16" s="6" t="s">
        <v>4098</v>
      </c>
      <c r="F16" s="7" t="s">
        <v>4099</v>
      </c>
      <c r="G16" s="8" t="s">
        <v>985</v>
      </c>
      <c r="H16" s="9">
        <v>400</v>
      </c>
      <c r="I16" s="29"/>
      <c r="J16" s="30">
        <f>ROUND(I16*H16,2)</f>
        <v>0</v>
      </c>
      <c r="K16" s="10"/>
      <c r="L16" s="16"/>
    </row>
    <row r="17" spans="2:12" s="20" customFormat="1" ht="11.4" x14ac:dyDescent="0.2">
      <c r="B17" s="19"/>
      <c r="C17" s="5" t="s">
        <v>712</v>
      </c>
      <c r="D17" s="5" t="s">
        <v>696</v>
      </c>
      <c r="E17" s="6" t="s">
        <v>3827</v>
      </c>
      <c r="F17" s="7" t="s">
        <v>3828</v>
      </c>
      <c r="G17" s="8" t="s">
        <v>1191</v>
      </c>
      <c r="H17" s="9">
        <v>700</v>
      </c>
      <c r="I17" s="29"/>
      <c r="J17" s="30">
        <f t="shared" ref="J17:J69" si="1">ROUND(I17*H17,2)</f>
        <v>0</v>
      </c>
      <c r="K17" s="10"/>
      <c r="L17" s="36"/>
    </row>
    <row r="18" spans="2:12" s="20" customFormat="1" ht="11.4" x14ac:dyDescent="0.2">
      <c r="B18" s="19"/>
      <c r="C18" s="5" t="s">
        <v>715</v>
      </c>
      <c r="D18" s="5" t="s">
        <v>696</v>
      </c>
      <c r="E18" s="6" t="s">
        <v>4550</v>
      </c>
      <c r="F18" s="7" t="s">
        <v>4551</v>
      </c>
      <c r="G18" s="8" t="s">
        <v>1191</v>
      </c>
      <c r="H18" s="9">
        <v>852.35400000000004</v>
      </c>
      <c r="I18" s="29"/>
      <c r="J18" s="30">
        <f t="shared" si="1"/>
        <v>0</v>
      </c>
      <c r="K18" s="10"/>
      <c r="L18" s="36"/>
    </row>
    <row r="19" spans="2:12" s="20" customFormat="1" ht="11.4" x14ac:dyDescent="0.2">
      <c r="B19" s="19"/>
      <c r="C19" s="5" t="s">
        <v>718</v>
      </c>
      <c r="D19" s="5" t="s">
        <v>696</v>
      </c>
      <c r="E19" s="6" t="s">
        <v>987</v>
      </c>
      <c r="F19" s="7" t="s">
        <v>988</v>
      </c>
      <c r="G19" s="8" t="s">
        <v>985</v>
      </c>
      <c r="H19" s="9">
        <v>400</v>
      </c>
      <c r="I19" s="29"/>
      <c r="J19" s="30">
        <f t="shared" si="1"/>
        <v>0</v>
      </c>
      <c r="K19" s="10"/>
      <c r="L19" s="36"/>
    </row>
    <row r="20" spans="2:12" s="1" customFormat="1" ht="22.8" x14ac:dyDescent="0.2">
      <c r="B20" s="14"/>
      <c r="C20" s="39" t="s">
        <v>721</v>
      </c>
      <c r="D20" s="39" t="s">
        <v>691</v>
      </c>
      <c r="E20" s="40" t="s">
        <v>4701</v>
      </c>
      <c r="F20" s="41" t="s">
        <v>4702</v>
      </c>
      <c r="G20" s="42" t="s">
        <v>1191</v>
      </c>
      <c r="H20" s="43">
        <v>756</v>
      </c>
      <c r="I20" s="29"/>
      <c r="J20" s="30">
        <f t="shared" si="1"/>
        <v>0</v>
      </c>
      <c r="K20" s="10"/>
      <c r="L20" s="16"/>
    </row>
    <row r="21" spans="2:12" s="20" customFormat="1" ht="25.95" customHeight="1" x14ac:dyDescent="0.25">
      <c r="B21" s="19"/>
      <c r="D21" s="21" t="s">
        <v>690</v>
      </c>
      <c r="E21" s="22" t="s">
        <v>700</v>
      </c>
      <c r="F21" s="22" t="s">
        <v>2627</v>
      </c>
      <c r="I21" s="44"/>
      <c r="J21" s="23"/>
      <c r="K21" s="44"/>
      <c r="L21" s="36"/>
    </row>
    <row r="22" spans="2:12" s="20" customFormat="1" ht="11.4" x14ac:dyDescent="0.2">
      <c r="B22" s="19"/>
      <c r="C22" s="5" t="s">
        <v>724</v>
      </c>
      <c r="D22" s="5" t="s">
        <v>696</v>
      </c>
      <c r="E22" s="6" t="s">
        <v>3975</v>
      </c>
      <c r="F22" s="7" t="s">
        <v>3976</v>
      </c>
      <c r="G22" s="8" t="s">
        <v>985</v>
      </c>
      <c r="H22" s="9">
        <v>3.6</v>
      </c>
      <c r="I22" s="29"/>
      <c r="J22" s="30">
        <f t="shared" si="1"/>
        <v>0</v>
      </c>
      <c r="K22" s="10"/>
      <c r="L22" s="36"/>
    </row>
    <row r="23" spans="2:12" s="20" customFormat="1" ht="11.4" x14ac:dyDescent="0.2">
      <c r="B23" s="19"/>
      <c r="C23" s="5" t="s">
        <v>727</v>
      </c>
      <c r="D23" s="5" t="s">
        <v>696</v>
      </c>
      <c r="E23" s="6" t="s">
        <v>5143</v>
      </c>
      <c r="F23" s="7" t="s">
        <v>5144</v>
      </c>
      <c r="G23" s="8" t="s">
        <v>699</v>
      </c>
      <c r="H23" s="9">
        <v>80</v>
      </c>
      <c r="I23" s="29"/>
      <c r="J23" s="30">
        <f t="shared" si="1"/>
        <v>0</v>
      </c>
      <c r="K23" s="10"/>
      <c r="L23" s="36"/>
    </row>
    <row r="24" spans="2:12" s="1" customFormat="1" ht="11.4" x14ac:dyDescent="0.2">
      <c r="B24" s="14"/>
      <c r="C24" s="39" t="s">
        <v>730</v>
      </c>
      <c r="D24" s="39" t="s">
        <v>691</v>
      </c>
      <c r="E24" s="40" t="s">
        <v>5145</v>
      </c>
      <c r="F24" s="41" t="s">
        <v>5146</v>
      </c>
      <c r="G24" s="42" t="s">
        <v>699</v>
      </c>
      <c r="H24" s="43">
        <v>80</v>
      </c>
      <c r="I24" s="29"/>
      <c r="J24" s="30">
        <f t="shared" si="1"/>
        <v>0</v>
      </c>
      <c r="K24" s="10"/>
      <c r="L24" s="16"/>
    </row>
    <row r="25" spans="2:12" s="20" customFormat="1" ht="11.4" x14ac:dyDescent="0.2">
      <c r="B25" s="19"/>
      <c r="C25" s="5" t="s">
        <v>734</v>
      </c>
      <c r="D25" s="5" t="s">
        <v>696</v>
      </c>
      <c r="E25" s="6" t="s">
        <v>4762</v>
      </c>
      <c r="F25" s="7" t="s">
        <v>4763</v>
      </c>
      <c r="G25" s="8" t="s">
        <v>1442</v>
      </c>
      <c r="H25" s="9">
        <v>1985.0160000000001</v>
      </c>
      <c r="I25" s="29"/>
      <c r="J25" s="30">
        <f t="shared" si="1"/>
        <v>0</v>
      </c>
      <c r="K25" s="10"/>
      <c r="L25" s="36"/>
    </row>
    <row r="26" spans="2:12" s="20" customFormat="1" ht="25.95" customHeight="1" x14ac:dyDescent="0.25">
      <c r="B26" s="19"/>
      <c r="D26" s="21" t="s">
        <v>690</v>
      </c>
      <c r="E26" s="22" t="s">
        <v>703</v>
      </c>
      <c r="F26" s="22" t="s">
        <v>1409</v>
      </c>
      <c r="I26" s="44"/>
      <c r="J26" s="23"/>
      <c r="K26" s="44"/>
      <c r="L26" s="36"/>
    </row>
    <row r="27" spans="2:12" s="20" customFormat="1" ht="11.4" x14ac:dyDescent="0.2">
      <c r="B27" s="19"/>
      <c r="C27" s="5" t="s">
        <v>737</v>
      </c>
      <c r="D27" s="5" t="s">
        <v>696</v>
      </c>
      <c r="E27" s="6" t="s">
        <v>5147</v>
      </c>
      <c r="F27" s="7" t="s">
        <v>5148</v>
      </c>
      <c r="G27" s="8" t="s">
        <v>985</v>
      </c>
      <c r="H27" s="9">
        <v>17.962</v>
      </c>
      <c r="I27" s="29"/>
      <c r="J27" s="30">
        <f t="shared" si="1"/>
        <v>0</v>
      </c>
      <c r="K27" s="10"/>
      <c r="L27" s="36"/>
    </row>
    <row r="28" spans="2:12" s="20" customFormat="1" ht="11.4" x14ac:dyDescent="0.2">
      <c r="B28" s="19"/>
      <c r="C28" s="5" t="s">
        <v>740</v>
      </c>
      <c r="D28" s="5" t="s">
        <v>696</v>
      </c>
      <c r="E28" s="6" t="s">
        <v>4776</v>
      </c>
      <c r="F28" s="7" t="s">
        <v>5149</v>
      </c>
      <c r="G28" s="8" t="s">
        <v>1442</v>
      </c>
      <c r="H28" s="9">
        <v>81.733000000000004</v>
      </c>
      <c r="I28" s="29"/>
      <c r="J28" s="30">
        <f t="shared" si="1"/>
        <v>0</v>
      </c>
      <c r="K28" s="10"/>
      <c r="L28" s="36"/>
    </row>
    <row r="29" spans="2:12" s="20" customFormat="1" ht="11.4" x14ac:dyDescent="0.2">
      <c r="B29" s="19"/>
      <c r="C29" s="5" t="s">
        <v>743</v>
      </c>
      <c r="D29" s="5" t="s">
        <v>696</v>
      </c>
      <c r="E29" s="6" t="s">
        <v>4778</v>
      </c>
      <c r="F29" s="7" t="s">
        <v>5150</v>
      </c>
      <c r="G29" s="8" t="s">
        <v>1442</v>
      </c>
      <c r="H29" s="9">
        <v>81.733000000000004</v>
      </c>
      <c r="I29" s="29"/>
      <c r="J29" s="30">
        <f t="shared" si="1"/>
        <v>0</v>
      </c>
      <c r="K29" s="10"/>
      <c r="L29" s="36"/>
    </row>
    <row r="30" spans="2:12" s="20" customFormat="1" ht="11.4" x14ac:dyDescent="0.2">
      <c r="B30" s="19"/>
      <c r="C30" s="5" t="s">
        <v>746</v>
      </c>
      <c r="D30" s="5" t="s">
        <v>696</v>
      </c>
      <c r="E30" s="6" t="s">
        <v>4780</v>
      </c>
      <c r="F30" s="7" t="s">
        <v>4781</v>
      </c>
      <c r="G30" s="8" t="s">
        <v>1191</v>
      </c>
      <c r="H30" s="9">
        <v>1.3</v>
      </c>
      <c r="I30" s="29"/>
      <c r="J30" s="30">
        <f t="shared" si="1"/>
        <v>0</v>
      </c>
      <c r="K30" s="10"/>
      <c r="L30" s="36"/>
    </row>
    <row r="31" spans="2:12" s="20" customFormat="1" ht="25.95" customHeight="1" x14ac:dyDescent="0.25">
      <c r="B31" s="19"/>
      <c r="D31" s="21" t="s">
        <v>690</v>
      </c>
      <c r="E31" s="22" t="s">
        <v>706</v>
      </c>
      <c r="F31" s="22" t="s">
        <v>3235</v>
      </c>
      <c r="I31" s="44"/>
      <c r="J31" s="23"/>
      <c r="K31" s="44"/>
      <c r="L31" s="36"/>
    </row>
    <row r="32" spans="2:12" s="20" customFormat="1" ht="11.4" x14ac:dyDescent="0.2">
      <c r="B32" s="19"/>
      <c r="C32" s="5" t="s">
        <v>749</v>
      </c>
      <c r="D32" s="5" t="s">
        <v>696</v>
      </c>
      <c r="E32" s="6" t="s">
        <v>5151</v>
      </c>
      <c r="F32" s="7" t="s">
        <v>5152</v>
      </c>
      <c r="G32" s="8" t="s">
        <v>985</v>
      </c>
      <c r="H32" s="9">
        <v>124.42</v>
      </c>
      <c r="I32" s="29"/>
      <c r="J32" s="30">
        <f t="shared" si="1"/>
        <v>0</v>
      </c>
      <c r="K32" s="10"/>
      <c r="L32" s="36"/>
    </row>
    <row r="33" spans="2:12" s="20" customFormat="1" ht="11.4" x14ac:dyDescent="0.2">
      <c r="B33" s="19"/>
      <c r="C33" s="5" t="s">
        <v>752</v>
      </c>
      <c r="D33" s="5" t="s">
        <v>696</v>
      </c>
      <c r="E33" s="6" t="s">
        <v>5153</v>
      </c>
      <c r="F33" s="7" t="s">
        <v>5154</v>
      </c>
      <c r="G33" s="8" t="s">
        <v>1442</v>
      </c>
      <c r="H33" s="9">
        <v>144.084</v>
      </c>
      <c r="I33" s="29"/>
      <c r="J33" s="30">
        <f t="shared" si="1"/>
        <v>0</v>
      </c>
      <c r="K33" s="10"/>
      <c r="L33" s="36"/>
    </row>
    <row r="34" spans="2:12" s="20" customFormat="1" ht="11.4" x14ac:dyDescent="0.2">
      <c r="B34" s="19"/>
      <c r="C34" s="5" t="s">
        <v>755</v>
      </c>
      <c r="D34" s="5" t="s">
        <v>696</v>
      </c>
      <c r="E34" s="6" t="s">
        <v>5155</v>
      </c>
      <c r="F34" s="7" t="s">
        <v>5156</v>
      </c>
      <c r="G34" s="8" t="s">
        <v>1442</v>
      </c>
      <c r="H34" s="9">
        <v>144.084</v>
      </c>
      <c r="I34" s="29"/>
      <c r="J34" s="30">
        <f t="shared" si="1"/>
        <v>0</v>
      </c>
      <c r="K34" s="10"/>
      <c r="L34" s="36"/>
    </row>
    <row r="35" spans="2:12" s="20" customFormat="1" ht="11.4" x14ac:dyDescent="0.2">
      <c r="B35" s="19"/>
      <c r="C35" s="5" t="s">
        <v>758</v>
      </c>
      <c r="D35" s="5" t="s">
        <v>696</v>
      </c>
      <c r="E35" s="6" t="s">
        <v>4806</v>
      </c>
      <c r="F35" s="7" t="s">
        <v>4807</v>
      </c>
      <c r="G35" s="8" t="s">
        <v>1191</v>
      </c>
      <c r="H35" s="9">
        <v>14.412000000000001</v>
      </c>
      <c r="I35" s="29"/>
      <c r="J35" s="30">
        <f t="shared" si="1"/>
        <v>0</v>
      </c>
      <c r="K35" s="10"/>
      <c r="L35" s="36"/>
    </row>
    <row r="36" spans="2:12" s="20" customFormat="1" ht="11.4" x14ac:dyDescent="0.2">
      <c r="B36" s="19"/>
      <c r="C36" s="5" t="s">
        <v>761</v>
      </c>
      <c r="D36" s="5" t="s">
        <v>696</v>
      </c>
      <c r="E36" s="6" t="s">
        <v>5157</v>
      </c>
      <c r="F36" s="7" t="s">
        <v>5158</v>
      </c>
      <c r="G36" s="8" t="s">
        <v>733</v>
      </c>
      <c r="H36" s="9">
        <v>6</v>
      </c>
      <c r="I36" s="29"/>
      <c r="J36" s="30">
        <f t="shared" si="1"/>
        <v>0</v>
      </c>
      <c r="K36" s="10"/>
      <c r="L36" s="36"/>
    </row>
    <row r="37" spans="2:12" s="20" customFormat="1" ht="25.95" customHeight="1" x14ac:dyDescent="0.25">
      <c r="B37" s="19"/>
      <c r="D37" s="21" t="s">
        <v>690</v>
      </c>
      <c r="E37" s="22" t="s">
        <v>709</v>
      </c>
      <c r="F37" s="22" t="s">
        <v>3240</v>
      </c>
      <c r="I37" s="44"/>
      <c r="J37" s="23"/>
      <c r="K37" s="44"/>
      <c r="L37" s="36"/>
    </row>
    <row r="38" spans="2:12" s="20" customFormat="1" ht="11.4" x14ac:dyDescent="0.2">
      <c r="B38" s="19"/>
      <c r="C38" s="5" t="s">
        <v>764</v>
      </c>
      <c r="D38" s="5" t="s">
        <v>696</v>
      </c>
      <c r="E38" s="6" t="s">
        <v>4154</v>
      </c>
      <c r="F38" s="7" t="s">
        <v>4155</v>
      </c>
      <c r="G38" s="8" t="s">
        <v>985</v>
      </c>
      <c r="H38" s="9">
        <v>471.435</v>
      </c>
      <c r="I38" s="29"/>
      <c r="J38" s="30">
        <f t="shared" si="1"/>
        <v>0</v>
      </c>
      <c r="K38" s="10"/>
      <c r="L38" s="36"/>
    </row>
    <row r="39" spans="2:12" s="20" customFormat="1" ht="11.4" x14ac:dyDescent="0.2">
      <c r="B39" s="19"/>
      <c r="C39" s="5" t="s">
        <v>767</v>
      </c>
      <c r="D39" s="5" t="s">
        <v>696</v>
      </c>
      <c r="E39" s="6" t="s">
        <v>5159</v>
      </c>
      <c r="F39" s="7" t="s">
        <v>5160</v>
      </c>
      <c r="G39" s="8" t="s">
        <v>985</v>
      </c>
      <c r="H39" s="9">
        <v>471.435</v>
      </c>
      <c r="I39" s="29"/>
      <c r="J39" s="30">
        <f t="shared" si="1"/>
        <v>0</v>
      </c>
      <c r="K39" s="10"/>
      <c r="L39" s="36"/>
    </row>
    <row r="40" spans="2:12" s="20" customFormat="1" ht="25.95" customHeight="1" x14ac:dyDescent="0.25">
      <c r="B40" s="19"/>
      <c r="D40" s="21" t="s">
        <v>690</v>
      </c>
      <c r="E40" s="22" t="s">
        <v>712</v>
      </c>
      <c r="F40" s="22" t="s">
        <v>3494</v>
      </c>
      <c r="I40" s="44"/>
      <c r="J40" s="23"/>
      <c r="K40" s="44"/>
      <c r="L40" s="36"/>
    </row>
    <row r="41" spans="2:12" s="20" customFormat="1" ht="11.4" x14ac:dyDescent="0.2">
      <c r="B41" s="19"/>
      <c r="C41" s="5" t="s">
        <v>770</v>
      </c>
      <c r="D41" s="5" t="s">
        <v>696</v>
      </c>
      <c r="E41" s="6" t="s">
        <v>5161</v>
      </c>
      <c r="F41" s="7" t="s">
        <v>5162</v>
      </c>
      <c r="G41" s="8" t="s">
        <v>1442</v>
      </c>
      <c r="H41" s="9">
        <v>1292.498</v>
      </c>
      <c r="I41" s="29"/>
      <c r="J41" s="30">
        <f t="shared" ref="J41:J64" si="2">ROUND(I41*H41,2)</f>
        <v>0</v>
      </c>
      <c r="K41" s="10"/>
      <c r="L41" s="36"/>
    </row>
    <row r="42" spans="2:12" s="20" customFormat="1" ht="11.4" x14ac:dyDescent="0.2">
      <c r="B42" s="19"/>
      <c r="C42" s="5" t="s">
        <v>773</v>
      </c>
      <c r="D42" s="5" t="s">
        <v>696</v>
      </c>
      <c r="E42" s="6" t="s">
        <v>5163</v>
      </c>
      <c r="F42" s="7" t="s">
        <v>5164</v>
      </c>
      <c r="G42" s="8" t="s">
        <v>1442</v>
      </c>
      <c r="H42" s="9">
        <v>649.85</v>
      </c>
      <c r="I42" s="29"/>
      <c r="J42" s="30">
        <f t="shared" si="2"/>
        <v>0</v>
      </c>
      <c r="K42" s="10"/>
      <c r="L42" s="36"/>
    </row>
    <row r="43" spans="2:12" s="20" customFormat="1" ht="11.4" x14ac:dyDescent="0.2">
      <c r="B43" s="19"/>
      <c r="C43" s="5" t="s">
        <v>776</v>
      </c>
      <c r="D43" s="5" t="s">
        <v>696</v>
      </c>
      <c r="E43" s="6" t="s">
        <v>5165</v>
      </c>
      <c r="F43" s="7" t="s">
        <v>5166</v>
      </c>
      <c r="G43" s="8" t="s">
        <v>1442</v>
      </c>
      <c r="H43" s="9">
        <v>642.64800000000002</v>
      </c>
      <c r="I43" s="29"/>
      <c r="J43" s="30">
        <f t="shared" si="2"/>
        <v>0</v>
      </c>
      <c r="K43" s="10"/>
      <c r="L43" s="36"/>
    </row>
    <row r="44" spans="2:12" s="20" customFormat="1" ht="25.95" customHeight="1" x14ac:dyDescent="0.25">
      <c r="B44" s="19"/>
      <c r="D44" s="21" t="s">
        <v>690</v>
      </c>
      <c r="E44" s="22" t="s">
        <v>721</v>
      </c>
      <c r="F44" s="22" t="s">
        <v>1188</v>
      </c>
      <c r="I44" s="44"/>
      <c r="J44" s="23"/>
      <c r="K44" s="44"/>
      <c r="L44" s="36"/>
    </row>
    <row r="45" spans="2:12" s="20" customFormat="1" ht="11.4" x14ac:dyDescent="0.2">
      <c r="B45" s="19"/>
      <c r="C45" s="5" t="s">
        <v>779</v>
      </c>
      <c r="D45" s="5" t="s">
        <v>696</v>
      </c>
      <c r="E45" s="6" t="s">
        <v>13655</v>
      </c>
      <c r="F45" s="7" t="s">
        <v>13656</v>
      </c>
      <c r="G45" s="8" t="s">
        <v>1535</v>
      </c>
      <c r="H45" s="9">
        <v>1</v>
      </c>
      <c r="I45" s="29"/>
      <c r="J45" s="30">
        <f t="shared" si="2"/>
        <v>0</v>
      </c>
      <c r="K45" s="10"/>
      <c r="L45" s="36"/>
    </row>
    <row r="46" spans="2:12" s="20" customFormat="1" ht="11.4" x14ac:dyDescent="0.2">
      <c r="B46" s="19"/>
      <c r="C46" s="5" t="s">
        <v>782</v>
      </c>
      <c r="D46" s="5" t="s">
        <v>696</v>
      </c>
      <c r="E46" s="6" t="s">
        <v>13657</v>
      </c>
      <c r="F46" s="7" t="s">
        <v>13658</v>
      </c>
      <c r="G46" s="8" t="s">
        <v>1535</v>
      </c>
      <c r="H46" s="9">
        <v>1</v>
      </c>
      <c r="I46" s="29"/>
      <c r="J46" s="30">
        <f t="shared" si="2"/>
        <v>0</v>
      </c>
      <c r="K46" s="10"/>
      <c r="L46" s="36"/>
    </row>
    <row r="47" spans="2:12" s="20" customFormat="1" ht="11.4" x14ac:dyDescent="0.2">
      <c r="B47" s="19"/>
      <c r="C47" s="5" t="s">
        <v>785</v>
      </c>
      <c r="D47" s="5" t="s">
        <v>696</v>
      </c>
      <c r="E47" s="6" t="s">
        <v>13659</v>
      </c>
      <c r="F47" s="7" t="s">
        <v>13660</v>
      </c>
      <c r="G47" s="8" t="s">
        <v>1535</v>
      </c>
      <c r="H47" s="9">
        <v>1</v>
      </c>
      <c r="I47" s="29"/>
      <c r="J47" s="30">
        <f t="shared" si="2"/>
        <v>0</v>
      </c>
      <c r="K47" s="10"/>
      <c r="L47" s="36"/>
    </row>
    <row r="48" spans="2:12" s="20" customFormat="1" ht="11.4" x14ac:dyDescent="0.2">
      <c r="B48" s="19"/>
      <c r="C48" s="5" t="s">
        <v>788</v>
      </c>
      <c r="D48" s="5" t="s">
        <v>696</v>
      </c>
      <c r="E48" s="6" t="s">
        <v>13661</v>
      </c>
      <c r="F48" s="7" t="s">
        <v>13662</v>
      </c>
      <c r="G48" s="8" t="s">
        <v>1535</v>
      </c>
      <c r="H48" s="9">
        <v>1</v>
      </c>
      <c r="I48" s="29"/>
      <c r="J48" s="30">
        <f t="shared" si="2"/>
        <v>0</v>
      </c>
      <c r="K48" s="10"/>
      <c r="L48" s="36"/>
    </row>
    <row r="49" spans="2:12" s="20" customFormat="1" ht="11.4" x14ac:dyDescent="0.2">
      <c r="B49" s="19"/>
      <c r="C49" s="5" t="s">
        <v>791</v>
      </c>
      <c r="D49" s="5" t="s">
        <v>696</v>
      </c>
      <c r="E49" s="6" t="s">
        <v>5167</v>
      </c>
      <c r="F49" s="7" t="s">
        <v>5168</v>
      </c>
      <c r="G49" s="8" t="s">
        <v>733</v>
      </c>
      <c r="H49" s="9">
        <v>48</v>
      </c>
      <c r="I49" s="29"/>
      <c r="J49" s="30">
        <f t="shared" si="2"/>
        <v>0</v>
      </c>
      <c r="K49" s="10"/>
      <c r="L49" s="36"/>
    </row>
    <row r="50" spans="2:12" s="20" customFormat="1" ht="11.4" x14ac:dyDescent="0.2">
      <c r="B50" s="19"/>
      <c r="C50" s="5" t="s">
        <v>794</v>
      </c>
      <c r="D50" s="5" t="s">
        <v>696</v>
      </c>
      <c r="E50" s="6" t="s">
        <v>5169</v>
      </c>
      <c r="F50" s="7" t="s">
        <v>5170</v>
      </c>
      <c r="G50" s="8" t="s">
        <v>1442</v>
      </c>
      <c r="H50" s="9">
        <v>1292.498</v>
      </c>
      <c r="I50" s="29"/>
      <c r="J50" s="30">
        <f t="shared" si="2"/>
        <v>0</v>
      </c>
      <c r="K50" s="10"/>
      <c r="L50" s="36"/>
    </row>
    <row r="51" spans="2:12" s="20" customFormat="1" ht="11.4" x14ac:dyDescent="0.2">
      <c r="B51" s="19"/>
      <c r="C51" s="5" t="s">
        <v>797</v>
      </c>
      <c r="D51" s="5" t="s">
        <v>696</v>
      </c>
      <c r="E51" s="6" t="s">
        <v>5171</v>
      </c>
      <c r="F51" s="7" t="s">
        <v>5172</v>
      </c>
      <c r="G51" s="8" t="s">
        <v>1442</v>
      </c>
      <c r="H51" s="9">
        <v>903.46699999999998</v>
      </c>
      <c r="I51" s="29"/>
      <c r="J51" s="30">
        <f t="shared" si="2"/>
        <v>0</v>
      </c>
      <c r="K51" s="10"/>
      <c r="L51" s="36"/>
    </row>
    <row r="52" spans="2:12" s="20" customFormat="1" ht="11.4" x14ac:dyDescent="0.2">
      <c r="B52" s="19"/>
      <c r="C52" s="5" t="s">
        <v>800</v>
      </c>
      <c r="D52" s="5" t="s">
        <v>696</v>
      </c>
      <c r="E52" s="6" t="s">
        <v>5173</v>
      </c>
      <c r="F52" s="7" t="s">
        <v>5174</v>
      </c>
      <c r="G52" s="8" t="s">
        <v>1442</v>
      </c>
      <c r="H52" s="9">
        <v>301.5</v>
      </c>
      <c r="I52" s="29"/>
      <c r="J52" s="30">
        <f t="shared" si="2"/>
        <v>0</v>
      </c>
      <c r="K52" s="10"/>
      <c r="L52" s="36"/>
    </row>
    <row r="53" spans="2:12" s="20" customFormat="1" ht="22.8" x14ac:dyDescent="0.2">
      <c r="B53" s="19"/>
      <c r="C53" s="5" t="s">
        <v>803</v>
      </c>
      <c r="D53" s="5" t="s">
        <v>696</v>
      </c>
      <c r="E53" s="6" t="s">
        <v>5175</v>
      </c>
      <c r="F53" s="7" t="s">
        <v>5176</v>
      </c>
      <c r="G53" s="8" t="s">
        <v>1442</v>
      </c>
      <c r="H53" s="9">
        <v>603</v>
      </c>
      <c r="I53" s="29"/>
      <c r="J53" s="30">
        <f t="shared" si="2"/>
        <v>0</v>
      </c>
      <c r="K53" s="10"/>
      <c r="L53" s="36"/>
    </row>
    <row r="54" spans="2:12" s="20" customFormat="1" ht="11.4" x14ac:dyDescent="0.2">
      <c r="B54" s="19"/>
      <c r="C54" s="5" t="s">
        <v>806</v>
      </c>
      <c r="D54" s="5" t="s">
        <v>696</v>
      </c>
      <c r="E54" s="6" t="s">
        <v>5177</v>
      </c>
      <c r="F54" s="7" t="s">
        <v>5178</v>
      </c>
      <c r="G54" s="8" t="s">
        <v>1442</v>
      </c>
      <c r="H54" s="9">
        <v>301.5</v>
      </c>
      <c r="I54" s="29"/>
      <c r="J54" s="30">
        <f t="shared" si="2"/>
        <v>0</v>
      </c>
      <c r="K54" s="10"/>
      <c r="L54" s="36"/>
    </row>
    <row r="55" spans="2:12" s="20" customFormat="1" ht="11.4" x14ac:dyDescent="0.2">
      <c r="B55" s="19"/>
      <c r="C55" s="5" t="s">
        <v>809</v>
      </c>
      <c r="D55" s="5" t="s">
        <v>696</v>
      </c>
      <c r="E55" s="6" t="s">
        <v>5179</v>
      </c>
      <c r="F55" s="7" t="s">
        <v>5180</v>
      </c>
      <c r="G55" s="8" t="s">
        <v>985</v>
      </c>
      <c r="H55" s="9">
        <v>1812.35</v>
      </c>
      <c r="I55" s="29"/>
      <c r="J55" s="30">
        <f t="shared" si="2"/>
        <v>0</v>
      </c>
      <c r="K55" s="10"/>
      <c r="L55" s="36"/>
    </row>
    <row r="56" spans="2:12" s="20" customFormat="1" ht="22.8" x14ac:dyDescent="0.2">
      <c r="B56" s="19"/>
      <c r="C56" s="5" t="s">
        <v>812</v>
      </c>
      <c r="D56" s="5" t="s">
        <v>696</v>
      </c>
      <c r="E56" s="6" t="s">
        <v>5181</v>
      </c>
      <c r="F56" s="7" t="s">
        <v>5182</v>
      </c>
      <c r="G56" s="8" t="s">
        <v>985</v>
      </c>
      <c r="H56" s="9">
        <v>5437.05</v>
      </c>
      <c r="I56" s="29"/>
      <c r="J56" s="30">
        <f t="shared" si="2"/>
        <v>0</v>
      </c>
      <c r="K56" s="10"/>
      <c r="L56" s="36"/>
    </row>
    <row r="57" spans="2:12" s="20" customFormat="1" ht="11.4" x14ac:dyDescent="0.2">
      <c r="B57" s="19"/>
      <c r="C57" s="5" t="s">
        <v>815</v>
      </c>
      <c r="D57" s="5" t="s">
        <v>696</v>
      </c>
      <c r="E57" s="6" t="s">
        <v>5183</v>
      </c>
      <c r="F57" s="7" t="s">
        <v>5184</v>
      </c>
      <c r="G57" s="8" t="s">
        <v>985</v>
      </c>
      <c r="H57" s="9">
        <v>1812.35</v>
      </c>
      <c r="I57" s="29"/>
      <c r="J57" s="30">
        <f t="shared" si="2"/>
        <v>0</v>
      </c>
      <c r="K57" s="10"/>
      <c r="L57" s="36"/>
    </row>
    <row r="58" spans="2:12" s="20" customFormat="1" ht="11.4" x14ac:dyDescent="0.2">
      <c r="B58" s="19"/>
      <c r="C58" s="5" t="s">
        <v>818</v>
      </c>
      <c r="D58" s="5" t="s">
        <v>696</v>
      </c>
      <c r="E58" s="6" t="s">
        <v>5185</v>
      </c>
      <c r="F58" s="7" t="s">
        <v>5186</v>
      </c>
      <c r="G58" s="8" t="s">
        <v>1442</v>
      </c>
      <c r="H58" s="9">
        <v>767.15</v>
      </c>
      <c r="I58" s="29"/>
      <c r="J58" s="30">
        <f t="shared" si="2"/>
        <v>0</v>
      </c>
      <c r="K58" s="10"/>
      <c r="L58" s="36"/>
    </row>
    <row r="59" spans="2:12" s="20" customFormat="1" ht="11.4" x14ac:dyDescent="0.2">
      <c r="B59" s="19"/>
      <c r="C59" s="5" t="s">
        <v>822</v>
      </c>
      <c r="D59" s="5" t="s">
        <v>696</v>
      </c>
      <c r="E59" s="6" t="s">
        <v>5187</v>
      </c>
      <c r="F59" s="7" t="s">
        <v>5188</v>
      </c>
      <c r="G59" s="8" t="s">
        <v>1442</v>
      </c>
      <c r="H59" s="9">
        <v>2301.4499999999998</v>
      </c>
      <c r="I59" s="29"/>
      <c r="J59" s="30">
        <f t="shared" si="2"/>
        <v>0</v>
      </c>
      <c r="K59" s="10"/>
      <c r="L59" s="36"/>
    </row>
    <row r="60" spans="2:12" s="20" customFormat="1" ht="11.4" x14ac:dyDescent="0.2">
      <c r="B60" s="19"/>
      <c r="C60" s="5" t="s">
        <v>825</v>
      </c>
      <c r="D60" s="5" t="s">
        <v>696</v>
      </c>
      <c r="E60" s="6" t="s">
        <v>5189</v>
      </c>
      <c r="F60" s="7" t="s">
        <v>5190</v>
      </c>
      <c r="G60" s="8" t="s">
        <v>1442</v>
      </c>
      <c r="H60" s="9">
        <v>767.15</v>
      </c>
      <c r="I60" s="29"/>
      <c r="J60" s="30">
        <f t="shared" si="2"/>
        <v>0</v>
      </c>
      <c r="K60" s="10"/>
      <c r="L60" s="36"/>
    </row>
    <row r="61" spans="2:12" s="20" customFormat="1" ht="22.8" x14ac:dyDescent="0.2">
      <c r="B61" s="19"/>
      <c r="C61" s="5" t="s">
        <v>829</v>
      </c>
      <c r="D61" s="5" t="s">
        <v>696</v>
      </c>
      <c r="E61" s="6" t="s">
        <v>5191</v>
      </c>
      <c r="F61" s="7" t="s">
        <v>5192</v>
      </c>
      <c r="G61" s="8" t="s">
        <v>733</v>
      </c>
      <c r="H61" s="9">
        <v>5420</v>
      </c>
      <c r="I61" s="29"/>
      <c r="J61" s="30">
        <f t="shared" si="2"/>
        <v>0</v>
      </c>
      <c r="K61" s="10"/>
      <c r="L61" s="36"/>
    </row>
    <row r="62" spans="2:12" s="20" customFormat="1" ht="11.4" x14ac:dyDescent="0.2">
      <c r="B62" s="19"/>
      <c r="C62" s="5" t="s">
        <v>832</v>
      </c>
      <c r="D62" s="5" t="s">
        <v>696</v>
      </c>
      <c r="E62" s="6" t="s">
        <v>5193</v>
      </c>
      <c r="F62" s="7" t="s">
        <v>5194</v>
      </c>
      <c r="G62" s="8" t="s">
        <v>733</v>
      </c>
      <c r="H62" s="9">
        <v>1000</v>
      </c>
      <c r="I62" s="29"/>
      <c r="J62" s="30">
        <f t="shared" si="2"/>
        <v>0</v>
      </c>
      <c r="K62" s="10"/>
      <c r="L62" s="36"/>
    </row>
    <row r="63" spans="2:12" s="20" customFormat="1" ht="11.4" x14ac:dyDescent="0.2">
      <c r="B63" s="19"/>
      <c r="C63" s="5" t="s">
        <v>835</v>
      </c>
      <c r="D63" s="5" t="s">
        <v>696</v>
      </c>
      <c r="E63" s="6" t="s">
        <v>4084</v>
      </c>
      <c r="F63" s="7" t="s">
        <v>4085</v>
      </c>
      <c r="G63" s="8" t="s">
        <v>985</v>
      </c>
      <c r="H63" s="9">
        <v>63.021000000000001</v>
      </c>
      <c r="I63" s="29"/>
      <c r="J63" s="30">
        <f t="shared" si="2"/>
        <v>0</v>
      </c>
      <c r="K63" s="10"/>
      <c r="L63" s="36"/>
    </row>
    <row r="64" spans="2:12" s="20" customFormat="1" ht="11.4" x14ac:dyDescent="0.2">
      <c r="B64" s="19"/>
      <c r="C64" s="5" t="s">
        <v>838</v>
      </c>
      <c r="D64" s="5" t="s">
        <v>696</v>
      </c>
      <c r="E64" s="6" t="s">
        <v>3845</v>
      </c>
      <c r="F64" s="7" t="s">
        <v>5195</v>
      </c>
      <c r="G64" s="8" t="s">
        <v>985</v>
      </c>
      <c r="H64" s="9">
        <v>34.509</v>
      </c>
      <c r="I64" s="29"/>
      <c r="J64" s="30">
        <f t="shared" si="2"/>
        <v>0</v>
      </c>
      <c r="K64" s="10"/>
      <c r="L64" s="36"/>
    </row>
    <row r="65" spans="2:12" s="20" customFormat="1" ht="11.4" x14ac:dyDescent="0.2">
      <c r="B65" s="19"/>
      <c r="C65" s="5" t="s">
        <v>841</v>
      </c>
      <c r="D65" s="5" t="s">
        <v>696</v>
      </c>
      <c r="E65" s="6" t="s">
        <v>4086</v>
      </c>
      <c r="F65" s="7" t="s">
        <v>4087</v>
      </c>
      <c r="G65" s="8" t="s">
        <v>1191</v>
      </c>
      <c r="H65" s="9">
        <v>1120.998</v>
      </c>
      <c r="I65" s="29"/>
      <c r="J65" s="30">
        <f t="shared" si="1"/>
        <v>0</v>
      </c>
      <c r="K65" s="10"/>
      <c r="L65" s="36"/>
    </row>
    <row r="66" spans="2:12" s="20" customFormat="1" ht="11.4" x14ac:dyDescent="0.2">
      <c r="B66" s="19"/>
      <c r="C66" s="5" t="s">
        <v>844</v>
      </c>
      <c r="D66" s="5" t="s">
        <v>696</v>
      </c>
      <c r="E66" s="6" t="s">
        <v>4088</v>
      </c>
      <c r="F66" s="7" t="s">
        <v>4089</v>
      </c>
      <c r="G66" s="8" t="s">
        <v>1191</v>
      </c>
      <c r="H66" s="9">
        <v>32508.941999999999</v>
      </c>
      <c r="I66" s="29"/>
      <c r="J66" s="30">
        <f t="shared" si="1"/>
        <v>0</v>
      </c>
      <c r="K66" s="10"/>
      <c r="L66" s="36"/>
    </row>
    <row r="67" spans="2:12" s="20" customFormat="1" ht="11.4" x14ac:dyDescent="0.2">
      <c r="B67" s="19"/>
      <c r="C67" s="5" t="s">
        <v>847</v>
      </c>
      <c r="D67" s="5" t="s">
        <v>696</v>
      </c>
      <c r="E67" s="6" t="s">
        <v>1218</v>
      </c>
      <c r="F67" s="7" t="s">
        <v>2848</v>
      </c>
      <c r="G67" s="8" t="s">
        <v>1191</v>
      </c>
      <c r="H67" s="9">
        <v>1109.56</v>
      </c>
      <c r="I67" s="29"/>
      <c r="J67" s="30">
        <f t="shared" si="1"/>
        <v>0</v>
      </c>
      <c r="K67" s="10"/>
      <c r="L67" s="36"/>
    </row>
    <row r="68" spans="2:12" s="20" customFormat="1" ht="11.4" x14ac:dyDescent="0.2">
      <c r="B68" s="19"/>
      <c r="C68" s="5" t="s">
        <v>850</v>
      </c>
      <c r="D68" s="5" t="s">
        <v>696</v>
      </c>
      <c r="E68" s="6" t="s">
        <v>3851</v>
      </c>
      <c r="F68" s="7" t="s">
        <v>3852</v>
      </c>
      <c r="G68" s="8" t="s">
        <v>1191</v>
      </c>
      <c r="H68" s="9">
        <v>12.077999999999999</v>
      </c>
      <c r="I68" s="29"/>
      <c r="J68" s="30">
        <f t="shared" si="1"/>
        <v>0</v>
      </c>
      <c r="K68" s="10"/>
      <c r="L68" s="36"/>
    </row>
    <row r="69" spans="2:12" s="20" customFormat="1" ht="11.4" x14ac:dyDescent="0.2">
      <c r="B69" s="19"/>
      <c r="C69" s="5" t="s">
        <v>853</v>
      </c>
      <c r="D69" s="5" t="s">
        <v>696</v>
      </c>
      <c r="E69" s="6" t="s">
        <v>5196</v>
      </c>
      <c r="F69" s="7" t="s">
        <v>5197</v>
      </c>
      <c r="G69" s="8" t="s">
        <v>699</v>
      </c>
      <c r="H69" s="9">
        <v>40</v>
      </c>
      <c r="I69" s="29"/>
      <c r="J69" s="30">
        <f t="shared" si="1"/>
        <v>0</v>
      </c>
      <c r="K69" s="10"/>
      <c r="L69" s="36"/>
    </row>
    <row r="70" spans="2:12" s="1" customFormat="1" ht="11.4" x14ac:dyDescent="0.2">
      <c r="B70" s="14"/>
      <c r="C70" s="5" t="s">
        <v>856</v>
      </c>
      <c r="D70" s="5" t="s">
        <v>696</v>
      </c>
      <c r="E70" s="6" t="s">
        <v>5198</v>
      </c>
      <c r="F70" s="7" t="s">
        <v>5199</v>
      </c>
      <c r="G70" s="8" t="s">
        <v>699</v>
      </c>
      <c r="H70" s="9">
        <v>40</v>
      </c>
      <c r="I70" s="29"/>
      <c r="J70" s="30">
        <f>ROUND(I70*H70,2)</f>
        <v>0</v>
      </c>
      <c r="K70" s="10"/>
      <c r="L70" s="16"/>
    </row>
    <row r="71" spans="2:12" s="1" customFormat="1" ht="11.4" x14ac:dyDescent="0.2">
      <c r="B71" s="14"/>
      <c r="C71" s="39" t="s">
        <v>859</v>
      </c>
      <c r="D71" s="39" t="s">
        <v>691</v>
      </c>
      <c r="E71" s="40" t="s">
        <v>2353</v>
      </c>
      <c r="F71" s="41" t="s">
        <v>5200</v>
      </c>
      <c r="G71" s="42" t="s">
        <v>733</v>
      </c>
      <c r="H71" s="43">
        <v>40</v>
      </c>
      <c r="I71" s="29"/>
      <c r="J71" s="30">
        <f t="shared" ref="J71:J93" si="3">ROUND(I71*H71,2)</f>
        <v>0</v>
      </c>
      <c r="K71" s="10"/>
      <c r="L71" s="16"/>
    </row>
    <row r="72" spans="2:12" s="1" customFormat="1" ht="11.4" x14ac:dyDescent="0.2">
      <c r="B72" s="14"/>
      <c r="C72" s="39" t="s">
        <v>862</v>
      </c>
      <c r="D72" s="39" t="s">
        <v>691</v>
      </c>
      <c r="E72" s="40" t="s">
        <v>2355</v>
      </c>
      <c r="F72" s="41" t="s">
        <v>5201</v>
      </c>
      <c r="G72" s="42" t="s">
        <v>733</v>
      </c>
      <c r="H72" s="43">
        <v>40</v>
      </c>
      <c r="I72" s="29"/>
      <c r="J72" s="30">
        <f t="shared" si="3"/>
        <v>0</v>
      </c>
      <c r="K72" s="10"/>
      <c r="L72" s="16"/>
    </row>
    <row r="73" spans="2:12" s="20" customFormat="1" ht="25.95" customHeight="1" x14ac:dyDescent="0.25">
      <c r="B73" s="19"/>
      <c r="D73" s="21" t="s">
        <v>690</v>
      </c>
      <c r="E73" s="22" t="s">
        <v>998</v>
      </c>
      <c r="F73" s="22" t="s">
        <v>3517</v>
      </c>
      <c r="I73" s="44"/>
      <c r="J73" s="23"/>
      <c r="K73" s="44"/>
      <c r="L73" s="36"/>
    </row>
    <row r="74" spans="2:12" s="20" customFormat="1" ht="11.4" x14ac:dyDescent="0.2">
      <c r="B74" s="19"/>
      <c r="C74" s="5" t="s">
        <v>865</v>
      </c>
      <c r="D74" s="5" t="s">
        <v>696</v>
      </c>
      <c r="E74" s="6" t="s">
        <v>4858</v>
      </c>
      <c r="F74" s="7" t="s">
        <v>4859</v>
      </c>
      <c r="G74" s="8" t="s">
        <v>1191</v>
      </c>
      <c r="H74" s="9">
        <v>2253.5770000000002</v>
      </c>
      <c r="I74" s="29"/>
      <c r="J74" s="30">
        <f t="shared" si="3"/>
        <v>0</v>
      </c>
      <c r="K74" s="10"/>
      <c r="L74" s="36"/>
    </row>
    <row r="75" spans="2:12" s="20" customFormat="1" ht="25.95" customHeight="1" x14ac:dyDescent="0.25">
      <c r="B75" s="19"/>
      <c r="D75" s="21" t="s">
        <v>690</v>
      </c>
      <c r="E75" s="22" t="s">
        <v>2917</v>
      </c>
      <c r="F75" s="22" t="s">
        <v>2918</v>
      </c>
      <c r="I75" s="44"/>
      <c r="J75" s="23"/>
      <c r="K75" s="44"/>
      <c r="L75" s="36"/>
    </row>
    <row r="76" spans="2:12" s="20" customFormat="1" ht="25.95" customHeight="1" x14ac:dyDescent="0.25">
      <c r="B76" s="19"/>
      <c r="D76" s="21" t="s">
        <v>690</v>
      </c>
      <c r="E76" s="22" t="s">
        <v>2923</v>
      </c>
      <c r="F76" s="22" t="s">
        <v>2924</v>
      </c>
      <c r="I76" s="44"/>
      <c r="J76" s="23"/>
      <c r="K76" s="44"/>
      <c r="L76" s="36"/>
    </row>
    <row r="77" spans="2:12" s="20" customFormat="1" ht="11.4" x14ac:dyDescent="0.2">
      <c r="B77" s="19"/>
      <c r="C77" s="5" t="s">
        <v>868</v>
      </c>
      <c r="D77" s="5" t="s">
        <v>696</v>
      </c>
      <c r="E77" s="6" t="s">
        <v>5202</v>
      </c>
      <c r="F77" s="7" t="s">
        <v>5203</v>
      </c>
      <c r="G77" s="8" t="s">
        <v>1442</v>
      </c>
      <c r="H77" s="9">
        <v>862.72</v>
      </c>
      <c r="I77" s="29"/>
      <c r="J77" s="30">
        <f t="shared" si="3"/>
        <v>0</v>
      </c>
      <c r="K77" s="10"/>
      <c r="L77" s="36"/>
    </row>
    <row r="78" spans="2:12" s="20" customFormat="1" ht="11.4" x14ac:dyDescent="0.2">
      <c r="B78" s="19"/>
      <c r="C78" s="5" t="s">
        <v>871</v>
      </c>
      <c r="D78" s="5" t="s">
        <v>696</v>
      </c>
      <c r="E78" s="6" t="s">
        <v>4973</v>
      </c>
      <c r="F78" s="7" t="s">
        <v>4974</v>
      </c>
      <c r="G78" s="8" t="s">
        <v>1442</v>
      </c>
      <c r="H78" s="9">
        <v>1004.052</v>
      </c>
      <c r="I78" s="29"/>
      <c r="J78" s="30">
        <f t="shared" si="3"/>
        <v>0</v>
      </c>
      <c r="K78" s="10"/>
      <c r="L78" s="36"/>
    </row>
    <row r="79" spans="2:12" s="1" customFormat="1" ht="22.8" x14ac:dyDescent="0.2">
      <c r="B79" s="14"/>
      <c r="C79" s="39" t="s">
        <v>874</v>
      </c>
      <c r="D79" s="39" t="s">
        <v>691</v>
      </c>
      <c r="E79" s="40" t="s">
        <v>4975</v>
      </c>
      <c r="F79" s="41" t="s">
        <v>4976</v>
      </c>
      <c r="G79" s="42" t="s">
        <v>828</v>
      </c>
      <c r="H79" s="43">
        <v>91.268000000000001</v>
      </c>
      <c r="I79" s="29"/>
      <c r="J79" s="30">
        <f t="shared" si="3"/>
        <v>0</v>
      </c>
      <c r="K79" s="10"/>
      <c r="L79" s="16"/>
    </row>
    <row r="80" spans="2:12" s="20" customFormat="1" ht="11.4" x14ac:dyDescent="0.2">
      <c r="B80" s="19"/>
      <c r="C80" s="5" t="s">
        <v>877</v>
      </c>
      <c r="D80" s="5" t="s">
        <v>696</v>
      </c>
      <c r="E80" s="6" t="s">
        <v>4977</v>
      </c>
      <c r="F80" s="7" t="s">
        <v>4978</v>
      </c>
      <c r="G80" s="8" t="s">
        <v>1442</v>
      </c>
      <c r="H80" s="9">
        <v>1004.052</v>
      </c>
      <c r="I80" s="29"/>
      <c r="J80" s="30">
        <f t="shared" si="3"/>
        <v>0</v>
      </c>
      <c r="K80" s="10"/>
      <c r="L80" s="36"/>
    </row>
    <row r="81" spans="2:12" s="1" customFormat="1" ht="22.8" x14ac:dyDescent="0.2">
      <c r="B81" s="14"/>
      <c r="C81" s="39" t="s">
        <v>880</v>
      </c>
      <c r="D81" s="39" t="s">
        <v>691</v>
      </c>
      <c r="E81" s="40" t="s">
        <v>4979</v>
      </c>
      <c r="F81" s="41" t="s">
        <v>4980</v>
      </c>
      <c r="G81" s="42" t="s">
        <v>828</v>
      </c>
      <c r="H81" s="43">
        <v>3650.7330000000002</v>
      </c>
      <c r="I81" s="29"/>
      <c r="J81" s="30">
        <f t="shared" si="3"/>
        <v>0</v>
      </c>
      <c r="K81" s="10"/>
      <c r="L81" s="16"/>
    </row>
    <row r="82" spans="2:12" s="20" customFormat="1" ht="11.4" x14ac:dyDescent="0.2">
      <c r="B82" s="19"/>
      <c r="C82" s="5" t="s">
        <v>883</v>
      </c>
      <c r="D82" s="5" t="s">
        <v>696</v>
      </c>
      <c r="E82" s="6" t="s">
        <v>5027</v>
      </c>
      <c r="F82" s="7" t="s">
        <v>5028</v>
      </c>
      <c r="G82" s="8" t="s">
        <v>1191</v>
      </c>
      <c r="H82" s="9">
        <v>20.077999999999999</v>
      </c>
      <c r="I82" s="29"/>
      <c r="J82" s="30">
        <f t="shared" si="3"/>
        <v>0</v>
      </c>
      <c r="K82" s="10"/>
      <c r="L82" s="36"/>
    </row>
    <row r="83" spans="2:12" s="20" customFormat="1" ht="25.95" customHeight="1" x14ac:dyDescent="0.25">
      <c r="B83" s="19"/>
      <c r="D83" s="21" t="s">
        <v>690</v>
      </c>
      <c r="E83" s="22" t="s">
        <v>3570</v>
      </c>
      <c r="F83" s="22" t="s">
        <v>3571</v>
      </c>
      <c r="I83" s="44"/>
      <c r="J83" s="23"/>
      <c r="K83" s="44"/>
      <c r="L83" s="36"/>
    </row>
    <row r="84" spans="2:12" s="20" customFormat="1" ht="11.4" x14ac:dyDescent="0.2">
      <c r="B84" s="19"/>
      <c r="C84" s="5" t="s">
        <v>886</v>
      </c>
      <c r="D84" s="5" t="s">
        <v>696</v>
      </c>
      <c r="E84" s="6" t="s">
        <v>5204</v>
      </c>
      <c r="F84" s="7" t="s">
        <v>5205</v>
      </c>
      <c r="G84" s="8" t="s">
        <v>699</v>
      </c>
      <c r="H84" s="9">
        <v>160</v>
      </c>
      <c r="I84" s="29"/>
      <c r="J84" s="30">
        <f t="shared" si="3"/>
        <v>0</v>
      </c>
      <c r="K84" s="10"/>
      <c r="L84" s="36"/>
    </row>
    <row r="85" spans="2:12" s="20" customFormat="1" ht="11.4" x14ac:dyDescent="0.2">
      <c r="B85" s="19"/>
      <c r="C85" s="5" t="s">
        <v>889</v>
      </c>
      <c r="D85" s="5" t="s">
        <v>696</v>
      </c>
      <c r="E85" s="6" t="s">
        <v>5206</v>
      </c>
      <c r="F85" s="7" t="s">
        <v>5207</v>
      </c>
      <c r="G85" s="8" t="s">
        <v>699</v>
      </c>
      <c r="H85" s="9">
        <v>135</v>
      </c>
      <c r="I85" s="29"/>
      <c r="J85" s="30">
        <f t="shared" si="3"/>
        <v>0</v>
      </c>
      <c r="K85" s="10"/>
      <c r="L85" s="36"/>
    </row>
    <row r="86" spans="2:12" s="20" customFormat="1" ht="11.4" x14ac:dyDescent="0.2">
      <c r="B86" s="19"/>
      <c r="C86" s="5" t="s">
        <v>892</v>
      </c>
      <c r="D86" s="5" t="s">
        <v>696</v>
      </c>
      <c r="E86" s="6" t="s">
        <v>5208</v>
      </c>
      <c r="F86" s="7" t="s">
        <v>5209</v>
      </c>
      <c r="G86" s="8" t="s">
        <v>699</v>
      </c>
      <c r="H86" s="9">
        <v>25</v>
      </c>
      <c r="I86" s="29"/>
      <c r="J86" s="30">
        <f t="shared" si="3"/>
        <v>0</v>
      </c>
      <c r="K86" s="10"/>
      <c r="L86" s="36"/>
    </row>
    <row r="87" spans="2:12" s="20" customFormat="1" ht="11.4" x14ac:dyDescent="0.2">
      <c r="B87" s="19"/>
      <c r="C87" s="5" t="s">
        <v>895</v>
      </c>
      <c r="D87" s="5" t="s">
        <v>696</v>
      </c>
      <c r="E87" s="6" t="s">
        <v>5210</v>
      </c>
      <c r="F87" s="7" t="s">
        <v>5211</v>
      </c>
      <c r="G87" s="8" t="s">
        <v>1191</v>
      </c>
      <c r="H87" s="9">
        <v>0.42799999999999999</v>
      </c>
      <c r="I87" s="29"/>
      <c r="J87" s="30">
        <f t="shared" si="3"/>
        <v>0</v>
      </c>
      <c r="K87" s="10"/>
      <c r="L87" s="36"/>
    </row>
    <row r="88" spans="2:12" s="20" customFormat="1" ht="25.95" customHeight="1" x14ac:dyDescent="0.25">
      <c r="B88" s="19"/>
      <c r="D88" s="21" t="s">
        <v>690</v>
      </c>
      <c r="E88" s="22" t="s">
        <v>3584</v>
      </c>
      <c r="F88" s="22" t="s">
        <v>3585</v>
      </c>
      <c r="I88" s="44"/>
      <c r="J88" s="23"/>
      <c r="K88" s="44"/>
      <c r="L88" s="36"/>
    </row>
    <row r="89" spans="2:12" s="20" customFormat="1" ht="11.4" x14ac:dyDescent="0.2">
      <c r="B89" s="19"/>
      <c r="C89" s="5" t="s">
        <v>898</v>
      </c>
      <c r="D89" s="5" t="s">
        <v>696</v>
      </c>
      <c r="E89" s="6" t="s">
        <v>5212</v>
      </c>
      <c r="F89" s="7" t="s">
        <v>5213</v>
      </c>
      <c r="G89" s="8" t="s">
        <v>828</v>
      </c>
      <c r="H89" s="9">
        <v>8360</v>
      </c>
      <c r="I89" s="29"/>
      <c r="J89" s="30">
        <f t="shared" si="3"/>
        <v>0</v>
      </c>
      <c r="K89" s="10"/>
      <c r="L89" s="36"/>
    </row>
    <row r="90" spans="2:12" s="1" customFormat="1" ht="22.8" x14ac:dyDescent="0.2">
      <c r="B90" s="14"/>
      <c r="C90" s="39" t="s">
        <v>901</v>
      </c>
      <c r="D90" s="39" t="s">
        <v>691</v>
      </c>
      <c r="E90" s="40" t="s">
        <v>5214</v>
      </c>
      <c r="F90" s="41" t="s">
        <v>5215</v>
      </c>
      <c r="G90" s="42" t="s">
        <v>1191</v>
      </c>
      <c r="H90" s="43">
        <v>8</v>
      </c>
      <c r="I90" s="29"/>
      <c r="J90" s="30">
        <f t="shared" si="3"/>
        <v>0</v>
      </c>
      <c r="K90" s="10"/>
      <c r="L90" s="16"/>
    </row>
    <row r="91" spans="2:12" s="1" customFormat="1" ht="22.8" x14ac:dyDescent="0.2">
      <c r="B91" s="14"/>
      <c r="C91" s="39" t="s">
        <v>904</v>
      </c>
      <c r="D91" s="39" t="s">
        <v>691</v>
      </c>
      <c r="E91" s="40" t="s">
        <v>5216</v>
      </c>
      <c r="F91" s="41" t="s">
        <v>5217</v>
      </c>
      <c r="G91" s="42" t="s">
        <v>1191</v>
      </c>
      <c r="H91" s="43">
        <v>0.36</v>
      </c>
      <c r="I91" s="29"/>
      <c r="J91" s="30">
        <f t="shared" si="3"/>
        <v>0</v>
      </c>
      <c r="K91" s="10"/>
      <c r="L91" s="16"/>
    </row>
    <row r="92" spans="2:12" s="20" customFormat="1" ht="11.4" x14ac:dyDescent="0.2">
      <c r="B92" s="19"/>
      <c r="C92" s="5" t="s">
        <v>907</v>
      </c>
      <c r="D92" s="5" t="s">
        <v>696</v>
      </c>
      <c r="E92" s="6" t="s">
        <v>5218</v>
      </c>
      <c r="F92" s="7" t="s">
        <v>5219</v>
      </c>
      <c r="G92" s="8" t="s">
        <v>699</v>
      </c>
      <c r="H92" s="9">
        <v>135</v>
      </c>
      <c r="I92" s="29"/>
      <c r="J92" s="30">
        <f t="shared" si="3"/>
        <v>0</v>
      </c>
      <c r="K92" s="10"/>
      <c r="L92" s="36"/>
    </row>
    <row r="93" spans="2:12" s="1" customFormat="1" ht="22.8" x14ac:dyDescent="0.2">
      <c r="B93" s="14"/>
      <c r="C93" s="39" t="s">
        <v>910</v>
      </c>
      <c r="D93" s="39" t="s">
        <v>691</v>
      </c>
      <c r="E93" s="40" t="s">
        <v>5220</v>
      </c>
      <c r="F93" s="41" t="s">
        <v>5221</v>
      </c>
      <c r="G93" s="42" t="s">
        <v>699</v>
      </c>
      <c r="H93" s="43">
        <v>135</v>
      </c>
      <c r="I93" s="29"/>
      <c r="J93" s="30">
        <f t="shared" si="3"/>
        <v>0</v>
      </c>
      <c r="K93" s="10"/>
      <c r="L93" s="16"/>
    </row>
    <row r="94" spans="2:12" s="20" customFormat="1" ht="11.4" x14ac:dyDescent="0.2">
      <c r="B94" s="19"/>
      <c r="C94" s="5" t="s">
        <v>913</v>
      </c>
      <c r="D94" s="5" t="s">
        <v>696</v>
      </c>
      <c r="E94" s="6" t="s">
        <v>5222</v>
      </c>
      <c r="F94" s="7" t="s">
        <v>5223</v>
      </c>
      <c r="G94" s="8" t="s">
        <v>1191</v>
      </c>
      <c r="H94" s="9">
        <v>9.3000000000000007</v>
      </c>
      <c r="I94" s="29"/>
      <c r="J94" s="30">
        <f>ROUND(I94*H94,2)</f>
        <v>0</v>
      </c>
      <c r="K94" s="10"/>
      <c r="L94" s="36"/>
    </row>
    <row r="95" spans="2:12" s="20" customFormat="1" ht="25.95" customHeight="1" x14ac:dyDescent="0.25">
      <c r="B95" s="19"/>
      <c r="D95" s="21" t="s">
        <v>690</v>
      </c>
      <c r="E95" s="22" t="s">
        <v>3614</v>
      </c>
      <c r="F95" s="22" t="s">
        <v>3615</v>
      </c>
      <c r="I95" s="44"/>
      <c r="J95" s="23"/>
      <c r="K95" s="44"/>
      <c r="L95" s="36"/>
    </row>
    <row r="96" spans="2:12" s="20" customFormat="1" ht="22.8" x14ac:dyDescent="0.2">
      <c r="B96" s="19"/>
      <c r="C96" s="5" t="s">
        <v>917</v>
      </c>
      <c r="D96" s="5" t="s">
        <v>696</v>
      </c>
      <c r="E96" s="6" t="s">
        <v>5224</v>
      </c>
      <c r="F96" s="7" t="s">
        <v>5225</v>
      </c>
      <c r="G96" s="8" t="s">
        <v>1442</v>
      </c>
      <c r="H96" s="9">
        <v>5002.32</v>
      </c>
      <c r="I96" s="29"/>
      <c r="J96" s="30">
        <f t="shared" ref="J96:J98" si="4">ROUND(I96*H96,2)</f>
        <v>0</v>
      </c>
      <c r="K96" s="10"/>
      <c r="L96" s="36"/>
    </row>
    <row r="97" spans="2:12" s="20" customFormat="1" ht="11.4" x14ac:dyDescent="0.2">
      <c r="B97" s="19"/>
      <c r="C97" s="5" t="s">
        <v>920</v>
      </c>
      <c r="D97" s="5" t="s">
        <v>696</v>
      </c>
      <c r="E97" s="6" t="s">
        <v>5226</v>
      </c>
      <c r="F97" s="7" t="s">
        <v>5227</v>
      </c>
      <c r="G97" s="8" t="s">
        <v>1442</v>
      </c>
      <c r="H97" s="9">
        <v>5002.32</v>
      </c>
      <c r="I97" s="29"/>
      <c r="J97" s="30">
        <f t="shared" si="4"/>
        <v>0</v>
      </c>
      <c r="K97" s="10"/>
      <c r="L97" s="36"/>
    </row>
    <row r="98" spans="2:12" s="20" customFormat="1" ht="11.4" x14ac:dyDescent="0.2">
      <c r="B98" s="19"/>
      <c r="C98" s="5" t="s">
        <v>923</v>
      </c>
      <c r="D98" s="5" t="s">
        <v>696</v>
      </c>
      <c r="E98" s="6" t="s">
        <v>4989</v>
      </c>
      <c r="F98" s="7" t="s">
        <v>5228</v>
      </c>
      <c r="G98" s="8" t="s">
        <v>1442</v>
      </c>
      <c r="H98" s="9">
        <v>5002.32</v>
      </c>
      <c r="I98" s="29"/>
      <c r="J98" s="30">
        <f t="shared" si="4"/>
        <v>0</v>
      </c>
      <c r="K98" s="10"/>
      <c r="L98" s="3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SG9d2gAmF/MuHpYa++tnUN4lBtoNFV1QtMgGW/k1e9qSiF/Wm6UXAW9twofOi+Be0pcgLPv00RlUPSb2G2i3pA==" saltValue="qkZKmx3n7rvN32YWsCwc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9" xr:uid="{C0D83602-D859-44E8-A4EC-A1EB4F4AF754}">
      <formula1>ROUND(I11,2)</formula1>
    </dataValidation>
  </dataValidations>
  <hyperlinks>
    <hyperlink ref="O4" location="'Rek. obj.'!A1" display="*späť na Rek. obj." xr:uid="{CC4EFCA8-2039-4814-A18F-EA76AE1E8A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D30DF-4E1D-4926-96EE-3CBA73D9C330}">
  <sheetPr>
    <tabColor theme="4" tint="0.59999389629810485"/>
    <pageSetUpPr fitToPage="1"/>
  </sheetPr>
  <dimension ref="B1:O92"/>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5229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480</v>
      </c>
      <c r="I12" s="29"/>
      <c r="J12" s="30">
        <f t="shared" ref="J12:J15" si="0">ROUND(I12*H12,2)</f>
        <v>0</v>
      </c>
      <c r="K12" s="10"/>
      <c r="L12" s="16"/>
    </row>
    <row r="13" spans="2:15" s="1" customFormat="1" ht="11.4" x14ac:dyDescent="0.2">
      <c r="B13" s="14"/>
      <c r="C13" s="5" t="s">
        <v>700</v>
      </c>
      <c r="D13" s="5" t="s">
        <v>696</v>
      </c>
      <c r="E13" s="6" t="s">
        <v>4687</v>
      </c>
      <c r="F13" s="7" t="s">
        <v>4688</v>
      </c>
      <c r="G13" s="8" t="s">
        <v>985</v>
      </c>
      <c r="H13" s="86">
        <v>4560</v>
      </c>
      <c r="I13" s="29"/>
      <c r="J13" s="30">
        <f t="shared" si="0"/>
        <v>0</v>
      </c>
      <c r="K13" s="10"/>
      <c r="L13" s="16"/>
    </row>
    <row r="14" spans="2:15" s="20" customFormat="1" ht="11.4" x14ac:dyDescent="0.2">
      <c r="B14" s="19"/>
      <c r="C14" s="5" t="s">
        <v>703</v>
      </c>
      <c r="D14" s="5" t="s">
        <v>696</v>
      </c>
      <c r="E14" s="6" t="s">
        <v>4689</v>
      </c>
      <c r="F14" s="7" t="s">
        <v>4690</v>
      </c>
      <c r="G14" s="8" t="s">
        <v>985</v>
      </c>
      <c r="H14" s="86">
        <v>1368</v>
      </c>
      <c r="I14" s="29"/>
      <c r="J14" s="30">
        <f t="shared" si="0"/>
        <v>0</v>
      </c>
      <c r="K14" s="10"/>
      <c r="L14" s="36"/>
    </row>
    <row r="15" spans="2:15" s="1" customFormat="1" ht="22.8" x14ac:dyDescent="0.2">
      <c r="B15" s="14"/>
      <c r="C15" s="5" t="s">
        <v>706</v>
      </c>
      <c r="D15" s="5" t="s">
        <v>696</v>
      </c>
      <c r="E15" s="6" t="s">
        <v>3952</v>
      </c>
      <c r="F15" s="7" t="s">
        <v>3953</v>
      </c>
      <c r="G15" s="8" t="s">
        <v>1442</v>
      </c>
      <c r="H15" s="9">
        <v>24</v>
      </c>
      <c r="I15" s="29"/>
      <c r="J15" s="30">
        <f t="shared" si="0"/>
        <v>0</v>
      </c>
      <c r="K15" s="10"/>
      <c r="L15" s="16"/>
    </row>
    <row r="16" spans="2:15" s="1" customFormat="1" ht="22.8" x14ac:dyDescent="0.2">
      <c r="B16" s="14"/>
      <c r="C16" s="5" t="s">
        <v>709</v>
      </c>
      <c r="D16" s="5" t="s">
        <v>696</v>
      </c>
      <c r="E16" s="6" t="s">
        <v>3946</v>
      </c>
      <c r="F16" s="7" t="s">
        <v>3947</v>
      </c>
      <c r="G16" s="8" t="s">
        <v>985</v>
      </c>
      <c r="H16" s="86">
        <v>4560</v>
      </c>
      <c r="I16" s="29"/>
      <c r="J16" s="30">
        <f>ROUND(I16*H16,2)</f>
        <v>0</v>
      </c>
      <c r="K16" s="10"/>
      <c r="L16" s="16"/>
    </row>
    <row r="17" spans="2:12" s="1" customFormat="1" ht="11.4" x14ac:dyDescent="0.2">
      <c r="B17" s="14"/>
      <c r="C17" s="5" t="s">
        <v>712</v>
      </c>
      <c r="D17" s="79" t="s">
        <v>696</v>
      </c>
      <c r="E17" s="80" t="s">
        <v>3938</v>
      </c>
      <c r="F17" s="81" t="s">
        <v>3939</v>
      </c>
      <c r="G17" s="82" t="s">
        <v>985</v>
      </c>
      <c r="H17" s="83">
        <v>2240</v>
      </c>
      <c r="I17" s="29"/>
      <c r="J17" s="30">
        <f t="shared" ref="J17:J42" si="1">ROUND(I17*H17,2)</f>
        <v>0</v>
      </c>
      <c r="K17" s="10"/>
      <c r="L17" s="16"/>
    </row>
    <row r="18" spans="2:12" s="1" customFormat="1" ht="22.8" x14ac:dyDescent="0.2">
      <c r="B18" s="14"/>
      <c r="C18" s="5" t="s">
        <v>715</v>
      </c>
      <c r="D18" s="5" t="s">
        <v>696</v>
      </c>
      <c r="E18" s="6" t="s">
        <v>4299</v>
      </c>
      <c r="F18" s="7" t="s">
        <v>4300</v>
      </c>
      <c r="G18" s="8" t="s">
        <v>985</v>
      </c>
      <c r="H18" s="86">
        <v>123120</v>
      </c>
      <c r="I18" s="29"/>
      <c r="J18" s="30">
        <f t="shared" si="1"/>
        <v>0</v>
      </c>
      <c r="K18" s="10"/>
      <c r="L18" s="16"/>
    </row>
    <row r="19" spans="2:12" s="1" customFormat="1" ht="11.4" x14ac:dyDescent="0.2">
      <c r="B19" s="14"/>
      <c r="C19" s="5" t="s">
        <v>718</v>
      </c>
      <c r="D19" s="5" t="s">
        <v>696</v>
      </c>
      <c r="E19" s="6" t="s">
        <v>3827</v>
      </c>
      <c r="F19" s="7" t="s">
        <v>3828</v>
      </c>
      <c r="G19" s="8" t="s">
        <v>1191</v>
      </c>
      <c r="H19" s="86">
        <v>9348</v>
      </c>
      <c r="I19" s="29"/>
      <c r="J19" s="30">
        <f t="shared" si="1"/>
        <v>0</v>
      </c>
      <c r="K19" s="10"/>
      <c r="L19" s="16"/>
    </row>
    <row r="20" spans="2:12" s="1" customFormat="1" ht="11.4" x14ac:dyDescent="0.2">
      <c r="B20" s="14"/>
      <c r="C20" s="5" t="s">
        <v>721</v>
      </c>
      <c r="D20" s="79" t="s">
        <v>696</v>
      </c>
      <c r="E20" s="80" t="s">
        <v>3942</v>
      </c>
      <c r="F20" s="81" t="s">
        <v>3943</v>
      </c>
      <c r="G20" s="82" t="s">
        <v>985</v>
      </c>
      <c r="H20" s="83">
        <v>2240</v>
      </c>
      <c r="I20" s="29"/>
      <c r="J20" s="30">
        <f t="shared" si="1"/>
        <v>0</v>
      </c>
      <c r="K20" s="10"/>
      <c r="L20" s="16"/>
    </row>
    <row r="21" spans="2:12" s="20" customFormat="1" ht="22.8" x14ac:dyDescent="0.2">
      <c r="B21" s="19"/>
      <c r="C21" s="5" t="s">
        <v>724</v>
      </c>
      <c r="D21" s="79" t="s">
        <v>696</v>
      </c>
      <c r="E21" s="80" t="s">
        <v>3946</v>
      </c>
      <c r="F21" s="81" t="s">
        <v>3947</v>
      </c>
      <c r="G21" s="82" t="s">
        <v>985</v>
      </c>
      <c r="H21" s="83">
        <v>2240</v>
      </c>
      <c r="I21" s="29"/>
      <c r="J21" s="30">
        <f t="shared" si="1"/>
        <v>0</v>
      </c>
      <c r="K21" s="10"/>
      <c r="L21" s="36"/>
    </row>
    <row r="22" spans="2:12" s="20" customFormat="1" ht="11.4" x14ac:dyDescent="0.2">
      <c r="B22" s="19"/>
      <c r="C22" s="5"/>
      <c r="D22" s="97" t="s">
        <v>696</v>
      </c>
      <c r="E22" s="98" t="s">
        <v>3944</v>
      </c>
      <c r="F22" s="99" t="s">
        <v>3945</v>
      </c>
      <c r="G22" s="100" t="s">
        <v>985</v>
      </c>
      <c r="H22" s="101">
        <v>2240</v>
      </c>
      <c r="I22" s="29"/>
      <c r="J22" s="30">
        <f t="shared" si="1"/>
        <v>0</v>
      </c>
      <c r="K22" s="10"/>
      <c r="L22" s="36"/>
    </row>
    <row r="23" spans="2:12" s="20" customFormat="1" ht="22.8" x14ac:dyDescent="0.2">
      <c r="B23" s="19"/>
      <c r="C23" s="5"/>
      <c r="D23" s="97" t="s">
        <v>696</v>
      </c>
      <c r="E23" s="98" t="s">
        <v>3936</v>
      </c>
      <c r="F23" s="99" t="s">
        <v>3937</v>
      </c>
      <c r="G23" s="100" t="s">
        <v>985</v>
      </c>
      <c r="H23" s="101">
        <v>2240</v>
      </c>
      <c r="I23" s="29"/>
      <c r="J23" s="30">
        <f t="shared" si="1"/>
        <v>0</v>
      </c>
      <c r="K23" s="10"/>
      <c r="L23" s="36"/>
    </row>
    <row r="24" spans="2:12" s="20" customFormat="1" ht="22.8" x14ac:dyDescent="0.2">
      <c r="B24" s="19"/>
      <c r="C24" s="5"/>
      <c r="D24" s="97" t="s">
        <v>696</v>
      </c>
      <c r="E24" s="98" t="s">
        <v>13679</v>
      </c>
      <c r="F24" s="99" t="s">
        <v>13680</v>
      </c>
      <c r="G24" s="100" t="s">
        <v>985</v>
      </c>
      <c r="H24" s="101">
        <v>26880</v>
      </c>
      <c r="I24" s="29"/>
      <c r="J24" s="30">
        <f t="shared" si="1"/>
        <v>0</v>
      </c>
      <c r="K24" s="10"/>
      <c r="L24" s="36"/>
    </row>
    <row r="25" spans="2:12" s="20" customFormat="1" ht="11.4" x14ac:dyDescent="0.2">
      <c r="B25" s="19"/>
      <c r="C25" s="5" t="s">
        <v>727</v>
      </c>
      <c r="D25" s="5" t="s">
        <v>696</v>
      </c>
      <c r="E25" s="6" t="s">
        <v>3961</v>
      </c>
      <c r="F25" s="7" t="s">
        <v>3962</v>
      </c>
      <c r="G25" s="8" t="s">
        <v>985</v>
      </c>
      <c r="H25" s="9">
        <v>2240</v>
      </c>
      <c r="I25" s="29"/>
      <c r="J25" s="30">
        <f t="shared" si="1"/>
        <v>0</v>
      </c>
      <c r="K25" s="10"/>
      <c r="L25" s="36"/>
    </row>
    <row r="26" spans="2:12" s="1" customFormat="1" ht="19.2" x14ac:dyDescent="0.2">
      <c r="B26" s="14"/>
      <c r="D26" s="24" t="s">
        <v>1555</v>
      </c>
      <c r="F26" s="25" t="s">
        <v>5230</v>
      </c>
      <c r="I26" s="45"/>
      <c r="K26" s="45"/>
      <c r="L26" s="16"/>
    </row>
    <row r="27" spans="2:12" s="20" customFormat="1" ht="11.4" x14ac:dyDescent="0.2">
      <c r="B27" s="19"/>
      <c r="C27" s="5" t="s">
        <v>730</v>
      </c>
      <c r="D27" s="5" t="s">
        <v>696</v>
      </c>
      <c r="E27" s="6" t="s">
        <v>5133</v>
      </c>
      <c r="F27" s="7" t="s">
        <v>5134</v>
      </c>
      <c r="G27" s="8" t="s">
        <v>985</v>
      </c>
      <c r="H27" s="9">
        <v>1140</v>
      </c>
      <c r="I27" s="29"/>
      <c r="J27" s="30">
        <f t="shared" si="1"/>
        <v>0</v>
      </c>
      <c r="K27" s="10"/>
      <c r="L27" s="36"/>
    </row>
    <row r="28" spans="2:12" s="1" customFormat="1" ht="22.8" x14ac:dyDescent="0.2">
      <c r="B28" s="14"/>
      <c r="C28" s="39" t="s">
        <v>734</v>
      </c>
      <c r="D28" s="39" t="s">
        <v>691</v>
      </c>
      <c r="E28" s="40" t="s">
        <v>5032</v>
      </c>
      <c r="F28" s="41" t="s">
        <v>5033</v>
      </c>
      <c r="G28" s="42" t="s">
        <v>1191</v>
      </c>
      <c r="H28" s="43">
        <v>2154.6</v>
      </c>
      <c r="I28" s="29"/>
      <c r="J28" s="30">
        <f t="shared" si="1"/>
        <v>0</v>
      </c>
      <c r="K28" s="10"/>
      <c r="L28" s="16"/>
    </row>
    <row r="29" spans="2:12" s="20" customFormat="1" ht="25.95" customHeight="1" x14ac:dyDescent="0.25">
      <c r="B29" s="19"/>
      <c r="D29" s="21" t="s">
        <v>690</v>
      </c>
      <c r="E29" s="22" t="s">
        <v>700</v>
      </c>
      <c r="F29" s="22" t="s">
        <v>2627</v>
      </c>
      <c r="I29" s="44"/>
      <c r="J29" s="23"/>
      <c r="K29" s="44"/>
      <c r="L29" s="36"/>
    </row>
    <row r="30" spans="2:12" s="20" customFormat="1" ht="11.4" x14ac:dyDescent="0.2">
      <c r="B30" s="19"/>
      <c r="C30" s="5" t="s">
        <v>737</v>
      </c>
      <c r="D30" s="5" t="s">
        <v>696</v>
      </c>
      <c r="E30" s="6" t="s">
        <v>4730</v>
      </c>
      <c r="F30" s="7" t="s">
        <v>4999</v>
      </c>
      <c r="G30" s="8" t="s">
        <v>985</v>
      </c>
      <c r="H30" s="9">
        <v>51.5</v>
      </c>
      <c r="I30" s="29"/>
      <c r="J30" s="30">
        <f t="shared" si="1"/>
        <v>0</v>
      </c>
      <c r="K30" s="10"/>
      <c r="L30" s="36"/>
    </row>
    <row r="31" spans="2:12" s="20" customFormat="1" ht="11.4" x14ac:dyDescent="0.2">
      <c r="B31" s="19"/>
      <c r="C31" s="5" t="s">
        <v>740</v>
      </c>
      <c r="D31" s="5" t="s">
        <v>696</v>
      </c>
      <c r="E31" s="6" t="s">
        <v>5231</v>
      </c>
      <c r="F31" s="7" t="s">
        <v>5232</v>
      </c>
      <c r="G31" s="8" t="s">
        <v>985</v>
      </c>
      <c r="H31" s="9">
        <v>100.95</v>
      </c>
      <c r="I31" s="29"/>
      <c r="J31" s="30">
        <f t="shared" si="1"/>
        <v>0</v>
      </c>
      <c r="K31" s="10"/>
      <c r="L31" s="36"/>
    </row>
    <row r="32" spans="2:12" s="20" customFormat="1" ht="11.4" x14ac:dyDescent="0.2">
      <c r="B32" s="19"/>
      <c r="C32" s="5" t="s">
        <v>743</v>
      </c>
      <c r="D32" s="5" t="s">
        <v>696</v>
      </c>
      <c r="E32" s="6" t="s">
        <v>4919</v>
      </c>
      <c r="F32" s="7" t="s">
        <v>4920</v>
      </c>
      <c r="G32" s="8" t="s">
        <v>1442</v>
      </c>
      <c r="H32" s="9">
        <v>65</v>
      </c>
      <c r="I32" s="29"/>
      <c r="J32" s="30">
        <f t="shared" si="1"/>
        <v>0</v>
      </c>
      <c r="K32" s="10"/>
      <c r="L32" s="36"/>
    </row>
    <row r="33" spans="2:12" s="20" customFormat="1" ht="11.4" x14ac:dyDescent="0.2">
      <c r="B33" s="19"/>
      <c r="C33" s="5" t="s">
        <v>746</v>
      </c>
      <c r="D33" s="5" t="s">
        <v>696</v>
      </c>
      <c r="E33" s="6" t="s">
        <v>4921</v>
      </c>
      <c r="F33" s="7" t="s">
        <v>4922</v>
      </c>
      <c r="G33" s="8" t="s">
        <v>1442</v>
      </c>
      <c r="H33" s="9">
        <v>65</v>
      </c>
      <c r="I33" s="29"/>
      <c r="J33" s="30">
        <f t="shared" si="1"/>
        <v>0</v>
      </c>
      <c r="K33" s="10"/>
      <c r="L33" s="36"/>
    </row>
    <row r="34" spans="2:12" s="20" customFormat="1" ht="11.4" x14ac:dyDescent="0.2">
      <c r="B34" s="19"/>
      <c r="C34" s="5" t="s">
        <v>749</v>
      </c>
      <c r="D34" s="5" t="s">
        <v>696</v>
      </c>
      <c r="E34" s="6" t="s">
        <v>5233</v>
      </c>
      <c r="F34" s="7" t="s">
        <v>5234</v>
      </c>
      <c r="G34" s="8" t="s">
        <v>1191</v>
      </c>
      <c r="H34" s="9">
        <v>4</v>
      </c>
      <c r="I34" s="29"/>
      <c r="J34" s="30">
        <f t="shared" si="1"/>
        <v>0</v>
      </c>
      <c r="K34" s="10"/>
      <c r="L34" s="36"/>
    </row>
    <row r="35" spans="2:12" s="20" customFormat="1" ht="25.95" customHeight="1" x14ac:dyDescent="0.25">
      <c r="B35" s="19"/>
      <c r="D35" s="21" t="s">
        <v>690</v>
      </c>
      <c r="E35" s="22" t="s">
        <v>703</v>
      </c>
      <c r="F35" s="22" t="s">
        <v>1409</v>
      </c>
      <c r="I35" s="44"/>
      <c r="J35" s="23"/>
      <c r="K35" s="44"/>
      <c r="L35" s="36"/>
    </row>
    <row r="36" spans="2:12" s="20" customFormat="1" ht="11.4" x14ac:dyDescent="0.2">
      <c r="B36" s="19"/>
      <c r="C36" s="5" t="s">
        <v>752</v>
      </c>
      <c r="D36" s="5" t="s">
        <v>696</v>
      </c>
      <c r="E36" s="6" t="s">
        <v>5235</v>
      </c>
      <c r="F36" s="7" t="s">
        <v>5236</v>
      </c>
      <c r="G36" s="8" t="s">
        <v>985</v>
      </c>
      <c r="H36" s="9">
        <v>363.5</v>
      </c>
      <c r="I36" s="29"/>
      <c r="J36" s="30">
        <f t="shared" si="1"/>
        <v>0</v>
      </c>
      <c r="K36" s="10"/>
      <c r="L36" s="36"/>
    </row>
    <row r="37" spans="2:12" s="20" customFormat="1" ht="11.4" x14ac:dyDescent="0.2">
      <c r="B37" s="19"/>
      <c r="C37" s="5" t="s">
        <v>755</v>
      </c>
      <c r="D37" s="5" t="s">
        <v>696</v>
      </c>
      <c r="E37" s="6" t="s">
        <v>5237</v>
      </c>
      <c r="F37" s="7" t="s">
        <v>5238</v>
      </c>
      <c r="G37" s="8" t="s">
        <v>1442</v>
      </c>
      <c r="H37" s="9">
        <v>1800</v>
      </c>
      <c r="I37" s="29"/>
      <c r="J37" s="30">
        <f t="shared" si="1"/>
        <v>0</v>
      </c>
      <c r="K37" s="10"/>
      <c r="L37" s="36"/>
    </row>
    <row r="38" spans="2:12" s="20" customFormat="1" ht="11.4" x14ac:dyDescent="0.2">
      <c r="B38" s="19"/>
      <c r="C38" s="5" t="s">
        <v>758</v>
      </c>
      <c r="D38" s="5" t="s">
        <v>696</v>
      </c>
      <c r="E38" s="6" t="s">
        <v>5239</v>
      </c>
      <c r="F38" s="7" t="s">
        <v>5240</v>
      </c>
      <c r="G38" s="8" t="s">
        <v>1442</v>
      </c>
      <c r="H38" s="9">
        <v>1800</v>
      </c>
      <c r="I38" s="29"/>
      <c r="J38" s="30">
        <f t="shared" si="1"/>
        <v>0</v>
      </c>
      <c r="K38" s="10"/>
      <c r="L38" s="36"/>
    </row>
    <row r="39" spans="2:12" s="20" customFormat="1" ht="11.4" x14ac:dyDescent="0.2">
      <c r="B39" s="19"/>
      <c r="C39" s="5" t="s">
        <v>761</v>
      </c>
      <c r="D39" s="5" t="s">
        <v>696</v>
      </c>
      <c r="E39" s="6" t="s">
        <v>5241</v>
      </c>
      <c r="F39" s="7" t="s">
        <v>5242</v>
      </c>
      <c r="G39" s="8" t="s">
        <v>1191</v>
      </c>
      <c r="H39" s="9">
        <v>72.7</v>
      </c>
      <c r="I39" s="29"/>
      <c r="J39" s="30">
        <f t="shared" si="1"/>
        <v>0</v>
      </c>
      <c r="K39" s="10"/>
      <c r="L39" s="36"/>
    </row>
    <row r="40" spans="2:12" s="20" customFormat="1" ht="11.4" x14ac:dyDescent="0.2">
      <c r="B40" s="19"/>
      <c r="C40" s="5" t="s">
        <v>764</v>
      </c>
      <c r="D40" s="5" t="s">
        <v>696</v>
      </c>
      <c r="E40" s="6" t="s">
        <v>5243</v>
      </c>
      <c r="F40" s="7" t="s">
        <v>5244</v>
      </c>
      <c r="G40" s="8" t="s">
        <v>1442</v>
      </c>
      <c r="H40" s="9">
        <v>622.75</v>
      </c>
      <c r="I40" s="29"/>
      <c r="J40" s="30">
        <f t="shared" si="1"/>
        <v>0</v>
      </c>
      <c r="K40" s="10"/>
      <c r="L40" s="36"/>
    </row>
    <row r="41" spans="2:12" s="20" customFormat="1" ht="25.95" customHeight="1" x14ac:dyDescent="0.25">
      <c r="B41" s="19"/>
      <c r="D41" s="21" t="s">
        <v>690</v>
      </c>
      <c r="E41" s="22" t="s">
        <v>706</v>
      </c>
      <c r="F41" s="22" t="s">
        <v>3235</v>
      </c>
      <c r="I41" s="44"/>
      <c r="J41" s="23"/>
      <c r="K41" s="44"/>
      <c r="L41" s="36"/>
    </row>
    <row r="42" spans="2:12" s="20" customFormat="1" ht="11.4" x14ac:dyDescent="0.2">
      <c r="B42" s="19"/>
      <c r="C42" s="5" t="s">
        <v>767</v>
      </c>
      <c r="D42" s="5" t="s">
        <v>696</v>
      </c>
      <c r="E42" s="6" t="s">
        <v>5245</v>
      </c>
      <c r="F42" s="7" t="s">
        <v>5246</v>
      </c>
      <c r="G42" s="8" t="s">
        <v>985</v>
      </c>
      <c r="H42" s="9">
        <v>34.15</v>
      </c>
      <c r="I42" s="29"/>
      <c r="J42" s="30">
        <f t="shared" si="1"/>
        <v>0</v>
      </c>
      <c r="K42" s="10"/>
      <c r="L42" s="36"/>
    </row>
    <row r="43" spans="2:12" s="20" customFormat="1" ht="25.95" customHeight="1" x14ac:dyDescent="0.25">
      <c r="B43" s="19"/>
      <c r="D43" s="21" t="s">
        <v>690</v>
      </c>
      <c r="E43" s="22" t="s">
        <v>712</v>
      </c>
      <c r="F43" s="22" t="s">
        <v>3494</v>
      </c>
      <c r="I43" s="44"/>
      <c r="J43" s="23"/>
      <c r="K43" s="44"/>
      <c r="L43" s="36"/>
    </row>
    <row r="44" spans="2:12" s="20" customFormat="1" ht="11.4" x14ac:dyDescent="0.2">
      <c r="B44" s="19"/>
      <c r="C44" s="5" t="s">
        <v>770</v>
      </c>
      <c r="D44" s="5" t="s">
        <v>696</v>
      </c>
      <c r="E44" s="6" t="s">
        <v>5247</v>
      </c>
      <c r="F44" s="7" t="s">
        <v>5248</v>
      </c>
      <c r="G44" s="8" t="s">
        <v>1442</v>
      </c>
      <c r="H44" s="9">
        <v>693.5</v>
      </c>
      <c r="I44" s="29"/>
      <c r="J44" s="30">
        <f t="shared" ref="J44:J54" si="2">ROUND(I44*H44,2)</f>
        <v>0</v>
      </c>
      <c r="K44" s="10"/>
      <c r="L44" s="36"/>
    </row>
    <row r="45" spans="2:12" s="20" customFormat="1" ht="11.4" x14ac:dyDescent="0.2">
      <c r="B45" s="19"/>
      <c r="C45" s="5" t="s">
        <v>773</v>
      </c>
      <c r="D45" s="5" t="s">
        <v>696</v>
      </c>
      <c r="E45" s="6" t="s">
        <v>5249</v>
      </c>
      <c r="F45" s="7" t="s">
        <v>5250</v>
      </c>
      <c r="G45" s="8" t="s">
        <v>985</v>
      </c>
      <c r="H45" s="9">
        <v>17.2</v>
      </c>
      <c r="I45" s="29"/>
      <c r="J45" s="30">
        <f t="shared" si="2"/>
        <v>0</v>
      </c>
      <c r="K45" s="10"/>
      <c r="L45" s="36"/>
    </row>
    <row r="46" spans="2:12" s="20" customFormat="1" ht="25.95" customHeight="1" x14ac:dyDescent="0.25">
      <c r="B46" s="19"/>
      <c r="D46" s="21" t="s">
        <v>690</v>
      </c>
      <c r="E46" s="22" t="s">
        <v>718</v>
      </c>
      <c r="F46" s="22" t="s">
        <v>4021</v>
      </c>
      <c r="I46" s="44"/>
      <c r="J46" s="23"/>
      <c r="K46" s="44"/>
      <c r="L46" s="36"/>
    </row>
    <row r="47" spans="2:12" s="20" customFormat="1" ht="11.4" x14ac:dyDescent="0.2">
      <c r="B47" s="19"/>
      <c r="C47" s="5" t="s">
        <v>776</v>
      </c>
      <c r="D47" s="5" t="s">
        <v>696</v>
      </c>
      <c r="E47" s="6" t="s">
        <v>5251</v>
      </c>
      <c r="F47" s="7" t="s">
        <v>5252</v>
      </c>
      <c r="G47" s="8" t="s">
        <v>733</v>
      </c>
      <c r="H47" s="9">
        <v>2</v>
      </c>
      <c r="I47" s="29"/>
      <c r="J47" s="30">
        <f t="shared" si="2"/>
        <v>0</v>
      </c>
      <c r="K47" s="10"/>
      <c r="L47" s="36"/>
    </row>
    <row r="48" spans="2:12" s="20" customFormat="1" ht="11.4" x14ac:dyDescent="0.2">
      <c r="B48" s="19"/>
      <c r="C48" s="5" t="s">
        <v>779</v>
      </c>
      <c r="D48" s="5" t="s">
        <v>696</v>
      </c>
      <c r="E48" s="6" t="s">
        <v>4387</v>
      </c>
      <c r="F48" s="7" t="s">
        <v>4388</v>
      </c>
      <c r="G48" s="8" t="s">
        <v>733</v>
      </c>
      <c r="H48" s="9">
        <v>2</v>
      </c>
      <c r="I48" s="29"/>
      <c r="J48" s="30">
        <f t="shared" si="2"/>
        <v>0</v>
      </c>
      <c r="K48" s="10"/>
      <c r="L48" s="36"/>
    </row>
    <row r="49" spans="2:12" s="1" customFormat="1" ht="11.4" x14ac:dyDescent="0.2">
      <c r="B49" s="14"/>
      <c r="C49" s="39" t="s">
        <v>782</v>
      </c>
      <c r="D49" s="39" t="s">
        <v>691</v>
      </c>
      <c r="E49" s="40" t="s">
        <v>5253</v>
      </c>
      <c r="F49" s="41" t="s">
        <v>5254</v>
      </c>
      <c r="G49" s="42" t="s">
        <v>733</v>
      </c>
      <c r="H49" s="43">
        <v>2</v>
      </c>
      <c r="I49" s="29"/>
      <c r="J49" s="30">
        <f t="shared" si="2"/>
        <v>0</v>
      </c>
      <c r="K49" s="10"/>
      <c r="L49" s="16"/>
    </row>
    <row r="50" spans="2:12" s="20" customFormat="1" ht="25.95" customHeight="1" x14ac:dyDescent="0.25">
      <c r="B50" s="19"/>
      <c r="D50" s="21" t="s">
        <v>690</v>
      </c>
      <c r="E50" s="22" t="s">
        <v>721</v>
      </c>
      <c r="F50" s="22" t="s">
        <v>1188</v>
      </c>
      <c r="I50" s="44"/>
      <c r="J50" s="23"/>
      <c r="K50" s="44"/>
      <c r="L50" s="36"/>
    </row>
    <row r="51" spans="2:12" s="20" customFormat="1" ht="11.4" x14ac:dyDescent="0.2">
      <c r="B51" s="19"/>
      <c r="C51" s="5" t="s">
        <v>785</v>
      </c>
      <c r="D51" s="5" t="s">
        <v>696</v>
      </c>
      <c r="E51" s="6" t="s">
        <v>5068</v>
      </c>
      <c r="F51" s="7" t="s">
        <v>5069</v>
      </c>
      <c r="G51" s="8" t="s">
        <v>733</v>
      </c>
      <c r="H51" s="9">
        <v>2</v>
      </c>
      <c r="I51" s="29"/>
      <c r="J51" s="30">
        <f t="shared" si="2"/>
        <v>0</v>
      </c>
      <c r="K51" s="10"/>
      <c r="L51" s="36"/>
    </row>
    <row r="52" spans="2:12" s="20" customFormat="1" ht="11.4" x14ac:dyDescent="0.2">
      <c r="B52" s="19"/>
      <c r="C52" s="5" t="s">
        <v>788</v>
      </c>
      <c r="D52" s="5" t="s">
        <v>696</v>
      </c>
      <c r="E52" s="6" t="s">
        <v>5255</v>
      </c>
      <c r="F52" s="7" t="s">
        <v>5256</v>
      </c>
      <c r="G52" s="8" t="s">
        <v>699</v>
      </c>
      <c r="H52" s="9">
        <v>17</v>
      </c>
      <c r="I52" s="29"/>
      <c r="J52" s="30">
        <f t="shared" si="2"/>
        <v>0</v>
      </c>
      <c r="K52" s="10"/>
      <c r="L52" s="36"/>
    </row>
    <row r="53" spans="2:12" s="20" customFormat="1" ht="11.4" x14ac:dyDescent="0.2">
      <c r="B53" s="19"/>
      <c r="C53" s="5" t="s">
        <v>791</v>
      </c>
      <c r="D53" s="5" t="s">
        <v>696</v>
      </c>
      <c r="E53" s="6" t="s">
        <v>5257</v>
      </c>
      <c r="F53" s="7" t="s">
        <v>5258</v>
      </c>
      <c r="G53" s="8" t="s">
        <v>916</v>
      </c>
      <c r="H53" s="9">
        <v>12</v>
      </c>
      <c r="I53" s="29"/>
      <c r="J53" s="30">
        <f t="shared" si="2"/>
        <v>0</v>
      </c>
      <c r="K53" s="10"/>
      <c r="L53" s="36"/>
    </row>
    <row r="54" spans="2:12" s="20" customFormat="1" ht="11.4" x14ac:dyDescent="0.2">
      <c r="B54" s="19"/>
      <c r="C54" s="5" t="s">
        <v>794</v>
      </c>
      <c r="D54" s="5" t="s">
        <v>696</v>
      </c>
      <c r="E54" s="6" t="s">
        <v>5259</v>
      </c>
      <c r="F54" s="7" t="s">
        <v>5260</v>
      </c>
      <c r="G54" s="8" t="s">
        <v>1442</v>
      </c>
      <c r="H54" s="9">
        <v>14.12</v>
      </c>
      <c r="I54" s="29"/>
      <c r="J54" s="30">
        <f t="shared" si="2"/>
        <v>0</v>
      </c>
      <c r="K54" s="10"/>
      <c r="L54" s="36"/>
    </row>
    <row r="55" spans="2:12" s="1" customFormat="1" ht="11.4" x14ac:dyDescent="0.2">
      <c r="B55" s="14"/>
      <c r="C55" s="5" t="s">
        <v>797</v>
      </c>
      <c r="D55" s="5" t="s">
        <v>696</v>
      </c>
      <c r="E55" s="6" t="s">
        <v>5261</v>
      </c>
      <c r="F55" s="7" t="s">
        <v>5262</v>
      </c>
      <c r="G55" s="8" t="s">
        <v>699</v>
      </c>
      <c r="H55" s="9">
        <v>48</v>
      </c>
      <c r="I55" s="29"/>
      <c r="J55" s="30">
        <f>ROUND(I55*H55,2)</f>
        <v>0</v>
      </c>
      <c r="K55" s="10"/>
      <c r="L55" s="16"/>
    </row>
    <row r="56" spans="2:12" s="1" customFormat="1" ht="11.4" x14ac:dyDescent="0.2">
      <c r="B56" s="14"/>
      <c r="C56" s="5" t="s">
        <v>800</v>
      </c>
      <c r="D56" s="5" t="s">
        <v>696</v>
      </c>
      <c r="E56" s="6" t="s">
        <v>5263</v>
      </c>
      <c r="F56" s="7" t="s">
        <v>5264</v>
      </c>
      <c r="G56" s="8" t="s">
        <v>699</v>
      </c>
      <c r="H56" s="9">
        <v>48</v>
      </c>
      <c r="I56" s="29"/>
      <c r="J56" s="30">
        <f t="shared" ref="J56:J78" si="3">ROUND(I56*H56,2)</f>
        <v>0</v>
      </c>
      <c r="K56" s="10"/>
      <c r="L56" s="16"/>
    </row>
    <row r="57" spans="2:12" s="1" customFormat="1" ht="11.4" x14ac:dyDescent="0.2">
      <c r="B57" s="14"/>
      <c r="C57" s="5" t="s">
        <v>803</v>
      </c>
      <c r="D57" s="5" t="s">
        <v>696</v>
      </c>
      <c r="E57" s="6" t="s">
        <v>5265</v>
      </c>
      <c r="F57" s="7" t="s">
        <v>5266</v>
      </c>
      <c r="G57" s="8" t="s">
        <v>699</v>
      </c>
      <c r="H57" s="9">
        <v>48</v>
      </c>
      <c r="I57" s="29"/>
      <c r="J57" s="30">
        <f t="shared" si="3"/>
        <v>0</v>
      </c>
      <c r="K57" s="10"/>
      <c r="L57" s="16"/>
    </row>
    <row r="58" spans="2:12" s="1" customFormat="1" ht="11.4" x14ac:dyDescent="0.2">
      <c r="B58" s="14"/>
      <c r="C58" s="5" t="s">
        <v>806</v>
      </c>
      <c r="D58" s="5" t="s">
        <v>696</v>
      </c>
      <c r="E58" s="6" t="s">
        <v>5267</v>
      </c>
      <c r="F58" s="7" t="s">
        <v>5268</v>
      </c>
      <c r="G58" s="8" t="s">
        <v>699</v>
      </c>
      <c r="H58" s="9">
        <v>28.8</v>
      </c>
      <c r="I58" s="29"/>
      <c r="J58" s="30">
        <f t="shared" si="3"/>
        <v>0</v>
      </c>
      <c r="K58" s="10"/>
      <c r="L58" s="16"/>
    </row>
    <row r="59" spans="2:12" s="1" customFormat="1" ht="11.4" x14ac:dyDescent="0.2">
      <c r="B59" s="14"/>
      <c r="C59" s="5" t="s">
        <v>809</v>
      </c>
      <c r="D59" s="5" t="s">
        <v>696</v>
      </c>
      <c r="E59" s="6" t="s">
        <v>5269</v>
      </c>
      <c r="F59" s="7" t="s">
        <v>5270</v>
      </c>
      <c r="G59" s="8" t="s">
        <v>699</v>
      </c>
      <c r="H59" s="9">
        <v>13.8</v>
      </c>
      <c r="I59" s="29"/>
      <c r="J59" s="30">
        <f t="shared" si="3"/>
        <v>0</v>
      </c>
      <c r="K59" s="10"/>
      <c r="L59" s="16"/>
    </row>
    <row r="60" spans="2:12" s="20" customFormat="1" ht="11.4" x14ac:dyDescent="0.2">
      <c r="B60" s="19"/>
      <c r="C60" s="5" t="s">
        <v>812</v>
      </c>
      <c r="D60" s="5" t="s">
        <v>696</v>
      </c>
      <c r="E60" s="6" t="s">
        <v>5271</v>
      </c>
      <c r="F60" s="7" t="s">
        <v>5272</v>
      </c>
      <c r="G60" s="8" t="s">
        <v>733</v>
      </c>
      <c r="H60" s="9">
        <v>30</v>
      </c>
      <c r="I60" s="29"/>
      <c r="J60" s="30">
        <f t="shared" si="3"/>
        <v>0</v>
      </c>
      <c r="K60" s="10"/>
      <c r="L60" s="36"/>
    </row>
    <row r="61" spans="2:12" s="20" customFormat="1" ht="22.8" x14ac:dyDescent="0.2">
      <c r="B61" s="19"/>
      <c r="C61" s="5" t="s">
        <v>815</v>
      </c>
      <c r="D61" s="5" t="s">
        <v>696</v>
      </c>
      <c r="E61" s="6" t="s">
        <v>5273</v>
      </c>
      <c r="F61" s="7" t="s">
        <v>5274</v>
      </c>
      <c r="G61" s="8" t="s">
        <v>699</v>
      </c>
      <c r="H61" s="9">
        <v>38</v>
      </c>
      <c r="I61" s="29"/>
      <c r="J61" s="30">
        <f t="shared" si="3"/>
        <v>0</v>
      </c>
      <c r="K61" s="10"/>
      <c r="L61" s="36"/>
    </row>
    <row r="62" spans="2:12" s="1" customFormat="1" ht="22.8" x14ac:dyDescent="0.2">
      <c r="B62" s="14"/>
      <c r="C62" s="39" t="s">
        <v>818</v>
      </c>
      <c r="D62" s="39" t="s">
        <v>691</v>
      </c>
      <c r="E62" s="40" t="s">
        <v>5275</v>
      </c>
      <c r="F62" s="41" t="s">
        <v>5276</v>
      </c>
      <c r="G62" s="42" t="s">
        <v>733</v>
      </c>
      <c r="H62" s="43">
        <v>38</v>
      </c>
      <c r="I62" s="29"/>
      <c r="J62" s="30">
        <f t="shared" si="3"/>
        <v>0</v>
      </c>
      <c r="K62" s="10"/>
      <c r="L62" s="16"/>
    </row>
    <row r="63" spans="2:12" s="1" customFormat="1" ht="22.8" x14ac:dyDescent="0.2">
      <c r="B63" s="14"/>
      <c r="C63" s="39" t="s">
        <v>822</v>
      </c>
      <c r="D63" s="39" t="s">
        <v>691</v>
      </c>
      <c r="E63" s="40" t="s">
        <v>5277</v>
      </c>
      <c r="F63" s="41" t="s">
        <v>5278</v>
      </c>
      <c r="G63" s="42" t="s">
        <v>733</v>
      </c>
      <c r="H63" s="43">
        <v>38</v>
      </c>
      <c r="I63" s="29"/>
      <c r="J63" s="30">
        <f t="shared" si="3"/>
        <v>0</v>
      </c>
      <c r="K63" s="10"/>
      <c r="L63" s="16"/>
    </row>
    <row r="64" spans="2:12" s="20" customFormat="1" ht="11.4" x14ac:dyDescent="0.2">
      <c r="B64" s="19"/>
      <c r="C64" s="5" t="s">
        <v>825</v>
      </c>
      <c r="D64" s="5" t="s">
        <v>696</v>
      </c>
      <c r="E64" s="6" t="s">
        <v>13655</v>
      </c>
      <c r="F64" s="7" t="s">
        <v>13656</v>
      </c>
      <c r="G64" s="8" t="s">
        <v>1535</v>
      </c>
      <c r="H64" s="9">
        <v>1</v>
      </c>
      <c r="I64" s="29"/>
      <c r="J64" s="30">
        <f t="shared" si="3"/>
        <v>0</v>
      </c>
      <c r="K64" s="10"/>
      <c r="L64" s="36"/>
    </row>
    <row r="65" spans="2:12" s="20" customFormat="1" ht="11.4" x14ac:dyDescent="0.2">
      <c r="B65" s="19"/>
      <c r="C65" s="5" t="s">
        <v>829</v>
      </c>
      <c r="D65" s="5" t="s">
        <v>696</v>
      </c>
      <c r="E65" s="6" t="s">
        <v>13657</v>
      </c>
      <c r="F65" s="7" t="s">
        <v>13658</v>
      </c>
      <c r="G65" s="8" t="s">
        <v>1535</v>
      </c>
      <c r="H65" s="9">
        <v>1</v>
      </c>
      <c r="I65" s="29"/>
      <c r="J65" s="30">
        <f t="shared" si="3"/>
        <v>0</v>
      </c>
      <c r="K65" s="10"/>
      <c r="L65" s="36"/>
    </row>
    <row r="66" spans="2:12" s="20" customFormat="1" ht="11.4" x14ac:dyDescent="0.2">
      <c r="B66" s="19"/>
      <c r="C66" s="5" t="s">
        <v>832</v>
      </c>
      <c r="D66" s="5" t="s">
        <v>696</v>
      </c>
      <c r="E66" s="6" t="s">
        <v>13659</v>
      </c>
      <c r="F66" s="7" t="s">
        <v>13660</v>
      </c>
      <c r="G66" s="8" t="s">
        <v>1535</v>
      </c>
      <c r="H66" s="9">
        <v>1</v>
      </c>
      <c r="I66" s="29"/>
      <c r="J66" s="30">
        <f t="shared" si="3"/>
        <v>0</v>
      </c>
      <c r="K66" s="10"/>
      <c r="L66" s="36"/>
    </row>
    <row r="67" spans="2:12" s="20" customFormat="1" ht="11.4" x14ac:dyDescent="0.2">
      <c r="B67" s="19"/>
      <c r="C67" s="5" t="s">
        <v>835</v>
      </c>
      <c r="D67" s="5" t="s">
        <v>696</v>
      </c>
      <c r="E67" s="6" t="s">
        <v>13661</v>
      </c>
      <c r="F67" s="7" t="s">
        <v>13662</v>
      </c>
      <c r="G67" s="8" t="s">
        <v>1535</v>
      </c>
      <c r="H67" s="9">
        <v>1</v>
      </c>
      <c r="I67" s="29"/>
      <c r="J67" s="30">
        <f t="shared" si="3"/>
        <v>0</v>
      </c>
      <c r="K67" s="10"/>
      <c r="L67" s="36"/>
    </row>
    <row r="68" spans="2:12" s="20" customFormat="1" ht="11.4" x14ac:dyDescent="0.2">
      <c r="B68" s="19"/>
      <c r="C68" s="5" t="s">
        <v>838</v>
      </c>
      <c r="D68" s="5" t="s">
        <v>696</v>
      </c>
      <c r="E68" s="6" t="s">
        <v>13663</v>
      </c>
      <c r="F68" s="7" t="s">
        <v>13664</v>
      </c>
      <c r="G68" s="8" t="s">
        <v>1535</v>
      </c>
      <c r="H68" s="9">
        <v>1</v>
      </c>
      <c r="I68" s="29"/>
      <c r="J68" s="30">
        <f t="shared" si="3"/>
        <v>0</v>
      </c>
      <c r="K68" s="10"/>
      <c r="L68" s="36"/>
    </row>
    <row r="69" spans="2:12" s="20" customFormat="1" ht="25.95" customHeight="1" x14ac:dyDescent="0.25">
      <c r="B69" s="19"/>
      <c r="D69" s="21" t="s">
        <v>690</v>
      </c>
      <c r="E69" s="22" t="s">
        <v>998</v>
      </c>
      <c r="F69" s="22" t="s">
        <v>3517</v>
      </c>
      <c r="I69" s="44"/>
      <c r="J69" s="23"/>
      <c r="K69" s="44"/>
      <c r="L69" s="36"/>
    </row>
    <row r="70" spans="2:12" s="20" customFormat="1" ht="11.4" x14ac:dyDescent="0.2">
      <c r="B70" s="19"/>
      <c r="C70" s="5" t="s">
        <v>841</v>
      </c>
      <c r="D70" s="5" t="s">
        <v>696</v>
      </c>
      <c r="E70" s="6" t="s">
        <v>4858</v>
      </c>
      <c r="F70" s="7" t="s">
        <v>4859</v>
      </c>
      <c r="G70" s="8" t="s">
        <v>1191</v>
      </c>
      <c r="H70" s="9">
        <v>3683.636</v>
      </c>
      <c r="I70" s="29"/>
      <c r="J70" s="30">
        <f t="shared" si="3"/>
        <v>0</v>
      </c>
      <c r="K70" s="10"/>
      <c r="L70" s="36"/>
    </row>
    <row r="71" spans="2:12" s="20" customFormat="1" ht="25.95" customHeight="1" x14ac:dyDescent="0.25">
      <c r="B71" s="19"/>
      <c r="D71" s="21" t="s">
        <v>690</v>
      </c>
      <c r="E71" s="22" t="s">
        <v>2917</v>
      </c>
      <c r="F71" s="22" t="s">
        <v>2918</v>
      </c>
      <c r="I71" s="44"/>
      <c r="J71" s="23"/>
      <c r="K71" s="44"/>
      <c r="L71" s="36"/>
    </row>
    <row r="72" spans="2:12" s="20" customFormat="1" ht="25.95" customHeight="1" x14ac:dyDescent="0.25">
      <c r="B72" s="19"/>
      <c r="D72" s="21" t="s">
        <v>690</v>
      </c>
      <c r="E72" s="22" t="s">
        <v>2923</v>
      </c>
      <c r="F72" s="22" t="s">
        <v>2924</v>
      </c>
      <c r="I72" s="44"/>
      <c r="J72" s="23"/>
      <c r="K72" s="44"/>
      <c r="L72" s="36"/>
    </row>
    <row r="73" spans="2:12" s="20" customFormat="1" ht="11.4" x14ac:dyDescent="0.2">
      <c r="B73" s="19"/>
      <c r="C73" s="5" t="s">
        <v>844</v>
      </c>
      <c r="D73" s="5" t="s">
        <v>696</v>
      </c>
      <c r="E73" s="6" t="s">
        <v>2925</v>
      </c>
      <c r="F73" s="7" t="s">
        <v>2926</v>
      </c>
      <c r="G73" s="8" t="s">
        <v>1442</v>
      </c>
      <c r="H73" s="9">
        <v>2411.9</v>
      </c>
      <c r="I73" s="29"/>
      <c r="J73" s="30">
        <f t="shared" si="3"/>
        <v>0</v>
      </c>
      <c r="K73" s="10"/>
      <c r="L73" s="36"/>
    </row>
    <row r="74" spans="2:12" s="1" customFormat="1" ht="22.8" x14ac:dyDescent="0.2">
      <c r="B74" s="14"/>
      <c r="C74" s="39" t="s">
        <v>847</v>
      </c>
      <c r="D74" s="39" t="s">
        <v>691</v>
      </c>
      <c r="E74" s="40" t="s">
        <v>3522</v>
      </c>
      <c r="F74" s="41" t="s">
        <v>3523</v>
      </c>
      <c r="G74" s="42" t="s">
        <v>1191</v>
      </c>
      <c r="H74" s="43">
        <v>0.84399999999999997</v>
      </c>
      <c r="I74" s="29"/>
      <c r="J74" s="30">
        <f t="shared" si="3"/>
        <v>0</v>
      </c>
      <c r="K74" s="10"/>
      <c r="L74" s="16"/>
    </row>
    <row r="75" spans="2:12" s="20" customFormat="1" ht="22.8" x14ac:dyDescent="0.2">
      <c r="B75" s="19"/>
      <c r="C75" s="5" t="s">
        <v>850</v>
      </c>
      <c r="D75" s="5" t="s">
        <v>696</v>
      </c>
      <c r="E75" s="6" t="s">
        <v>5078</v>
      </c>
      <c r="F75" s="7" t="s">
        <v>5079</v>
      </c>
      <c r="G75" s="8" t="s">
        <v>1442</v>
      </c>
      <c r="H75" s="9">
        <v>1352</v>
      </c>
      <c r="I75" s="29"/>
      <c r="J75" s="30">
        <f t="shared" si="3"/>
        <v>0</v>
      </c>
      <c r="K75" s="10"/>
      <c r="L75" s="36"/>
    </row>
    <row r="76" spans="2:12" s="1" customFormat="1" ht="22.8" x14ac:dyDescent="0.2">
      <c r="B76" s="14"/>
      <c r="C76" s="39" t="s">
        <v>853</v>
      </c>
      <c r="D76" s="39" t="s">
        <v>691</v>
      </c>
      <c r="E76" s="40" t="s">
        <v>5279</v>
      </c>
      <c r="F76" s="41" t="s">
        <v>5280</v>
      </c>
      <c r="G76" s="42" t="s">
        <v>1442</v>
      </c>
      <c r="H76" s="43">
        <v>1554.8</v>
      </c>
      <c r="I76" s="29"/>
      <c r="J76" s="30">
        <f t="shared" si="3"/>
        <v>0</v>
      </c>
      <c r="K76" s="10"/>
      <c r="L76" s="16"/>
    </row>
    <row r="77" spans="2:12" s="20" customFormat="1" ht="22.8" x14ac:dyDescent="0.2">
      <c r="B77" s="19"/>
      <c r="C77" s="5" t="s">
        <v>856</v>
      </c>
      <c r="D77" s="5" t="s">
        <v>696</v>
      </c>
      <c r="E77" s="6" t="s">
        <v>5082</v>
      </c>
      <c r="F77" s="7" t="s">
        <v>5083</v>
      </c>
      <c r="G77" s="8" t="s">
        <v>1442</v>
      </c>
      <c r="H77" s="9">
        <v>1352</v>
      </c>
      <c r="I77" s="29"/>
      <c r="J77" s="30">
        <f t="shared" si="3"/>
        <v>0</v>
      </c>
      <c r="K77" s="10"/>
      <c r="L77" s="36"/>
    </row>
    <row r="78" spans="2:12" s="20" customFormat="1" ht="22.8" x14ac:dyDescent="0.2">
      <c r="B78" s="19"/>
      <c r="C78" s="5" t="s">
        <v>859</v>
      </c>
      <c r="D78" s="5" t="s">
        <v>696</v>
      </c>
      <c r="E78" s="6" t="s">
        <v>5084</v>
      </c>
      <c r="F78" s="7" t="s">
        <v>5085</v>
      </c>
      <c r="G78" s="8" t="s">
        <v>1442</v>
      </c>
      <c r="H78" s="9">
        <v>1352</v>
      </c>
      <c r="I78" s="29"/>
      <c r="J78" s="30">
        <f t="shared" si="3"/>
        <v>0</v>
      </c>
      <c r="K78" s="10"/>
      <c r="L78" s="36"/>
    </row>
    <row r="79" spans="2:12" s="1" customFormat="1" ht="22.8" x14ac:dyDescent="0.2">
      <c r="B79" s="14"/>
      <c r="C79" s="39" t="s">
        <v>862</v>
      </c>
      <c r="D79" s="39" t="s">
        <v>691</v>
      </c>
      <c r="E79" s="40" t="s">
        <v>4863</v>
      </c>
      <c r="F79" s="41" t="s">
        <v>4864</v>
      </c>
      <c r="G79" s="42" t="s">
        <v>1442</v>
      </c>
      <c r="H79" s="43">
        <v>3109.6</v>
      </c>
      <c r="I79" s="29"/>
      <c r="J79" s="30">
        <f>ROUND(I79*H79,2)</f>
        <v>0</v>
      </c>
      <c r="K79" s="10"/>
      <c r="L79" s="16"/>
    </row>
    <row r="80" spans="2:12" s="20" customFormat="1" ht="11.4" x14ac:dyDescent="0.2">
      <c r="B80" s="19"/>
      <c r="C80" s="5" t="s">
        <v>865</v>
      </c>
      <c r="D80" s="5" t="s">
        <v>696</v>
      </c>
      <c r="E80" s="6" t="s">
        <v>3538</v>
      </c>
      <c r="F80" s="7" t="s">
        <v>3539</v>
      </c>
      <c r="G80" s="8" t="s">
        <v>1191</v>
      </c>
      <c r="H80" s="9">
        <v>4.6379999999999999</v>
      </c>
      <c r="I80" s="29"/>
      <c r="J80" s="30">
        <f t="shared" ref="J80:J87" si="4">ROUND(I80*H80,2)</f>
        <v>0</v>
      </c>
      <c r="K80" s="10"/>
      <c r="L80" s="36"/>
    </row>
    <row r="81" spans="2:12" s="20" customFormat="1" ht="25.95" customHeight="1" x14ac:dyDescent="0.25">
      <c r="B81" s="19"/>
      <c r="D81" s="21" t="s">
        <v>690</v>
      </c>
      <c r="E81" s="22" t="s">
        <v>3584</v>
      </c>
      <c r="F81" s="22" t="s">
        <v>3585</v>
      </c>
      <c r="I81" s="44"/>
      <c r="J81" s="23"/>
      <c r="K81" s="44"/>
      <c r="L81" s="36"/>
    </row>
    <row r="82" spans="2:12" s="20" customFormat="1" ht="11.4" x14ac:dyDescent="0.2">
      <c r="B82" s="19"/>
      <c r="C82" s="5" t="s">
        <v>868</v>
      </c>
      <c r="D82" s="5" t="s">
        <v>696</v>
      </c>
      <c r="E82" s="6" t="s">
        <v>5281</v>
      </c>
      <c r="F82" s="7" t="s">
        <v>5282</v>
      </c>
      <c r="G82" s="8" t="s">
        <v>699</v>
      </c>
      <c r="H82" s="9">
        <v>130</v>
      </c>
      <c r="I82" s="29"/>
      <c r="J82" s="30">
        <f t="shared" si="4"/>
        <v>0</v>
      </c>
      <c r="K82" s="10"/>
      <c r="L82" s="36"/>
    </row>
    <row r="83" spans="2:12" s="1" customFormat="1" ht="11.4" x14ac:dyDescent="0.2">
      <c r="B83" s="14"/>
      <c r="C83" s="39" t="s">
        <v>871</v>
      </c>
      <c r="D83" s="39" t="s">
        <v>691</v>
      </c>
      <c r="E83" s="40" t="s">
        <v>5283</v>
      </c>
      <c r="F83" s="41" t="s">
        <v>5284</v>
      </c>
      <c r="G83" s="42" t="s">
        <v>699</v>
      </c>
      <c r="H83" s="43">
        <v>130</v>
      </c>
      <c r="I83" s="29"/>
      <c r="J83" s="30">
        <f t="shared" si="4"/>
        <v>0</v>
      </c>
      <c r="K83" s="10"/>
      <c r="L83" s="16"/>
    </row>
    <row r="84" spans="2:12" s="20" customFormat="1" ht="11.4" x14ac:dyDescent="0.2">
      <c r="B84" s="19"/>
      <c r="C84" s="5" t="s">
        <v>874</v>
      </c>
      <c r="D84" s="5" t="s">
        <v>696</v>
      </c>
      <c r="E84" s="6" t="s">
        <v>3604</v>
      </c>
      <c r="F84" s="7" t="s">
        <v>3605</v>
      </c>
      <c r="G84" s="8" t="s">
        <v>1191</v>
      </c>
      <c r="H84" s="9">
        <v>0.65</v>
      </c>
      <c r="I84" s="29"/>
      <c r="J84" s="30">
        <f t="shared" si="4"/>
        <v>0</v>
      </c>
      <c r="K84" s="10"/>
      <c r="L84" s="36"/>
    </row>
    <row r="85" spans="2:12" s="20" customFormat="1" ht="25.95" customHeight="1" x14ac:dyDescent="0.25">
      <c r="B85" s="19"/>
      <c r="D85" s="21" t="s">
        <v>690</v>
      </c>
      <c r="E85" s="22" t="s">
        <v>5285</v>
      </c>
      <c r="F85" s="22" t="s">
        <v>5286</v>
      </c>
      <c r="I85" s="44"/>
      <c r="J85" s="23"/>
      <c r="K85" s="44"/>
      <c r="L85" s="36"/>
    </row>
    <row r="86" spans="2:12" s="20" customFormat="1" ht="22.8" x14ac:dyDescent="0.2">
      <c r="B86" s="19"/>
      <c r="C86" s="5" t="s">
        <v>877</v>
      </c>
      <c r="D86" s="5" t="s">
        <v>696</v>
      </c>
      <c r="E86" s="6" t="s">
        <v>5287</v>
      </c>
      <c r="F86" s="7" t="s">
        <v>5288</v>
      </c>
      <c r="G86" s="8" t="s">
        <v>1442</v>
      </c>
      <c r="H86" s="9">
        <v>344</v>
      </c>
      <c r="I86" s="29"/>
      <c r="J86" s="30">
        <f t="shared" si="4"/>
        <v>0</v>
      </c>
      <c r="K86" s="10"/>
      <c r="L86" s="36"/>
    </row>
    <row r="87" spans="2:12" s="20" customFormat="1" ht="11.4" x14ac:dyDescent="0.2">
      <c r="B87" s="19"/>
      <c r="C87" s="5" t="s">
        <v>880</v>
      </c>
      <c r="D87" s="5" t="s">
        <v>696</v>
      </c>
      <c r="E87" s="6" t="s">
        <v>5289</v>
      </c>
      <c r="F87" s="7" t="s">
        <v>5290</v>
      </c>
      <c r="G87" s="8" t="s">
        <v>1191</v>
      </c>
      <c r="H87" s="9">
        <v>4.6269999999999998</v>
      </c>
      <c r="I87" s="29"/>
      <c r="J87" s="30">
        <f t="shared" si="4"/>
        <v>0</v>
      </c>
      <c r="K87" s="10"/>
      <c r="L87" s="36"/>
    </row>
    <row r="88" spans="2:12" s="1" customFormat="1" ht="22.95" customHeight="1" x14ac:dyDescent="0.3">
      <c r="B88" s="14"/>
      <c r="C88" s="18" t="s">
        <v>677</v>
      </c>
      <c r="H88" s="115"/>
      <c r="J88" s="31">
        <f>SUM(J12:J87)</f>
        <v>0</v>
      </c>
      <c r="L88" s="16"/>
    </row>
    <row r="89" spans="2:12" s="1" customFormat="1" ht="6.9" customHeight="1" x14ac:dyDescent="0.2">
      <c r="B89" s="26"/>
      <c r="C89" s="27"/>
      <c r="D89" s="27"/>
      <c r="E89" s="27"/>
      <c r="F89" s="27"/>
      <c r="G89" s="27"/>
      <c r="H89" s="27"/>
      <c r="I89" s="27"/>
      <c r="J89" s="27"/>
      <c r="K89" s="27"/>
      <c r="L89" s="28"/>
    </row>
    <row r="91" spans="2:12" x14ac:dyDescent="0.2">
      <c r="J91" s="37"/>
    </row>
    <row r="92" spans="2:12" x14ac:dyDescent="0.2">
      <c r="H92" s="38"/>
    </row>
  </sheetData>
  <sheetProtection algorithmName="SHA-512" hashValue="N7X4bVFOipV8EeVt+QjzA+NmKDGu7O0aj/mtp1n+PBKyknMtip+53/mnJUFnccpCcdJ3Rs1IkbVdk8ma8oqYwg==" saltValue="pcAhZD1B2+FMHf9P0mRAF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8" xr:uid="{5E6A03E1-99B1-4123-8F5C-7CDB146B6360}">
      <formula1>ROUND(I11,2)</formula1>
    </dataValidation>
  </dataValidations>
  <hyperlinks>
    <hyperlink ref="O4" location="'Rek. obj.'!A1" display="*späť na Rek. obj." xr:uid="{DE3383ED-F9AD-4F3C-A75D-0BDFEBF977B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14033-708D-4B26-A1AF-113990FC9508}">
  <sheetPr>
    <tabColor theme="4" tint="0.59999389629810485"/>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5291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18.893999999999998</v>
      </c>
      <c r="I12" s="29"/>
      <c r="J12" s="30">
        <f t="shared" ref="J12:J14" si="0">ROUND(I12*H12,2)</f>
        <v>0</v>
      </c>
      <c r="K12" s="10"/>
      <c r="L12" s="16"/>
    </row>
    <row r="13" spans="2:15" s="1" customFormat="1" ht="11.4" x14ac:dyDescent="0.2">
      <c r="B13" s="14"/>
      <c r="C13" s="5" t="s">
        <v>700</v>
      </c>
      <c r="D13" s="5" t="s">
        <v>696</v>
      </c>
      <c r="E13" s="6" t="s">
        <v>4330</v>
      </c>
      <c r="F13" s="7" t="s">
        <v>4331</v>
      </c>
      <c r="G13" s="8" t="s">
        <v>985</v>
      </c>
      <c r="H13" s="9">
        <v>5.6680000000000001</v>
      </c>
      <c r="I13" s="29"/>
      <c r="J13" s="30">
        <f t="shared" si="0"/>
        <v>0</v>
      </c>
      <c r="K13" s="10"/>
      <c r="L13" s="16"/>
    </row>
    <row r="14" spans="2:15" s="20" customFormat="1" ht="11.4" x14ac:dyDescent="0.2">
      <c r="B14" s="19"/>
      <c r="C14" s="5" t="s">
        <v>703</v>
      </c>
      <c r="D14" s="5" t="s">
        <v>696</v>
      </c>
      <c r="E14" s="6" t="s">
        <v>1080</v>
      </c>
      <c r="F14" s="7" t="s">
        <v>1081</v>
      </c>
      <c r="G14" s="8" t="s">
        <v>985</v>
      </c>
      <c r="H14" s="9">
        <v>6.298</v>
      </c>
      <c r="I14" s="29"/>
      <c r="J14" s="30">
        <f t="shared" si="0"/>
        <v>0</v>
      </c>
      <c r="K14" s="10"/>
      <c r="L14" s="36"/>
    </row>
    <row r="15" spans="2:15" s="1" customFormat="1" ht="19.2" x14ac:dyDescent="0.2">
      <c r="B15" s="14"/>
      <c r="D15" s="24" t="s">
        <v>1555</v>
      </c>
      <c r="F15" s="25" t="s">
        <v>5292</v>
      </c>
      <c r="L15" s="16"/>
    </row>
    <row r="16" spans="2:15" s="1" customFormat="1" ht="22.8" x14ac:dyDescent="0.2">
      <c r="B16" s="14"/>
      <c r="C16" s="5" t="s">
        <v>706</v>
      </c>
      <c r="D16" s="5" t="s">
        <v>696</v>
      </c>
      <c r="E16" s="6" t="s">
        <v>3823</v>
      </c>
      <c r="F16" s="7" t="s">
        <v>3824</v>
      </c>
      <c r="G16" s="8" t="s">
        <v>985</v>
      </c>
      <c r="H16" s="9">
        <v>12.596</v>
      </c>
      <c r="I16" s="29"/>
      <c r="J16" s="30">
        <f>ROUND(I16*H16,2)</f>
        <v>0</v>
      </c>
      <c r="K16" s="10"/>
      <c r="L16" s="16"/>
    </row>
    <row r="17" spans="2:12" s="1" customFormat="1" ht="22.8" x14ac:dyDescent="0.2">
      <c r="B17" s="14"/>
      <c r="C17" s="5" t="s">
        <v>709</v>
      </c>
      <c r="D17" s="5" t="s">
        <v>696</v>
      </c>
      <c r="E17" s="6" t="s">
        <v>3825</v>
      </c>
      <c r="F17" s="7" t="s">
        <v>3826</v>
      </c>
      <c r="G17" s="8" t="s">
        <v>985</v>
      </c>
      <c r="H17" s="9">
        <v>340.09199999999998</v>
      </c>
      <c r="I17" s="29"/>
      <c r="J17" s="30">
        <f t="shared" ref="J17:J45" si="1">ROUND(I17*H17,2)</f>
        <v>0</v>
      </c>
      <c r="K17" s="10"/>
      <c r="L17" s="16"/>
    </row>
    <row r="18" spans="2:12" s="1" customFormat="1" ht="11.4" x14ac:dyDescent="0.2">
      <c r="B18" s="14"/>
      <c r="C18" s="5" t="s">
        <v>712</v>
      </c>
      <c r="D18" s="5" t="s">
        <v>696</v>
      </c>
      <c r="E18" s="6" t="s">
        <v>3827</v>
      </c>
      <c r="F18" s="7" t="s">
        <v>3828</v>
      </c>
      <c r="G18" s="8" t="s">
        <v>1191</v>
      </c>
      <c r="H18" s="9">
        <v>25.192</v>
      </c>
      <c r="I18" s="29"/>
      <c r="J18" s="30">
        <f t="shared" si="1"/>
        <v>0</v>
      </c>
      <c r="K18" s="10"/>
      <c r="L18" s="16"/>
    </row>
    <row r="19" spans="2:12" s="20" customFormat="1" ht="15" x14ac:dyDescent="0.25">
      <c r="B19" s="19"/>
      <c r="D19" s="21" t="s">
        <v>690</v>
      </c>
      <c r="E19" s="22" t="s">
        <v>700</v>
      </c>
      <c r="F19" s="22" t="s">
        <v>2627</v>
      </c>
      <c r="J19" s="23"/>
      <c r="L19" s="36"/>
    </row>
    <row r="20" spans="2:12" s="1" customFormat="1" ht="11.4" x14ac:dyDescent="0.2">
      <c r="B20" s="14"/>
      <c r="C20" s="5" t="s">
        <v>715</v>
      </c>
      <c r="D20" s="5" t="s">
        <v>696</v>
      </c>
      <c r="E20" s="6" t="s">
        <v>4468</v>
      </c>
      <c r="F20" s="7" t="s">
        <v>4469</v>
      </c>
      <c r="G20" s="8" t="s">
        <v>985</v>
      </c>
      <c r="H20" s="9">
        <v>12.596</v>
      </c>
      <c r="I20" s="29"/>
      <c r="J20" s="30">
        <f t="shared" si="1"/>
        <v>0</v>
      </c>
      <c r="K20" s="10"/>
      <c r="L20" s="16"/>
    </row>
    <row r="21" spans="2:12" s="1" customFormat="1" ht="19.2" x14ac:dyDescent="0.2">
      <c r="B21" s="14"/>
      <c r="D21" s="24" t="s">
        <v>1555</v>
      </c>
      <c r="F21" s="25" t="s">
        <v>5293</v>
      </c>
      <c r="L21" s="16"/>
    </row>
    <row r="22" spans="2:12" s="1" customFormat="1" ht="11.4" x14ac:dyDescent="0.2">
      <c r="B22" s="14"/>
      <c r="C22" s="5" t="s">
        <v>718</v>
      </c>
      <c r="D22" s="5" t="s">
        <v>696</v>
      </c>
      <c r="E22" s="6" t="s">
        <v>4621</v>
      </c>
      <c r="F22" s="7" t="s">
        <v>4622</v>
      </c>
      <c r="G22" s="8" t="s">
        <v>1442</v>
      </c>
      <c r="H22" s="9">
        <v>70</v>
      </c>
      <c r="I22" s="29"/>
      <c r="J22" s="30">
        <f t="shared" si="1"/>
        <v>0</v>
      </c>
      <c r="K22" s="10"/>
      <c r="L22" s="16"/>
    </row>
    <row r="23" spans="2:12" s="1" customFormat="1" ht="11.4" x14ac:dyDescent="0.2">
      <c r="B23" s="14"/>
      <c r="C23" s="5" t="s">
        <v>721</v>
      </c>
      <c r="D23" s="5" t="s">
        <v>696</v>
      </c>
      <c r="E23" s="6" t="s">
        <v>4623</v>
      </c>
      <c r="F23" s="7" t="s">
        <v>4624</v>
      </c>
      <c r="G23" s="8" t="s">
        <v>1442</v>
      </c>
      <c r="H23" s="9">
        <v>70</v>
      </c>
      <c r="I23" s="29"/>
      <c r="J23" s="30">
        <f t="shared" si="1"/>
        <v>0</v>
      </c>
      <c r="K23" s="10"/>
      <c r="L23" s="16"/>
    </row>
    <row r="24" spans="2:12" s="20" customFormat="1" ht="15" x14ac:dyDescent="0.25">
      <c r="B24" s="19"/>
      <c r="D24" s="21" t="s">
        <v>690</v>
      </c>
      <c r="E24" s="22" t="s">
        <v>998</v>
      </c>
      <c r="F24" s="22" t="s">
        <v>3517</v>
      </c>
      <c r="J24" s="23"/>
      <c r="L24" s="36"/>
    </row>
    <row r="25" spans="2:12" s="1" customFormat="1" ht="11.4" x14ac:dyDescent="0.2">
      <c r="B25" s="14"/>
      <c r="C25" s="5" t="s">
        <v>724</v>
      </c>
      <c r="D25" s="5" t="s">
        <v>696</v>
      </c>
      <c r="E25" s="6" t="s">
        <v>5294</v>
      </c>
      <c r="F25" s="7" t="s">
        <v>5295</v>
      </c>
      <c r="G25" s="8" t="s">
        <v>1191</v>
      </c>
      <c r="H25" s="9">
        <v>30.54</v>
      </c>
      <c r="I25" s="29"/>
      <c r="J25" s="30">
        <f t="shared" si="1"/>
        <v>0</v>
      </c>
      <c r="K25" s="10"/>
      <c r="L25" s="16"/>
    </row>
    <row r="26" spans="2:12" s="20" customFormat="1" ht="15" x14ac:dyDescent="0.25">
      <c r="B26" s="19"/>
      <c r="D26" s="21" t="s">
        <v>690</v>
      </c>
      <c r="E26" s="22" t="s">
        <v>2917</v>
      </c>
      <c r="F26" s="22" t="s">
        <v>2918</v>
      </c>
      <c r="J26" s="23"/>
      <c r="L26" s="36"/>
    </row>
    <row r="27" spans="2:12" s="20" customFormat="1" ht="15" x14ac:dyDescent="0.25">
      <c r="B27" s="19"/>
      <c r="D27" s="21" t="s">
        <v>690</v>
      </c>
      <c r="E27" s="22" t="s">
        <v>3570</v>
      </c>
      <c r="F27" s="22" t="s">
        <v>3571</v>
      </c>
      <c r="J27" s="23"/>
      <c r="L27" s="36"/>
    </row>
    <row r="28" spans="2:12" s="1" customFormat="1" ht="11.4" x14ac:dyDescent="0.2">
      <c r="B28" s="14"/>
      <c r="C28" s="5" t="s">
        <v>727</v>
      </c>
      <c r="D28" s="5" t="s">
        <v>696</v>
      </c>
      <c r="E28" s="6" t="s">
        <v>5296</v>
      </c>
      <c r="F28" s="7" t="s">
        <v>5297</v>
      </c>
      <c r="G28" s="8" t="s">
        <v>699</v>
      </c>
      <c r="H28" s="9">
        <v>71.599999999999994</v>
      </c>
      <c r="I28" s="29"/>
      <c r="J28" s="30">
        <f t="shared" si="1"/>
        <v>0</v>
      </c>
      <c r="K28" s="10"/>
      <c r="L28" s="16"/>
    </row>
    <row r="29" spans="2:12" s="1" customFormat="1" ht="11.4" x14ac:dyDescent="0.2">
      <c r="B29" s="14"/>
      <c r="C29" s="5" t="s">
        <v>730</v>
      </c>
      <c r="D29" s="5" t="s">
        <v>696</v>
      </c>
      <c r="E29" s="6" t="s">
        <v>5298</v>
      </c>
      <c r="F29" s="7" t="s">
        <v>5299</v>
      </c>
      <c r="G29" s="8" t="s">
        <v>699</v>
      </c>
      <c r="H29" s="9">
        <v>22.5</v>
      </c>
      <c r="I29" s="29"/>
      <c r="J29" s="30">
        <f t="shared" si="1"/>
        <v>0</v>
      </c>
      <c r="K29" s="10"/>
      <c r="L29" s="16"/>
    </row>
    <row r="30" spans="2:12" s="1" customFormat="1" ht="11.4" x14ac:dyDescent="0.2">
      <c r="B30" s="14"/>
      <c r="C30" s="5" t="s">
        <v>734</v>
      </c>
      <c r="D30" s="5" t="s">
        <v>696</v>
      </c>
      <c r="E30" s="6" t="s">
        <v>5300</v>
      </c>
      <c r="F30" s="7" t="s">
        <v>5301</v>
      </c>
      <c r="G30" s="8" t="s">
        <v>699</v>
      </c>
      <c r="H30" s="9">
        <v>71.599999999999994</v>
      </c>
      <c r="I30" s="29"/>
      <c r="J30" s="30">
        <f t="shared" si="1"/>
        <v>0</v>
      </c>
      <c r="K30" s="10"/>
      <c r="L30" s="16"/>
    </row>
    <row r="31" spans="2:12" s="1" customFormat="1" ht="11.4" x14ac:dyDescent="0.2">
      <c r="B31" s="14"/>
      <c r="C31" s="5" t="s">
        <v>737</v>
      </c>
      <c r="D31" s="5" t="s">
        <v>696</v>
      </c>
      <c r="E31" s="6" t="s">
        <v>5302</v>
      </c>
      <c r="F31" s="7" t="s">
        <v>5303</v>
      </c>
      <c r="G31" s="8" t="s">
        <v>699</v>
      </c>
      <c r="H31" s="9">
        <v>71.599999999999994</v>
      </c>
      <c r="I31" s="29"/>
      <c r="J31" s="30">
        <f t="shared" si="1"/>
        <v>0</v>
      </c>
      <c r="K31" s="10"/>
      <c r="L31" s="16"/>
    </row>
    <row r="32" spans="2:12" s="1" customFormat="1" ht="11.4" x14ac:dyDescent="0.2">
      <c r="B32" s="14"/>
      <c r="C32" s="5" t="s">
        <v>740</v>
      </c>
      <c r="D32" s="5" t="s">
        <v>696</v>
      </c>
      <c r="E32" s="6" t="s">
        <v>5304</v>
      </c>
      <c r="F32" s="7" t="s">
        <v>5305</v>
      </c>
      <c r="G32" s="8" t="s">
        <v>699</v>
      </c>
      <c r="H32" s="9">
        <v>10.8</v>
      </c>
      <c r="I32" s="29"/>
      <c r="J32" s="30">
        <f t="shared" si="1"/>
        <v>0</v>
      </c>
      <c r="K32" s="10"/>
      <c r="L32" s="16"/>
    </row>
    <row r="33" spans="2:12" s="1" customFormat="1" ht="11.4" x14ac:dyDescent="0.2">
      <c r="B33" s="14"/>
      <c r="C33" s="5" t="s">
        <v>743</v>
      </c>
      <c r="D33" s="5" t="s">
        <v>696</v>
      </c>
      <c r="E33" s="6" t="s">
        <v>5306</v>
      </c>
      <c r="F33" s="7" t="s">
        <v>5307</v>
      </c>
      <c r="G33" s="8" t="s">
        <v>699</v>
      </c>
      <c r="H33" s="9">
        <v>71.599999999999994</v>
      </c>
      <c r="I33" s="29"/>
      <c r="J33" s="30">
        <f t="shared" si="1"/>
        <v>0</v>
      </c>
      <c r="K33" s="10"/>
      <c r="L33" s="16"/>
    </row>
    <row r="34" spans="2:12" s="1" customFormat="1" ht="11.4" x14ac:dyDescent="0.2">
      <c r="B34" s="14"/>
      <c r="C34" s="5" t="s">
        <v>746</v>
      </c>
      <c r="D34" s="5" t="s">
        <v>696</v>
      </c>
      <c r="E34" s="6" t="s">
        <v>3582</v>
      </c>
      <c r="F34" s="7" t="s">
        <v>3583</v>
      </c>
      <c r="G34" s="8" t="s">
        <v>1191</v>
      </c>
      <c r="H34" s="9">
        <v>1.5509999999999999</v>
      </c>
      <c r="I34" s="29"/>
      <c r="J34" s="30">
        <f t="shared" si="1"/>
        <v>0</v>
      </c>
      <c r="K34" s="10"/>
      <c r="L34" s="16"/>
    </row>
    <row r="35" spans="2:12" s="20" customFormat="1" ht="15" x14ac:dyDescent="0.25">
      <c r="B35" s="19"/>
      <c r="D35" s="21" t="s">
        <v>690</v>
      </c>
      <c r="E35" s="22" t="s">
        <v>3584</v>
      </c>
      <c r="F35" s="22" t="s">
        <v>3585</v>
      </c>
      <c r="J35" s="23"/>
      <c r="L35" s="36"/>
    </row>
    <row r="36" spans="2:12" s="1" customFormat="1" ht="11.4" x14ac:dyDescent="0.2">
      <c r="B36" s="14"/>
      <c r="C36" s="5" t="s">
        <v>749</v>
      </c>
      <c r="D36" s="5" t="s">
        <v>696</v>
      </c>
      <c r="E36" s="6" t="s">
        <v>5308</v>
      </c>
      <c r="F36" s="7" t="s">
        <v>5309</v>
      </c>
      <c r="G36" s="8" t="s">
        <v>699</v>
      </c>
      <c r="H36" s="9">
        <v>68</v>
      </c>
      <c r="I36" s="29"/>
      <c r="J36" s="30">
        <f t="shared" si="1"/>
        <v>0</v>
      </c>
      <c r="K36" s="10"/>
      <c r="L36" s="16"/>
    </row>
    <row r="37" spans="2:12" s="1" customFormat="1" ht="22.8" x14ac:dyDescent="0.2">
      <c r="B37" s="14"/>
      <c r="C37" s="39" t="s">
        <v>752</v>
      </c>
      <c r="D37" s="39" t="s">
        <v>691</v>
      </c>
      <c r="E37" s="40" t="s">
        <v>5310</v>
      </c>
      <c r="F37" s="41" t="s">
        <v>5311</v>
      </c>
      <c r="G37" s="42" t="s">
        <v>699</v>
      </c>
      <c r="H37" s="43">
        <v>68</v>
      </c>
      <c r="I37" s="29"/>
      <c r="J37" s="30">
        <f t="shared" si="1"/>
        <v>0</v>
      </c>
      <c r="K37" s="10"/>
      <c r="L37" s="16"/>
    </row>
    <row r="38" spans="2:12" s="1" customFormat="1" ht="11.4" x14ac:dyDescent="0.2">
      <c r="B38" s="14"/>
      <c r="C38" s="5" t="s">
        <v>755</v>
      </c>
      <c r="D38" s="5" t="s">
        <v>696</v>
      </c>
      <c r="E38" s="6" t="s">
        <v>5312</v>
      </c>
      <c r="F38" s="7" t="s">
        <v>5313</v>
      </c>
      <c r="G38" s="8" t="s">
        <v>1442</v>
      </c>
      <c r="H38" s="9">
        <v>355</v>
      </c>
      <c r="I38" s="29"/>
      <c r="J38" s="30">
        <f t="shared" si="1"/>
        <v>0</v>
      </c>
      <c r="K38" s="10"/>
      <c r="L38" s="16"/>
    </row>
    <row r="39" spans="2:12" s="1" customFormat="1" ht="22.8" x14ac:dyDescent="0.2">
      <c r="B39" s="14"/>
      <c r="C39" s="39" t="s">
        <v>758</v>
      </c>
      <c r="D39" s="39" t="s">
        <v>691</v>
      </c>
      <c r="E39" s="40" t="s">
        <v>5314</v>
      </c>
      <c r="F39" s="41" t="s">
        <v>5315</v>
      </c>
      <c r="G39" s="42" t="s">
        <v>1442</v>
      </c>
      <c r="H39" s="43">
        <v>355</v>
      </c>
      <c r="I39" s="29"/>
      <c r="J39" s="30">
        <f t="shared" si="1"/>
        <v>0</v>
      </c>
      <c r="K39" s="10"/>
      <c r="L39" s="16"/>
    </row>
    <row r="40" spans="2:12" s="1" customFormat="1" ht="11.4" x14ac:dyDescent="0.2">
      <c r="B40" s="14"/>
      <c r="C40" s="5" t="s">
        <v>761</v>
      </c>
      <c r="D40" s="5" t="s">
        <v>696</v>
      </c>
      <c r="E40" s="6" t="s">
        <v>5316</v>
      </c>
      <c r="F40" s="7" t="s">
        <v>5317</v>
      </c>
      <c r="G40" s="8" t="s">
        <v>1442</v>
      </c>
      <c r="H40" s="9">
        <v>355</v>
      </c>
      <c r="I40" s="29"/>
      <c r="J40" s="30">
        <f t="shared" si="1"/>
        <v>0</v>
      </c>
      <c r="K40" s="10"/>
      <c r="L40" s="16"/>
    </row>
    <row r="41" spans="2:12" s="1" customFormat="1" ht="22.8" x14ac:dyDescent="0.2">
      <c r="B41" s="14"/>
      <c r="C41" s="39" t="s">
        <v>764</v>
      </c>
      <c r="D41" s="39" t="s">
        <v>691</v>
      </c>
      <c r="E41" s="40" t="s">
        <v>5318</v>
      </c>
      <c r="F41" s="41" t="s">
        <v>5319</v>
      </c>
      <c r="G41" s="42" t="s">
        <v>1442</v>
      </c>
      <c r="H41" s="43">
        <v>355</v>
      </c>
      <c r="I41" s="29"/>
      <c r="J41" s="30">
        <f t="shared" si="1"/>
        <v>0</v>
      </c>
      <c r="K41" s="10"/>
      <c r="L41" s="16"/>
    </row>
    <row r="42" spans="2:12" s="1" customFormat="1" ht="11.4" x14ac:dyDescent="0.2">
      <c r="B42" s="14"/>
      <c r="C42" s="5" t="s">
        <v>767</v>
      </c>
      <c r="D42" s="5" t="s">
        <v>696</v>
      </c>
      <c r="E42" s="6" t="s">
        <v>5320</v>
      </c>
      <c r="F42" s="7" t="s">
        <v>5321</v>
      </c>
      <c r="G42" s="8" t="s">
        <v>828</v>
      </c>
      <c r="H42" s="9">
        <v>29612.2</v>
      </c>
      <c r="I42" s="29"/>
      <c r="J42" s="30">
        <f t="shared" si="1"/>
        <v>0</v>
      </c>
      <c r="K42" s="10"/>
      <c r="L42" s="16"/>
    </row>
    <row r="43" spans="2:12" s="1" customFormat="1" ht="19.2" x14ac:dyDescent="0.2">
      <c r="B43" s="14"/>
      <c r="D43" s="24" t="s">
        <v>1555</v>
      </c>
      <c r="F43" s="25" t="s">
        <v>5322</v>
      </c>
      <c r="L43" s="16"/>
    </row>
    <row r="44" spans="2:12" s="1" customFormat="1" ht="22.8" x14ac:dyDescent="0.2">
      <c r="B44" s="14"/>
      <c r="C44" s="39" t="s">
        <v>770</v>
      </c>
      <c r="D44" s="39" t="s">
        <v>691</v>
      </c>
      <c r="E44" s="40" t="s">
        <v>5323</v>
      </c>
      <c r="F44" s="41" t="s">
        <v>5324</v>
      </c>
      <c r="G44" s="42" t="s">
        <v>828</v>
      </c>
      <c r="H44" s="43">
        <v>29612</v>
      </c>
      <c r="I44" s="29"/>
      <c r="J44" s="30">
        <f t="shared" si="1"/>
        <v>0</v>
      </c>
      <c r="K44" s="10"/>
      <c r="L44" s="16"/>
    </row>
    <row r="45" spans="2:12" s="1" customFormat="1" ht="11.4" x14ac:dyDescent="0.2">
      <c r="B45" s="14"/>
      <c r="C45" s="5" t="s">
        <v>773</v>
      </c>
      <c r="D45" s="5" t="s">
        <v>696</v>
      </c>
      <c r="E45" s="6" t="s">
        <v>5325</v>
      </c>
      <c r="F45" s="7" t="s">
        <v>5326</v>
      </c>
      <c r="G45" s="8" t="s">
        <v>1442</v>
      </c>
      <c r="H45" s="9">
        <v>437.666</v>
      </c>
      <c r="I45" s="29"/>
      <c r="J45" s="30">
        <f t="shared" si="1"/>
        <v>0</v>
      </c>
      <c r="K45" s="10"/>
      <c r="L45" s="16"/>
    </row>
    <row r="46" spans="2:12" s="1" customFormat="1" ht="11.4" x14ac:dyDescent="0.2">
      <c r="B46" s="14"/>
      <c r="C46" s="5" t="s">
        <v>776</v>
      </c>
      <c r="D46" s="5" t="s">
        <v>696</v>
      </c>
      <c r="E46" s="6" t="s">
        <v>5327</v>
      </c>
      <c r="F46" s="7" t="s">
        <v>5328</v>
      </c>
      <c r="G46" s="8" t="s">
        <v>1442</v>
      </c>
      <c r="H46" s="9">
        <v>437.666</v>
      </c>
      <c r="I46" s="29"/>
      <c r="J46" s="30">
        <f>ROUND(I46*H46,2)</f>
        <v>0</v>
      </c>
      <c r="K46" s="10"/>
      <c r="L46" s="16"/>
    </row>
    <row r="47" spans="2:12" s="1" customFormat="1" ht="11.4" x14ac:dyDescent="0.2">
      <c r="B47" s="14"/>
      <c r="C47" s="5" t="s">
        <v>779</v>
      </c>
      <c r="D47" s="5" t="s">
        <v>696</v>
      </c>
      <c r="E47" s="6" t="s">
        <v>5329</v>
      </c>
      <c r="F47" s="7" t="s">
        <v>5330</v>
      </c>
      <c r="G47" s="8" t="s">
        <v>1442</v>
      </c>
      <c r="H47" s="9">
        <v>437.666</v>
      </c>
      <c r="I47" s="29"/>
      <c r="J47" s="30">
        <f t="shared" ref="J47:J53" si="2">ROUND(I47*H47,2)</f>
        <v>0</v>
      </c>
      <c r="K47" s="10"/>
      <c r="L47" s="16"/>
    </row>
    <row r="48" spans="2:12" s="1" customFormat="1" ht="11.4" x14ac:dyDescent="0.2">
      <c r="B48" s="14"/>
      <c r="C48" s="5" t="s">
        <v>782</v>
      </c>
      <c r="D48" s="5" t="s">
        <v>696</v>
      </c>
      <c r="E48" s="6" t="s">
        <v>5331</v>
      </c>
      <c r="F48" s="7" t="s">
        <v>5332</v>
      </c>
      <c r="G48" s="8" t="s">
        <v>1442</v>
      </c>
      <c r="H48" s="9">
        <v>437.666</v>
      </c>
      <c r="I48" s="29"/>
      <c r="J48" s="30">
        <f t="shared" si="2"/>
        <v>0</v>
      </c>
      <c r="K48" s="10"/>
      <c r="L48" s="16"/>
    </row>
    <row r="49" spans="2:12" s="1" customFormat="1" ht="11.4" x14ac:dyDescent="0.2">
      <c r="B49" s="14"/>
      <c r="C49" s="5" t="s">
        <v>785</v>
      </c>
      <c r="D49" s="5" t="s">
        <v>696</v>
      </c>
      <c r="E49" s="6" t="s">
        <v>3604</v>
      </c>
      <c r="F49" s="7" t="s">
        <v>3605</v>
      </c>
      <c r="G49" s="8" t="s">
        <v>1191</v>
      </c>
      <c r="H49" s="9">
        <v>41.085000000000001</v>
      </c>
      <c r="I49" s="29"/>
      <c r="J49" s="30">
        <f t="shared" si="2"/>
        <v>0</v>
      </c>
      <c r="K49" s="10"/>
      <c r="L49" s="16"/>
    </row>
    <row r="50" spans="2:12" s="20" customFormat="1" ht="15" x14ac:dyDescent="0.25">
      <c r="B50" s="19"/>
      <c r="D50" s="21" t="s">
        <v>690</v>
      </c>
      <c r="E50" s="22" t="s">
        <v>5333</v>
      </c>
      <c r="F50" s="22" t="s">
        <v>5334</v>
      </c>
      <c r="J50" s="23"/>
      <c r="L50" s="36"/>
    </row>
    <row r="51" spans="2:12" s="1" customFormat="1" ht="11.4" x14ac:dyDescent="0.2">
      <c r="B51" s="14"/>
      <c r="C51" s="5" t="s">
        <v>788</v>
      </c>
      <c r="D51" s="5" t="s">
        <v>696</v>
      </c>
      <c r="E51" s="6" t="s">
        <v>5335</v>
      </c>
      <c r="F51" s="7" t="s">
        <v>5336</v>
      </c>
      <c r="G51" s="8" t="s">
        <v>1442</v>
      </c>
      <c r="H51" s="9">
        <v>21</v>
      </c>
      <c r="I51" s="29"/>
      <c r="J51" s="30">
        <f t="shared" si="2"/>
        <v>0</v>
      </c>
      <c r="K51" s="10"/>
      <c r="L51" s="16"/>
    </row>
    <row r="52" spans="2:12" s="1" customFormat="1" ht="11.4" x14ac:dyDescent="0.2">
      <c r="B52" s="14"/>
      <c r="C52" s="39" t="s">
        <v>791</v>
      </c>
      <c r="D52" s="39" t="s">
        <v>691</v>
      </c>
      <c r="E52" s="40" t="s">
        <v>5337</v>
      </c>
      <c r="F52" s="41" t="s">
        <v>5338</v>
      </c>
      <c r="G52" s="42" t="s">
        <v>1442</v>
      </c>
      <c r="H52" s="43">
        <v>21</v>
      </c>
      <c r="I52" s="29"/>
      <c r="J52" s="30">
        <f t="shared" si="2"/>
        <v>0</v>
      </c>
      <c r="K52" s="10"/>
      <c r="L52" s="16"/>
    </row>
    <row r="53" spans="2:12" s="1" customFormat="1" ht="11.4" x14ac:dyDescent="0.2">
      <c r="B53" s="14"/>
      <c r="C53" s="5" t="s">
        <v>794</v>
      </c>
      <c r="D53" s="5" t="s">
        <v>696</v>
      </c>
      <c r="E53" s="6" t="s">
        <v>5339</v>
      </c>
      <c r="F53" s="7" t="s">
        <v>5340</v>
      </c>
      <c r="G53" s="8" t="s">
        <v>1191</v>
      </c>
      <c r="H53" s="9">
        <v>0.46</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V/BQjHPt3nwYFS8sNZqQoVX1dI27w0TOAhYfmaanY6kZ8nGzL2+WEM3PGmGcqyY1/11X7qM8edmHSL1rYqksA==" saltValue="u9j1GtntdiyySEKQB52Y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923DE2B-E847-498B-B567-1570106D0FA5}">
      <formula1>ROUND(I11,2)</formula1>
    </dataValidation>
  </dataValidations>
  <hyperlinks>
    <hyperlink ref="O4" location="'Rek. obj.'!A1" display="*späť na Rek. obj." xr:uid="{33948411-32AC-4127-BD22-63DBBE29B3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C1579-BD71-45C4-8889-698B3C7C9B2B}">
  <sheetPr>
    <tabColor theme="4" tint="0.59999389629810485"/>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5341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600</v>
      </c>
      <c r="I12" s="29"/>
      <c r="J12" s="30">
        <f t="shared" ref="J12:J15" si="0">ROUND(I12*H12,2)</f>
        <v>0</v>
      </c>
      <c r="K12" s="10"/>
      <c r="L12" s="16"/>
    </row>
    <row r="13" spans="2:15" s="1" customFormat="1" ht="11.4" x14ac:dyDescent="0.2">
      <c r="B13" s="14"/>
      <c r="C13" s="5" t="s">
        <v>700</v>
      </c>
      <c r="D13" s="5" t="s">
        <v>696</v>
      </c>
      <c r="E13" s="6" t="s">
        <v>4994</v>
      </c>
      <c r="F13" s="7" t="s">
        <v>5132</v>
      </c>
      <c r="G13" s="8" t="s">
        <v>985</v>
      </c>
      <c r="H13" s="9">
        <v>8580</v>
      </c>
      <c r="I13" s="29"/>
      <c r="J13" s="30">
        <f t="shared" si="0"/>
        <v>0</v>
      </c>
      <c r="K13" s="10"/>
      <c r="L13" s="16"/>
    </row>
    <row r="14" spans="2:15" s="20" customFormat="1" ht="11.4" x14ac:dyDescent="0.2">
      <c r="B14" s="19"/>
      <c r="C14" s="5" t="s">
        <v>703</v>
      </c>
      <c r="D14" s="5" t="s">
        <v>696</v>
      </c>
      <c r="E14" s="6" t="s">
        <v>4330</v>
      </c>
      <c r="F14" s="7" t="s">
        <v>4331</v>
      </c>
      <c r="G14" s="8" t="s">
        <v>985</v>
      </c>
      <c r="H14" s="9">
        <v>2574</v>
      </c>
      <c r="I14" s="29"/>
      <c r="J14" s="30">
        <f t="shared" si="0"/>
        <v>0</v>
      </c>
      <c r="K14" s="10"/>
      <c r="L14" s="36"/>
    </row>
    <row r="15" spans="2:15" s="1" customFormat="1" ht="22.8" x14ac:dyDescent="0.2">
      <c r="B15" s="14"/>
      <c r="C15" s="5" t="s">
        <v>706</v>
      </c>
      <c r="D15" s="5" t="s">
        <v>696</v>
      </c>
      <c r="E15" s="6" t="s">
        <v>3946</v>
      </c>
      <c r="F15" s="7" t="s">
        <v>3947</v>
      </c>
      <c r="G15" s="8" t="s">
        <v>985</v>
      </c>
      <c r="H15" s="9">
        <v>8580</v>
      </c>
      <c r="I15" s="29"/>
      <c r="J15" s="30">
        <f t="shared" si="0"/>
        <v>0</v>
      </c>
      <c r="K15" s="10"/>
      <c r="L15" s="16"/>
    </row>
    <row r="16" spans="2:15" s="1" customFormat="1" ht="11.4" x14ac:dyDescent="0.2">
      <c r="B16" s="14"/>
      <c r="C16" s="5" t="s">
        <v>709</v>
      </c>
      <c r="D16" s="79" t="s">
        <v>696</v>
      </c>
      <c r="E16" s="80" t="s">
        <v>3938</v>
      </c>
      <c r="F16" s="81" t="s">
        <v>3939</v>
      </c>
      <c r="G16" s="82" t="s">
        <v>985</v>
      </c>
      <c r="H16" s="83">
        <v>5660</v>
      </c>
      <c r="I16" s="29"/>
      <c r="J16" s="30">
        <f>ROUND(I16*H16,2)</f>
        <v>0</v>
      </c>
      <c r="K16" s="10"/>
      <c r="L16" s="16"/>
    </row>
    <row r="17" spans="2:12" s="1" customFormat="1" ht="22.8" x14ac:dyDescent="0.2">
      <c r="B17" s="14"/>
      <c r="C17" s="5" t="s">
        <v>712</v>
      </c>
      <c r="D17" s="5" t="s">
        <v>696</v>
      </c>
      <c r="E17" s="6" t="s">
        <v>4299</v>
      </c>
      <c r="F17" s="7" t="s">
        <v>4300</v>
      </c>
      <c r="G17" s="8" t="s">
        <v>985</v>
      </c>
      <c r="H17" s="86">
        <v>231660</v>
      </c>
      <c r="I17" s="29"/>
      <c r="J17" s="30">
        <f t="shared" ref="J17:J60" si="1">ROUND(I17*H17,2)</f>
        <v>0</v>
      </c>
      <c r="K17" s="10"/>
      <c r="L17" s="16"/>
    </row>
    <row r="18" spans="2:12" s="1" customFormat="1" ht="11.4" x14ac:dyDescent="0.2">
      <c r="B18" s="14"/>
      <c r="C18" s="5" t="s">
        <v>715</v>
      </c>
      <c r="D18" s="5" t="s">
        <v>696</v>
      </c>
      <c r="E18" s="6" t="s">
        <v>3827</v>
      </c>
      <c r="F18" s="7" t="s">
        <v>3828</v>
      </c>
      <c r="G18" s="8" t="s">
        <v>1191</v>
      </c>
      <c r="H18" s="86">
        <v>17589</v>
      </c>
      <c r="I18" s="29"/>
      <c r="J18" s="30">
        <f t="shared" si="1"/>
        <v>0</v>
      </c>
      <c r="K18" s="10"/>
      <c r="L18" s="16"/>
    </row>
    <row r="19" spans="2:12" s="1" customFormat="1" ht="11.4" x14ac:dyDescent="0.2">
      <c r="B19" s="14"/>
      <c r="C19" s="5" t="s">
        <v>718</v>
      </c>
      <c r="D19" s="79" t="s">
        <v>696</v>
      </c>
      <c r="E19" s="80" t="s">
        <v>3942</v>
      </c>
      <c r="F19" s="81" t="s">
        <v>3943</v>
      </c>
      <c r="G19" s="82" t="s">
        <v>985</v>
      </c>
      <c r="H19" s="83">
        <v>5660</v>
      </c>
      <c r="I19" s="29"/>
      <c r="J19" s="30">
        <f t="shared" si="1"/>
        <v>0</v>
      </c>
      <c r="K19" s="10"/>
      <c r="L19" s="16"/>
    </row>
    <row r="20" spans="2:12" s="1" customFormat="1" ht="22.8" x14ac:dyDescent="0.2">
      <c r="B20" s="14"/>
      <c r="C20" s="5" t="s">
        <v>721</v>
      </c>
      <c r="D20" s="79" t="s">
        <v>696</v>
      </c>
      <c r="E20" s="80" t="s">
        <v>3946</v>
      </c>
      <c r="F20" s="81" t="s">
        <v>3947</v>
      </c>
      <c r="G20" s="82" t="s">
        <v>985</v>
      </c>
      <c r="H20" s="83">
        <v>5660</v>
      </c>
      <c r="I20" s="29"/>
      <c r="J20" s="30">
        <f t="shared" si="1"/>
        <v>0</v>
      </c>
      <c r="K20" s="10"/>
      <c r="L20" s="16"/>
    </row>
    <row r="21" spans="2:12" s="1" customFormat="1" ht="11.4" x14ac:dyDescent="0.2">
      <c r="B21" s="14"/>
      <c r="C21" s="5"/>
      <c r="D21" s="97" t="s">
        <v>696</v>
      </c>
      <c r="E21" s="98" t="s">
        <v>3944</v>
      </c>
      <c r="F21" s="99" t="s">
        <v>3945</v>
      </c>
      <c r="G21" s="100" t="s">
        <v>985</v>
      </c>
      <c r="H21" s="101">
        <v>3300</v>
      </c>
      <c r="I21" s="29"/>
      <c r="J21" s="30">
        <f t="shared" si="1"/>
        <v>0</v>
      </c>
      <c r="K21" s="10"/>
      <c r="L21" s="16"/>
    </row>
    <row r="22" spans="2:12" s="1" customFormat="1" ht="22.8" x14ac:dyDescent="0.2">
      <c r="B22" s="14"/>
      <c r="C22" s="5"/>
      <c r="D22" s="97" t="s">
        <v>696</v>
      </c>
      <c r="E22" s="98" t="s">
        <v>3936</v>
      </c>
      <c r="F22" s="99" t="s">
        <v>3937</v>
      </c>
      <c r="G22" s="100" t="s">
        <v>985</v>
      </c>
      <c r="H22" s="101">
        <v>3300</v>
      </c>
      <c r="I22" s="29"/>
      <c r="J22" s="30">
        <f t="shared" si="1"/>
        <v>0</v>
      </c>
      <c r="K22" s="10"/>
      <c r="L22" s="16"/>
    </row>
    <row r="23" spans="2:12" s="1" customFormat="1" ht="22.8" x14ac:dyDescent="0.2">
      <c r="B23" s="14"/>
      <c r="C23" s="5"/>
      <c r="D23" s="97" t="s">
        <v>696</v>
      </c>
      <c r="E23" s="98" t="s">
        <v>13679</v>
      </c>
      <c r="F23" s="99" t="s">
        <v>13680</v>
      </c>
      <c r="G23" s="100" t="s">
        <v>985</v>
      </c>
      <c r="H23" s="101">
        <v>39600</v>
      </c>
      <c r="I23" s="29"/>
      <c r="J23" s="30">
        <f t="shared" si="1"/>
        <v>0</v>
      </c>
      <c r="K23" s="10"/>
      <c r="L23" s="16"/>
    </row>
    <row r="24" spans="2:12" s="1" customFormat="1" ht="11.4" x14ac:dyDescent="0.2">
      <c r="B24" s="14"/>
      <c r="C24" s="5" t="s">
        <v>724</v>
      </c>
      <c r="D24" s="5" t="s">
        <v>696</v>
      </c>
      <c r="E24" s="6" t="s">
        <v>3961</v>
      </c>
      <c r="F24" s="7" t="s">
        <v>3962</v>
      </c>
      <c r="G24" s="8" t="s">
        <v>985</v>
      </c>
      <c r="H24" s="86">
        <v>3300</v>
      </c>
      <c r="I24" s="29"/>
      <c r="J24" s="30">
        <f t="shared" si="1"/>
        <v>0</v>
      </c>
      <c r="K24" s="10"/>
      <c r="L24" s="16"/>
    </row>
    <row r="25" spans="2:12" s="1" customFormat="1" ht="19.2" x14ac:dyDescent="0.2">
      <c r="B25" s="14"/>
      <c r="D25" s="24" t="s">
        <v>1555</v>
      </c>
      <c r="F25" s="25" t="s">
        <v>5230</v>
      </c>
      <c r="I25" s="45"/>
      <c r="K25" s="45"/>
      <c r="L25" s="16"/>
    </row>
    <row r="26" spans="2:12" s="1" customFormat="1" ht="11.4" x14ac:dyDescent="0.2">
      <c r="B26" s="14"/>
      <c r="C26" s="5" t="s">
        <v>727</v>
      </c>
      <c r="D26" s="5" t="s">
        <v>696</v>
      </c>
      <c r="E26" s="6" t="s">
        <v>5133</v>
      </c>
      <c r="F26" s="7" t="s">
        <v>5134</v>
      </c>
      <c r="G26" s="8" t="s">
        <v>985</v>
      </c>
      <c r="H26" s="9">
        <v>2920</v>
      </c>
      <c r="I26" s="29"/>
      <c r="J26" s="30">
        <f t="shared" si="1"/>
        <v>0</v>
      </c>
      <c r="K26" s="10"/>
      <c r="L26" s="16"/>
    </row>
    <row r="27" spans="2:12" s="1" customFormat="1" ht="22.8" x14ac:dyDescent="0.2">
      <c r="B27" s="14"/>
      <c r="C27" s="39" t="s">
        <v>730</v>
      </c>
      <c r="D27" s="39" t="s">
        <v>691</v>
      </c>
      <c r="E27" s="40" t="s">
        <v>5032</v>
      </c>
      <c r="F27" s="41" t="s">
        <v>5033</v>
      </c>
      <c r="G27" s="42" t="s">
        <v>1191</v>
      </c>
      <c r="H27" s="43">
        <v>5518.8</v>
      </c>
      <c r="I27" s="29"/>
      <c r="J27" s="30">
        <f t="shared" si="1"/>
        <v>0</v>
      </c>
      <c r="K27" s="10"/>
      <c r="L27" s="16"/>
    </row>
    <row r="28" spans="2:12" s="20" customFormat="1" ht="25.95" customHeight="1" x14ac:dyDescent="0.25">
      <c r="B28" s="19"/>
      <c r="D28" s="21" t="s">
        <v>690</v>
      </c>
      <c r="E28" s="22" t="s">
        <v>700</v>
      </c>
      <c r="F28" s="22" t="s">
        <v>2627</v>
      </c>
      <c r="I28" s="44"/>
      <c r="J28" s="23"/>
      <c r="K28" s="44"/>
      <c r="L28" s="36"/>
    </row>
    <row r="29" spans="2:12" s="1" customFormat="1" ht="11.4" x14ac:dyDescent="0.2">
      <c r="B29" s="14"/>
      <c r="C29" s="5" t="s">
        <v>734</v>
      </c>
      <c r="D29" s="5" t="s">
        <v>696</v>
      </c>
      <c r="E29" s="6" t="s">
        <v>4730</v>
      </c>
      <c r="F29" s="7" t="s">
        <v>4999</v>
      </c>
      <c r="G29" s="8" t="s">
        <v>985</v>
      </c>
      <c r="H29" s="9">
        <v>110.65</v>
      </c>
      <c r="I29" s="29"/>
      <c r="J29" s="30">
        <f t="shared" si="1"/>
        <v>0</v>
      </c>
      <c r="K29" s="10"/>
      <c r="L29" s="16"/>
    </row>
    <row r="30" spans="2:12" s="1" customFormat="1" ht="11.4" x14ac:dyDescent="0.2">
      <c r="B30" s="14"/>
      <c r="C30" s="5" t="s">
        <v>737</v>
      </c>
      <c r="D30" s="5" t="s">
        <v>696</v>
      </c>
      <c r="E30" s="6" t="s">
        <v>5231</v>
      </c>
      <c r="F30" s="7" t="s">
        <v>5232</v>
      </c>
      <c r="G30" s="8" t="s">
        <v>985</v>
      </c>
      <c r="H30" s="9">
        <v>240.25</v>
      </c>
      <c r="I30" s="29"/>
      <c r="J30" s="30">
        <f t="shared" si="1"/>
        <v>0</v>
      </c>
      <c r="K30" s="10"/>
      <c r="L30" s="16"/>
    </row>
    <row r="31" spans="2:12" s="1" customFormat="1" ht="11.4" x14ac:dyDescent="0.2">
      <c r="B31" s="14"/>
      <c r="C31" s="5" t="s">
        <v>740</v>
      </c>
      <c r="D31" s="5" t="s">
        <v>696</v>
      </c>
      <c r="E31" s="6" t="s">
        <v>4919</v>
      </c>
      <c r="F31" s="7" t="s">
        <v>4920</v>
      </c>
      <c r="G31" s="8" t="s">
        <v>1442</v>
      </c>
      <c r="H31" s="9">
        <v>220</v>
      </c>
      <c r="I31" s="29"/>
      <c r="J31" s="30">
        <f t="shared" si="1"/>
        <v>0</v>
      </c>
      <c r="K31" s="10"/>
      <c r="L31" s="16"/>
    </row>
    <row r="32" spans="2:12" s="1" customFormat="1" ht="11.4" x14ac:dyDescent="0.2">
      <c r="B32" s="14"/>
      <c r="C32" s="5" t="s">
        <v>743</v>
      </c>
      <c r="D32" s="5" t="s">
        <v>696</v>
      </c>
      <c r="E32" s="6" t="s">
        <v>4921</v>
      </c>
      <c r="F32" s="7" t="s">
        <v>4922</v>
      </c>
      <c r="G32" s="8" t="s">
        <v>1442</v>
      </c>
      <c r="H32" s="9">
        <v>220</v>
      </c>
      <c r="I32" s="29"/>
      <c r="J32" s="30">
        <f t="shared" si="1"/>
        <v>0</v>
      </c>
      <c r="K32" s="10"/>
      <c r="L32" s="16"/>
    </row>
    <row r="33" spans="2:12" s="1" customFormat="1" ht="11.4" x14ac:dyDescent="0.2">
      <c r="B33" s="14"/>
      <c r="C33" s="5" t="s">
        <v>746</v>
      </c>
      <c r="D33" s="5" t="s">
        <v>696</v>
      </c>
      <c r="E33" s="6" t="s">
        <v>5233</v>
      </c>
      <c r="F33" s="7" t="s">
        <v>5234</v>
      </c>
      <c r="G33" s="8" t="s">
        <v>1191</v>
      </c>
      <c r="H33" s="9">
        <v>9.61</v>
      </c>
      <c r="I33" s="29"/>
      <c r="J33" s="30">
        <f t="shared" si="1"/>
        <v>0</v>
      </c>
      <c r="K33" s="10"/>
      <c r="L33" s="16"/>
    </row>
    <row r="34" spans="2:12" s="20" customFormat="1" ht="25.95" customHeight="1" x14ac:dyDescent="0.25">
      <c r="B34" s="19"/>
      <c r="D34" s="21" t="s">
        <v>690</v>
      </c>
      <c r="E34" s="22" t="s">
        <v>703</v>
      </c>
      <c r="F34" s="22" t="s">
        <v>1409</v>
      </c>
      <c r="I34" s="44"/>
      <c r="J34" s="23"/>
      <c r="K34" s="44"/>
      <c r="L34" s="36"/>
    </row>
    <row r="35" spans="2:12" s="1" customFormat="1" ht="11.4" x14ac:dyDescent="0.2">
      <c r="B35" s="14"/>
      <c r="C35" s="5" t="s">
        <v>749</v>
      </c>
      <c r="D35" s="5" t="s">
        <v>696</v>
      </c>
      <c r="E35" s="6" t="s">
        <v>5235</v>
      </c>
      <c r="F35" s="7" t="s">
        <v>5236</v>
      </c>
      <c r="G35" s="8" t="s">
        <v>985</v>
      </c>
      <c r="H35" s="9">
        <v>762.06</v>
      </c>
      <c r="I35" s="29"/>
      <c r="J35" s="30">
        <f t="shared" si="1"/>
        <v>0</v>
      </c>
      <c r="K35" s="10"/>
      <c r="L35" s="16"/>
    </row>
    <row r="36" spans="2:12" s="1" customFormat="1" ht="11.4" x14ac:dyDescent="0.2">
      <c r="B36" s="14"/>
      <c r="C36" s="5" t="s">
        <v>752</v>
      </c>
      <c r="D36" s="5" t="s">
        <v>696</v>
      </c>
      <c r="E36" s="6" t="s">
        <v>5237</v>
      </c>
      <c r="F36" s="7" t="s">
        <v>5238</v>
      </c>
      <c r="G36" s="8" t="s">
        <v>1442</v>
      </c>
      <c r="H36" s="9">
        <v>3250</v>
      </c>
      <c r="I36" s="29"/>
      <c r="J36" s="30">
        <f t="shared" si="1"/>
        <v>0</v>
      </c>
      <c r="K36" s="10"/>
      <c r="L36" s="16"/>
    </row>
    <row r="37" spans="2:12" s="1" customFormat="1" ht="11.4" x14ac:dyDescent="0.2">
      <c r="B37" s="14"/>
      <c r="C37" s="5" t="s">
        <v>755</v>
      </c>
      <c r="D37" s="5" t="s">
        <v>696</v>
      </c>
      <c r="E37" s="6" t="s">
        <v>5239</v>
      </c>
      <c r="F37" s="7" t="s">
        <v>5240</v>
      </c>
      <c r="G37" s="8" t="s">
        <v>1442</v>
      </c>
      <c r="H37" s="9">
        <v>3250</v>
      </c>
      <c r="I37" s="29"/>
      <c r="J37" s="30">
        <f t="shared" si="1"/>
        <v>0</v>
      </c>
      <c r="K37" s="10"/>
      <c r="L37" s="16"/>
    </row>
    <row r="38" spans="2:12" s="1" customFormat="1" ht="11.4" x14ac:dyDescent="0.2">
      <c r="B38" s="14"/>
      <c r="C38" s="5" t="s">
        <v>758</v>
      </c>
      <c r="D38" s="5" t="s">
        <v>696</v>
      </c>
      <c r="E38" s="6" t="s">
        <v>5241</v>
      </c>
      <c r="F38" s="7" t="s">
        <v>5242</v>
      </c>
      <c r="G38" s="8" t="s">
        <v>1191</v>
      </c>
      <c r="H38" s="9">
        <v>152.41200000000001</v>
      </c>
      <c r="I38" s="29"/>
      <c r="J38" s="30">
        <f t="shared" si="1"/>
        <v>0</v>
      </c>
      <c r="K38" s="10"/>
      <c r="L38" s="16"/>
    </row>
    <row r="39" spans="2:12" s="1" customFormat="1" ht="11.4" x14ac:dyDescent="0.2">
      <c r="B39" s="14"/>
      <c r="C39" s="5" t="s">
        <v>761</v>
      </c>
      <c r="D39" s="5" t="s">
        <v>696</v>
      </c>
      <c r="E39" s="6" t="s">
        <v>5243</v>
      </c>
      <c r="F39" s="7" t="s">
        <v>5244</v>
      </c>
      <c r="G39" s="8" t="s">
        <v>1442</v>
      </c>
      <c r="H39" s="9">
        <v>1378.6</v>
      </c>
      <c r="I39" s="29"/>
      <c r="J39" s="30">
        <f t="shared" si="1"/>
        <v>0</v>
      </c>
      <c r="K39" s="10"/>
      <c r="L39" s="16"/>
    </row>
    <row r="40" spans="2:12" s="20" customFormat="1" ht="25.95" customHeight="1" x14ac:dyDescent="0.25">
      <c r="B40" s="19"/>
      <c r="D40" s="21" t="s">
        <v>690</v>
      </c>
      <c r="E40" s="22" t="s">
        <v>706</v>
      </c>
      <c r="F40" s="22" t="s">
        <v>3235</v>
      </c>
      <c r="I40" s="44"/>
      <c r="J40" s="23"/>
      <c r="K40" s="44"/>
      <c r="L40" s="36"/>
    </row>
    <row r="41" spans="2:12" s="1" customFormat="1" ht="11.4" x14ac:dyDescent="0.2">
      <c r="B41" s="14"/>
      <c r="C41" s="5" t="s">
        <v>764</v>
      </c>
      <c r="D41" s="5" t="s">
        <v>696</v>
      </c>
      <c r="E41" s="6" t="s">
        <v>5245</v>
      </c>
      <c r="F41" s="7" t="s">
        <v>5246</v>
      </c>
      <c r="G41" s="8" t="s">
        <v>985</v>
      </c>
      <c r="H41" s="9">
        <v>173.92</v>
      </c>
      <c r="I41" s="29"/>
      <c r="J41" s="30">
        <f t="shared" si="1"/>
        <v>0</v>
      </c>
      <c r="K41" s="10"/>
      <c r="L41" s="16"/>
    </row>
    <row r="42" spans="2:12" s="20" customFormat="1" ht="25.95" customHeight="1" x14ac:dyDescent="0.25">
      <c r="B42" s="19"/>
      <c r="D42" s="21" t="s">
        <v>690</v>
      </c>
      <c r="E42" s="22" t="s">
        <v>712</v>
      </c>
      <c r="F42" s="22" t="s">
        <v>3494</v>
      </c>
      <c r="I42" s="44"/>
      <c r="J42" s="23"/>
      <c r="K42" s="44"/>
      <c r="L42" s="36"/>
    </row>
    <row r="43" spans="2:12" s="1" customFormat="1" ht="11.4" x14ac:dyDescent="0.2">
      <c r="B43" s="14"/>
      <c r="C43" s="5" t="s">
        <v>767</v>
      </c>
      <c r="D43" s="5" t="s">
        <v>696</v>
      </c>
      <c r="E43" s="6" t="s">
        <v>5247</v>
      </c>
      <c r="F43" s="7" t="s">
        <v>5248</v>
      </c>
      <c r="G43" s="8" t="s">
        <v>1442</v>
      </c>
      <c r="H43" s="9">
        <v>1638.2</v>
      </c>
      <c r="I43" s="29"/>
      <c r="J43" s="30">
        <f t="shared" si="1"/>
        <v>0</v>
      </c>
      <c r="K43" s="10"/>
      <c r="L43" s="16"/>
    </row>
    <row r="44" spans="2:12" s="1" customFormat="1" ht="11.4" x14ac:dyDescent="0.2">
      <c r="B44" s="14"/>
      <c r="C44" s="5" t="s">
        <v>770</v>
      </c>
      <c r="D44" s="5" t="s">
        <v>696</v>
      </c>
      <c r="E44" s="6" t="s">
        <v>5249</v>
      </c>
      <c r="F44" s="7" t="s">
        <v>5250</v>
      </c>
      <c r="G44" s="8" t="s">
        <v>985</v>
      </c>
      <c r="H44" s="9">
        <v>36.9</v>
      </c>
      <c r="I44" s="29"/>
      <c r="J44" s="30">
        <f t="shared" si="1"/>
        <v>0</v>
      </c>
      <c r="K44" s="10"/>
      <c r="L44" s="16"/>
    </row>
    <row r="45" spans="2:12" s="20" customFormat="1" ht="25.95" customHeight="1" x14ac:dyDescent="0.25">
      <c r="B45" s="19"/>
      <c r="D45" s="21" t="s">
        <v>690</v>
      </c>
      <c r="E45" s="22" t="s">
        <v>718</v>
      </c>
      <c r="F45" s="22" t="s">
        <v>4021</v>
      </c>
      <c r="I45" s="44"/>
      <c r="J45" s="23"/>
      <c r="K45" s="44"/>
      <c r="L45" s="36"/>
    </row>
    <row r="46" spans="2:12" s="1" customFormat="1" ht="11.4" x14ac:dyDescent="0.2">
      <c r="B46" s="14"/>
      <c r="C46" s="5" t="s">
        <v>773</v>
      </c>
      <c r="D46" s="5" t="s">
        <v>696</v>
      </c>
      <c r="E46" s="6" t="s">
        <v>5251</v>
      </c>
      <c r="F46" s="7" t="s">
        <v>5252</v>
      </c>
      <c r="G46" s="8" t="s">
        <v>733</v>
      </c>
      <c r="H46" s="9">
        <v>2</v>
      </c>
      <c r="I46" s="29"/>
      <c r="J46" s="30">
        <f t="shared" si="1"/>
        <v>0</v>
      </c>
      <c r="K46" s="10"/>
      <c r="L46" s="16"/>
    </row>
    <row r="47" spans="2:12" s="1" customFormat="1" ht="11.4" x14ac:dyDescent="0.2">
      <c r="B47" s="14"/>
      <c r="C47" s="5" t="s">
        <v>776</v>
      </c>
      <c r="D47" s="5" t="s">
        <v>696</v>
      </c>
      <c r="E47" s="6" t="s">
        <v>4387</v>
      </c>
      <c r="F47" s="7" t="s">
        <v>4388</v>
      </c>
      <c r="G47" s="8" t="s">
        <v>733</v>
      </c>
      <c r="H47" s="9">
        <v>2</v>
      </c>
      <c r="I47" s="29"/>
      <c r="J47" s="30">
        <f t="shared" si="1"/>
        <v>0</v>
      </c>
      <c r="K47" s="10"/>
      <c r="L47" s="16"/>
    </row>
    <row r="48" spans="2:12" s="1" customFormat="1" ht="11.4" x14ac:dyDescent="0.2">
      <c r="B48" s="14"/>
      <c r="C48" s="39" t="s">
        <v>779</v>
      </c>
      <c r="D48" s="39" t="s">
        <v>691</v>
      </c>
      <c r="E48" s="40" t="s">
        <v>5253</v>
      </c>
      <c r="F48" s="41" t="s">
        <v>5254</v>
      </c>
      <c r="G48" s="42" t="s">
        <v>733</v>
      </c>
      <c r="H48" s="43">
        <v>2</v>
      </c>
      <c r="I48" s="29"/>
      <c r="J48" s="30">
        <f t="shared" si="1"/>
        <v>0</v>
      </c>
      <c r="K48" s="10"/>
      <c r="L48" s="16"/>
    </row>
    <row r="49" spans="2:12" s="20" customFormat="1" ht="25.95" customHeight="1" x14ac:dyDescent="0.25">
      <c r="B49" s="19"/>
      <c r="D49" s="21" t="s">
        <v>690</v>
      </c>
      <c r="E49" s="22" t="s">
        <v>721</v>
      </c>
      <c r="F49" s="22" t="s">
        <v>1188</v>
      </c>
      <c r="I49" s="44"/>
      <c r="J49" s="23"/>
      <c r="K49" s="44"/>
      <c r="L49" s="36"/>
    </row>
    <row r="50" spans="2:12" s="1" customFormat="1" ht="11.4" x14ac:dyDescent="0.2">
      <c r="B50" s="14"/>
      <c r="C50" s="5" t="s">
        <v>782</v>
      </c>
      <c r="D50" s="5" t="s">
        <v>696</v>
      </c>
      <c r="E50" s="6" t="s">
        <v>5068</v>
      </c>
      <c r="F50" s="7" t="s">
        <v>5069</v>
      </c>
      <c r="G50" s="8" t="s">
        <v>733</v>
      </c>
      <c r="H50" s="9">
        <v>2</v>
      </c>
      <c r="I50" s="29"/>
      <c r="J50" s="30">
        <f t="shared" si="1"/>
        <v>0</v>
      </c>
      <c r="K50" s="10"/>
      <c r="L50" s="16"/>
    </row>
    <row r="51" spans="2:12" s="1" customFormat="1" ht="11.4" x14ac:dyDescent="0.2">
      <c r="B51" s="14"/>
      <c r="C51" s="5" t="s">
        <v>785</v>
      </c>
      <c r="D51" s="5" t="s">
        <v>696</v>
      </c>
      <c r="E51" s="6" t="s">
        <v>5255</v>
      </c>
      <c r="F51" s="7" t="s">
        <v>5256</v>
      </c>
      <c r="G51" s="8" t="s">
        <v>699</v>
      </c>
      <c r="H51" s="9">
        <v>25.2</v>
      </c>
      <c r="I51" s="29"/>
      <c r="J51" s="30">
        <f t="shared" si="1"/>
        <v>0</v>
      </c>
      <c r="K51" s="10"/>
      <c r="L51" s="16"/>
    </row>
    <row r="52" spans="2:12" s="1" customFormat="1" ht="11.4" x14ac:dyDescent="0.2">
      <c r="B52" s="14"/>
      <c r="C52" s="5" t="s">
        <v>788</v>
      </c>
      <c r="D52" s="5" t="s">
        <v>696</v>
      </c>
      <c r="E52" s="6" t="s">
        <v>5257</v>
      </c>
      <c r="F52" s="7" t="s">
        <v>5258</v>
      </c>
      <c r="G52" s="8" t="s">
        <v>916</v>
      </c>
      <c r="H52" s="9">
        <v>12</v>
      </c>
      <c r="I52" s="29"/>
      <c r="J52" s="30">
        <f t="shared" si="1"/>
        <v>0</v>
      </c>
      <c r="K52" s="10"/>
      <c r="L52" s="16"/>
    </row>
    <row r="53" spans="2:12" s="1" customFormat="1" ht="11.4" x14ac:dyDescent="0.2">
      <c r="B53" s="14"/>
      <c r="C53" s="5" t="s">
        <v>791</v>
      </c>
      <c r="D53" s="5" t="s">
        <v>696</v>
      </c>
      <c r="E53" s="6" t="s">
        <v>5259</v>
      </c>
      <c r="F53" s="7" t="s">
        <v>5260</v>
      </c>
      <c r="G53" s="8" t="s">
        <v>1442</v>
      </c>
      <c r="H53" s="9">
        <v>30.7</v>
      </c>
      <c r="I53" s="29"/>
      <c r="J53" s="30">
        <f t="shared" si="1"/>
        <v>0</v>
      </c>
      <c r="K53" s="10"/>
      <c r="L53" s="16"/>
    </row>
    <row r="54" spans="2:12" s="1" customFormat="1" ht="11.4" x14ac:dyDescent="0.2">
      <c r="B54" s="14"/>
      <c r="C54" s="5" t="s">
        <v>794</v>
      </c>
      <c r="D54" s="5" t="s">
        <v>696</v>
      </c>
      <c r="E54" s="6" t="s">
        <v>5261</v>
      </c>
      <c r="F54" s="7" t="s">
        <v>5262</v>
      </c>
      <c r="G54" s="8" t="s">
        <v>699</v>
      </c>
      <c r="H54" s="9">
        <v>139.94999999999999</v>
      </c>
      <c r="I54" s="29"/>
      <c r="J54" s="30">
        <f t="shared" si="1"/>
        <v>0</v>
      </c>
      <c r="K54" s="10"/>
      <c r="L54" s="16"/>
    </row>
    <row r="55" spans="2:12" s="1" customFormat="1" ht="11.4" x14ac:dyDescent="0.2">
      <c r="B55" s="14"/>
      <c r="C55" s="5" t="s">
        <v>797</v>
      </c>
      <c r="D55" s="5" t="s">
        <v>696</v>
      </c>
      <c r="E55" s="6" t="s">
        <v>5263</v>
      </c>
      <c r="F55" s="7" t="s">
        <v>5264</v>
      </c>
      <c r="G55" s="8" t="s">
        <v>699</v>
      </c>
      <c r="H55" s="9">
        <v>139.94999999999999</v>
      </c>
      <c r="I55" s="29"/>
      <c r="J55" s="30">
        <f t="shared" si="1"/>
        <v>0</v>
      </c>
      <c r="K55" s="10"/>
      <c r="L55" s="16"/>
    </row>
    <row r="56" spans="2:12" s="1" customFormat="1" ht="11.4" x14ac:dyDescent="0.2">
      <c r="B56" s="14"/>
      <c r="C56" s="5" t="s">
        <v>800</v>
      </c>
      <c r="D56" s="5" t="s">
        <v>696</v>
      </c>
      <c r="E56" s="6" t="s">
        <v>5265</v>
      </c>
      <c r="F56" s="7" t="s">
        <v>5266</v>
      </c>
      <c r="G56" s="8" t="s">
        <v>699</v>
      </c>
      <c r="H56" s="9">
        <v>139.94999999999999</v>
      </c>
      <c r="I56" s="29"/>
      <c r="J56" s="30">
        <f t="shared" si="1"/>
        <v>0</v>
      </c>
      <c r="K56" s="10"/>
      <c r="L56" s="16"/>
    </row>
    <row r="57" spans="2:12" s="1" customFormat="1" ht="11.4" x14ac:dyDescent="0.2">
      <c r="B57" s="14"/>
      <c r="C57" s="5" t="s">
        <v>803</v>
      </c>
      <c r="D57" s="5" t="s">
        <v>696</v>
      </c>
      <c r="E57" s="6" t="s">
        <v>5267</v>
      </c>
      <c r="F57" s="7" t="s">
        <v>5268</v>
      </c>
      <c r="G57" s="8" t="s">
        <v>699</v>
      </c>
      <c r="H57" s="9">
        <v>77.760000000000005</v>
      </c>
      <c r="I57" s="29"/>
      <c r="J57" s="30">
        <f t="shared" si="1"/>
        <v>0</v>
      </c>
      <c r="K57" s="10"/>
      <c r="L57" s="16"/>
    </row>
    <row r="58" spans="2:12" s="1" customFormat="1" ht="11.4" x14ac:dyDescent="0.2">
      <c r="B58" s="14"/>
      <c r="C58" s="5" t="s">
        <v>806</v>
      </c>
      <c r="D58" s="5" t="s">
        <v>696</v>
      </c>
      <c r="E58" s="6" t="s">
        <v>5269</v>
      </c>
      <c r="F58" s="7" t="s">
        <v>5270</v>
      </c>
      <c r="G58" s="8" t="s">
        <v>699</v>
      </c>
      <c r="H58" s="9">
        <v>30.6</v>
      </c>
      <c r="I58" s="29"/>
      <c r="J58" s="30">
        <f t="shared" si="1"/>
        <v>0</v>
      </c>
      <c r="K58" s="10"/>
      <c r="L58" s="16"/>
    </row>
    <row r="59" spans="2:12" s="1" customFormat="1" ht="11.4" x14ac:dyDescent="0.2">
      <c r="B59" s="14"/>
      <c r="C59" s="5" t="s">
        <v>809</v>
      </c>
      <c r="D59" s="5" t="s">
        <v>696</v>
      </c>
      <c r="E59" s="6" t="s">
        <v>5271</v>
      </c>
      <c r="F59" s="7" t="s">
        <v>5272</v>
      </c>
      <c r="G59" s="8" t="s">
        <v>733</v>
      </c>
      <c r="H59" s="9">
        <v>114</v>
      </c>
      <c r="I59" s="29"/>
      <c r="J59" s="30">
        <f t="shared" si="1"/>
        <v>0</v>
      </c>
      <c r="K59" s="10"/>
      <c r="L59" s="16"/>
    </row>
    <row r="60" spans="2:12" s="1" customFormat="1" ht="22.8" x14ac:dyDescent="0.2">
      <c r="B60" s="14"/>
      <c r="C60" s="5" t="s">
        <v>812</v>
      </c>
      <c r="D60" s="5" t="s">
        <v>696</v>
      </c>
      <c r="E60" s="6" t="s">
        <v>5273</v>
      </c>
      <c r="F60" s="7" t="s">
        <v>5274</v>
      </c>
      <c r="G60" s="8" t="s">
        <v>699</v>
      </c>
      <c r="H60" s="9">
        <v>28</v>
      </c>
      <c r="I60" s="29"/>
      <c r="J60" s="30">
        <f t="shared" si="1"/>
        <v>0</v>
      </c>
      <c r="K60" s="10"/>
      <c r="L60" s="16"/>
    </row>
    <row r="61" spans="2:12" s="1" customFormat="1" ht="22.8" x14ac:dyDescent="0.2">
      <c r="B61" s="14"/>
      <c r="C61" s="39" t="s">
        <v>815</v>
      </c>
      <c r="D61" s="39" t="s">
        <v>691</v>
      </c>
      <c r="E61" s="40" t="s">
        <v>5275</v>
      </c>
      <c r="F61" s="41" t="s">
        <v>5276</v>
      </c>
      <c r="G61" s="42" t="s">
        <v>733</v>
      </c>
      <c r="H61" s="43">
        <v>28</v>
      </c>
      <c r="I61" s="29"/>
      <c r="J61" s="30">
        <f t="shared" ref="J61:J83" si="2">ROUND(I61*H61,2)</f>
        <v>0</v>
      </c>
      <c r="K61" s="10"/>
      <c r="L61" s="16"/>
    </row>
    <row r="62" spans="2:12" s="1" customFormat="1" ht="22.8" x14ac:dyDescent="0.2">
      <c r="B62" s="14"/>
      <c r="C62" s="39" t="s">
        <v>818</v>
      </c>
      <c r="D62" s="39" t="s">
        <v>691</v>
      </c>
      <c r="E62" s="40" t="s">
        <v>5277</v>
      </c>
      <c r="F62" s="41" t="s">
        <v>5278</v>
      </c>
      <c r="G62" s="42" t="s">
        <v>733</v>
      </c>
      <c r="H62" s="43">
        <v>28</v>
      </c>
      <c r="I62" s="29"/>
      <c r="J62" s="30">
        <f t="shared" si="2"/>
        <v>0</v>
      </c>
      <c r="K62" s="10"/>
      <c r="L62" s="16"/>
    </row>
    <row r="63" spans="2:12" s="1" customFormat="1" ht="11.4" x14ac:dyDescent="0.2">
      <c r="B63" s="14"/>
      <c r="C63" s="5" t="s">
        <v>822</v>
      </c>
      <c r="D63" s="5" t="s">
        <v>696</v>
      </c>
      <c r="E63" s="6" t="s">
        <v>13655</v>
      </c>
      <c r="F63" s="7" t="s">
        <v>13656</v>
      </c>
      <c r="G63" s="8" t="s">
        <v>1535</v>
      </c>
      <c r="H63" s="9">
        <v>1</v>
      </c>
      <c r="I63" s="29"/>
      <c r="J63" s="30">
        <f t="shared" si="2"/>
        <v>0</v>
      </c>
      <c r="K63" s="10"/>
      <c r="L63" s="16"/>
    </row>
    <row r="64" spans="2:12" s="1" customFormat="1" ht="11.4" x14ac:dyDescent="0.2">
      <c r="B64" s="14"/>
      <c r="C64" s="5" t="s">
        <v>825</v>
      </c>
      <c r="D64" s="5" t="s">
        <v>696</v>
      </c>
      <c r="E64" s="6" t="s">
        <v>13657</v>
      </c>
      <c r="F64" s="7" t="s">
        <v>13658</v>
      </c>
      <c r="G64" s="8" t="s">
        <v>1535</v>
      </c>
      <c r="H64" s="9">
        <v>1</v>
      </c>
      <c r="I64" s="29"/>
      <c r="J64" s="30">
        <f t="shared" si="2"/>
        <v>0</v>
      </c>
      <c r="K64" s="10"/>
      <c r="L64" s="16"/>
    </row>
    <row r="65" spans="2:12" s="1" customFormat="1" ht="11.4" x14ac:dyDescent="0.2">
      <c r="B65" s="14"/>
      <c r="C65" s="5" t="s">
        <v>829</v>
      </c>
      <c r="D65" s="5" t="s">
        <v>696</v>
      </c>
      <c r="E65" s="6" t="s">
        <v>13659</v>
      </c>
      <c r="F65" s="7" t="s">
        <v>13660</v>
      </c>
      <c r="G65" s="8" t="s">
        <v>1535</v>
      </c>
      <c r="H65" s="9">
        <v>1</v>
      </c>
      <c r="I65" s="29"/>
      <c r="J65" s="30">
        <f t="shared" si="2"/>
        <v>0</v>
      </c>
      <c r="K65" s="10"/>
      <c r="L65" s="16"/>
    </row>
    <row r="66" spans="2:12" s="1" customFormat="1" ht="11.4" x14ac:dyDescent="0.2">
      <c r="B66" s="14"/>
      <c r="C66" s="5" t="s">
        <v>832</v>
      </c>
      <c r="D66" s="5" t="s">
        <v>696</v>
      </c>
      <c r="E66" s="6" t="s">
        <v>13661</v>
      </c>
      <c r="F66" s="7" t="s">
        <v>13662</v>
      </c>
      <c r="G66" s="8" t="s">
        <v>1535</v>
      </c>
      <c r="H66" s="9">
        <v>1</v>
      </c>
      <c r="I66" s="29"/>
      <c r="J66" s="30">
        <f t="shared" si="2"/>
        <v>0</v>
      </c>
      <c r="K66" s="10"/>
      <c r="L66" s="16"/>
    </row>
    <row r="67" spans="2:12" s="1" customFormat="1" ht="11.4" x14ac:dyDescent="0.2">
      <c r="B67" s="14"/>
      <c r="C67" s="5" t="s">
        <v>835</v>
      </c>
      <c r="D67" s="5" t="s">
        <v>696</v>
      </c>
      <c r="E67" s="6" t="s">
        <v>13663</v>
      </c>
      <c r="F67" s="7" t="s">
        <v>13664</v>
      </c>
      <c r="G67" s="8" t="s">
        <v>1535</v>
      </c>
      <c r="H67" s="9">
        <v>1</v>
      </c>
      <c r="I67" s="29"/>
      <c r="J67" s="30">
        <f t="shared" si="2"/>
        <v>0</v>
      </c>
      <c r="K67" s="10"/>
      <c r="L67" s="16"/>
    </row>
    <row r="68" spans="2:12" s="20" customFormat="1" ht="25.95" customHeight="1" x14ac:dyDescent="0.25">
      <c r="B68" s="19"/>
      <c r="D68" s="21" t="s">
        <v>690</v>
      </c>
      <c r="E68" s="22" t="s">
        <v>998</v>
      </c>
      <c r="F68" s="22" t="s">
        <v>3517</v>
      </c>
      <c r="I68" s="44"/>
      <c r="J68" s="23"/>
      <c r="K68" s="44"/>
      <c r="L68" s="36"/>
    </row>
    <row r="69" spans="2:12" s="1" customFormat="1" ht="11.4" x14ac:dyDescent="0.2">
      <c r="B69" s="14"/>
      <c r="C69" s="5" t="s">
        <v>838</v>
      </c>
      <c r="D69" s="5" t="s">
        <v>696</v>
      </c>
      <c r="E69" s="6" t="s">
        <v>4858</v>
      </c>
      <c r="F69" s="7" t="s">
        <v>4859</v>
      </c>
      <c r="G69" s="8" t="s">
        <v>1191</v>
      </c>
      <c r="H69" s="9">
        <v>9040.9789999999994</v>
      </c>
      <c r="I69" s="29"/>
      <c r="J69" s="30">
        <f t="shared" si="2"/>
        <v>0</v>
      </c>
      <c r="K69" s="10"/>
      <c r="L69" s="16"/>
    </row>
    <row r="70" spans="2:12" s="20" customFormat="1" ht="25.95" customHeight="1" x14ac:dyDescent="0.25">
      <c r="B70" s="19"/>
      <c r="D70" s="21" t="s">
        <v>690</v>
      </c>
      <c r="E70" s="22" t="s">
        <v>2917</v>
      </c>
      <c r="F70" s="22" t="s">
        <v>2918</v>
      </c>
      <c r="I70" s="44"/>
      <c r="J70" s="23"/>
      <c r="K70" s="44"/>
      <c r="L70" s="36"/>
    </row>
    <row r="71" spans="2:12" s="20" customFormat="1" ht="25.95" customHeight="1" x14ac:dyDescent="0.25">
      <c r="B71" s="19"/>
      <c r="D71" s="21" t="s">
        <v>690</v>
      </c>
      <c r="E71" s="22" t="s">
        <v>2923</v>
      </c>
      <c r="F71" s="22" t="s">
        <v>2924</v>
      </c>
      <c r="I71" s="44"/>
      <c r="J71" s="23"/>
      <c r="K71" s="44"/>
      <c r="L71" s="36"/>
    </row>
    <row r="72" spans="2:12" s="1" customFormat="1" ht="11.4" x14ac:dyDescent="0.2">
      <c r="B72" s="14"/>
      <c r="C72" s="5" t="s">
        <v>841</v>
      </c>
      <c r="D72" s="5" t="s">
        <v>696</v>
      </c>
      <c r="E72" s="6" t="s">
        <v>2925</v>
      </c>
      <c r="F72" s="7" t="s">
        <v>2926</v>
      </c>
      <c r="G72" s="8" t="s">
        <v>1442</v>
      </c>
      <c r="H72" s="9">
        <v>4380</v>
      </c>
      <c r="I72" s="29"/>
      <c r="J72" s="30">
        <f t="shared" si="2"/>
        <v>0</v>
      </c>
      <c r="K72" s="10"/>
      <c r="L72" s="16"/>
    </row>
    <row r="73" spans="2:12" s="1" customFormat="1" ht="22.8" x14ac:dyDescent="0.2">
      <c r="B73" s="14"/>
      <c r="C73" s="39" t="s">
        <v>844</v>
      </c>
      <c r="D73" s="39" t="s">
        <v>691</v>
      </c>
      <c r="E73" s="40" t="s">
        <v>3522</v>
      </c>
      <c r="F73" s="41" t="s">
        <v>3523</v>
      </c>
      <c r="G73" s="42" t="s">
        <v>1191</v>
      </c>
      <c r="H73" s="43">
        <v>1.5329999999999999</v>
      </c>
      <c r="I73" s="29"/>
      <c r="J73" s="30">
        <f t="shared" si="2"/>
        <v>0</v>
      </c>
      <c r="K73" s="10"/>
      <c r="L73" s="16"/>
    </row>
    <row r="74" spans="2:12" s="1" customFormat="1" ht="22.8" x14ac:dyDescent="0.2">
      <c r="B74" s="14"/>
      <c r="C74" s="5" t="s">
        <v>847</v>
      </c>
      <c r="D74" s="5" t="s">
        <v>696</v>
      </c>
      <c r="E74" s="6" t="s">
        <v>5078</v>
      </c>
      <c r="F74" s="7" t="s">
        <v>5079</v>
      </c>
      <c r="G74" s="8" t="s">
        <v>1442</v>
      </c>
      <c r="H74" s="9">
        <v>3982.4</v>
      </c>
      <c r="I74" s="29"/>
      <c r="J74" s="30">
        <f t="shared" si="2"/>
        <v>0</v>
      </c>
      <c r="K74" s="10"/>
      <c r="L74" s="16"/>
    </row>
    <row r="75" spans="2:12" s="1" customFormat="1" ht="22.8" x14ac:dyDescent="0.2">
      <c r="B75" s="14"/>
      <c r="C75" s="39" t="s">
        <v>850</v>
      </c>
      <c r="D75" s="39" t="s">
        <v>691</v>
      </c>
      <c r="E75" s="40" t="s">
        <v>5279</v>
      </c>
      <c r="F75" s="41" t="s">
        <v>5280</v>
      </c>
      <c r="G75" s="42" t="s">
        <v>1442</v>
      </c>
      <c r="H75" s="43">
        <v>4579.76</v>
      </c>
      <c r="I75" s="29"/>
      <c r="J75" s="30">
        <f t="shared" si="2"/>
        <v>0</v>
      </c>
      <c r="K75" s="10"/>
      <c r="L75" s="16"/>
    </row>
    <row r="76" spans="2:12" s="1" customFormat="1" ht="22.8" x14ac:dyDescent="0.2">
      <c r="B76" s="14"/>
      <c r="C76" s="5" t="s">
        <v>853</v>
      </c>
      <c r="D76" s="5" t="s">
        <v>696</v>
      </c>
      <c r="E76" s="6" t="s">
        <v>5082</v>
      </c>
      <c r="F76" s="7" t="s">
        <v>5083</v>
      </c>
      <c r="G76" s="8" t="s">
        <v>1442</v>
      </c>
      <c r="H76" s="9">
        <v>3982.4</v>
      </c>
      <c r="I76" s="29"/>
      <c r="J76" s="30">
        <f t="shared" si="2"/>
        <v>0</v>
      </c>
      <c r="K76" s="10"/>
      <c r="L76" s="16"/>
    </row>
    <row r="77" spans="2:12" s="1" customFormat="1" ht="22.8" x14ac:dyDescent="0.2">
      <c r="B77" s="14"/>
      <c r="C77" s="5" t="s">
        <v>856</v>
      </c>
      <c r="D77" s="5" t="s">
        <v>696</v>
      </c>
      <c r="E77" s="6" t="s">
        <v>5084</v>
      </c>
      <c r="F77" s="7" t="s">
        <v>5085</v>
      </c>
      <c r="G77" s="8" t="s">
        <v>1442</v>
      </c>
      <c r="H77" s="9">
        <v>3982.4</v>
      </c>
      <c r="I77" s="29"/>
      <c r="J77" s="30">
        <f t="shared" si="2"/>
        <v>0</v>
      </c>
      <c r="K77" s="10"/>
      <c r="L77" s="16"/>
    </row>
    <row r="78" spans="2:12" s="1" customFormat="1" ht="22.8" x14ac:dyDescent="0.2">
      <c r="B78" s="14"/>
      <c r="C78" s="39" t="s">
        <v>859</v>
      </c>
      <c r="D78" s="39" t="s">
        <v>691</v>
      </c>
      <c r="E78" s="40" t="s">
        <v>4863</v>
      </c>
      <c r="F78" s="41" t="s">
        <v>4864</v>
      </c>
      <c r="G78" s="42" t="s">
        <v>1442</v>
      </c>
      <c r="H78" s="43">
        <v>9159.52</v>
      </c>
      <c r="I78" s="29"/>
      <c r="J78" s="30">
        <f t="shared" si="2"/>
        <v>0</v>
      </c>
      <c r="K78" s="10"/>
      <c r="L78" s="16"/>
    </row>
    <row r="79" spans="2:12" s="1" customFormat="1" ht="11.4" x14ac:dyDescent="0.2">
      <c r="B79" s="14"/>
      <c r="C79" s="5" t="s">
        <v>862</v>
      </c>
      <c r="D79" s="5" t="s">
        <v>696</v>
      </c>
      <c r="E79" s="6" t="s">
        <v>3538</v>
      </c>
      <c r="F79" s="7" t="s">
        <v>3539</v>
      </c>
      <c r="G79" s="8" t="s">
        <v>1191</v>
      </c>
      <c r="H79" s="9">
        <v>12.708</v>
      </c>
      <c r="I79" s="29"/>
      <c r="J79" s="30">
        <f t="shared" si="2"/>
        <v>0</v>
      </c>
      <c r="K79" s="10"/>
      <c r="L79" s="16"/>
    </row>
    <row r="80" spans="2:12" s="20" customFormat="1" ht="25.95" customHeight="1" x14ac:dyDescent="0.25">
      <c r="B80" s="19"/>
      <c r="D80" s="21" t="s">
        <v>690</v>
      </c>
      <c r="E80" s="22" t="s">
        <v>3584</v>
      </c>
      <c r="F80" s="22" t="s">
        <v>3585</v>
      </c>
      <c r="I80" s="44"/>
      <c r="J80" s="23"/>
      <c r="K80" s="44"/>
      <c r="L80" s="36"/>
    </row>
    <row r="81" spans="2:12" s="1" customFormat="1" ht="11.4" x14ac:dyDescent="0.2">
      <c r="B81" s="14"/>
      <c r="C81" s="5" t="s">
        <v>865</v>
      </c>
      <c r="D81" s="5" t="s">
        <v>696</v>
      </c>
      <c r="E81" s="6" t="s">
        <v>5281</v>
      </c>
      <c r="F81" s="7" t="s">
        <v>5282</v>
      </c>
      <c r="G81" s="8" t="s">
        <v>699</v>
      </c>
      <c r="H81" s="9">
        <v>700</v>
      </c>
      <c r="I81" s="29"/>
      <c r="J81" s="30">
        <f t="shared" si="2"/>
        <v>0</v>
      </c>
      <c r="K81" s="10"/>
      <c r="L81" s="16"/>
    </row>
    <row r="82" spans="2:12" s="1" customFormat="1" ht="11.4" x14ac:dyDescent="0.2">
      <c r="B82" s="14"/>
      <c r="C82" s="39" t="s">
        <v>868</v>
      </c>
      <c r="D82" s="39" t="s">
        <v>691</v>
      </c>
      <c r="E82" s="40" t="s">
        <v>5283</v>
      </c>
      <c r="F82" s="41" t="s">
        <v>5284</v>
      </c>
      <c r="G82" s="42" t="s">
        <v>699</v>
      </c>
      <c r="H82" s="43">
        <v>700</v>
      </c>
      <c r="I82" s="29"/>
      <c r="J82" s="30">
        <f t="shared" si="2"/>
        <v>0</v>
      </c>
      <c r="K82" s="10"/>
      <c r="L82" s="16"/>
    </row>
    <row r="83" spans="2:12" s="1" customFormat="1" ht="11.4" x14ac:dyDescent="0.2">
      <c r="B83" s="14"/>
      <c r="C83" s="5" t="s">
        <v>871</v>
      </c>
      <c r="D83" s="5" t="s">
        <v>696</v>
      </c>
      <c r="E83" s="6" t="s">
        <v>3604</v>
      </c>
      <c r="F83" s="7" t="s">
        <v>3605</v>
      </c>
      <c r="G83" s="8" t="s">
        <v>1191</v>
      </c>
      <c r="H83" s="9">
        <v>3.5</v>
      </c>
      <c r="I83" s="29"/>
      <c r="J83" s="30">
        <f t="shared" si="2"/>
        <v>0</v>
      </c>
      <c r="K83" s="10"/>
      <c r="L83" s="16"/>
    </row>
    <row r="84" spans="2:12" s="20" customFormat="1" ht="25.95" customHeight="1" x14ac:dyDescent="0.25">
      <c r="B84" s="19"/>
      <c r="D84" s="21" t="s">
        <v>690</v>
      </c>
      <c r="E84" s="22" t="s">
        <v>5285</v>
      </c>
      <c r="F84" s="22" t="s">
        <v>5286</v>
      </c>
      <c r="I84" s="44"/>
      <c r="J84" s="23"/>
      <c r="K84" s="44"/>
      <c r="L84" s="36"/>
    </row>
    <row r="85" spans="2:12" s="1" customFormat="1" ht="22.8" x14ac:dyDescent="0.2">
      <c r="B85" s="14"/>
      <c r="C85" s="5" t="s">
        <v>874</v>
      </c>
      <c r="D85" s="5" t="s">
        <v>696</v>
      </c>
      <c r="E85" s="6" t="s">
        <v>5287</v>
      </c>
      <c r="F85" s="7" t="s">
        <v>5288</v>
      </c>
      <c r="G85" s="8" t="s">
        <v>1442</v>
      </c>
      <c r="H85" s="9">
        <v>740</v>
      </c>
      <c r="I85" s="29"/>
      <c r="J85" s="30">
        <f t="shared" ref="J85:J86" si="3">ROUND(I85*H85,2)</f>
        <v>0</v>
      </c>
      <c r="K85" s="10"/>
      <c r="L85" s="16"/>
    </row>
    <row r="86" spans="2:12" s="1" customFormat="1" ht="11.4" x14ac:dyDescent="0.2">
      <c r="B86" s="14"/>
      <c r="C86" s="5" t="s">
        <v>877</v>
      </c>
      <c r="D86" s="5" t="s">
        <v>696</v>
      </c>
      <c r="E86" s="6" t="s">
        <v>5289</v>
      </c>
      <c r="F86" s="7" t="s">
        <v>5290</v>
      </c>
      <c r="G86" s="8" t="s">
        <v>1191</v>
      </c>
      <c r="H86" s="9">
        <v>9.9529999999999994</v>
      </c>
      <c r="I86" s="29"/>
      <c r="J86" s="30">
        <f t="shared" si="3"/>
        <v>0</v>
      </c>
      <c r="K86" s="10"/>
      <c r="L86" s="16"/>
    </row>
    <row r="87" spans="2:12" s="1" customFormat="1" ht="22.95" customHeight="1" x14ac:dyDescent="0.3">
      <c r="B87" s="14"/>
      <c r="C87" s="18" t="s">
        <v>677</v>
      </c>
      <c r="H87" s="115"/>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7sQWWzm5RFp25pesX4Dw9OlB8vLO60qr8idSMr7DdsL4e1U5FGWaiz0vHp+vWc6y5R0OyV2S70r28Y5nayYjHg==" saltValue="RBHo8H3OWtOtqrRpflx7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7" xr:uid="{09945D26-1335-4B7E-8A2D-FE9C3DFD9EE0}">
      <formula1>ROUND(I11,2)</formula1>
    </dataValidation>
  </dataValidations>
  <hyperlinks>
    <hyperlink ref="O4" location="'Rek. obj.'!A1" display="*späť na Rek. obj." xr:uid="{53959F85-024A-4FB5-9796-FAC94A9CAAF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F1090-E972-42F4-AE42-E24ABCBA087E}">
  <sheetPr>
    <tabColor theme="4" tint="0.59999389629810485"/>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5342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3570</v>
      </c>
      <c r="F11" s="22" t="s">
        <v>3571</v>
      </c>
      <c r="J11" s="23"/>
      <c r="L11" s="36"/>
    </row>
    <row r="12" spans="2:15" s="1" customFormat="1" ht="11.4" x14ac:dyDescent="0.2">
      <c r="B12" s="14"/>
      <c r="C12" s="5" t="s">
        <v>695</v>
      </c>
      <c r="D12" s="5" t="s">
        <v>696</v>
      </c>
      <c r="E12" s="6" t="s">
        <v>5296</v>
      </c>
      <c r="F12" s="7" t="s">
        <v>5297</v>
      </c>
      <c r="G12" s="8" t="s">
        <v>699</v>
      </c>
      <c r="H12" s="9">
        <v>66.099999999999994</v>
      </c>
      <c r="I12" s="29"/>
      <c r="J12" s="30">
        <f t="shared" ref="J12:J15" si="0">ROUND(I12*H12,2)</f>
        <v>0</v>
      </c>
      <c r="K12" s="10"/>
      <c r="L12" s="16"/>
    </row>
    <row r="13" spans="2:15" s="1" customFormat="1" ht="11.4" x14ac:dyDescent="0.2">
      <c r="B13" s="14"/>
      <c r="C13" s="5" t="s">
        <v>700</v>
      </c>
      <c r="D13" s="5" t="s">
        <v>696</v>
      </c>
      <c r="E13" s="6" t="s">
        <v>5298</v>
      </c>
      <c r="F13" s="7" t="s">
        <v>5299</v>
      </c>
      <c r="G13" s="8" t="s">
        <v>699</v>
      </c>
      <c r="H13" s="9">
        <v>18</v>
      </c>
      <c r="I13" s="29"/>
      <c r="J13" s="30">
        <f t="shared" si="0"/>
        <v>0</v>
      </c>
      <c r="K13" s="10"/>
      <c r="L13" s="16"/>
    </row>
    <row r="14" spans="2:15" s="20" customFormat="1" ht="11.4" x14ac:dyDescent="0.2">
      <c r="B14" s="19"/>
      <c r="C14" s="5" t="s">
        <v>703</v>
      </c>
      <c r="D14" s="5" t="s">
        <v>696</v>
      </c>
      <c r="E14" s="6" t="s">
        <v>5300</v>
      </c>
      <c r="F14" s="7" t="s">
        <v>5301</v>
      </c>
      <c r="G14" s="8" t="s">
        <v>699</v>
      </c>
      <c r="H14" s="9">
        <v>66.099999999999994</v>
      </c>
      <c r="I14" s="29"/>
      <c r="J14" s="30">
        <f t="shared" si="0"/>
        <v>0</v>
      </c>
      <c r="K14" s="10"/>
      <c r="L14" s="36"/>
    </row>
    <row r="15" spans="2:15" s="1" customFormat="1" ht="11.4" x14ac:dyDescent="0.2">
      <c r="B15" s="14"/>
      <c r="C15" s="5" t="s">
        <v>706</v>
      </c>
      <c r="D15" s="5" t="s">
        <v>696</v>
      </c>
      <c r="E15" s="6" t="s">
        <v>5302</v>
      </c>
      <c r="F15" s="7" t="s">
        <v>5303</v>
      </c>
      <c r="G15" s="8" t="s">
        <v>699</v>
      </c>
      <c r="H15" s="9">
        <v>66.099999999999994</v>
      </c>
      <c r="I15" s="29"/>
      <c r="J15" s="30">
        <f t="shared" si="0"/>
        <v>0</v>
      </c>
      <c r="K15" s="10"/>
      <c r="L15" s="16"/>
    </row>
    <row r="16" spans="2:15" s="1" customFormat="1" ht="11.4" x14ac:dyDescent="0.2">
      <c r="B16" s="14"/>
      <c r="C16" s="5" t="s">
        <v>709</v>
      </c>
      <c r="D16" s="5" t="s">
        <v>696</v>
      </c>
      <c r="E16" s="6" t="s">
        <v>5304</v>
      </c>
      <c r="F16" s="7" t="s">
        <v>5305</v>
      </c>
      <c r="G16" s="8" t="s">
        <v>699</v>
      </c>
      <c r="H16" s="9">
        <v>9.3000000000000007</v>
      </c>
      <c r="I16" s="29"/>
      <c r="J16" s="30">
        <f>ROUND(I16*H16,2)</f>
        <v>0</v>
      </c>
      <c r="K16" s="10"/>
      <c r="L16" s="16"/>
    </row>
    <row r="17" spans="2:12" s="1" customFormat="1" ht="11.4" x14ac:dyDescent="0.2">
      <c r="B17" s="14"/>
      <c r="C17" s="5" t="s">
        <v>712</v>
      </c>
      <c r="D17" s="5" t="s">
        <v>696</v>
      </c>
      <c r="E17" s="6" t="s">
        <v>5306</v>
      </c>
      <c r="F17" s="7" t="s">
        <v>5307</v>
      </c>
      <c r="G17" s="8" t="s">
        <v>699</v>
      </c>
      <c r="H17" s="9">
        <v>66.099999999999994</v>
      </c>
      <c r="I17" s="29"/>
      <c r="J17" s="30">
        <f t="shared" ref="J17:J37" si="1">ROUND(I17*H17,2)</f>
        <v>0</v>
      </c>
      <c r="K17" s="10"/>
      <c r="L17" s="16"/>
    </row>
    <row r="18" spans="2:12" s="1" customFormat="1" ht="11.4" x14ac:dyDescent="0.2">
      <c r="B18" s="14"/>
      <c r="C18" s="5" t="s">
        <v>715</v>
      </c>
      <c r="D18" s="5" t="s">
        <v>696</v>
      </c>
      <c r="E18" s="6" t="s">
        <v>3582</v>
      </c>
      <c r="F18" s="7" t="s">
        <v>3583</v>
      </c>
      <c r="G18" s="8" t="s">
        <v>1191</v>
      </c>
      <c r="H18" s="9">
        <v>1.4179999999999999</v>
      </c>
      <c r="I18" s="29"/>
      <c r="J18" s="30">
        <f t="shared" si="1"/>
        <v>0</v>
      </c>
      <c r="K18" s="10"/>
      <c r="L18" s="16"/>
    </row>
    <row r="19" spans="2:12" s="20" customFormat="1" ht="15" x14ac:dyDescent="0.25">
      <c r="B19" s="19"/>
      <c r="D19" s="21" t="s">
        <v>690</v>
      </c>
      <c r="E19" s="22" t="s">
        <v>3584</v>
      </c>
      <c r="F19" s="22" t="s">
        <v>3585</v>
      </c>
      <c r="I19" s="44"/>
      <c r="J19" s="23"/>
      <c r="K19" s="44"/>
      <c r="L19" s="36"/>
    </row>
    <row r="20" spans="2:12" s="1" customFormat="1" ht="11.4" x14ac:dyDescent="0.2">
      <c r="B20" s="14"/>
      <c r="C20" s="5" t="s">
        <v>718</v>
      </c>
      <c r="D20" s="5" t="s">
        <v>696</v>
      </c>
      <c r="E20" s="6" t="s">
        <v>5308</v>
      </c>
      <c r="F20" s="7" t="s">
        <v>5309</v>
      </c>
      <c r="G20" s="8" t="s">
        <v>699</v>
      </c>
      <c r="H20" s="9">
        <v>62</v>
      </c>
      <c r="I20" s="29"/>
      <c r="J20" s="30">
        <f t="shared" si="1"/>
        <v>0</v>
      </c>
      <c r="K20" s="10"/>
      <c r="L20" s="16"/>
    </row>
    <row r="21" spans="2:12" s="1" customFormat="1" ht="22.8" x14ac:dyDescent="0.2">
      <c r="B21" s="14"/>
      <c r="C21" s="39" t="s">
        <v>721</v>
      </c>
      <c r="D21" s="39" t="s">
        <v>691</v>
      </c>
      <c r="E21" s="40" t="s">
        <v>5310</v>
      </c>
      <c r="F21" s="41" t="s">
        <v>5311</v>
      </c>
      <c r="G21" s="42" t="s">
        <v>699</v>
      </c>
      <c r="H21" s="43">
        <v>62</v>
      </c>
      <c r="I21" s="29"/>
      <c r="J21" s="30">
        <f t="shared" si="1"/>
        <v>0</v>
      </c>
      <c r="K21" s="10"/>
      <c r="L21" s="16"/>
    </row>
    <row r="22" spans="2:12" s="1" customFormat="1" ht="11.4" x14ac:dyDescent="0.2">
      <c r="B22" s="14"/>
      <c r="C22" s="5" t="s">
        <v>724</v>
      </c>
      <c r="D22" s="5" t="s">
        <v>696</v>
      </c>
      <c r="E22" s="6" t="s">
        <v>5312</v>
      </c>
      <c r="F22" s="7" t="s">
        <v>5313</v>
      </c>
      <c r="G22" s="8" t="s">
        <v>1442</v>
      </c>
      <c r="H22" s="9">
        <v>243</v>
      </c>
      <c r="I22" s="29"/>
      <c r="J22" s="30">
        <f t="shared" si="1"/>
        <v>0</v>
      </c>
      <c r="K22" s="10"/>
      <c r="L22" s="16"/>
    </row>
    <row r="23" spans="2:12" s="1" customFormat="1" ht="22.8" x14ac:dyDescent="0.2">
      <c r="B23" s="14"/>
      <c r="C23" s="39" t="s">
        <v>727</v>
      </c>
      <c r="D23" s="39" t="s">
        <v>691</v>
      </c>
      <c r="E23" s="40" t="s">
        <v>5314</v>
      </c>
      <c r="F23" s="41" t="s">
        <v>5315</v>
      </c>
      <c r="G23" s="42" t="s">
        <v>1442</v>
      </c>
      <c r="H23" s="43">
        <v>243</v>
      </c>
      <c r="I23" s="29"/>
      <c r="J23" s="30">
        <f t="shared" si="1"/>
        <v>0</v>
      </c>
      <c r="K23" s="10"/>
      <c r="L23" s="16"/>
    </row>
    <row r="24" spans="2:12" s="1" customFormat="1" ht="11.4" x14ac:dyDescent="0.2">
      <c r="B24" s="14"/>
      <c r="C24" s="5" t="s">
        <v>730</v>
      </c>
      <c r="D24" s="5" t="s">
        <v>696</v>
      </c>
      <c r="E24" s="6" t="s">
        <v>5316</v>
      </c>
      <c r="F24" s="7" t="s">
        <v>5317</v>
      </c>
      <c r="G24" s="8" t="s">
        <v>1442</v>
      </c>
      <c r="H24" s="9">
        <v>243</v>
      </c>
      <c r="I24" s="29"/>
      <c r="J24" s="30">
        <f t="shared" si="1"/>
        <v>0</v>
      </c>
      <c r="K24" s="10"/>
      <c r="L24" s="16"/>
    </row>
    <row r="25" spans="2:12" s="1" customFormat="1" ht="22.8" x14ac:dyDescent="0.2">
      <c r="B25" s="14"/>
      <c r="C25" s="39" t="s">
        <v>734</v>
      </c>
      <c r="D25" s="39" t="s">
        <v>691</v>
      </c>
      <c r="E25" s="40" t="s">
        <v>5318</v>
      </c>
      <c r="F25" s="41" t="s">
        <v>5319</v>
      </c>
      <c r="G25" s="42" t="s">
        <v>1442</v>
      </c>
      <c r="H25" s="43">
        <v>243</v>
      </c>
      <c r="I25" s="29"/>
      <c r="J25" s="30">
        <f t="shared" si="1"/>
        <v>0</v>
      </c>
      <c r="K25" s="10"/>
      <c r="L25" s="16"/>
    </row>
    <row r="26" spans="2:12" s="1" customFormat="1" ht="11.4" x14ac:dyDescent="0.2">
      <c r="B26" s="14"/>
      <c r="C26" s="5" t="s">
        <v>737</v>
      </c>
      <c r="D26" s="5" t="s">
        <v>696</v>
      </c>
      <c r="E26" s="6" t="s">
        <v>5320</v>
      </c>
      <c r="F26" s="7" t="s">
        <v>5321</v>
      </c>
      <c r="G26" s="8" t="s">
        <v>828</v>
      </c>
      <c r="H26" s="9">
        <v>21587</v>
      </c>
      <c r="I26" s="29"/>
      <c r="J26" s="30">
        <f t="shared" si="1"/>
        <v>0</v>
      </c>
      <c r="K26" s="10"/>
      <c r="L26" s="16"/>
    </row>
    <row r="27" spans="2:12" s="1" customFormat="1" ht="19.2" x14ac:dyDescent="0.2">
      <c r="B27" s="14"/>
      <c r="D27" s="24" t="s">
        <v>1555</v>
      </c>
      <c r="F27" s="25" t="s">
        <v>5322</v>
      </c>
      <c r="I27" s="45"/>
      <c r="K27" s="45"/>
      <c r="L27" s="16"/>
    </row>
    <row r="28" spans="2:12" s="1" customFormat="1" ht="22.8" x14ac:dyDescent="0.2">
      <c r="B28" s="14"/>
      <c r="C28" s="39" t="s">
        <v>740</v>
      </c>
      <c r="D28" s="39" t="s">
        <v>691</v>
      </c>
      <c r="E28" s="40" t="s">
        <v>5323</v>
      </c>
      <c r="F28" s="41" t="s">
        <v>5324</v>
      </c>
      <c r="G28" s="42" t="s">
        <v>828</v>
      </c>
      <c r="H28" s="43">
        <v>21587</v>
      </c>
      <c r="I28" s="29"/>
      <c r="J28" s="30">
        <f t="shared" si="1"/>
        <v>0</v>
      </c>
      <c r="K28" s="10"/>
      <c r="L28" s="16"/>
    </row>
    <row r="29" spans="2:12" s="1" customFormat="1" ht="11.4" x14ac:dyDescent="0.2">
      <c r="B29" s="14"/>
      <c r="C29" s="5" t="s">
        <v>743</v>
      </c>
      <c r="D29" s="5" t="s">
        <v>696</v>
      </c>
      <c r="E29" s="6" t="s">
        <v>5325</v>
      </c>
      <c r="F29" s="7" t="s">
        <v>5326</v>
      </c>
      <c r="G29" s="8" t="s">
        <v>1442</v>
      </c>
      <c r="H29" s="9">
        <v>347.584</v>
      </c>
      <c r="I29" s="29"/>
      <c r="J29" s="30">
        <f t="shared" si="1"/>
        <v>0</v>
      </c>
      <c r="K29" s="10"/>
      <c r="L29" s="16"/>
    </row>
    <row r="30" spans="2:12" s="1" customFormat="1" ht="11.4" x14ac:dyDescent="0.2">
      <c r="B30" s="14"/>
      <c r="C30" s="5" t="s">
        <v>746</v>
      </c>
      <c r="D30" s="5" t="s">
        <v>696</v>
      </c>
      <c r="E30" s="6" t="s">
        <v>5327</v>
      </c>
      <c r="F30" s="7" t="s">
        <v>5328</v>
      </c>
      <c r="G30" s="8" t="s">
        <v>1442</v>
      </c>
      <c r="H30" s="9">
        <v>347.584</v>
      </c>
      <c r="I30" s="29"/>
      <c r="J30" s="30">
        <f t="shared" si="1"/>
        <v>0</v>
      </c>
      <c r="K30" s="10"/>
      <c r="L30" s="16"/>
    </row>
    <row r="31" spans="2:12" s="1" customFormat="1" ht="11.4" x14ac:dyDescent="0.2">
      <c r="B31" s="14"/>
      <c r="C31" s="5" t="s">
        <v>749</v>
      </c>
      <c r="D31" s="5" t="s">
        <v>696</v>
      </c>
      <c r="E31" s="6" t="s">
        <v>5329</v>
      </c>
      <c r="F31" s="7" t="s">
        <v>5330</v>
      </c>
      <c r="G31" s="8" t="s">
        <v>1442</v>
      </c>
      <c r="H31" s="9">
        <v>347.584</v>
      </c>
      <c r="I31" s="29"/>
      <c r="J31" s="30">
        <f t="shared" si="1"/>
        <v>0</v>
      </c>
      <c r="K31" s="10"/>
      <c r="L31" s="16"/>
    </row>
    <row r="32" spans="2:12" s="1" customFormat="1" ht="11.4" x14ac:dyDescent="0.2">
      <c r="B32" s="14"/>
      <c r="C32" s="5" t="s">
        <v>752</v>
      </c>
      <c r="D32" s="5" t="s">
        <v>696</v>
      </c>
      <c r="E32" s="6" t="s">
        <v>5331</v>
      </c>
      <c r="F32" s="7" t="s">
        <v>5332</v>
      </c>
      <c r="G32" s="8" t="s">
        <v>1442</v>
      </c>
      <c r="H32" s="9">
        <v>347.584</v>
      </c>
      <c r="I32" s="29"/>
      <c r="J32" s="30">
        <f t="shared" si="1"/>
        <v>0</v>
      </c>
      <c r="K32" s="10"/>
      <c r="L32" s="16"/>
    </row>
    <row r="33" spans="2:12" s="1" customFormat="1" ht="11.4" x14ac:dyDescent="0.2">
      <c r="B33" s="14"/>
      <c r="C33" s="5" t="s">
        <v>755</v>
      </c>
      <c r="D33" s="5" t="s">
        <v>696</v>
      </c>
      <c r="E33" s="6" t="s">
        <v>3604</v>
      </c>
      <c r="F33" s="7" t="s">
        <v>3605</v>
      </c>
      <c r="G33" s="8" t="s">
        <v>1191</v>
      </c>
      <c r="H33" s="9">
        <v>29.937000000000001</v>
      </c>
      <c r="I33" s="29"/>
      <c r="J33" s="30">
        <f t="shared" si="1"/>
        <v>0</v>
      </c>
      <c r="K33" s="10"/>
      <c r="L33" s="16"/>
    </row>
    <row r="34" spans="2:12" s="20" customFormat="1" ht="15" x14ac:dyDescent="0.25">
      <c r="B34" s="19"/>
      <c r="D34" s="21" t="s">
        <v>690</v>
      </c>
      <c r="E34" s="22" t="s">
        <v>5333</v>
      </c>
      <c r="F34" s="22" t="s">
        <v>5334</v>
      </c>
      <c r="I34" s="44"/>
      <c r="J34" s="23"/>
      <c r="K34" s="44"/>
      <c r="L34" s="36"/>
    </row>
    <row r="35" spans="2:12" s="1" customFormat="1" ht="11.4" x14ac:dyDescent="0.2">
      <c r="B35" s="14"/>
      <c r="C35" s="5" t="s">
        <v>758</v>
      </c>
      <c r="D35" s="5" t="s">
        <v>696</v>
      </c>
      <c r="E35" s="6" t="s">
        <v>5335</v>
      </c>
      <c r="F35" s="7" t="s">
        <v>5336</v>
      </c>
      <c r="G35" s="8" t="s">
        <v>1442</v>
      </c>
      <c r="H35" s="9">
        <v>53</v>
      </c>
      <c r="I35" s="29"/>
      <c r="J35" s="30">
        <f t="shared" si="1"/>
        <v>0</v>
      </c>
      <c r="K35" s="10"/>
      <c r="L35" s="16"/>
    </row>
    <row r="36" spans="2:12" s="1" customFormat="1" ht="11.4" x14ac:dyDescent="0.2">
      <c r="B36" s="14"/>
      <c r="C36" s="39" t="s">
        <v>761</v>
      </c>
      <c r="D36" s="39" t="s">
        <v>691</v>
      </c>
      <c r="E36" s="40" t="s">
        <v>5337</v>
      </c>
      <c r="F36" s="41" t="s">
        <v>5338</v>
      </c>
      <c r="G36" s="42" t="s">
        <v>1442</v>
      </c>
      <c r="H36" s="43">
        <v>53</v>
      </c>
      <c r="I36" s="29"/>
      <c r="J36" s="30">
        <f t="shared" si="1"/>
        <v>0</v>
      </c>
      <c r="K36" s="10"/>
      <c r="L36" s="16"/>
    </row>
    <row r="37" spans="2:12" s="1" customFormat="1" ht="11.4" x14ac:dyDescent="0.2">
      <c r="B37" s="14"/>
      <c r="C37" s="5" t="s">
        <v>764</v>
      </c>
      <c r="D37" s="5" t="s">
        <v>696</v>
      </c>
      <c r="E37" s="6" t="s">
        <v>5339</v>
      </c>
      <c r="F37" s="7" t="s">
        <v>5340</v>
      </c>
      <c r="G37" s="8" t="s">
        <v>1191</v>
      </c>
      <c r="H37" s="9">
        <v>1.161</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DtCtLp+0FGawXHUu2GQJnRj8bzWWIGDKqg1VGN7c3JYEwq+n/UvnFZ/iLl6knFYu5RqarEAGQ/P9Ro9KJPJlmw==" saltValue="IZkSsGd1doImMxTjzyKc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C8DBCB9B-43CA-4893-B371-4E1A37B79E9D}">
      <formula1>ROUND(I11,2)</formula1>
    </dataValidation>
  </dataValidations>
  <hyperlinks>
    <hyperlink ref="O4" location="'Rek. obj.'!A1" display="*späť na Rek. obj." xr:uid="{6A194DBD-4D5E-490A-8E13-3716C1CC0C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E5776-C6F6-4BFF-809E-27EA24624A0F}">
  <sheetPr>
    <tabColor theme="4" tint="0.59999389629810485"/>
    <pageSetUpPr fitToPage="1"/>
  </sheetPr>
  <dimension ref="B1:O10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5343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913</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913</v>
      </c>
      <c r="I13" s="29"/>
      <c r="J13" s="30">
        <f t="shared" si="0"/>
        <v>0</v>
      </c>
      <c r="K13" s="10"/>
      <c r="L13" s="16"/>
    </row>
    <row r="14" spans="2:15" s="20" customFormat="1" ht="11.4" x14ac:dyDescent="0.2">
      <c r="B14" s="19"/>
      <c r="C14" s="5" t="s">
        <v>703</v>
      </c>
      <c r="D14" s="5" t="s">
        <v>696</v>
      </c>
      <c r="E14" s="6" t="s">
        <v>4098</v>
      </c>
      <c r="F14" s="7" t="s">
        <v>4099</v>
      </c>
      <c r="G14" s="8" t="s">
        <v>985</v>
      </c>
      <c r="H14" s="9">
        <v>913</v>
      </c>
      <c r="I14" s="29"/>
      <c r="J14" s="30">
        <f t="shared" si="0"/>
        <v>0</v>
      </c>
      <c r="K14" s="10"/>
      <c r="L14" s="36"/>
    </row>
    <row r="15" spans="2:15" s="1" customFormat="1" ht="11.4" x14ac:dyDescent="0.2">
      <c r="B15" s="14"/>
      <c r="C15" s="5" t="s">
        <v>706</v>
      </c>
      <c r="D15" s="5" t="s">
        <v>696</v>
      </c>
      <c r="E15" s="6" t="s">
        <v>4994</v>
      </c>
      <c r="F15" s="7" t="s">
        <v>5132</v>
      </c>
      <c r="G15" s="8" t="s">
        <v>985</v>
      </c>
      <c r="H15" s="9">
        <v>6068</v>
      </c>
      <c r="I15" s="29"/>
      <c r="J15" s="30">
        <f t="shared" si="0"/>
        <v>0</v>
      </c>
      <c r="K15" s="10"/>
      <c r="L15" s="16"/>
    </row>
    <row r="16" spans="2:15" s="1" customFormat="1" ht="11.4" x14ac:dyDescent="0.2">
      <c r="B16" s="14"/>
      <c r="C16" s="5" t="s">
        <v>709</v>
      </c>
      <c r="D16" s="5" t="s">
        <v>696</v>
      </c>
      <c r="E16" s="6" t="s">
        <v>4330</v>
      </c>
      <c r="F16" s="7" t="s">
        <v>4331</v>
      </c>
      <c r="G16" s="8" t="s">
        <v>985</v>
      </c>
      <c r="H16" s="9">
        <v>1820.4</v>
      </c>
      <c r="I16" s="29"/>
      <c r="J16" s="30">
        <f>ROUND(I16*H16,2)</f>
        <v>0</v>
      </c>
      <c r="K16" s="10"/>
      <c r="L16" s="16"/>
    </row>
    <row r="17" spans="2:12" s="1" customFormat="1" ht="11.4" x14ac:dyDescent="0.2">
      <c r="B17" s="14"/>
      <c r="C17" s="5" t="s">
        <v>712</v>
      </c>
      <c r="D17" s="5" t="s">
        <v>696</v>
      </c>
      <c r="E17" s="6" t="s">
        <v>4897</v>
      </c>
      <c r="F17" s="7" t="s">
        <v>4898</v>
      </c>
      <c r="G17" s="8" t="s">
        <v>985</v>
      </c>
      <c r="H17" s="9">
        <v>2262</v>
      </c>
      <c r="I17" s="29"/>
      <c r="J17" s="30">
        <f t="shared" ref="J17:J95" si="1">ROUND(I17*H17,2)</f>
        <v>0</v>
      </c>
      <c r="K17" s="10"/>
      <c r="L17" s="16"/>
    </row>
    <row r="18" spans="2:12" s="1" customFormat="1" ht="11.4" x14ac:dyDescent="0.2">
      <c r="B18" s="14"/>
      <c r="C18" s="5" t="s">
        <v>715</v>
      </c>
      <c r="D18" s="5" t="s">
        <v>696</v>
      </c>
      <c r="E18" s="6" t="s">
        <v>4899</v>
      </c>
      <c r="F18" s="7" t="s">
        <v>4900</v>
      </c>
      <c r="G18" s="8" t="s">
        <v>985</v>
      </c>
      <c r="H18" s="9">
        <v>678.6</v>
      </c>
      <c r="I18" s="29"/>
      <c r="J18" s="30">
        <f t="shared" si="1"/>
        <v>0</v>
      </c>
      <c r="K18" s="10"/>
      <c r="L18" s="16"/>
    </row>
    <row r="19" spans="2:12" s="1" customFormat="1" ht="11.4" x14ac:dyDescent="0.2">
      <c r="B19" s="14"/>
      <c r="C19" s="5" t="s">
        <v>718</v>
      </c>
      <c r="D19" s="5" t="s">
        <v>696</v>
      </c>
      <c r="E19" s="6" t="s">
        <v>5344</v>
      </c>
      <c r="F19" s="7" t="s">
        <v>5345</v>
      </c>
      <c r="G19" s="8" t="s">
        <v>985</v>
      </c>
      <c r="H19" s="9">
        <v>743</v>
      </c>
      <c r="I19" s="29"/>
      <c r="J19" s="30">
        <f t="shared" si="1"/>
        <v>0</v>
      </c>
      <c r="K19" s="10"/>
      <c r="L19" s="16"/>
    </row>
    <row r="20" spans="2:12" s="1" customFormat="1" ht="22.8" x14ac:dyDescent="0.2">
      <c r="B20" s="14"/>
      <c r="C20" s="5" t="s">
        <v>721</v>
      </c>
      <c r="D20" s="5" t="s">
        <v>696</v>
      </c>
      <c r="E20" s="6" t="s">
        <v>3946</v>
      </c>
      <c r="F20" s="7" t="s">
        <v>3947</v>
      </c>
      <c r="G20" s="8" t="s">
        <v>985</v>
      </c>
      <c r="H20" s="9">
        <v>8330</v>
      </c>
      <c r="I20" s="29"/>
      <c r="J20" s="30">
        <f t="shared" si="1"/>
        <v>0</v>
      </c>
      <c r="K20" s="10"/>
      <c r="L20" s="16"/>
    </row>
    <row r="21" spans="2:12" s="1" customFormat="1" ht="22.8" x14ac:dyDescent="0.2">
      <c r="B21" s="14"/>
      <c r="C21" s="5" t="s">
        <v>724</v>
      </c>
      <c r="D21" s="5" t="s">
        <v>696</v>
      </c>
      <c r="E21" s="6" t="s">
        <v>5346</v>
      </c>
      <c r="F21" s="7" t="s">
        <v>5347</v>
      </c>
      <c r="G21" s="8" t="s">
        <v>985</v>
      </c>
      <c r="H21" s="9">
        <v>743</v>
      </c>
      <c r="I21" s="29"/>
      <c r="J21" s="30">
        <f t="shared" si="1"/>
        <v>0</v>
      </c>
      <c r="K21" s="10"/>
      <c r="L21" s="16"/>
    </row>
    <row r="22" spans="2:12" s="1" customFormat="1" ht="11.4" x14ac:dyDescent="0.2">
      <c r="B22" s="14"/>
      <c r="C22" s="5" t="s">
        <v>727</v>
      </c>
      <c r="D22" s="5" t="s">
        <v>696</v>
      </c>
      <c r="E22" s="6" t="s">
        <v>3938</v>
      </c>
      <c r="F22" s="7" t="s">
        <v>3939</v>
      </c>
      <c r="G22" s="8" t="s">
        <v>985</v>
      </c>
      <c r="H22" s="9">
        <v>3005</v>
      </c>
      <c r="I22" s="29"/>
      <c r="J22" s="30">
        <f t="shared" si="1"/>
        <v>0</v>
      </c>
      <c r="K22" s="10"/>
      <c r="L22" s="16"/>
    </row>
    <row r="23" spans="2:12" s="1" customFormat="1" ht="22.8" x14ac:dyDescent="0.2">
      <c r="B23" s="14"/>
      <c r="C23" s="5" t="s">
        <v>730</v>
      </c>
      <c r="D23" s="5" t="s">
        <v>696</v>
      </c>
      <c r="E23" s="6" t="s">
        <v>4299</v>
      </c>
      <c r="F23" s="7" t="s">
        <v>4300</v>
      </c>
      <c r="G23" s="8" t="s">
        <v>985</v>
      </c>
      <c r="H23" s="9">
        <v>163836</v>
      </c>
      <c r="I23" s="29"/>
      <c r="J23" s="30">
        <f t="shared" si="1"/>
        <v>0</v>
      </c>
      <c r="K23" s="10"/>
      <c r="L23" s="16"/>
    </row>
    <row r="24" spans="2:12" s="1" customFormat="1" ht="11.4" x14ac:dyDescent="0.2">
      <c r="B24" s="14"/>
      <c r="C24" s="5" t="s">
        <v>734</v>
      </c>
      <c r="D24" s="5" t="s">
        <v>696</v>
      </c>
      <c r="E24" s="6" t="s">
        <v>3827</v>
      </c>
      <c r="F24" s="7" t="s">
        <v>3828</v>
      </c>
      <c r="G24" s="8" t="s">
        <v>1191</v>
      </c>
      <c r="H24" s="9">
        <v>11468.52</v>
      </c>
      <c r="I24" s="29"/>
      <c r="J24" s="30">
        <f t="shared" si="1"/>
        <v>0</v>
      </c>
      <c r="K24" s="10"/>
      <c r="L24" s="16"/>
    </row>
    <row r="25" spans="2:12" s="1" customFormat="1" ht="11.4" x14ac:dyDescent="0.2">
      <c r="B25" s="14"/>
      <c r="C25" s="5" t="s">
        <v>737</v>
      </c>
      <c r="D25" s="5" t="s">
        <v>696</v>
      </c>
      <c r="E25" s="6" t="s">
        <v>4301</v>
      </c>
      <c r="F25" s="7" t="s">
        <v>4302</v>
      </c>
      <c r="G25" s="8" t="s">
        <v>985</v>
      </c>
      <c r="H25" s="9">
        <v>613</v>
      </c>
      <c r="I25" s="29"/>
      <c r="J25" s="30">
        <f t="shared" si="1"/>
        <v>0</v>
      </c>
      <c r="K25" s="10"/>
      <c r="L25" s="16"/>
    </row>
    <row r="26" spans="2:12" s="1" customFormat="1" ht="22.8" x14ac:dyDescent="0.2">
      <c r="B26" s="14"/>
      <c r="C26" s="5" t="s">
        <v>740</v>
      </c>
      <c r="D26" s="5" t="s">
        <v>696</v>
      </c>
      <c r="E26" s="6" t="s">
        <v>4039</v>
      </c>
      <c r="F26" s="7" t="s">
        <v>4040</v>
      </c>
      <c r="G26" s="8" t="s">
        <v>985</v>
      </c>
      <c r="H26" s="9">
        <v>613</v>
      </c>
      <c r="I26" s="29"/>
      <c r="J26" s="30">
        <f t="shared" si="1"/>
        <v>0</v>
      </c>
      <c r="K26" s="10"/>
      <c r="L26" s="16"/>
    </row>
    <row r="27" spans="2:12" s="1" customFormat="1" ht="11.4" x14ac:dyDescent="0.2">
      <c r="B27" s="14"/>
      <c r="C27" s="5" t="s">
        <v>743</v>
      </c>
      <c r="D27" s="5" t="s">
        <v>696</v>
      </c>
      <c r="E27" s="6" t="s">
        <v>987</v>
      </c>
      <c r="F27" s="7" t="s">
        <v>988</v>
      </c>
      <c r="G27" s="8" t="s">
        <v>985</v>
      </c>
      <c r="H27" s="9">
        <v>613</v>
      </c>
      <c r="I27" s="29"/>
      <c r="J27" s="30">
        <f t="shared" si="1"/>
        <v>0</v>
      </c>
      <c r="K27" s="10"/>
      <c r="L27" s="16"/>
    </row>
    <row r="28" spans="2:12" s="1" customFormat="1" ht="19.2" x14ac:dyDescent="0.2">
      <c r="B28" s="14"/>
      <c r="D28" s="24" t="s">
        <v>1555</v>
      </c>
      <c r="F28" s="25" t="s">
        <v>5348</v>
      </c>
      <c r="I28" s="45"/>
      <c r="K28" s="45"/>
      <c r="L28" s="16"/>
    </row>
    <row r="29" spans="2:12" s="1" customFormat="1" ht="11.4" x14ac:dyDescent="0.2">
      <c r="B29" s="14"/>
      <c r="C29" s="5" t="s">
        <v>746</v>
      </c>
      <c r="D29" s="5" t="s">
        <v>696</v>
      </c>
      <c r="E29" s="6" t="s">
        <v>4301</v>
      </c>
      <c r="F29" s="7" t="s">
        <v>4302</v>
      </c>
      <c r="G29" s="8" t="s">
        <v>985</v>
      </c>
      <c r="H29" s="9">
        <v>390</v>
      </c>
      <c r="I29" s="29"/>
      <c r="J29" s="30">
        <f t="shared" si="1"/>
        <v>0</v>
      </c>
      <c r="K29" s="10"/>
      <c r="L29" s="16"/>
    </row>
    <row r="30" spans="2:12" s="1" customFormat="1" ht="22.8" x14ac:dyDescent="0.2">
      <c r="B30" s="14"/>
      <c r="C30" s="5" t="s">
        <v>749</v>
      </c>
      <c r="D30" s="5" t="s">
        <v>696</v>
      </c>
      <c r="E30" s="6" t="s">
        <v>4039</v>
      </c>
      <c r="F30" s="7" t="s">
        <v>4040</v>
      </c>
      <c r="G30" s="8" t="s">
        <v>985</v>
      </c>
      <c r="H30" s="9">
        <v>390</v>
      </c>
      <c r="I30" s="29"/>
      <c r="J30" s="30">
        <f t="shared" si="1"/>
        <v>0</v>
      </c>
      <c r="K30" s="10"/>
      <c r="L30" s="16"/>
    </row>
    <row r="31" spans="2:12" s="1" customFormat="1" ht="11.4" x14ac:dyDescent="0.2">
      <c r="B31" s="14"/>
      <c r="C31" s="5" t="s">
        <v>752</v>
      </c>
      <c r="D31" s="5" t="s">
        <v>696</v>
      </c>
      <c r="E31" s="6" t="s">
        <v>5349</v>
      </c>
      <c r="F31" s="7" t="s">
        <v>5350</v>
      </c>
      <c r="G31" s="8" t="s">
        <v>1442</v>
      </c>
      <c r="H31" s="9">
        <v>2600</v>
      </c>
      <c r="I31" s="29"/>
      <c r="J31" s="30">
        <f t="shared" si="1"/>
        <v>0</v>
      </c>
      <c r="K31" s="10"/>
      <c r="L31" s="16"/>
    </row>
    <row r="32" spans="2:12" s="1" customFormat="1" ht="11.4" x14ac:dyDescent="0.2">
      <c r="B32" s="14"/>
      <c r="C32" s="5" t="s">
        <v>755</v>
      </c>
      <c r="D32" s="5" t="s">
        <v>696</v>
      </c>
      <c r="E32" s="6" t="s">
        <v>3969</v>
      </c>
      <c r="F32" s="7" t="s">
        <v>3970</v>
      </c>
      <c r="G32" s="8" t="s">
        <v>1442</v>
      </c>
      <c r="H32" s="9">
        <v>2600</v>
      </c>
      <c r="I32" s="29"/>
      <c r="J32" s="30">
        <f t="shared" si="1"/>
        <v>0</v>
      </c>
      <c r="K32" s="10"/>
      <c r="L32" s="16"/>
    </row>
    <row r="33" spans="2:12" s="1" customFormat="1" ht="22.8" x14ac:dyDescent="0.2">
      <c r="B33" s="14"/>
      <c r="C33" s="39" t="s">
        <v>758</v>
      </c>
      <c r="D33" s="39" t="s">
        <v>691</v>
      </c>
      <c r="E33" s="40" t="s">
        <v>4707</v>
      </c>
      <c r="F33" s="41" t="s">
        <v>4708</v>
      </c>
      <c r="G33" s="42" t="s">
        <v>828</v>
      </c>
      <c r="H33" s="43">
        <v>80.34</v>
      </c>
      <c r="I33" s="29"/>
      <c r="J33" s="30">
        <f t="shared" si="1"/>
        <v>0</v>
      </c>
      <c r="K33" s="10"/>
      <c r="L33" s="16"/>
    </row>
    <row r="34" spans="2:12" s="20" customFormat="1" ht="25.95" customHeight="1" x14ac:dyDescent="0.25">
      <c r="B34" s="19"/>
      <c r="D34" s="21" t="s">
        <v>690</v>
      </c>
      <c r="E34" s="22" t="s">
        <v>700</v>
      </c>
      <c r="F34" s="22" t="s">
        <v>2627</v>
      </c>
      <c r="I34" s="44"/>
      <c r="J34" s="23"/>
      <c r="K34" s="44"/>
      <c r="L34" s="36"/>
    </row>
    <row r="35" spans="2:12" s="1" customFormat="1" ht="11.4" x14ac:dyDescent="0.2">
      <c r="B35" s="14"/>
      <c r="C35" s="5" t="s">
        <v>761</v>
      </c>
      <c r="D35" s="5" t="s">
        <v>696</v>
      </c>
      <c r="E35" s="6" t="s">
        <v>5143</v>
      </c>
      <c r="F35" s="7" t="s">
        <v>5144</v>
      </c>
      <c r="G35" s="8" t="s">
        <v>699</v>
      </c>
      <c r="H35" s="9">
        <v>500</v>
      </c>
      <c r="I35" s="29"/>
      <c r="J35" s="30">
        <f t="shared" si="1"/>
        <v>0</v>
      </c>
      <c r="K35" s="10"/>
      <c r="L35" s="16"/>
    </row>
    <row r="36" spans="2:12" s="1" customFormat="1" ht="22.8" x14ac:dyDescent="0.2">
      <c r="B36" s="14"/>
      <c r="C36" s="39" t="s">
        <v>764</v>
      </c>
      <c r="D36" s="39" t="s">
        <v>691</v>
      </c>
      <c r="E36" s="40" t="s">
        <v>5351</v>
      </c>
      <c r="F36" s="41" t="s">
        <v>5352</v>
      </c>
      <c r="G36" s="42" t="s">
        <v>699</v>
      </c>
      <c r="H36" s="43">
        <v>500</v>
      </c>
      <c r="I36" s="29"/>
      <c r="J36" s="30">
        <f t="shared" si="1"/>
        <v>0</v>
      </c>
      <c r="K36" s="10"/>
      <c r="L36" s="16"/>
    </row>
    <row r="37" spans="2:12" s="1" customFormat="1" ht="11.4" x14ac:dyDescent="0.2">
      <c r="B37" s="14"/>
      <c r="C37" s="5" t="s">
        <v>767</v>
      </c>
      <c r="D37" s="5" t="s">
        <v>696</v>
      </c>
      <c r="E37" s="6" t="s">
        <v>5353</v>
      </c>
      <c r="F37" s="7" t="s">
        <v>5354</v>
      </c>
      <c r="G37" s="8" t="s">
        <v>699</v>
      </c>
      <c r="H37" s="9">
        <v>619</v>
      </c>
      <c r="I37" s="29"/>
      <c r="J37" s="30">
        <f t="shared" si="1"/>
        <v>0</v>
      </c>
      <c r="K37" s="10"/>
      <c r="L37" s="16"/>
    </row>
    <row r="38" spans="2:12" s="1" customFormat="1" ht="22.8" x14ac:dyDescent="0.2">
      <c r="B38" s="14"/>
      <c r="C38" s="39" t="s">
        <v>770</v>
      </c>
      <c r="D38" s="39" t="s">
        <v>691</v>
      </c>
      <c r="E38" s="40" t="s">
        <v>5355</v>
      </c>
      <c r="F38" s="41" t="s">
        <v>5356</v>
      </c>
      <c r="G38" s="42" t="s">
        <v>699</v>
      </c>
      <c r="H38" s="43">
        <v>619</v>
      </c>
      <c r="I38" s="29"/>
      <c r="J38" s="30">
        <f t="shared" si="1"/>
        <v>0</v>
      </c>
      <c r="K38" s="10"/>
      <c r="L38" s="16"/>
    </row>
    <row r="39" spans="2:12" s="1" customFormat="1" ht="11.4" x14ac:dyDescent="0.2">
      <c r="B39" s="14"/>
      <c r="C39" s="5" t="s">
        <v>773</v>
      </c>
      <c r="D39" s="5" t="s">
        <v>696</v>
      </c>
      <c r="E39" s="6" t="s">
        <v>4714</v>
      </c>
      <c r="F39" s="7" t="s">
        <v>4715</v>
      </c>
      <c r="G39" s="8" t="s">
        <v>1442</v>
      </c>
      <c r="H39" s="9">
        <v>619</v>
      </c>
      <c r="I39" s="29"/>
      <c r="J39" s="30">
        <f t="shared" si="1"/>
        <v>0</v>
      </c>
      <c r="K39" s="10"/>
      <c r="L39" s="16"/>
    </row>
    <row r="40" spans="2:12" s="1" customFormat="1" ht="22.8" x14ac:dyDescent="0.2">
      <c r="B40" s="14"/>
      <c r="C40" s="39" t="s">
        <v>776</v>
      </c>
      <c r="D40" s="39" t="s">
        <v>691</v>
      </c>
      <c r="E40" s="40" t="s">
        <v>5357</v>
      </c>
      <c r="F40" s="41" t="s">
        <v>5358</v>
      </c>
      <c r="G40" s="42" t="s">
        <v>1442</v>
      </c>
      <c r="H40" s="43">
        <v>631.38</v>
      </c>
      <c r="I40" s="29"/>
      <c r="J40" s="30">
        <f t="shared" si="1"/>
        <v>0</v>
      </c>
      <c r="K40" s="10"/>
      <c r="L40" s="16"/>
    </row>
    <row r="41" spans="2:12" s="1" customFormat="1" ht="11.4" x14ac:dyDescent="0.2">
      <c r="B41" s="14"/>
      <c r="C41" s="5" t="s">
        <v>779</v>
      </c>
      <c r="D41" s="5" t="s">
        <v>696</v>
      </c>
      <c r="E41" s="6" t="s">
        <v>5359</v>
      </c>
      <c r="F41" s="7" t="s">
        <v>5360</v>
      </c>
      <c r="G41" s="8" t="s">
        <v>1442</v>
      </c>
      <c r="H41" s="9">
        <v>2700</v>
      </c>
      <c r="I41" s="29"/>
      <c r="J41" s="30">
        <f t="shared" si="1"/>
        <v>0</v>
      </c>
      <c r="K41" s="10"/>
      <c r="L41" s="16"/>
    </row>
    <row r="42" spans="2:12" s="1" customFormat="1" ht="22.8" x14ac:dyDescent="0.2">
      <c r="B42" s="14"/>
      <c r="C42" s="5" t="s">
        <v>782</v>
      </c>
      <c r="D42" s="5" t="s">
        <v>696</v>
      </c>
      <c r="E42" s="6" t="s">
        <v>5361</v>
      </c>
      <c r="F42" s="7" t="s">
        <v>5362</v>
      </c>
      <c r="G42" s="8" t="s">
        <v>1442</v>
      </c>
      <c r="H42" s="9">
        <v>2700</v>
      </c>
      <c r="I42" s="29"/>
      <c r="J42" s="30">
        <f t="shared" si="1"/>
        <v>0</v>
      </c>
      <c r="K42" s="10"/>
      <c r="L42" s="16"/>
    </row>
    <row r="43" spans="2:12" s="1" customFormat="1" ht="11.4" x14ac:dyDescent="0.2">
      <c r="B43" s="14"/>
      <c r="C43" s="5" t="s">
        <v>785</v>
      </c>
      <c r="D43" s="5" t="s">
        <v>696</v>
      </c>
      <c r="E43" s="6" t="s">
        <v>5363</v>
      </c>
      <c r="F43" s="7" t="s">
        <v>5364</v>
      </c>
      <c r="G43" s="8" t="s">
        <v>1191</v>
      </c>
      <c r="H43" s="9">
        <v>27.32</v>
      </c>
      <c r="I43" s="29"/>
      <c r="J43" s="30">
        <f t="shared" si="1"/>
        <v>0</v>
      </c>
      <c r="K43" s="10"/>
      <c r="L43" s="16"/>
    </row>
    <row r="44" spans="2:12" s="1" customFormat="1" ht="11.4" x14ac:dyDescent="0.2">
      <c r="B44" s="14"/>
      <c r="C44" s="5" t="s">
        <v>788</v>
      </c>
      <c r="D44" s="5" t="s">
        <v>696</v>
      </c>
      <c r="E44" s="6" t="s">
        <v>5365</v>
      </c>
      <c r="F44" s="7" t="s">
        <v>5366</v>
      </c>
      <c r="G44" s="8" t="s">
        <v>699</v>
      </c>
      <c r="H44" s="9">
        <v>10528</v>
      </c>
      <c r="I44" s="29"/>
      <c r="J44" s="30">
        <f t="shared" si="1"/>
        <v>0</v>
      </c>
      <c r="K44" s="10"/>
      <c r="L44" s="16"/>
    </row>
    <row r="45" spans="2:12" s="1" customFormat="1" ht="22.8" x14ac:dyDescent="0.2">
      <c r="B45" s="14"/>
      <c r="C45" s="5" t="s">
        <v>791</v>
      </c>
      <c r="D45" s="5" t="s">
        <v>696</v>
      </c>
      <c r="E45" s="6" t="s">
        <v>5367</v>
      </c>
      <c r="F45" s="7" t="s">
        <v>5368</v>
      </c>
      <c r="G45" s="8" t="s">
        <v>699</v>
      </c>
      <c r="H45" s="9">
        <v>10528</v>
      </c>
      <c r="I45" s="29"/>
      <c r="J45" s="30">
        <f t="shared" si="1"/>
        <v>0</v>
      </c>
      <c r="K45" s="10"/>
      <c r="L45" s="16"/>
    </row>
    <row r="46" spans="2:12" s="1" customFormat="1" ht="22.8" x14ac:dyDescent="0.2">
      <c r="B46" s="14"/>
      <c r="C46" s="5" t="s">
        <v>794</v>
      </c>
      <c r="D46" s="5" t="s">
        <v>696</v>
      </c>
      <c r="E46" s="6" t="s">
        <v>5369</v>
      </c>
      <c r="F46" s="7" t="s">
        <v>5370</v>
      </c>
      <c r="G46" s="8" t="s">
        <v>699</v>
      </c>
      <c r="H46" s="9">
        <v>9824</v>
      </c>
      <c r="I46" s="29"/>
      <c r="J46" s="30">
        <f t="shared" si="1"/>
        <v>0</v>
      </c>
      <c r="K46" s="10"/>
      <c r="L46" s="16"/>
    </row>
    <row r="47" spans="2:12" s="1" customFormat="1" ht="22.8" x14ac:dyDescent="0.2">
      <c r="B47" s="14"/>
      <c r="C47" s="5" t="s">
        <v>797</v>
      </c>
      <c r="D47" s="5" t="s">
        <v>696</v>
      </c>
      <c r="E47" s="6" t="s">
        <v>5371</v>
      </c>
      <c r="F47" s="7" t="s">
        <v>5372</v>
      </c>
      <c r="G47" s="8" t="s">
        <v>699</v>
      </c>
      <c r="H47" s="9">
        <v>704</v>
      </c>
      <c r="I47" s="29"/>
      <c r="J47" s="30">
        <f t="shared" si="1"/>
        <v>0</v>
      </c>
      <c r="K47" s="10"/>
      <c r="L47" s="16"/>
    </row>
    <row r="48" spans="2:12" s="1" customFormat="1" ht="11.4" x14ac:dyDescent="0.2">
      <c r="B48" s="14"/>
      <c r="C48" s="5" t="s">
        <v>800</v>
      </c>
      <c r="D48" s="5" t="s">
        <v>696</v>
      </c>
      <c r="E48" s="6" t="s">
        <v>5373</v>
      </c>
      <c r="F48" s="7" t="s">
        <v>5374</v>
      </c>
      <c r="G48" s="8" t="s">
        <v>699</v>
      </c>
      <c r="H48" s="9">
        <v>9824</v>
      </c>
      <c r="I48" s="29"/>
      <c r="J48" s="30">
        <f t="shared" si="1"/>
        <v>0</v>
      </c>
      <c r="K48" s="10"/>
      <c r="L48" s="16"/>
    </row>
    <row r="49" spans="2:12" s="1" customFormat="1" ht="11.4" x14ac:dyDescent="0.2">
      <c r="B49" s="14"/>
      <c r="C49" s="5" t="s">
        <v>803</v>
      </c>
      <c r="D49" s="5" t="s">
        <v>696</v>
      </c>
      <c r="E49" s="6" t="s">
        <v>5375</v>
      </c>
      <c r="F49" s="7" t="s">
        <v>5376</v>
      </c>
      <c r="G49" s="8" t="s">
        <v>699</v>
      </c>
      <c r="H49" s="9">
        <v>704</v>
      </c>
      <c r="I49" s="29"/>
      <c r="J49" s="30">
        <f t="shared" si="1"/>
        <v>0</v>
      </c>
      <c r="K49" s="10"/>
      <c r="L49" s="16"/>
    </row>
    <row r="50" spans="2:12" s="1" customFormat="1" ht="11.4" x14ac:dyDescent="0.2">
      <c r="B50" s="14"/>
      <c r="C50" s="5" t="s">
        <v>806</v>
      </c>
      <c r="D50" s="5" t="s">
        <v>696</v>
      </c>
      <c r="E50" s="6" t="s">
        <v>5377</v>
      </c>
      <c r="F50" s="7" t="s">
        <v>5378</v>
      </c>
      <c r="G50" s="8" t="s">
        <v>733</v>
      </c>
      <c r="H50" s="9">
        <v>32</v>
      </c>
      <c r="I50" s="29"/>
      <c r="J50" s="30">
        <f t="shared" si="1"/>
        <v>0</v>
      </c>
      <c r="K50" s="10"/>
      <c r="L50" s="16"/>
    </row>
    <row r="51" spans="2:12" s="1" customFormat="1" ht="22.8" x14ac:dyDescent="0.2">
      <c r="B51" s="14"/>
      <c r="C51" s="5" t="s">
        <v>809</v>
      </c>
      <c r="D51" s="5" t="s">
        <v>696</v>
      </c>
      <c r="E51" s="6" t="s">
        <v>5379</v>
      </c>
      <c r="F51" s="7" t="s">
        <v>5380</v>
      </c>
      <c r="G51" s="8" t="s">
        <v>699</v>
      </c>
      <c r="H51" s="9">
        <v>2800</v>
      </c>
      <c r="I51" s="29"/>
      <c r="J51" s="30">
        <f t="shared" si="1"/>
        <v>0</v>
      </c>
      <c r="K51" s="10"/>
      <c r="L51" s="16"/>
    </row>
    <row r="52" spans="2:12" s="1" customFormat="1" ht="22.8" x14ac:dyDescent="0.2">
      <c r="B52" s="14"/>
      <c r="C52" s="39" t="s">
        <v>812</v>
      </c>
      <c r="D52" s="39" t="s">
        <v>691</v>
      </c>
      <c r="E52" s="40" t="s">
        <v>5381</v>
      </c>
      <c r="F52" s="41" t="s">
        <v>5382</v>
      </c>
      <c r="G52" s="42" t="s">
        <v>699</v>
      </c>
      <c r="H52" s="43">
        <v>2800</v>
      </c>
      <c r="I52" s="29"/>
      <c r="J52" s="30">
        <f t="shared" ref="J52:J79" si="2">ROUND(I52*H52,2)</f>
        <v>0</v>
      </c>
      <c r="K52" s="10"/>
      <c r="L52" s="16"/>
    </row>
    <row r="53" spans="2:12" s="1" customFormat="1" ht="22.8" x14ac:dyDescent="0.2">
      <c r="B53" s="14"/>
      <c r="C53" s="5" t="s">
        <v>815</v>
      </c>
      <c r="D53" s="5" t="s">
        <v>696</v>
      </c>
      <c r="E53" s="6" t="s">
        <v>5383</v>
      </c>
      <c r="F53" s="7" t="s">
        <v>5384</v>
      </c>
      <c r="G53" s="8" t="s">
        <v>699</v>
      </c>
      <c r="H53" s="9">
        <v>32</v>
      </c>
      <c r="I53" s="29"/>
      <c r="J53" s="30">
        <f t="shared" si="2"/>
        <v>0</v>
      </c>
      <c r="K53" s="10"/>
      <c r="L53" s="16"/>
    </row>
    <row r="54" spans="2:12" s="1" customFormat="1" ht="19.2" x14ac:dyDescent="0.2">
      <c r="B54" s="14"/>
      <c r="D54" s="24" t="s">
        <v>1555</v>
      </c>
      <c r="F54" s="25" t="s">
        <v>5385</v>
      </c>
      <c r="I54" s="45"/>
      <c r="K54" s="45"/>
      <c r="L54" s="16"/>
    </row>
    <row r="55" spans="2:12" s="1" customFormat="1" ht="11.4" x14ac:dyDescent="0.2">
      <c r="B55" s="14"/>
      <c r="C55" s="5" t="s">
        <v>818</v>
      </c>
      <c r="D55" s="5" t="s">
        <v>696</v>
      </c>
      <c r="E55" s="6" t="s">
        <v>4429</v>
      </c>
      <c r="F55" s="7" t="s">
        <v>4430</v>
      </c>
      <c r="G55" s="8" t="s">
        <v>985</v>
      </c>
      <c r="H55" s="9">
        <v>56</v>
      </c>
      <c r="I55" s="29"/>
      <c r="J55" s="30">
        <f t="shared" si="2"/>
        <v>0</v>
      </c>
      <c r="K55" s="10"/>
      <c r="L55" s="16"/>
    </row>
    <row r="56" spans="2:12" s="1" customFormat="1" ht="11.4" x14ac:dyDescent="0.2">
      <c r="B56" s="14"/>
      <c r="C56" s="5" t="s">
        <v>822</v>
      </c>
      <c r="D56" s="5" t="s">
        <v>696</v>
      </c>
      <c r="E56" s="6" t="s">
        <v>4182</v>
      </c>
      <c r="F56" s="7" t="s">
        <v>4183</v>
      </c>
      <c r="G56" s="8" t="s">
        <v>985</v>
      </c>
      <c r="H56" s="9">
        <v>328</v>
      </c>
      <c r="I56" s="29"/>
      <c r="J56" s="30">
        <f t="shared" si="2"/>
        <v>0</v>
      </c>
      <c r="K56" s="10"/>
      <c r="L56" s="16"/>
    </row>
    <row r="57" spans="2:12" s="1" customFormat="1" ht="11.4" x14ac:dyDescent="0.2">
      <c r="B57" s="14"/>
      <c r="C57" s="5" t="s">
        <v>825</v>
      </c>
      <c r="D57" s="5" t="s">
        <v>696</v>
      </c>
      <c r="E57" s="6" t="s">
        <v>3983</v>
      </c>
      <c r="F57" s="7" t="s">
        <v>3984</v>
      </c>
      <c r="G57" s="8" t="s">
        <v>1442</v>
      </c>
      <c r="H57" s="9">
        <v>656</v>
      </c>
      <c r="I57" s="29"/>
      <c r="J57" s="30">
        <f t="shared" si="2"/>
        <v>0</v>
      </c>
      <c r="K57" s="10"/>
      <c r="L57" s="16"/>
    </row>
    <row r="58" spans="2:12" s="1" customFormat="1" ht="11.4" x14ac:dyDescent="0.2">
      <c r="B58" s="14"/>
      <c r="C58" s="5" t="s">
        <v>829</v>
      </c>
      <c r="D58" s="5" t="s">
        <v>696</v>
      </c>
      <c r="E58" s="6" t="s">
        <v>3985</v>
      </c>
      <c r="F58" s="7" t="s">
        <v>3986</v>
      </c>
      <c r="G58" s="8" t="s">
        <v>1442</v>
      </c>
      <c r="H58" s="9">
        <v>656</v>
      </c>
      <c r="I58" s="29"/>
      <c r="J58" s="30">
        <f t="shared" si="2"/>
        <v>0</v>
      </c>
      <c r="K58" s="10"/>
      <c r="L58" s="16"/>
    </row>
    <row r="59" spans="2:12" s="1" customFormat="1" ht="11.4" x14ac:dyDescent="0.2">
      <c r="B59" s="14"/>
      <c r="C59" s="5" t="s">
        <v>832</v>
      </c>
      <c r="D59" s="5" t="s">
        <v>696</v>
      </c>
      <c r="E59" s="6" t="s">
        <v>4184</v>
      </c>
      <c r="F59" s="7" t="s">
        <v>4185</v>
      </c>
      <c r="G59" s="8" t="s">
        <v>1191</v>
      </c>
      <c r="H59" s="9">
        <v>8.1999999999999993</v>
      </c>
      <c r="I59" s="29"/>
      <c r="J59" s="30">
        <f t="shared" si="2"/>
        <v>0</v>
      </c>
      <c r="K59" s="10"/>
      <c r="L59" s="16"/>
    </row>
    <row r="60" spans="2:12" s="1" customFormat="1" ht="11.4" x14ac:dyDescent="0.2">
      <c r="B60" s="14"/>
      <c r="C60" s="5" t="s">
        <v>835</v>
      </c>
      <c r="D60" s="5" t="s">
        <v>696</v>
      </c>
      <c r="E60" s="6" t="s">
        <v>5386</v>
      </c>
      <c r="F60" s="7" t="s">
        <v>5387</v>
      </c>
      <c r="G60" s="8" t="s">
        <v>1442</v>
      </c>
      <c r="H60" s="9">
        <v>2600</v>
      </c>
      <c r="I60" s="29"/>
      <c r="J60" s="30">
        <f t="shared" si="2"/>
        <v>0</v>
      </c>
      <c r="K60" s="10"/>
      <c r="L60" s="16"/>
    </row>
    <row r="61" spans="2:12" s="1" customFormat="1" ht="22.8" x14ac:dyDescent="0.2">
      <c r="B61" s="14"/>
      <c r="C61" s="39" t="s">
        <v>838</v>
      </c>
      <c r="D61" s="39" t="s">
        <v>691</v>
      </c>
      <c r="E61" s="40" t="s">
        <v>5388</v>
      </c>
      <c r="F61" s="41" t="s">
        <v>5389</v>
      </c>
      <c r="G61" s="42" t="s">
        <v>1442</v>
      </c>
      <c r="H61" s="43">
        <v>2652</v>
      </c>
      <c r="I61" s="29"/>
      <c r="J61" s="30">
        <f t="shared" si="2"/>
        <v>0</v>
      </c>
      <c r="K61" s="10"/>
      <c r="L61" s="16"/>
    </row>
    <row r="62" spans="2:12" s="1" customFormat="1" ht="22.8" x14ac:dyDescent="0.2">
      <c r="B62" s="14"/>
      <c r="C62" s="5" t="s">
        <v>841</v>
      </c>
      <c r="D62" s="5" t="s">
        <v>696</v>
      </c>
      <c r="E62" s="6" t="s">
        <v>5390</v>
      </c>
      <c r="F62" s="7" t="s">
        <v>5391</v>
      </c>
      <c r="G62" s="8" t="s">
        <v>1442</v>
      </c>
      <c r="H62" s="9">
        <v>2198</v>
      </c>
      <c r="I62" s="29"/>
      <c r="J62" s="30">
        <f t="shared" si="2"/>
        <v>0</v>
      </c>
      <c r="K62" s="10"/>
      <c r="L62" s="16"/>
    </row>
    <row r="63" spans="2:12" s="20" customFormat="1" ht="25.95" customHeight="1" x14ac:dyDescent="0.25">
      <c r="B63" s="19"/>
      <c r="D63" s="21" t="s">
        <v>690</v>
      </c>
      <c r="E63" s="22" t="s">
        <v>703</v>
      </c>
      <c r="F63" s="22" t="s">
        <v>1409</v>
      </c>
      <c r="I63" s="44"/>
      <c r="J63" s="23"/>
      <c r="K63" s="44"/>
      <c r="L63" s="36"/>
    </row>
    <row r="64" spans="2:12" s="1" customFormat="1" ht="11.4" x14ac:dyDescent="0.2">
      <c r="B64" s="14"/>
      <c r="C64" s="5" t="s">
        <v>844</v>
      </c>
      <c r="D64" s="5" t="s">
        <v>696</v>
      </c>
      <c r="E64" s="6" t="s">
        <v>5392</v>
      </c>
      <c r="F64" s="7" t="s">
        <v>5393</v>
      </c>
      <c r="G64" s="8" t="s">
        <v>985</v>
      </c>
      <c r="H64" s="9">
        <v>550</v>
      </c>
      <c r="I64" s="29"/>
      <c r="J64" s="30">
        <f t="shared" si="2"/>
        <v>0</v>
      </c>
      <c r="K64" s="10"/>
      <c r="L64" s="16"/>
    </row>
    <row r="65" spans="2:12" s="1" customFormat="1" ht="11.4" x14ac:dyDescent="0.2">
      <c r="B65" s="14"/>
      <c r="C65" s="5" t="s">
        <v>847</v>
      </c>
      <c r="D65" s="5" t="s">
        <v>696</v>
      </c>
      <c r="E65" s="6" t="s">
        <v>4764</v>
      </c>
      <c r="F65" s="7" t="s">
        <v>5394</v>
      </c>
      <c r="G65" s="8" t="s">
        <v>985</v>
      </c>
      <c r="H65" s="9">
        <v>169</v>
      </c>
      <c r="I65" s="29"/>
      <c r="J65" s="30">
        <f t="shared" si="2"/>
        <v>0</v>
      </c>
      <c r="K65" s="10"/>
      <c r="L65" s="16"/>
    </row>
    <row r="66" spans="2:12" s="1" customFormat="1" ht="11.4" x14ac:dyDescent="0.2">
      <c r="B66" s="14"/>
      <c r="C66" s="5" t="s">
        <v>850</v>
      </c>
      <c r="D66" s="5" t="s">
        <v>696</v>
      </c>
      <c r="E66" s="6" t="s">
        <v>5395</v>
      </c>
      <c r="F66" s="7" t="s">
        <v>5396</v>
      </c>
      <c r="G66" s="8" t="s">
        <v>1442</v>
      </c>
      <c r="H66" s="9">
        <v>400</v>
      </c>
      <c r="I66" s="29"/>
      <c r="J66" s="30">
        <f t="shared" si="2"/>
        <v>0</v>
      </c>
      <c r="K66" s="10"/>
      <c r="L66" s="16"/>
    </row>
    <row r="67" spans="2:12" s="1" customFormat="1" ht="11.4" x14ac:dyDescent="0.2">
      <c r="B67" s="14"/>
      <c r="C67" s="5" t="s">
        <v>853</v>
      </c>
      <c r="D67" s="5" t="s">
        <v>696</v>
      </c>
      <c r="E67" s="6" t="s">
        <v>5397</v>
      </c>
      <c r="F67" s="7" t="s">
        <v>5398</v>
      </c>
      <c r="G67" s="8" t="s">
        <v>1442</v>
      </c>
      <c r="H67" s="9">
        <v>400</v>
      </c>
      <c r="I67" s="29"/>
      <c r="J67" s="30">
        <f t="shared" si="2"/>
        <v>0</v>
      </c>
      <c r="K67" s="10"/>
      <c r="L67" s="16"/>
    </row>
    <row r="68" spans="2:12" s="1" customFormat="1" ht="11.4" x14ac:dyDescent="0.2">
      <c r="B68" s="14"/>
      <c r="C68" s="5" t="s">
        <v>856</v>
      </c>
      <c r="D68" s="5" t="s">
        <v>696</v>
      </c>
      <c r="E68" s="6" t="s">
        <v>4772</v>
      </c>
      <c r="F68" s="7" t="s">
        <v>5399</v>
      </c>
      <c r="G68" s="8" t="s">
        <v>1191</v>
      </c>
      <c r="H68" s="9">
        <v>20.28</v>
      </c>
      <c r="I68" s="29"/>
      <c r="J68" s="30">
        <f t="shared" si="2"/>
        <v>0</v>
      </c>
      <c r="K68" s="10"/>
      <c r="L68" s="16"/>
    </row>
    <row r="69" spans="2:12" s="1" customFormat="1" ht="11.4" x14ac:dyDescent="0.2">
      <c r="B69" s="14"/>
      <c r="C69" s="5" t="s">
        <v>859</v>
      </c>
      <c r="D69" s="5" t="s">
        <v>696</v>
      </c>
      <c r="E69" s="6" t="s">
        <v>5400</v>
      </c>
      <c r="F69" s="7" t="s">
        <v>5401</v>
      </c>
      <c r="G69" s="8" t="s">
        <v>985</v>
      </c>
      <c r="H69" s="9">
        <v>205</v>
      </c>
      <c r="I69" s="29"/>
      <c r="J69" s="30">
        <f t="shared" si="2"/>
        <v>0</v>
      </c>
      <c r="K69" s="10"/>
      <c r="L69" s="16"/>
    </row>
    <row r="70" spans="2:12" s="1" customFormat="1" ht="11.4" x14ac:dyDescent="0.2">
      <c r="B70" s="14"/>
      <c r="C70" s="5" t="s">
        <v>862</v>
      </c>
      <c r="D70" s="5" t="s">
        <v>696</v>
      </c>
      <c r="E70" s="6" t="s">
        <v>5402</v>
      </c>
      <c r="F70" s="7" t="s">
        <v>5403</v>
      </c>
      <c r="G70" s="8" t="s">
        <v>1442</v>
      </c>
      <c r="H70" s="9">
        <v>512</v>
      </c>
      <c r="I70" s="29"/>
      <c r="J70" s="30">
        <f t="shared" si="2"/>
        <v>0</v>
      </c>
      <c r="K70" s="10"/>
      <c r="L70" s="16"/>
    </row>
    <row r="71" spans="2:12" s="1" customFormat="1" ht="11.4" x14ac:dyDescent="0.2">
      <c r="B71" s="14"/>
      <c r="C71" s="5" t="s">
        <v>865</v>
      </c>
      <c r="D71" s="5" t="s">
        <v>696</v>
      </c>
      <c r="E71" s="6" t="s">
        <v>5404</v>
      </c>
      <c r="F71" s="7" t="s">
        <v>5405</v>
      </c>
      <c r="G71" s="8" t="s">
        <v>1442</v>
      </c>
      <c r="H71" s="9">
        <v>512</v>
      </c>
      <c r="I71" s="29"/>
      <c r="J71" s="30">
        <f t="shared" si="2"/>
        <v>0</v>
      </c>
      <c r="K71" s="10"/>
      <c r="L71" s="16"/>
    </row>
    <row r="72" spans="2:12" s="1" customFormat="1" ht="11.4" x14ac:dyDescent="0.2">
      <c r="B72" s="14"/>
      <c r="C72" s="5" t="s">
        <v>868</v>
      </c>
      <c r="D72" s="5" t="s">
        <v>696</v>
      </c>
      <c r="E72" s="6" t="s">
        <v>5406</v>
      </c>
      <c r="F72" s="7" t="s">
        <v>5407</v>
      </c>
      <c r="G72" s="8" t="s">
        <v>1191</v>
      </c>
      <c r="H72" s="9">
        <v>32.799999999999997</v>
      </c>
      <c r="I72" s="29"/>
      <c r="J72" s="30">
        <f t="shared" si="2"/>
        <v>0</v>
      </c>
      <c r="K72" s="10"/>
      <c r="L72" s="16"/>
    </row>
    <row r="73" spans="2:12" s="1" customFormat="1" ht="11.4" x14ac:dyDescent="0.2">
      <c r="B73" s="14"/>
      <c r="C73" s="5" t="s">
        <v>871</v>
      </c>
      <c r="D73" s="5" t="s">
        <v>696</v>
      </c>
      <c r="E73" s="6" t="s">
        <v>5408</v>
      </c>
      <c r="F73" s="7" t="s">
        <v>5409</v>
      </c>
      <c r="G73" s="8" t="s">
        <v>985</v>
      </c>
      <c r="H73" s="9">
        <v>110</v>
      </c>
      <c r="I73" s="29"/>
      <c r="J73" s="30">
        <f t="shared" si="2"/>
        <v>0</v>
      </c>
      <c r="K73" s="10"/>
      <c r="L73" s="16"/>
    </row>
    <row r="74" spans="2:12" s="1" customFormat="1" ht="22.8" x14ac:dyDescent="0.2">
      <c r="B74" s="14"/>
      <c r="C74" s="5" t="s">
        <v>874</v>
      </c>
      <c r="D74" s="5" t="s">
        <v>696</v>
      </c>
      <c r="E74" s="6" t="s">
        <v>5410</v>
      </c>
      <c r="F74" s="7" t="s">
        <v>5411</v>
      </c>
      <c r="G74" s="8" t="s">
        <v>699</v>
      </c>
      <c r="H74" s="9">
        <v>619</v>
      </c>
      <c r="I74" s="29"/>
      <c r="J74" s="30">
        <f t="shared" si="2"/>
        <v>0</v>
      </c>
      <c r="K74" s="10"/>
      <c r="L74" s="16"/>
    </row>
    <row r="75" spans="2:12" s="20" customFormat="1" ht="25.95" customHeight="1" x14ac:dyDescent="0.25">
      <c r="B75" s="19"/>
      <c r="D75" s="21" t="s">
        <v>690</v>
      </c>
      <c r="E75" s="22" t="s">
        <v>709</v>
      </c>
      <c r="F75" s="22" t="s">
        <v>3240</v>
      </c>
      <c r="I75" s="44"/>
      <c r="J75" s="23"/>
      <c r="K75" s="44"/>
      <c r="L75" s="36"/>
    </row>
    <row r="76" spans="2:12" s="1" customFormat="1" ht="22.8" x14ac:dyDescent="0.2">
      <c r="B76" s="14"/>
      <c r="C76" s="5" t="s">
        <v>877</v>
      </c>
      <c r="D76" s="5" t="s">
        <v>696</v>
      </c>
      <c r="E76" s="6" t="s">
        <v>4818</v>
      </c>
      <c r="F76" s="7" t="s">
        <v>4819</v>
      </c>
      <c r="G76" s="8" t="s">
        <v>1442</v>
      </c>
      <c r="H76" s="9">
        <v>1184</v>
      </c>
      <c r="I76" s="29"/>
      <c r="J76" s="30">
        <f t="shared" si="2"/>
        <v>0</v>
      </c>
      <c r="K76" s="10"/>
      <c r="L76" s="16"/>
    </row>
    <row r="77" spans="2:12" s="1" customFormat="1" ht="22.8" x14ac:dyDescent="0.2">
      <c r="B77" s="14"/>
      <c r="C77" s="39" t="s">
        <v>880</v>
      </c>
      <c r="D77" s="39" t="s">
        <v>691</v>
      </c>
      <c r="E77" s="40" t="s">
        <v>5412</v>
      </c>
      <c r="F77" s="41" t="s">
        <v>5413</v>
      </c>
      <c r="G77" s="42" t="s">
        <v>1442</v>
      </c>
      <c r="H77" s="43">
        <v>1195.8399999999999</v>
      </c>
      <c r="I77" s="29"/>
      <c r="J77" s="30">
        <f t="shared" si="2"/>
        <v>0</v>
      </c>
      <c r="K77" s="10"/>
      <c r="L77" s="16"/>
    </row>
    <row r="78" spans="2:12" s="20" customFormat="1" ht="25.95" customHeight="1" x14ac:dyDescent="0.25">
      <c r="B78" s="19"/>
      <c r="D78" s="21" t="s">
        <v>690</v>
      </c>
      <c r="E78" s="22" t="s">
        <v>718</v>
      </c>
      <c r="F78" s="22" t="s">
        <v>4021</v>
      </c>
      <c r="I78" s="44"/>
      <c r="J78" s="23"/>
      <c r="K78" s="44"/>
      <c r="L78" s="36"/>
    </row>
    <row r="79" spans="2:12" s="1" customFormat="1" ht="11.4" x14ac:dyDescent="0.2">
      <c r="B79" s="14"/>
      <c r="C79" s="5" t="s">
        <v>883</v>
      </c>
      <c r="D79" s="5" t="s">
        <v>696</v>
      </c>
      <c r="E79" s="6" t="s">
        <v>5414</v>
      </c>
      <c r="F79" s="7" t="s">
        <v>5415</v>
      </c>
      <c r="G79" s="8" t="s">
        <v>733</v>
      </c>
      <c r="H79" s="9">
        <v>4</v>
      </c>
      <c r="I79" s="29"/>
      <c r="J79" s="30">
        <f t="shared" si="2"/>
        <v>0</v>
      </c>
      <c r="K79" s="10"/>
      <c r="L79" s="16"/>
    </row>
    <row r="80" spans="2:12" s="20" customFormat="1" ht="25.95" customHeight="1" x14ac:dyDescent="0.25">
      <c r="B80" s="19"/>
      <c r="D80" s="21" t="s">
        <v>690</v>
      </c>
      <c r="E80" s="22" t="s">
        <v>721</v>
      </c>
      <c r="F80" s="22" t="s">
        <v>1188</v>
      </c>
      <c r="I80" s="44"/>
      <c r="J80" s="23"/>
      <c r="K80" s="44"/>
      <c r="L80" s="36"/>
    </row>
    <row r="81" spans="2:12" s="1" customFormat="1" ht="11.4" x14ac:dyDescent="0.2">
      <c r="B81" s="14"/>
      <c r="C81" s="5" t="s">
        <v>886</v>
      </c>
      <c r="D81" s="5" t="s">
        <v>696</v>
      </c>
      <c r="E81" s="6" t="s">
        <v>4217</v>
      </c>
      <c r="F81" s="7" t="s">
        <v>4218</v>
      </c>
      <c r="G81" s="8" t="s">
        <v>699</v>
      </c>
      <c r="H81" s="9">
        <v>438</v>
      </c>
      <c r="I81" s="29"/>
      <c r="J81" s="30">
        <f t="shared" si="1"/>
        <v>0</v>
      </c>
      <c r="K81" s="10"/>
      <c r="L81" s="16"/>
    </row>
    <row r="82" spans="2:12" s="1" customFormat="1" ht="22.8" x14ac:dyDescent="0.2">
      <c r="B82" s="14"/>
      <c r="C82" s="39" t="s">
        <v>889</v>
      </c>
      <c r="D82" s="39" t="s">
        <v>691</v>
      </c>
      <c r="E82" s="40" t="s">
        <v>5416</v>
      </c>
      <c r="F82" s="41" t="s">
        <v>5417</v>
      </c>
      <c r="G82" s="42" t="s">
        <v>733</v>
      </c>
      <c r="H82" s="43">
        <v>1460</v>
      </c>
      <c r="I82" s="29"/>
      <c r="J82" s="30">
        <f t="shared" si="1"/>
        <v>0</v>
      </c>
      <c r="K82" s="10"/>
      <c r="L82" s="16"/>
    </row>
    <row r="83" spans="2:12" s="1" customFormat="1" ht="11.4" x14ac:dyDescent="0.2">
      <c r="B83" s="14"/>
      <c r="C83" s="5" t="s">
        <v>892</v>
      </c>
      <c r="D83" s="5" t="s">
        <v>696</v>
      </c>
      <c r="E83" s="6" t="s">
        <v>13655</v>
      </c>
      <c r="F83" s="7" t="s">
        <v>13656</v>
      </c>
      <c r="G83" s="8" t="s">
        <v>1535</v>
      </c>
      <c r="H83" s="9">
        <v>1</v>
      </c>
      <c r="I83" s="29"/>
      <c r="J83" s="30">
        <f t="shared" si="1"/>
        <v>0</v>
      </c>
      <c r="K83" s="10"/>
      <c r="L83" s="16"/>
    </row>
    <row r="84" spans="2:12" s="1" customFormat="1" ht="11.4" x14ac:dyDescent="0.2">
      <c r="B84" s="14"/>
      <c r="C84" s="5" t="s">
        <v>895</v>
      </c>
      <c r="D84" s="5" t="s">
        <v>696</v>
      </c>
      <c r="E84" s="6" t="s">
        <v>13657</v>
      </c>
      <c r="F84" s="7" t="s">
        <v>13658</v>
      </c>
      <c r="G84" s="8" t="s">
        <v>1535</v>
      </c>
      <c r="H84" s="9">
        <v>1</v>
      </c>
      <c r="I84" s="29"/>
      <c r="J84" s="30">
        <f t="shared" si="1"/>
        <v>0</v>
      </c>
      <c r="K84" s="10"/>
      <c r="L84" s="16"/>
    </row>
    <row r="85" spans="2:12" s="1" customFormat="1" ht="11.4" x14ac:dyDescent="0.2">
      <c r="B85" s="14"/>
      <c r="C85" s="5" t="s">
        <v>898</v>
      </c>
      <c r="D85" s="5" t="s">
        <v>696</v>
      </c>
      <c r="E85" s="6" t="s">
        <v>13659</v>
      </c>
      <c r="F85" s="7" t="s">
        <v>13660</v>
      </c>
      <c r="G85" s="8" t="s">
        <v>1535</v>
      </c>
      <c r="H85" s="9">
        <v>1</v>
      </c>
      <c r="I85" s="29"/>
      <c r="J85" s="30">
        <f t="shared" si="1"/>
        <v>0</v>
      </c>
      <c r="K85" s="10"/>
      <c r="L85" s="16"/>
    </row>
    <row r="86" spans="2:12" s="1" customFormat="1" ht="11.4" x14ac:dyDescent="0.2">
      <c r="B86" s="14"/>
      <c r="C86" s="5" t="s">
        <v>901</v>
      </c>
      <c r="D86" s="5" t="s">
        <v>696</v>
      </c>
      <c r="E86" s="6" t="s">
        <v>13661</v>
      </c>
      <c r="F86" s="7" t="s">
        <v>13662</v>
      </c>
      <c r="G86" s="8" t="s">
        <v>1535</v>
      </c>
      <c r="H86" s="9">
        <v>1</v>
      </c>
      <c r="I86" s="29"/>
      <c r="J86" s="30">
        <f t="shared" si="1"/>
        <v>0</v>
      </c>
      <c r="K86" s="10"/>
      <c r="L86" s="16"/>
    </row>
    <row r="87" spans="2:12" s="20" customFormat="1" ht="25.95" customHeight="1" x14ac:dyDescent="0.25">
      <c r="B87" s="19"/>
      <c r="D87" s="21" t="s">
        <v>690</v>
      </c>
      <c r="E87" s="22" t="s">
        <v>998</v>
      </c>
      <c r="F87" s="22" t="s">
        <v>3517</v>
      </c>
      <c r="I87" s="44"/>
      <c r="J87" s="23"/>
      <c r="K87" s="44"/>
      <c r="L87" s="36"/>
    </row>
    <row r="88" spans="2:12" s="1" customFormat="1" ht="11.4" x14ac:dyDescent="0.2">
      <c r="B88" s="14"/>
      <c r="C88" s="5" t="s">
        <v>904</v>
      </c>
      <c r="D88" s="5" t="s">
        <v>696</v>
      </c>
      <c r="E88" s="6" t="s">
        <v>4068</v>
      </c>
      <c r="F88" s="7" t="s">
        <v>4069</v>
      </c>
      <c r="G88" s="8" t="s">
        <v>1191</v>
      </c>
      <c r="H88" s="9">
        <v>5863.2579999999998</v>
      </c>
      <c r="I88" s="29"/>
      <c r="J88" s="30">
        <f t="shared" si="1"/>
        <v>0</v>
      </c>
      <c r="K88" s="10"/>
      <c r="L88" s="16"/>
    </row>
    <row r="89" spans="2:12" s="20" customFormat="1" ht="25.95" customHeight="1" x14ac:dyDescent="0.25">
      <c r="B89" s="19"/>
      <c r="D89" s="21" t="s">
        <v>690</v>
      </c>
      <c r="E89" s="22" t="s">
        <v>2917</v>
      </c>
      <c r="F89" s="22" t="s">
        <v>2918</v>
      </c>
      <c r="I89" s="44"/>
      <c r="J89" s="23"/>
      <c r="K89" s="44"/>
      <c r="L89" s="36"/>
    </row>
    <row r="90" spans="2:12" s="20" customFormat="1" ht="25.95" customHeight="1" x14ac:dyDescent="0.25">
      <c r="B90" s="19"/>
      <c r="D90" s="21" t="s">
        <v>690</v>
      </c>
      <c r="E90" s="22" t="s">
        <v>2923</v>
      </c>
      <c r="F90" s="22" t="s">
        <v>2924</v>
      </c>
      <c r="I90" s="44"/>
      <c r="J90" s="23"/>
      <c r="K90" s="44"/>
      <c r="L90" s="36"/>
    </row>
    <row r="91" spans="2:12" s="1" customFormat="1" ht="11.4" x14ac:dyDescent="0.2">
      <c r="B91" s="14"/>
      <c r="C91" s="5" t="s">
        <v>907</v>
      </c>
      <c r="D91" s="5" t="s">
        <v>696</v>
      </c>
      <c r="E91" s="6" t="s">
        <v>2925</v>
      </c>
      <c r="F91" s="7" t="s">
        <v>2926</v>
      </c>
      <c r="G91" s="8" t="s">
        <v>1442</v>
      </c>
      <c r="H91" s="9">
        <v>498</v>
      </c>
      <c r="I91" s="29"/>
      <c r="J91" s="30">
        <f t="shared" si="1"/>
        <v>0</v>
      </c>
      <c r="K91" s="10"/>
      <c r="L91" s="16"/>
    </row>
    <row r="92" spans="2:12" s="1" customFormat="1" ht="22.8" x14ac:dyDescent="0.2">
      <c r="B92" s="14"/>
      <c r="C92" s="39" t="s">
        <v>910</v>
      </c>
      <c r="D92" s="39" t="s">
        <v>691</v>
      </c>
      <c r="E92" s="40" t="s">
        <v>3522</v>
      </c>
      <c r="F92" s="41" t="s">
        <v>3523</v>
      </c>
      <c r="G92" s="42" t="s">
        <v>1191</v>
      </c>
      <c r="H92" s="43">
        <v>0.17399999999999999</v>
      </c>
      <c r="I92" s="29"/>
      <c r="J92" s="30">
        <f t="shared" si="1"/>
        <v>0</v>
      </c>
      <c r="K92" s="10"/>
      <c r="L92" s="16"/>
    </row>
    <row r="93" spans="2:12" s="1" customFormat="1" ht="11.4" x14ac:dyDescent="0.2">
      <c r="B93" s="14"/>
      <c r="C93" s="5" t="s">
        <v>913</v>
      </c>
      <c r="D93" s="5" t="s">
        <v>696</v>
      </c>
      <c r="E93" s="6" t="s">
        <v>4649</v>
      </c>
      <c r="F93" s="7" t="s">
        <v>4650</v>
      </c>
      <c r="G93" s="8" t="s">
        <v>1442</v>
      </c>
      <c r="H93" s="9">
        <v>996</v>
      </c>
      <c r="I93" s="29"/>
      <c r="J93" s="30">
        <f t="shared" si="1"/>
        <v>0</v>
      </c>
      <c r="K93" s="10"/>
      <c r="L93" s="16"/>
    </row>
    <row r="94" spans="2:12" s="1" customFormat="1" ht="22.8" x14ac:dyDescent="0.2">
      <c r="B94" s="14"/>
      <c r="C94" s="39" t="s">
        <v>917</v>
      </c>
      <c r="D94" s="39" t="s">
        <v>691</v>
      </c>
      <c r="E94" s="40" t="s">
        <v>4651</v>
      </c>
      <c r="F94" s="41" t="s">
        <v>4652</v>
      </c>
      <c r="G94" s="42" t="s">
        <v>1191</v>
      </c>
      <c r="H94" s="43">
        <v>0.84699999999999998</v>
      </c>
      <c r="I94" s="29"/>
      <c r="J94" s="30">
        <f t="shared" si="1"/>
        <v>0</v>
      </c>
      <c r="K94" s="10"/>
      <c r="L94" s="16"/>
    </row>
    <row r="95" spans="2:12" s="1" customFormat="1" ht="11.4" x14ac:dyDescent="0.2">
      <c r="B95" s="14"/>
      <c r="C95" s="5" t="s">
        <v>920</v>
      </c>
      <c r="D95" s="5" t="s">
        <v>696</v>
      </c>
      <c r="E95" s="6" t="s">
        <v>3538</v>
      </c>
      <c r="F95" s="7" t="s">
        <v>3539</v>
      </c>
      <c r="G95" s="8" t="s">
        <v>1191</v>
      </c>
      <c r="H95" s="9">
        <v>1.0209999999999999</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aGmJA8QAwgEO3KOav0rDI/qMMcHN4EO7bJJeT96k5kZ6c2P0PoBIQL15FeqQ4+bOw2PKkQwQGIbpXqcwGYqCdw==" saltValue="gAH6FkHnDdFJmW62dFs/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7950BF5B-43FA-4118-A215-647A8AC0DF53}">
      <formula1>ROUND(I11,2)</formula1>
    </dataValidation>
  </dataValidations>
  <hyperlinks>
    <hyperlink ref="O4" location="'Rek. obj.'!A1" display="*späť na Rek. obj." xr:uid="{5446E302-EDB8-40B7-86DA-B22995F875A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7108B-5068-4CDD-A4F6-E9211D68EB97}">
  <sheetPr>
    <tabColor theme="4" tint="0.59999389629810485"/>
    <pageSetUpPr fitToPage="1"/>
  </sheetPr>
  <dimension ref="B1:O3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5418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5419</v>
      </c>
      <c r="F12" s="7" t="s">
        <v>5420</v>
      </c>
      <c r="G12" s="8" t="s">
        <v>985</v>
      </c>
      <c r="H12" s="9">
        <v>1114.7</v>
      </c>
      <c r="I12" s="29"/>
      <c r="J12" s="30">
        <f t="shared" ref="J12:J14" si="0">ROUND(I12*H12,2)</f>
        <v>0</v>
      </c>
      <c r="K12" s="10"/>
      <c r="L12" s="16"/>
    </row>
    <row r="13" spans="2:15" s="1" customFormat="1" ht="11.4" x14ac:dyDescent="0.2">
      <c r="B13" s="14"/>
      <c r="C13" s="5" t="s">
        <v>700</v>
      </c>
      <c r="D13" s="5" t="s">
        <v>696</v>
      </c>
      <c r="E13" s="6" t="s">
        <v>5421</v>
      </c>
      <c r="F13" s="7" t="s">
        <v>5422</v>
      </c>
      <c r="G13" s="8" t="s">
        <v>985</v>
      </c>
      <c r="H13" s="86">
        <v>9752.73</v>
      </c>
      <c r="I13" s="29"/>
      <c r="J13" s="30">
        <f t="shared" si="0"/>
        <v>0</v>
      </c>
      <c r="K13" s="10"/>
      <c r="L13" s="16"/>
    </row>
    <row r="14" spans="2:15" s="20" customFormat="1" ht="22.8" x14ac:dyDescent="0.2">
      <c r="B14" s="19"/>
      <c r="C14" s="5" t="s">
        <v>703</v>
      </c>
      <c r="D14" s="5" t="s">
        <v>696</v>
      </c>
      <c r="E14" s="6" t="s">
        <v>3946</v>
      </c>
      <c r="F14" s="7" t="s">
        <v>3947</v>
      </c>
      <c r="G14" s="8" t="s">
        <v>985</v>
      </c>
      <c r="H14" s="86">
        <v>10867.43</v>
      </c>
      <c r="I14" s="29"/>
      <c r="J14" s="30">
        <f t="shared" si="0"/>
        <v>0</v>
      </c>
      <c r="K14" s="10"/>
      <c r="L14" s="36"/>
    </row>
    <row r="15" spans="2:15" s="1" customFormat="1" ht="28.8" x14ac:dyDescent="0.2">
      <c r="B15" s="14"/>
      <c r="D15" s="24" t="s">
        <v>1555</v>
      </c>
      <c r="F15" s="25" t="s">
        <v>5423</v>
      </c>
      <c r="I15" s="45"/>
      <c r="K15" s="45"/>
      <c r="L15" s="16"/>
    </row>
    <row r="16" spans="2:15" s="1" customFormat="1" ht="22.8" x14ac:dyDescent="0.2">
      <c r="B16" s="14"/>
      <c r="C16" s="5" t="s">
        <v>706</v>
      </c>
      <c r="D16" s="5" t="s">
        <v>696</v>
      </c>
      <c r="E16" s="6" t="s">
        <v>4299</v>
      </c>
      <c r="F16" s="7" t="s">
        <v>4300</v>
      </c>
      <c r="G16" s="8" t="s">
        <v>985</v>
      </c>
      <c r="H16" s="86">
        <f>H14*27</f>
        <v>293420.61</v>
      </c>
      <c r="I16" s="29"/>
      <c r="J16" s="30">
        <f>ROUND(I16*H16,2)</f>
        <v>0</v>
      </c>
      <c r="K16" s="10"/>
      <c r="L16" s="16"/>
    </row>
    <row r="17" spans="2:12" s="1" customFormat="1" ht="11.4" x14ac:dyDescent="0.2">
      <c r="B17" s="14"/>
      <c r="C17" s="5" t="s">
        <v>709</v>
      </c>
      <c r="D17" s="5" t="s">
        <v>696</v>
      </c>
      <c r="E17" s="6" t="s">
        <v>3938</v>
      </c>
      <c r="F17" s="7" t="s">
        <v>3939</v>
      </c>
      <c r="G17" s="8" t="s">
        <v>985</v>
      </c>
      <c r="H17" s="86">
        <v>10867.43</v>
      </c>
      <c r="I17" s="29"/>
      <c r="J17" s="30">
        <f t="shared" ref="J17:J33" si="1">ROUND(I17*H17,2)</f>
        <v>0</v>
      </c>
      <c r="K17" s="10"/>
      <c r="L17" s="16"/>
    </row>
    <row r="18" spans="2:12" s="1" customFormat="1" ht="11.4" x14ac:dyDescent="0.2">
      <c r="B18" s="14"/>
      <c r="C18" s="5" t="s">
        <v>712</v>
      </c>
      <c r="D18" s="5" t="s">
        <v>696</v>
      </c>
      <c r="E18" s="6" t="s">
        <v>5424</v>
      </c>
      <c r="F18" s="7" t="s">
        <v>5425</v>
      </c>
      <c r="G18" s="8" t="s">
        <v>1442</v>
      </c>
      <c r="H18" s="9">
        <v>19760.650000000001</v>
      </c>
      <c r="I18" s="29"/>
      <c r="J18" s="30">
        <f t="shared" si="1"/>
        <v>0</v>
      </c>
      <c r="K18" s="10"/>
      <c r="L18" s="16"/>
    </row>
    <row r="19" spans="2:12" s="1" customFormat="1" ht="11.4" x14ac:dyDescent="0.2">
      <c r="B19" s="14"/>
      <c r="C19" s="5"/>
      <c r="D19" s="97" t="s">
        <v>696</v>
      </c>
      <c r="E19" s="98" t="s">
        <v>13685</v>
      </c>
      <c r="F19" s="99" t="s">
        <v>13686</v>
      </c>
      <c r="G19" s="100" t="s">
        <v>985</v>
      </c>
      <c r="H19" s="101">
        <v>23437.7</v>
      </c>
      <c r="I19" s="29"/>
      <c r="J19" s="30">
        <f t="shared" si="1"/>
        <v>0</v>
      </c>
      <c r="K19" s="10"/>
      <c r="L19" s="16"/>
    </row>
    <row r="20" spans="2:12" s="1" customFormat="1" ht="22.8" x14ac:dyDescent="0.2">
      <c r="B20" s="14"/>
      <c r="C20" s="5"/>
      <c r="D20" s="97" t="s">
        <v>696</v>
      </c>
      <c r="E20" s="98" t="s">
        <v>4422</v>
      </c>
      <c r="F20" s="99" t="s">
        <v>4423</v>
      </c>
      <c r="G20" s="100" t="s">
        <v>985</v>
      </c>
      <c r="H20" s="101">
        <v>23437.7</v>
      </c>
      <c r="I20" s="29"/>
      <c r="J20" s="30">
        <f t="shared" si="1"/>
        <v>0</v>
      </c>
      <c r="K20" s="10"/>
      <c r="L20" s="16"/>
    </row>
    <row r="21" spans="2:12" s="1" customFormat="1" ht="22.8" x14ac:dyDescent="0.2">
      <c r="B21" s="14"/>
      <c r="C21" s="5"/>
      <c r="D21" s="97" t="s">
        <v>696</v>
      </c>
      <c r="E21" s="98" t="s">
        <v>5449</v>
      </c>
      <c r="F21" s="99" t="s">
        <v>5450</v>
      </c>
      <c r="G21" s="100" t="s">
        <v>985</v>
      </c>
      <c r="H21" s="101">
        <v>281252.40000000002</v>
      </c>
      <c r="I21" s="29"/>
      <c r="J21" s="30">
        <f t="shared" si="1"/>
        <v>0</v>
      </c>
      <c r="K21" s="10"/>
      <c r="L21" s="16"/>
    </row>
    <row r="22" spans="2:12" s="1" customFormat="1" ht="22.8" x14ac:dyDescent="0.2">
      <c r="B22" s="14"/>
      <c r="C22" s="5" t="s">
        <v>715</v>
      </c>
      <c r="D22" s="5" t="s">
        <v>696</v>
      </c>
      <c r="E22" s="6" t="s">
        <v>5426</v>
      </c>
      <c r="F22" s="7" t="s">
        <v>5427</v>
      </c>
      <c r="G22" s="8" t="s">
        <v>985</v>
      </c>
      <c r="H22" s="86">
        <v>12552.5</v>
      </c>
      <c r="I22" s="29"/>
      <c r="J22" s="30">
        <f t="shared" si="1"/>
        <v>0</v>
      </c>
      <c r="K22" s="10"/>
      <c r="L22" s="16"/>
    </row>
    <row r="23" spans="2:12" s="1" customFormat="1" ht="22.8" x14ac:dyDescent="0.2">
      <c r="B23" s="14"/>
      <c r="C23" s="39" t="s">
        <v>718</v>
      </c>
      <c r="D23" s="87" t="s">
        <v>691</v>
      </c>
      <c r="E23" s="88" t="s">
        <v>5428</v>
      </c>
      <c r="F23" s="89" t="s">
        <v>5429</v>
      </c>
      <c r="G23" s="90" t="s">
        <v>1191</v>
      </c>
      <c r="H23" s="91">
        <v>24898.428</v>
      </c>
      <c r="I23" s="29"/>
      <c r="J23" s="30">
        <f t="shared" si="1"/>
        <v>0</v>
      </c>
      <c r="K23" s="10"/>
      <c r="L23" s="16"/>
    </row>
    <row r="24" spans="2:12" s="1" customFormat="1" ht="11.4" x14ac:dyDescent="0.2">
      <c r="B24" s="14"/>
      <c r="C24" s="5" t="s">
        <v>721</v>
      </c>
      <c r="D24" s="79" t="s">
        <v>696</v>
      </c>
      <c r="E24" s="80" t="s">
        <v>987</v>
      </c>
      <c r="F24" s="81" t="s">
        <v>988</v>
      </c>
      <c r="G24" s="82" t="s">
        <v>985</v>
      </c>
      <c r="H24" s="83">
        <v>7037.55</v>
      </c>
      <c r="I24" s="29"/>
      <c r="J24" s="30">
        <f t="shared" si="1"/>
        <v>0</v>
      </c>
      <c r="K24" s="10"/>
      <c r="L24" s="16"/>
    </row>
    <row r="25" spans="2:12" s="1" customFormat="1" ht="22.8" x14ac:dyDescent="0.2">
      <c r="B25" s="14"/>
      <c r="C25" s="39" t="s">
        <v>724</v>
      </c>
      <c r="D25" s="87" t="s">
        <v>691</v>
      </c>
      <c r="E25" s="88" t="s">
        <v>5430</v>
      </c>
      <c r="F25" s="89" t="s">
        <v>5431</v>
      </c>
      <c r="G25" s="90" t="s">
        <v>1191</v>
      </c>
      <c r="H25" s="91">
        <v>12667.59</v>
      </c>
      <c r="I25" s="29"/>
      <c r="J25" s="30">
        <f t="shared" si="1"/>
        <v>0</v>
      </c>
      <c r="K25" s="10"/>
      <c r="L25" s="16"/>
    </row>
    <row r="26" spans="2:12" s="1" customFormat="1" ht="11.4" x14ac:dyDescent="0.2">
      <c r="B26" s="14"/>
      <c r="C26" s="5"/>
      <c r="D26" s="97" t="s">
        <v>696</v>
      </c>
      <c r="E26" s="98" t="s">
        <v>4996</v>
      </c>
      <c r="F26" s="99" t="s">
        <v>4997</v>
      </c>
      <c r="G26" s="100" t="s">
        <v>985</v>
      </c>
      <c r="H26" s="101">
        <v>10885.2</v>
      </c>
      <c r="I26" s="29"/>
      <c r="J26" s="30">
        <f t="shared" si="1"/>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727</v>
      </c>
      <c r="D28" s="5" t="s">
        <v>696</v>
      </c>
      <c r="E28" s="6" t="s">
        <v>5432</v>
      </c>
      <c r="F28" s="7" t="s">
        <v>5433</v>
      </c>
      <c r="G28" s="8" t="s">
        <v>1442</v>
      </c>
      <c r="H28" s="9">
        <v>35947.050000000003</v>
      </c>
      <c r="I28" s="29"/>
      <c r="J28" s="30">
        <f t="shared" si="1"/>
        <v>0</v>
      </c>
      <c r="K28" s="10"/>
      <c r="L28" s="16"/>
    </row>
    <row r="29" spans="2:12" s="1" customFormat="1" ht="22.8" x14ac:dyDescent="0.2">
      <c r="B29" s="14"/>
      <c r="C29" s="39" t="s">
        <v>730</v>
      </c>
      <c r="D29" s="39" t="s">
        <v>691</v>
      </c>
      <c r="E29" s="40" t="s">
        <v>5434</v>
      </c>
      <c r="F29" s="41" t="s">
        <v>5435</v>
      </c>
      <c r="G29" s="42" t="s">
        <v>1442</v>
      </c>
      <c r="H29" s="43">
        <v>16510.128000000001</v>
      </c>
      <c r="I29" s="29"/>
      <c r="J29" s="30">
        <f t="shared" si="1"/>
        <v>0</v>
      </c>
      <c r="K29" s="10"/>
      <c r="L29" s="16"/>
    </row>
    <row r="30" spans="2:12" s="1" customFormat="1" ht="22.8" x14ac:dyDescent="0.2">
      <c r="B30" s="14"/>
      <c r="C30" s="39" t="s">
        <v>734</v>
      </c>
      <c r="D30" s="39" t="s">
        <v>691</v>
      </c>
      <c r="E30" s="40" t="s">
        <v>5436</v>
      </c>
      <c r="F30" s="41" t="s">
        <v>5437</v>
      </c>
      <c r="G30" s="42" t="s">
        <v>1442</v>
      </c>
      <c r="H30" s="43">
        <v>20155.863000000001</v>
      </c>
      <c r="I30" s="29"/>
      <c r="J30" s="30">
        <f t="shared" si="1"/>
        <v>0</v>
      </c>
      <c r="K30" s="10"/>
      <c r="L30" s="16"/>
    </row>
    <row r="31" spans="2:12" s="1" customFormat="1" ht="11.4" x14ac:dyDescent="0.2">
      <c r="B31" s="14"/>
      <c r="C31" s="5" t="s">
        <v>737</v>
      </c>
      <c r="D31" s="5" t="s">
        <v>696</v>
      </c>
      <c r="E31" s="6" t="s">
        <v>5438</v>
      </c>
      <c r="F31" s="7" t="s">
        <v>5439</v>
      </c>
      <c r="G31" s="8" t="s">
        <v>1442</v>
      </c>
      <c r="H31" s="9">
        <v>19760.650000000001</v>
      </c>
      <c r="I31" s="29"/>
      <c r="J31" s="30">
        <f t="shared" si="1"/>
        <v>0</v>
      </c>
      <c r="K31" s="10"/>
      <c r="L31" s="16"/>
    </row>
    <row r="32" spans="2:12" s="20" customFormat="1" ht="15" x14ac:dyDescent="0.25">
      <c r="B32" s="19"/>
      <c r="D32" s="21" t="s">
        <v>690</v>
      </c>
      <c r="E32" s="22" t="s">
        <v>998</v>
      </c>
      <c r="F32" s="22" t="s">
        <v>3517</v>
      </c>
      <c r="I32" s="44"/>
      <c r="J32" s="23"/>
      <c r="K32" s="44"/>
      <c r="L32" s="36"/>
    </row>
    <row r="33" spans="2:12" s="1" customFormat="1" ht="11.4" x14ac:dyDescent="0.2">
      <c r="B33" s="14"/>
      <c r="C33" s="5" t="s">
        <v>740</v>
      </c>
      <c r="D33" s="5" t="s">
        <v>696</v>
      </c>
      <c r="E33" s="6" t="s">
        <v>4068</v>
      </c>
      <c r="F33" s="7" t="s">
        <v>4069</v>
      </c>
      <c r="G33" s="8" t="s">
        <v>1191</v>
      </c>
      <c r="H33" s="86">
        <v>81.049000000000007</v>
      </c>
      <c r="I33" s="29"/>
      <c r="J33" s="30">
        <f t="shared" si="1"/>
        <v>0</v>
      </c>
      <c r="K33" s="10"/>
      <c r="L33" s="16"/>
    </row>
    <row r="34" spans="2:12" s="1" customFormat="1" ht="22.95" customHeight="1" x14ac:dyDescent="0.3">
      <c r="B34" s="14"/>
      <c r="C34" s="18" t="s">
        <v>677</v>
      </c>
      <c r="H34" s="115"/>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VN3vWH2sQPhO4hFt7pfceTwxcWVlzTWxNdPGCABi5ORfq1P4x5MpsVyVNTgik1khGB3fJXZ/PMpfD6SJmhZyzQ==" saltValue="gbfP3/5WPFxuFnnmRP8d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C16BCE63-7938-4E9A-81DF-2BE030EE889A}">
      <formula1>ROUND(I11,2)</formula1>
    </dataValidation>
  </dataValidations>
  <hyperlinks>
    <hyperlink ref="O4" location="'Rek. obj.'!A1" display="*späť na Rek. obj." xr:uid="{57F774FF-80E7-4E62-9F71-3C57705A09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4496F-540E-42CD-A283-61250EED30A7}">
  <sheetPr>
    <tabColor theme="4" tint="0.59999389629810485"/>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5440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1850.04</v>
      </c>
      <c r="I12" s="29"/>
      <c r="J12" s="30">
        <f t="shared" ref="J12:J15" si="0">ROUND(I12*H12,2)</f>
        <v>0</v>
      </c>
      <c r="K12" s="10"/>
      <c r="L12" s="16"/>
    </row>
    <row r="13" spans="2:15" s="1" customFormat="1" ht="11.4" x14ac:dyDescent="0.2">
      <c r="B13" s="14"/>
      <c r="C13" s="5" t="s">
        <v>700</v>
      </c>
      <c r="D13" s="5" t="s">
        <v>696</v>
      </c>
      <c r="E13" s="6" t="s">
        <v>4994</v>
      </c>
      <c r="F13" s="7" t="s">
        <v>5132</v>
      </c>
      <c r="G13" s="8" t="s">
        <v>985</v>
      </c>
      <c r="H13" s="9">
        <v>2634.03</v>
      </c>
      <c r="I13" s="29"/>
      <c r="J13" s="30">
        <f t="shared" si="0"/>
        <v>0</v>
      </c>
      <c r="K13" s="10"/>
      <c r="L13" s="16"/>
    </row>
    <row r="14" spans="2:15" s="20" customFormat="1" ht="11.4" x14ac:dyDescent="0.2">
      <c r="B14" s="19"/>
      <c r="C14" s="5" t="s">
        <v>703</v>
      </c>
      <c r="D14" s="5" t="s">
        <v>696</v>
      </c>
      <c r="E14" s="6" t="s">
        <v>4897</v>
      </c>
      <c r="F14" s="7" t="s">
        <v>4898</v>
      </c>
      <c r="G14" s="8" t="s">
        <v>985</v>
      </c>
      <c r="H14" s="9">
        <v>2634.03</v>
      </c>
      <c r="I14" s="29"/>
      <c r="J14" s="30">
        <f t="shared" si="0"/>
        <v>0</v>
      </c>
      <c r="K14" s="10"/>
      <c r="L14" s="36"/>
    </row>
    <row r="15" spans="2:15" s="1" customFormat="1" ht="11.4" x14ac:dyDescent="0.2">
      <c r="B15" s="14"/>
      <c r="C15" s="5" t="s">
        <v>706</v>
      </c>
      <c r="D15" s="5" t="s">
        <v>696</v>
      </c>
      <c r="E15" s="6" t="s">
        <v>5441</v>
      </c>
      <c r="F15" s="7" t="s">
        <v>5442</v>
      </c>
      <c r="G15" s="8" t="s">
        <v>985</v>
      </c>
      <c r="H15" s="9">
        <v>2257.7399999999998</v>
      </c>
      <c r="I15" s="29"/>
      <c r="J15" s="30">
        <f t="shared" si="0"/>
        <v>0</v>
      </c>
      <c r="K15" s="10"/>
      <c r="L15" s="16"/>
    </row>
    <row r="16" spans="2:15" s="1" customFormat="1" ht="11.4" x14ac:dyDescent="0.2">
      <c r="B16" s="14"/>
      <c r="C16" s="5" t="s">
        <v>709</v>
      </c>
      <c r="D16" s="5" t="s">
        <v>696</v>
      </c>
      <c r="E16" s="6" t="s">
        <v>5443</v>
      </c>
      <c r="F16" s="7" t="s">
        <v>5444</v>
      </c>
      <c r="G16" s="8" t="s">
        <v>1442</v>
      </c>
      <c r="H16" s="9">
        <v>2751.58</v>
      </c>
      <c r="I16" s="29"/>
      <c r="J16" s="30">
        <f>ROUND(I16*H16,2)</f>
        <v>0</v>
      </c>
      <c r="K16" s="10"/>
      <c r="L16" s="16"/>
    </row>
    <row r="17" spans="2:12" s="1" customFormat="1" ht="11.4" x14ac:dyDescent="0.2">
      <c r="B17" s="14"/>
      <c r="C17" s="5" t="s">
        <v>712</v>
      </c>
      <c r="D17" s="5" t="s">
        <v>696</v>
      </c>
      <c r="E17" s="6" t="s">
        <v>5445</v>
      </c>
      <c r="F17" s="7" t="s">
        <v>5446</v>
      </c>
      <c r="G17" s="8" t="s">
        <v>1442</v>
      </c>
      <c r="H17" s="9">
        <v>6053.4759999999997</v>
      </c>
      <c r="I17" s="29"/>
      <c r="J17" s="30">
        <f t="shared" ref="J17:J34" si="1">ROUND(I17*H17,2)</f>
        <v>0</v>
      </c>
      <c r="K17" s="10"/>
      <c r="L17" s="16"/>
    </row>
    <row r="18" spans="2:12" s="1" customFormat="1" ht="22.8" x14ac:dyDescent="0.2">
      <c r="B18" s="14"/>
      <c r="C18" s="5" t="s">
        <v>715</v>
      </c>
      <c r="D18" s="5" t="s">
        <v>696</v>
      </c>
      <c r="E18" s="6" t="s">
        <v>3920</v>
      </c>
      <c r="F18" s="7" t="s">
        <v>3921</v>
      </c>
      <c r="G18" s="8" t="s">
        <v>985</v>
      </c>
      <c r="H18" s="9">
        <v>5638.0680000000002</v>
      </c>
      <c r="I18" s="29"/>
      <c r="J18" s="30">
        <f t="shared" si="1"/>
        <v>0</v>
      </c>
      <c r="K18" s="10"/>
      <c r="L18" s="16"/>
    </row>
    <row r="19" spans="2:12" s="1" customFormat="1" ht="22.8" x14ac:dyDescent="0.2">
      <c r="B19" s="14"/>
      <c r="C19" s="5" t="s">
        <v>718</v>
      </c>
      <c r="D19" s="5" t="s">
        <v>696</v>
      </c>
      <c r="E19" s="6" t="s">
        <v>3940</v>
      </c>
      <c r="F19" s="7" t="s">
        <v>3941</v>
      </c>
      <c r="G19" s="8" t="s">
        <v>985</v>
      </c>
      <c r="H19" s="9">
        <v>50742.612000000001</v>
      </c>
      <c r="I19" s="29"/>
      <c r="J19" s="30">
        <f t="shared" si="1"/>
        <v>0</v>
      </c>
      <c r="K19" s="10"/>
      <c r="L19" s="16"/>
    </row>
    <row r="20" spans="2:12" s="1" customFormat="1" ht="22.8" x14ac:dyDescent="0.2">
      <c r="B20" s="14"/>
      <c r="C20" s="5" t="s">
        <v>721</v>
      </c>
      <c r="D20" s="5" t="s">
        <v>696</v>
      </c>
      <c r="E20" s="6" t="s">
        <v>5447</v>
      </c>
      <c r="F20" s="7" t="s">
        <v>5448</v>
      </c>
      <c r="G20" s="8" t="s">
        <v>985</v>
      </c>
      <c r="H20" s="9">
        <v>2257.7399999999998</v>
      </c>
      <c r="I20" s="29"/>
      <c r="J20" s="30">
        <f t="shared" si="1"/>
        <v>0</v>
      </c>
      <c r="K20" s="10"/>
      <c r="L20" s="16"/>
    </row>
    <row r="21" spans="2:12" s="1" customFormat="1" ht="22.8" x14ac:dyDescent="0.2">
      <c r="B21" s="14"/>
      <c r="C21" s="5" t="s">
        <v>724</v>
      </c>
      <c r="D21" s="5" t="s">
        <v>696</v>
      </c>
      <c r="E21" s="6" t="s">
        <v>5449</v>
      </c>
      <c r="F21" s="7" t="s">
        <v>5450</v>
      </c>
      <c r="G21" s="8" t="s">
        <v>985</v>
      </c>
      <c r="H21" s="9">
        <v>20319.66</v>
      </c>
      <c r="I21" s="29"/>
      <c r="J21" s="30">
        <f t="shared" si="1"/>
        <v>0</v>
      </c>
      <c r="K21" s="10"/>
      <c r="L21" s="16"/>
    </row>
    <row r="22" spans="2:12" s="1" customFormat="1" ht="11.4" x14ac:dyDescent="0.2">
      <c r="B22" s="14"/>
      <c r="C22" s="5" t="s">
        <v>727</v>
      </c>
      <c r="D22" s="5" t="s">
        <v>696</v>
      </c>
      <c r="E22" s="6" t="s">
        <v>3827</v>
      </c>
      <c r="F22" s="7" t="s">
        <v>5451</v>
      </c>
      <c r="G22" s="8" t="s">
        <v>1191</v>
      </c>
      <c r="H22" s="9">
        <v>10816.07</v>
      </c>
      <c r="I22" s="29"/>
      <c r="J22" s="30">
        <f t="shared" si="1"/>
        <v>0</v>
      </c>
      <c r="K22" s="10"/>
      <c r="L22" s="16"/>
    </row>
    <row r="23" spans="2:12" s="1" customFormat="1" ht="11.4" x14ac:dyDescent="0.2">
      <c r="B23" s="14"/>
      <c r="C23" s="5" t="s">
        <v>730</v>
      </c>
      <c r="D23" s="5" t="s">
        <v>696</v>
      </c>
      <c r="E23" s="6" t="s">
        <v>5452</v>
      </c>
      <c r="F23" s="7" t="s">
        <v>5453</v>
      </c>
      <c r="G23" s="8" t="s">
        <v>733</v>
      </c>
      <c r="H23" s="9">
        <v>51</v>
      </c>
      <c r="I23" s="29"/>
      <c r="J23" s="30">
        <f t="shared" si="1"/>
        <v>0</v>
      </c>
      <c r="K23" s="10"/>
      <c r="L23" s="16"/>
    </row>
    <row r="24" spans="2:12" s="1" customFormat="1" ht="11.4" x14ac:dyDescent="0.2">
      <c r="B24" s="14"/>
      <c r="C24" s="5" t="s">
        <v>734</v>
      </c>
      <c r="D24" s="5" t="s">
        <v>696</v>
      </c>
      <c r="E24" s="6" t="s">
        <v>5454</v>
      </c>
      <c r="F24" s="7" t="s">
        <v>5455</v>
      </c>
      <c r="G24" s="8" t="s">
        <v>733</v>
      </c>
      <c r="H24" s="9">
        <v>378</v>
      </c>
      <c r="I24" s="29"/>
      <c r="J24" s="30">
        <f t="shared" si="1"/>
        <v>0</v>
      </c>
      <c r="K24" s="10"/>
      <c r="L24" s="16"/>
    </row>
    <row r="25" spans="2:12" s="20" customFormat="1" ht="25.95" customHeight="1" x14ac:dyDescent="0.25">
      <c r="B25" s="19"/>
      <c r="D25" s="21" t="s">
        <v>690</v>
      </c>
      <c r="E25" s="22" t="s">
        <v>700</v>
      </c>
      <c r="F25" s="22" t="s">
        <v>2627</v>
      </c>
      <c r="I25" s="44"/>
      <c r="J25" s="23"/>
      <c r="K25" s="44"/>
      <c r="L25" s="36"/>
    </row>
    <row r="26" spans="2:12" s="1" customFormat="1" ht="22.8" x14ac:dyDescent="0.2">
      <c r="B26" s="14"/>
      <c r="C26" s="5" t="s">
        <v>737</v>
      </c>
      <c r="D26" s="5" t="s">
        <v>696</v>
      </c>
      <c r="E26" s="6" t="s">
        <v>5456</v>
      </c>
      <c r="F26" s="7" t="s">
        <v>5457</v>
      </c>
      <c r="G26" s="8" t="s">
        <v>699</v>
      </c>
      <c r="H26" s="9">
        <v>300</v>
      </c>
      <c r="I26" s="29"/>
      <c r="J26" s="30">
        <f t="shared" si="1"/>
        <v>0</v>
      </c>
      <c r="K26" s="10"/>
      <c r="L26" s="16"/>
    </row>
    <row r="27" spans="2:12" s="1" customFormat="1" ht="11.4" x14ac:dyDescent="0.2">
      <c r="B27" s="14"/>
      <c r="C27" s="5" t="s">
        <v>740</v>
      </c>
      <c r="D27" s="5" t="s">
        <v>696</v>
      </c>
      <c r="E27" s="6" t="s">
        <v>5458</v>
      </c>
      <c r="F27" s="7" t="s">
        <v>5459</v>
      </c>
      <c r="G27" s="8" t="s">
        <v>985</v>
      </c>
      <c r="H27" s="9">
        <v>360.71800000000002</v>
      </c>
      <c r="I27" s="29"/>
      <c r="J27" s="30">
        <f t="shared" si="1"/>
        <v>0</v>
      </c>
      <c r="K27" s="10"/>
      <c r="L27" s="16"/>
    </row>
    <row r="28" spans="2:12" s="1" customFormat="1" ht="11.4" x14ac:dyDescent="0.2">
      <c r="B28" s="14"/>
      <c r="C28" s="5" t="s">
        <v>743</v>
      </c>
      <c r="D28" s="5" t="s">
        <v>696</v>
      </c>
      <c r="E28" s="6" t="s">
        <v>3983</v>
      </c>
      <c r="F28" s="7" t="s">
        <v>3984</v>
      </c>
      <c r="G28" s="8" t="s">
        <v>1442</v>
      </c>
      <c r="H28" s="9">
        <v>207.13</v>
      </c>
      <c r="I28" s="29"/>
      <c r="J28" s="30">
        <f t="shared" si="1"/>
        <v>0</v>
      </c>
      <c r="K28" s="10"/>
      <c r="L28" s="16"/>
    </row>
    <row r="29" spans="2:12" s="1" customFormat="1" ht="11.4" x14ac:dyDescent="0.2">
      <c r="B29" s="14"/>
      <c r="C29" s="5" t="s">
        <v>746</v>
      </c>
      <c r="D29" s="5" t="s">
        <v>696</v>
      </c>
      <c r="E29" s="6" t="s">
        <v>3985</v>
      </c>
      <c r="F29" s="7" t="s">
        <v>3986</v>
      </c>
      <c r="G29" s="8" t="s">
        <v>1442</v>
      </c>
      <c r="H29" s="9">
        <v>207.13</v>
      </c>
      <c r="I29" s="29"/>
      <c r="J29" s="30">
        <f t="shared" si="1"/>
        <v>0</v>
      </c>
      <c r="K29" s="10"/>
      <c r="L29" s="16"/>
    </row>
    <row r="30" spans="2:12" s="1" customFormat="1" ht="11.4" x14ac:dyDescent="0.2">
      <c r="B30" s="14"/>
      <c r="C30" s="5" t="s">
        <v>749</v>
      </c>
      <c r="D30" s="5" t="s">
        <v>696</v>
      </c>
      <c r="E30" s="6" t="s">
        <v>4184</v>
      </c>
      <c r="F30" s="7" t="s">
        <v>4185</v>
      </c>
      <c r="G30" s="8" t="s">
        <v>1191</v>
      </c>
      <c r="H30" s="9">
        <v>11.768000000000001</v>
      </c>
      <c r="I30" s="29"/>
      <c r="J30" s="30">
        <f t="shared" si="1"/>
        <v>0</v>
      </c>
      <c r="K30" s="10"/>
      <c r="L30" s="16"/>
    </row>
    <row r="31" spans="2:12" s="1" customFormat="1" ht="11.4" x14ac:dyDescent="0.2">
      <c r="B31" s="14"/>
      <c r="C31" s="5" t="s">
        <v>752</v>
      </c>
      <c r="D31" s="5" t="s">
        <v>696</v>
      </c>
      <c r="E31" s="6" t="s">
        <v>5460</v>
      </c>
      <c r="F31" s="7" t="s">
        <v>5461</v>
      </c>
      <c r="G31" s="8" t="s">
        <v>699</v>
      </c>
      <c r="H31" s="9">
        <v>600</v>
      </c>
      <c r="I31" s="29"/>
      <c r="J31" s="30">
        <f t="shared" si="1"/>
        <v>0</v>
      </c>
      <c r="K31" s="10"/>
      <c r="L31" s="16"/>
    </row>
    <row r="32" spans="2:12" s="1" customFormat="1" ht="11.4" x14ac:dyDescent="0.2">
      <c r="B32" s="14"/>
      <c r="C32" s="5" t="s">
        <v>755</v>
      </c>
      <c r="D32" s="5" t="s">
        <v>696</v>
      </c>
      <c r="E32" s="6" t="s">
        <v>5462</v>
      </c>
      <c r="F32" s="7" t="s">
        <v>5463</v>
      </c>
      <c r="G32" s="8" t="s">
        <v>733</v>
      </c>
      <c r="H32" s="9">
        <v>30</v>
      </c>
      <c r="I32" s="29"/>
      <c r="J32" s="30">
        <f t="shared" si="1"/>
        <v>0</v>
      </c>
      <c r="K32" s="10"/>
      <c r="L32" s="16"/>
    </row>
    <row r="33" spans="2:12" s="20" customFormat="1" ht="25.95" customHeight="1" x14ac:dyDescent="0.25">
      <c r="B33" s="19"/>
      <c r="D33" s="21" t="s">
        <v>690</v>
      </c>
      <c r="E33" s="22" t="s">
        <v>703</v>
      </c>
      <c r="F33" s="22" t="s">
        <v>1409</v>
      </c>
      <c r="I33" s="44"/>
      <c r="J33" s="23"/>
      <c r="K33" s="44"/>
      <c r="L33" s="36"/>
    </row>
    <row r="34" spans="2:12" s="1" customFormat="1" ht="11.4" x14ac:dyDescent="0.2">
      <c r="B34" s="14"/>
      <c r="C34" s="5" t="s">
        <v>758</v>
      </c>
      <c r="D34" s="5" t="s">
        <v>696</v>
      </c>
      <c r="E34" s="6" t="s">
        <v>4764</v>
      </c>
      <c r="F34" s="7" t="s">
        <v>5394</v>
      </c>
      <c r="G34" s="8" t="s">
        <v>985</v>
      </c>
      <c r="H34" s="9">
        <v>670.59</v>
      </c>
      <c r="I34" s="29"/>
      <c r="J34" s="30">
        <f t="shared" si="1"/>
        <v>0</v>
      </c>
      <c r="K34" s="10"/>
      <c r="L34" s="16"/>
    </row>
    <row r="35" spans="2:12" s="1" customFormat="1" ht="11.4" x14ac:dyDescent="0.2">
      <c r="B35" s="14"/>
      <c r="C35" s="5" t="s">
        <v>761</v>
      </c>
      <c r="D35" s="5" t="s">
        <v>696</v>
      </c>
      <c r="E35" s="6" t="s">
        <v>5464</v>
      </c>
      <c r="F35" s="7" t="s">
        <v>5465</v>
      </c>
      <c r="G35" s="8" t="s">
        <v>1442</v>
      </c>
      <c r="H35" s="9">
        <v>670.59</v>
      </c>
      <c r="I35" s="29"/>
      <c r="J35" s="30">
        <f>ROUND(I35*H35,2)</f>
        <v>0</v>
      </c>
      <c r="K35" s="10"/>
      <c r="L35" s="16"/>
    </row>
    <row r="36" spans="2:12" s="1" customFormat="1" ht="11.4" x14ac:dyDescent="0.2">
      <c r="B36" s="14"/>
      <c r="C36" s="5" t="s">
        <v>764</v>
      </c>
      <c r="D36" s="5" t="s">
        <v>696</v>
      </c>
      <c r="E36" s="6" t="s">
        <v>5395</v>
      </c>
      <c r="F36" s="7" t="s">
        <v>5396</v>
      </c>
      <c r="G36" s="8" t="s">
        <v>1442</v>
      </c>
      <c r="H36" s="9">
        <v>1490.2</v>
      </c>
      <c r="I36" s="29"/>
      <c r="J36" s="30">
        <f t="shared" ref="J36:J45" si="2">ROUND(I36*H36,2)</f>
        <v>0</v>
      </c>
      <c r="K36" s="10"/>
      <c r="L36" s="16"/>
    </row>
    <row r="37" spans="2:12" s="1" customFormat="1" ht="11.4" x14ac:dyDescent="0.2">
      <c r="B37" s="14"/>
      <c r="C37" s="5" t="s">
        <v>767</v>
      </c>
      <c r="D37" s="5" t="s">
        <v>696</v>
      </c>
      <c r="E37" s="6" t="s">
        <v>5397</v>
      </c>
      <c r="F37" s="7" t="s">
        <v>5398</v>
      </c>
      <c r="G37" s="8" t="s">
        <v>1442</v>
      </c>
      <c r="H37" s="9">
        <v>1490.2</v>
      </c>
      <c r="I37" s="29"/>
      <c r="J37" s="30">
        <f t="shared" si="2"/>
        <v>0</v>
      </c>
      <c r="K37" s="10"/>
      <c r="L37" s="16"/>
    </row>
    <row r="38" spans="2:12" s="1" customFormat="1" ht="11.4" x14ac:dyDescent="0.2">
      <c r="B38" s="14"/>
      <c r="C38" s="5" t="s">
        <v>770</v>
      </c>
      <c r="D38" s="5" t="s">
        <v>696</v>
      </c>
      <c r="E38" s="6" t="s">
        <v>4772</v>
      </c>
      <c r="F38" s="7" t="s">
        <v>5399</v>
      </c>
      <c r="G38" s="8" t="s">
        <v>1191</v>
      </c>
      <c r="H38" s="9">
        <v>33.53</v>
      </c>
      <c r="I38" s="29"/>
      <c r="J38" s="30">
        <f t="shared" si="2"/>
        <v>0</v>
      </c>
      <c r="K38" s="10"/>
      <c r="L38" s="16"/>
    </row>
    <row r="39" spans="2:12" s="1" customFormat="1" ht="11.4" x14ac:dyDescent="0.2">
      <c r="B39" s="14"/>
      <c r="C39" s="5" t="s">
        <v>773</v>
      </c>
      <c r="D39" s="5" t="s">
        <v>696</v>
      </c>
      <c r="E39" s="6" t="s">
        <v>5466</v>
      </c>
      <c r="F39" s="7" t="s">
        <v>5467</v>
      </c>
      <c r="G39" s="8" t="s">
        <v>733</v>
      </c>
      <c r="H39" s="9">
        <v>279</v>
      </c>
      <c r="I39" s="29"/>
      <c r="J39" s="30">
        <f t="shared" si="2"/>
        <v>0</v>
      </c>
      <c r="K39" s="10"/>
      <c r="L39" s="16"/>
    </row>
    <row r="40" spans="2:12" s="1" customFormat="1" ht="11.4" x14ac:dyDescent="0.2">
      <c r="B40" s="14"/>
      <c r="C40" s="39" t="s">
        <v>776</v>
      </c>
      <c r="D40" s="39" t="s">
        <v>691</v>
      </c>
      <c r="E40" s="40" t="s">
        <v>5468</v>
      </c>
      <c r="F40" s="41" t="s">
        <v>5469</v>
      </c>
      <c r="G40" s="42" t="s">
        <v>733</v>
      </c>
      <c r="H40" s="43">
        <v>279</v>
      </c>
      <c r="I40" s="29"/>
      <c r="J40" s="30">
        <f t="shared" si="2"/>
        <v>0</v>
      </c>
      <c r="K40" s="10"/>
      <c r="L40" s="16"/>
    </row>
    <row r="41" spans="2:12" s="1" customFormat="1" ht="11.4" x14ac:dyDescent="0.2">
      <c r="B41" s="14"/>
      <c r="C41" s="5" t="s">
        <v>779</v>
      </c>
      <c r="D41" s="5" t="s">
        <v>696</v>
      </c>
      <c r="E41" s="6" t="s">
        <v>5470</v>
      </c>
      <c r="F41" s="7" t="s">
        <v>5471</v>
      </c>
      <c r="G41" s="8" t="s">
        <v>985</v>
      </c>
      <c r="H41" s="9">
        <v>47.14</v>
      </c>
      <c r="I41" s="29"/>
      <c r="J41" s="30">
        <f t="shared" si="2"/>
        <v>0</v>
      </c>
      <c r="K41" s="10"/>
      <c r="L41" s="16"/>
    </row>
    <row r="42" spans="2:12" s="1" customFormat="1" ht="11.4" x14ac:dyDescent="0.2">
      <c r="B42" s="14"/>
      <c r="C42" s="5" t="s">
        <v>782</v>
      </c>
      <c r="D42" s="5" t="s">
        <v>696</v>
      </c>
      <c r="E42" s="6" t="s">
        <v>5472</v>
      </c>
      <c r="F42" s="7" t="s">
        <v>5473</v>
      </c>
      <c r="G42" s="8" t="s">
        <v>1442</v>
      </c>
      <c r="H42" s="9">
        <v>82.936000000000007</v>
      </c>
      <c r="I42" s="29"/>
      <c r="J42" s="30">
        <f t="shared" si="2"/>
        <v>0</v>
      </c>
      <c r="K42" s="10"/>
      <c r="L42" s="16"/>
    </row>
    <row r="43" spans="2:12" s="1" customFormat="1" ht="11.4" x14ac:dyDescent="0.2">
      <c r="B43" s="14"/>
      <c r="C43" s="5" t="s">
        <v>785</v>
      </c>
      <c r="D43" s="5" t="s">
        <v>696</v>
      </c>
      <c r="E43" s="6" t="s">
        <v>5474</v>
      </c>
      <c r="F43" s="7" t="s">
        <v>5475</v>
      </c>
      <c r="G43" s="8" t="s">
        <v>1191</v>
      </c>
      <c r="H43" s="9">
        <v>4.431</v>
      </c>
      <c r="I43" s="29"/>
      <c r="J43" s="30">
        <f t="shared" si="2"/>
        <v>0</v>
      </c>
      <c r="K43" s="10"/>
      <c r="L43" s="16"/>
    </row>
    <row r="44" spans="2:12" s="20" customFormat="1" ht="25.95" customHeight="1" x14ac:dyDescent="0.25">
      <c r="B44" s="19"/>
      <c r="D44" s="21" t="s">
        <v>690</v>
      </c>
      <c r="E44" s="22" t="s">
        <v>712</v>
      </c>
      <c r="F44" s="22" t="s">
        <v>3494</v>
      </c>
      <c r="I44" s="44"/>
      <c r="J44" s="23"/>
      <c r="K44" s="44"/>
      <c r="L44" s="36"/>
    </row>
    <row r="45" spans="2:12" s="1" customFormat="1" ht="11.4" x14ac:dyDescent="0.2">
      <c r="B45" s="14"/>
      <c r="C45" s="5" t="s">
        <v>788</v>
      </c>
      <c r="D45" s="5" t="s">
        <v>696</v>
      </c>
      <c r="E45" s="6" t="s">
        <v>5476</v>
      </c>
      <c r="F45" s="7" t="s">
        <v>5477</v>
      </c>
      <c r="G45" s="8" t="s">
        <v>985</v>
      </c>
      <c r="H45" s="9">
        <v>18.398</v>
      </c>
      <c r="I45" s="29"/>
      <c r="J45" s="30">
        <f t="shared" si="2"/>
        <v>0</v>
      </c>
      <c r="K45" s="10"/>
      <c r="L45" s="16"/>
    </row>
    <row r="46" spans="2:12" s="20" customFormat="1" ht="25.95" customHeight="1" x14ac:dyDescent="0.25">
      <c r="B46" s="19"/>
      <c r="D46" s="21" t="s">
        <v>690</v>
      </c>
      <c r="E46" s="22" t="s">
        <v>721</v>
      </c>
      <c r="F46" s="22" t="s">
        <v>1188</v>
      </c>
      <c r="I46" s="44"/>
      <c r="J46" s="23"/>
      <c r="K46" s="44"/>
      <c r="L46" s="36"/>
    </row>
    <row r="47" spans="2:12" s="1" customFormat="1" ht="11.4" x14ac:dyDescent="0.2">
      <c r="B47" s="14"/>
      <c r="C47" s="5" t="s">
        <v>791</v>
      </c>
      <c r="D47" s="5" t="s">
        <v>696</v>
      </c>
      <c r="E47" s="6" t="s">
        <v>5478</v>
      </c>
      <c r="F47" s="7" t="s">
        <v>5479</v>
      </c>
      <c r="G47" s="8" t="s">
        <v>699</v>
      </c>
      <c r="H47" s="9">
        <v>845</v>
      </c>
      <c r="I47" s="29"/>
      <c r="J47" s="30">
        <f t="shared" ref="J47:J60" si="3">ROUND(I47*H47,2)</f>
        <v>0</v>
      </c>
      <c r="K47" s="10"/>
      <c r="L47" s="16"/>
    </row>
    <row r="48" spans="2:12" s="1" customFormat="1" ht="11.4" x14ac:dyDescent="0.2">
      <c r="B48" s="14"/>
      <c r="C48" s="39" t="s">
        <v>794</v>
      </c>
      <c r="D48" s="39" t="s">
        <v>691</v>
      </c>
      <c r="E48" s="40" t="s">
        <v>5480</v>
      </c>
      <c r="F48" s="41" t="s">
        <v>5481</v>
      </c>
      <c r="G48" s="42" t="s">
        <v>733</v>
      </c>
      <c r="H48" s="43">
        <v>2561</v>
      </c>
      <c r="I48" s="29"/>
      <c r="J48" s="30">
        <f t="shared" si="3"/>
        <v>0</v>
      </c>
      <c r="K48" s="10"/>
      <c r="L48" s="16"/>
    </row>
    <row r="49" spans="2:12" s="1" customFormat="1" ht="11.4" x14ac:dyDescent="0.2">
      <c r="B49" s="14"/>
      <c r="C49" s="5" t="s">
        <v>797</v>
      </c>
      <c r="D49" s="5" t="s">
        <v>696</v>
      </c>
      <c r="E49" s="6" t="s">
        <v>13655</v>
      </c>
      <c r="F49" s="7" t="s">
        <v>13656</v>
      </c>
      <c r="G49" s="8" t="s">
        <v>1535</v>
      </c>
      <c r="H49" s="9">
        <v>1</v>
      </c>
      <c r="I49" s="29"/>
      <c r="J49" s="30">
        <f t="shared" si="3"/>
        <v>0</v>
      </c>
      <c r="K49" s="10"/>
      <c r="L49" s="16"/>
    </row>
    <row r="50" spans="2:12" s="1" customFormat="1" ht="11.4" x14ac:dyDescent="0.2">
      <c r="B50" s="14"/>
      <c r="C50" s="5" t="s">
        <v>800</v>
      </c>
      <c r="D50" s="5" t="s">
        <v>696</v>
      </c>
      <c r="E50" s="6" t="s">
        <v>13657</v>
      </c>
      <c r="F50" s="7" t="s">
        <v>13658</v>
      </c>
      <c r="G50" s="8" t="s">
        <v>1535</v>
      </c>
      <c r="H50" s="9">
        <v>1</v>
      </c>
      <c r="I50" s="29"/>
      <c r="J50" s="30">
        <f t="shared" si="3"/>
        <v>0</v>
      </c>
      <c r="K50" s="10"/>
      <c r="L50" s="16"/>
    </row>
    <row r="51" spans="2:12" s="1" customFormat="1" ht="11.4" x14ac:dyDescent="0.2">
      <c r="B51" s="14"/>
      <c r="C51" s="5" t="s">
        <v>803</v>
      </c>
      <c r="D51" s="5" t="s">
        <v>696</v>
      </c>
      <c r="E51" s="6" t="s">
        <v>13659</v>
      </c>
      <c r="F51" s="7" t="s">
        <v>13660</v>
      </c>
      <c r="G51" s="8" t="s">
        <v>1535</v>
      </c>
      <c r="H51" s="9">
        <v>1</v>
      </c>
      <c r="I51" s="29"/>
      <c r="J51" s="30">
        <f t="shared" si="3"/>
        <v>0</v>
      </c>
      <c r="K51" s="10"/>
      <c r="L51" s="16"/>
    </row>
    <row r="52" spans="2:12" s="1" customFormat="1" ht="11.4" x14ac:dyDescent="0.2">
      <c r="B52" s="14"/>
      <c r="C52" s="5" t="s">
        <v>806</v>
      </c>
      <c r="D52" s="5" t="s">
        <v>696</v>
      </c>
      <c r="E52" s="6" t="s">
        <v>13661</v>
      </c>
      <c r="F52" s="7" t="s">
        <v>13662</v>
      </c>
      <c r="G52" s="8" t="s">
        <v>1535</v>
      </c>
      <c r="H52" s="9">
        <v>1</v>
      </c>
      <c r="I52" s="29"/>
      <c r="J52" s="30">
        <f t="shared" si="3"/>
        <v>0</v>
      </c>
      <c r="K52" s="10"/>
      <c r="L52" s="16"/>
    </row>
    <row r="53" spans="2:12" s="20" customFormat="1" ht="25.95" customHeight="1" x14ac:dyDescent="0.25">
      <c r="B53" s="19"/>
      <c r="D53" s="21" t="s">
        <v>690</v>
      </c>
      <c r="E53" s="22" t="s">
        <v>998</v>
      </c>
      <c r="F53" s="22" t="s">
        <v>3517</v>
      </c>
      <c r="I53" s="44"/>
      <c r="J53" s="23"/>
      <c r="K53" s="44"/>
      <c r="L53" s="36"/>
    </row>
    <row r="54" spans="2:12" s="1" customFormat="1" ht="11.4" x14ac:dyDescent="0.2">
      <c r="B54" s="14"/>
      <c r="C54" s="5" t="s">
        <v>809</v>
      </c>
      <c r="D54" s="5" t="s">
        <v>696</v>
      </c>
      <c r="E54" s="6" t="s">
        <v>5482</v>
      </c>
      <c r="F54" s="7" t="s">
        <v>5483</v>
      </c>
      <c r="G54" s="8" t="s">
        <v>1191</v>
      </c>
      <c r="H54" s="9">
        <v>5233.1899999999996</v>
      </c>
      <c r="I54" s="29"/>
      <c r="J54" s="30">
        <f t="shared" si="3"/>
        <v>0</v>
      </c>
      <c r="K54" s="10"/>
      <c r="L54" s="16"/>
    </row>
    <row r="55" spans="2:12" s="20" customFormat="1" ht="25.95" customHeight="1" x14ac:dyDescent="0.25">
      <c r="B55" s="19"/>
      <c r="D55" s="21" t="s">
        <v>690</v>
      </c>
      <c r="E55" s="22" t="s">
        <v>2917</v>
      </c>
      <c r="F55" s="22" t="s">
        <v>2918</v>
      </c>
      <c r="I55" s="44"/>
      <c r="J55" s="23"/>
      <c r="K55" s="44"/>
      <c r="L55" s="36"/>
    </row>
    <row r="56" spans="2:12" s="20" customFormat="1" ht="25.95" customHeight="1" x14ac:dyDescent="0.25">
      <c r="B56" s="19"/>
      <c r="D56" s="21" t="s">
        <v>690</v>
      </c>
      <c r="E56" s="22" t="s">
        <v>3584</v>
      </c>
      <c r="F56" s="22" t="s">
        <v>3585</v>
      </c>
      <c r="I56" s="44"/>
      <c r="J56" s="23"/>
      <c r="K56" s="44"/>
      <c r="L56" s="36"/>
    </row>
    <row r="57" spans="2:12" s="1" customFormat="1" ht="11.4" x14ac:dyDescent="0.2">
      <c r="B57" s="14"/>
      <c r="C57" s="5" t="s">
        <v>812</v>
      </c>
      <c r="D57" s="5" t="s">
        <v>696</v>
      </c>
      <c r="E57" s="6" t="s">
        <v>5484</v>
      </c>
      <c r="F57" s="7" t="s">
        <v>5485</v>
      </c>
      <c r="G57" s="8" t="s">
        <v>699</v>
      </c>
      <c r="H57" s="9">
        <v>835.68</v>
      </c>
      <c r="I57" s="29"/>
      <c r="J57" s="30">
        <f t="shared" si="3"/>
        <v>0</v>
      </c>
      <c r="K57" s="10"/>
      <c r="L57" s="16"/>
    </row>
    <row r="58" spans="2:12" s="20" customFormat="1" ht="25.95" customHeight="1" x14ac:dyDescent="0.25">
      <c r="B58" s="19"/>
      <c r="D58" s="21" t="s">
        <v>690</v>
      </c>
      <c r="E58" s="22" t="s">
        <v>691</v>
      </c>
      <c r="F58" s="22" t="s">
        <v>692</v>
      </c>
      <c r="I58" s="44"/>
      <c r="J58" s="23"/>
      <c r="K58" s="44"/>
      <c r="L58" s="36"/>
    </row>
    <row r="59" spans="2:12" s="20" customFormat="1" ht="25.95" customHeight="1" x14ac:dyDescent="0.25">
      <c r="B59" s="19"/>
      <c r="D59" s="21" t="s">
        <v>690</v>
      </c>
      <c r="E59" s="22" t="s">
        <v>5486</v>
      </c>
      <c r="F59" s="22" t="s">
        <v>5487</v>
      </c>
      <c r="I59" s="44"/>
      <c r="J59" s="23"/>
      <c r="K59" s="44"/>
      <c r="L59" s="36"/>
    </row>
    <row r="60" spans="2:12" s="1" customFormat="1" ht="22.8" x14ac:dyDescent="0.2">
      <c r="B60" s="14"/>
      <c r="C60" s="5">
        <v>40</v>
      </c>
      <c r="D60" s="5" t="s">
        <v>696</v>
      </c>
      <c r="E60" s="6" t="s">
        <v>5488</v>
      </c>
      <c r="F60" s="7" t="s">
        <v>5489</v>
      </c>
      <c r="G60" s="8" t="s">
        <v>828</v>
      </c>
      <c r="H60" s="9">
        <v>1732.8</v>
      </c>
      <c r="I60" s="29"/>
      <c r="J60" s="30">
        <f t="shared" si="3"/>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sTSzZ/Lkz6WIVfzA+1dDohE8zRXgCf0wFGV5+quz/qtfJh3bmdulFy5r8Q59FcL17bqAzt9BmYFViAjxm/JAwQ==" saltValue="E1gpN4L9V9ar2PJRfOJY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1" xr:uid="{2294AAB3-1A7A-4359-B606-614E60A8E3F6}">
      <formula1>ROUND(I11,2)</formula1>
    </dataValidation>
  </dataValidations>
  <hyperlinks>
    <hyperlink ref="O4" location="'Rek. obj.'!A1" display="*späť na Rek. obj." xr:uid="{252FC33D-DC8F-4974-876C-FF4BC5F909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B8115-A03D-43CD-BE5C-DEE08E12EA71}">
  <sheetPr>
    <tabColor theme="4" tint="0.59999389629810485"/>
    <pageSetUpPr fitToPage="1"/>
  </sheetPr>
  <dimension ref="B1:O6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5490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418.44</v>
      </c>
      <c r="I12" s="29"/>
      <c r="J12" s="30">
        <f t="shared" ref="J12:J15" si="0">ROUND(I12*H12,2)</f>
        <v>0</v>
      </c>
      <c r="K12" s="10"/>
      <c r="L12" s="16"/>
    </row>
    <row r="13" spans="2:15" s="1" customFormat="1" ht="11.4" x14ac:dyDescent="0.2">
      <c r="B13" s="14"/>
      <c r="C13" s="5" t="s">
        <v>700</v>
      </c>
      <c r="D13" s="5" t="s">
        <v>696</v>
      </c>
      <c r="E13" s="6" t="s">
        <v>4994</v>
      </c>
      <c r="F13" s="7" t="s">
        <v>5132</v>
      </c>
      <c r="G13" s="8" t="s">
        <v>985</v>
      </c>
      <c r="H13" s="9">
        <v>5485.9350000000004</v>
      </c>
      <c r="I13" s="29"/>
      <c r="J13" s="30">
        <f t="shared" si="0"/>
        <v>0</v>
      </c>
      <c r="K13" s="10"/>
      <c r="L13" s="16"/>
    </row>
    <row r="14" spans="2:15" s="20" customFormat="1" ht="11.4" x14ac:dyDescent="0.2">
      <c r="B14" s="19"/>
      <c r="C14" s="5" t="s">
        <v>703</v>
      </c>
      <c r="D14" s="5" t="s">
        <v>696</v>
      </c>
      <c r="E14" s="6" t="s">
        <v>4897</v>
      </c>
      <c r="F14" s="7" t="s">
        <v>4898</v>
      </c>
      <c r="G14" s="8" t="s">
        <v>985</v>
      </c>
      <c r="H14" s="9">
        <v>5485.9350000000004</v>
      </c>
      <c r="I14" s="29"/>
      <c r="J14" s="30">
        <f t="shared" si="0"/>
        <v>0</v>
      </c>
      <c r="K14" s="10"/>
      <c r="L14" s="36"/>
    </row>
    <row r="15" spans="2:15" s="1" customFormat="1" ht="11.4" x14ac:dyDescent="0.2">
      <c r="B15" s="14"/>
      <c r="C15" s="5" t="s">
        <v>706</v>
      </c>
      <c r="D15" s="5" t="s">
        <v>696</v>
      </c>
      <c r="E15" s="6" t="s">
        <v>5441</v>
      </c>
      <c r="F15" s="7" t="s">
        <v>5442</v>
      </c>
      <c r="G15" s="8" t="s">
        <v>985</v>
      </c>
      <c r="H15" s="9">
        <v>4702.2299999999996</v>
      </c>
      <c r="I15" s="29"/>
      <c r="J15" s="30">
        <f t="shared" si="0"/>
        <v>0</v>
      </c>
      <c r="K15" s="10"/>
      <c r="L15" s="16"/>
    </row>
    <row r="16" spans="2:15" s="1" customFormat="1" ht="11.4" x14ac:dyDescent="0.2">
      <c r="B16" s="14"/>
      <c r="C16" s="5" t="s">
        <v>709</v>
      </c>
      <c r="D16" s="5" t="s">
        <v>696</v>
      </c>
      <c r="E16" s="6" t="s">
        <v>5443</v>
      </c>
      <c r="F16" s="7" t="s">
        <v>5444</v>
      </c>
      <c r="G16" s="8" t="s">
        <v>1442</v>
      </c>
      <c r="H16" s="9">
        <v>2049</v>
      </c>
      <c r="I16" s="29"/>
      <c r="J16" s="30">
        <f>ROUND(I16*H16,2)</f>
        <v>0</v>
      </c>
      <c r="K16" s="10"/>
      <c r="L16" s="16"/>
    </row>
    <row r="17" spans="2:12" s="1" customFormat="1" ht="11.4" x14ac:dyDescent="0.2">
      <c r="B17" s="14"/>
      <c r="C17" s="5" t="s">
        <v>712</v>
      </c>
      <c r="D17" s="5" t="s">
        <v>696</v>
      </c>
      <c r="E17" s="6" t="s">
        <v>5445</v>
      </c>
      <c r="F17" s="7" t="s">
        <v>5446</v>
      </c>
      <c r="G17" s="8" t="s">
        <v>1442</v>
      </c>
      <c r="H17" s="9">
        <v>4507.8</v>
      </c>
      <c r="I17" s="29"/>
      <c r="J17" s="30">
        <f t="shared" ref="J17:J36" si="1">ROUND(I17*H17,2)</f>
        <v>0</v>
      </c>
      <c r="K17" s="10"/>
      <c r="L17" s="16"/>
    </row>
    <row r="18" spans="2:12" s="1" customFormat="1" ht="22.8" x14ac:dyDescent="0.2">
      <c r="B18" s="14"/>
      <c r="C18" s="5" t="s">
        <v>715</v>
      </c>
      <c r="D18" s="5" t="s">
        <v>696</v>
      </c>
      <c r="E18" s="6" t="s">
        <v>3920</v>
      </c>
      <c r="F18" s="7" t="s">
        <v>3921</v>
      </c>
      <c r="G18" s="8" t="s">
        <v>985</v>
      </c>
      <c r="H18" s="9">
        <v>11390.31</v>
      </c>
      <c r="I18" s="29"/>
      <c r="J18" s="30">
        <f t="shared" si="1"/>
        <v>0</v>
      </c>
      <c r="K18" s="10"/>
      <c r="L18" s="16"/>
    </row>
    <row r="19" spans="2:12" s="1" customFormat="1" ht="22.8" x14ac:dyDescent="0.2">
      <c r="B19" s="14"/>
      <c r="C19" s="5" t="s">
        <v>718</v>
      </c>
      <c r="D19" s="5" t="s">
        <v>696</v>
      </c>
      <c r="E19" s="6" t="s">
        <v>3940</v>
      </c>
      <c r="F19" s="7" t="s">
        <v>3941</v>
      </c>
      <c r="G19" s="8" t="s">
        <v>985</v>
      </c>
      <c r="H19" s="9">
        <v>102512.79</v>
      </c>
      <c r="I19" s="29"/>
      <c r="J19" s="30">
        <f t="shared" si="1"/>
        <v>0</v>
      </c>
      <c r="K19" s="10"/>
      <c r="L19" s="16"/>
    </row>
    <row r="20" spans="2:12" s="1" customFormat="1" ht="22.8" x14ac:dyDescent="0.2">
      <c r="B20" s="14"/>
      <c r="C20" s="5" t="s">
        <v>721</v>
      </c>
      <c r="D20" s="5" t="s">
        <v>696</v>
      </c>
      <c r="E20" s="6" t="s">
        <v>5447</v>
      </c>
      <c r="F20" s="7" t="s">
        <v>5448</v>
      </c>
      <c r="G20" s="8" t="s">
        <v>985</v>
      </c>
      <c r="H20" s="9">
        <v>4702.2299999999996</v>
      </c>
      <c r="I20" s="29"/>
      <c r="J20" s="30">
        <f t="shared" si="1"/>
        <v>0</v>
      </c>
      <c r="K20" s="10"/>
      <c r="L20" s="16"/>
    </row>
    <row r="21" spans="2:12" s="1" customFormat="1" ht="22.8" x14ac:dyDescent="0.2">
      <c r="B21" s="14"/>
      <c r="C21" s="5" t="s">
        <v>724</v>
      </c>
      <c r="D21" s="5" t="s">
        <v>696</v>
      </c>
      <c r="E21" s="6" t="s">
        <v>5449</v>
      </c>
      <c r="F21" s="7" t="s">
        <v>5450</v>
      </c>
      <c r="G21" s="8" t="s">
        <v>985</v>
      </c>
      <c r="H21" s="9">
        <v>42320.07</v>
      </c>
      <c r="I21" s="29"/>
      <c r="J21" s="30">
        <f t="shared" si="1"/>
        <v>0</v>
      </c>
      <c r="K21" s="10"/>
      <c r="L21" s="16"/>
    </row>
    <row r="22" spans="2:12" s="1" customFormat="1" ht="11.4" x14ac:dyDescent="0.2">
      <c r="B22" s="14"/>
      <c r="C22" s="5" t="s">
        <v>727</v>
      </c>
      <c r="D22" s="5" t="s">
        <v>696</v>
      </c>
      <c r="E22" s="6" t="s">
        <v>3827</v>
      </c>
      <c r="F22" s="7" t="s">
        <v>5451</v>
      </c>
      <c r="G22" s="8" t="s">
        <v>1191</v>
      </c>
      <c r="H22" s="9">
        <v>22188.702000000001</v>
      </c>
      <c r="I22" s="29"/>
      <c r="J22" s="30">
        <f t="shared" si="1"/>
        <v>0</v>
      </c>
      <c r="K22" s="10"/>
      <c r="L22" s="16"/>
    </row>
    <row r="23" spans="2:12" s="1" customFormat="1" ht="11.4" x14ac:dyDescent="0.2">
      <c r="B23" s="14"/>
      <c r="C23" s="5"/>
      <c r="D23" s="97" t="s">
        <v>696</v>
      </c>
      <c r="E23" s="98" t="s">
        <v>4424</v>
      </c>
      <c r="F23" s="99" t="s">
        <v>4425</v>
      </c>
      <c r="G23" s="100" t="s">
        <v>985</v>
      </c>
      <c r="H23" s="101">
        <v>10919</v>
      </c>
      <c r="I23" s="29"/>
      <c r="J23" s="30">
        <f t="shared" si="1"/>
        <v>0</v>
      </c>
      <c r="K23" s="10"/>
      <c r="L23" s="16"/>
    </row>
    <row r="24" spans="2:12" s="1" customFormat="1" ht="22.8" x14ac:dyDescent="0.2">
      <c r="B24" s="14"/>
      <c r="C24" s="5"/>
      <c r="D24" s="97" t="s">
        <v>696</v>
      </c>
      <c r="E24" s="98" t="s">
        <v>3920</v>
      </c>
      <c r="F24" s="99" t="s">
        <v>3921</v>
      </c>
      <c r="G24" s="100" t="s">
        <v>985</v>
      </c>
      <c r="H24" s="101">
        <v>10919</v>
      </c>
      <c r="I24" s="29"/>
      <c r="J24" s="30">
        <f t="shared" si="1"/>
        <v>0</v>
      </c>
      <c r="K24" s="10"/>
      <c r="L24" s="16"/>
    </row>
    <row r="25" spans="2:12" s="1" customFormat="1" ht="22.8" x14ac:dyDescent="0.2">
      <c r="B25" s="14"/>
      <c r="C25" s="5"/>
      <c r="D25" s="97" t="s">
        <v>696</v>
      </c>
      <c r="E25" s="98" t="s">
        <v>3940</v>
      </c>
      <c r="F25" s="99" t="s">
        <v>3941</v>
      </c>
      <c r="G25" s="100" t="s">
        <v>985</v>
      </c>
      <c r="H25" s="101">
        <v>131028</v>
      </c>
      <c r="I25" s="29"/>
      <c r="J25" s="30">
        <f t="shared" si="1"/>
        <v>0</v>
      </c>
      <c r="K25" s="10"/>
      <c r="L25" s="16"/>
    </row>
    <row r="26" spans="2:12" s="1" customFormat="1" ht="11.4" x14ac:dyDescent="0.2">
      <c r="B26" s="14"/>
      <c r="C26" s="5"/>
      <c r="D26" s="97" t="s">
        <v>696</v>
      </c>
      <c r="E26" s="98" t="s">
        <v>4996</v>
      </c>
      <c r="F26" s="99" t="s">
        <v>4997</v>
      </c>
      <c r="G26" s="100" t="s">
        <v>985</v>
      </c>
      <c r="H26" s="101">
        <v>10919</v>
      </c>
      <c r="I26" s="29"/>
      <c r="J26" s="30">
        <f t="shared" si="1"/>
        <v>0</v>
      </c>
      <c r="K26" s="10"/>
      <c r="L26" s="16"/>
    </row>
    <row r="27" spans="2:12" s="1" customFormat="1" ht="11.4" x14ac:dyDescent="0.2">
      <c r="B27" s="14"/>
      <c r="C27" s="5" t="s">
        <v>730</v>
      </c>
      <c r="D27" s="5" t="s">
        <v>696</v>
      </c>
      <c r="E27" s="6" t="s">
        <v>5491</v>
      </c>
      <c r="F27" s="7" t="s">
        <v>5492</v>
      </c>
      <c r="G27" s="8" t="s">
        <v>733</v>
      </c>
      <c r="H27" s="9">
        <v>42</v>
      </c>
      <c r="I27" s="29"/>
      <c r="J27" s="30">
        <f t="shared" si="1"/>
        <v>0</v>
      </c>
      <c r="K27" s="10"/>
      <c r="L27" s="16"/>
    </row>
    <row r="28" spans="2:12" s="1" customFormat="1" ht="11.4" x14ac:dyDescent="0.2">
      <c r="B28" s="14"/>
      <c r="C28" s="5" t="s">
        <v>734</v>
      </c>
      <c r="D28" s="5" t="s">
        <v>696</v>
      </c>
      <c r="E28" s="6" t="s">
        <v>5452</v>
      </c>
      <c r="F28" s="7" t="s">
        <v>5453</v>
      </c>
      <c r="G28" s="8" t="s">
        <v>733</v>
      </c>
      <c r="H28" s="9">
        <v>84</v>
      </c>
      <c r="I28" s="29"/>
      <c r="J28" s="30">
        <f t="shared" si="1"/>
        <v>0</v>
      </c>
      <c r="K28" s="10"/>
      <c r="L28" s="16"/>
    </row>
    <row r="29" spans="2:12" s="1" customFormat="1" ht="11.4" x14ac:dyDescent="0.2">
      <c r="B29" s="14"/>
      <c r="C29" s="5" t="s">
        <v>737</v>
      </c>
      <c r="D29" s="5" t="s">
        <v>696</v>
      </c>
      <c r="E29" s="6" t="s">
        <v>5454</v>
      </c>
      <c r="F29" s="7" t="s">
        <v>5455</v>
      </c>
      <c r="G29" s="8" t="s">
        <v>733</v>
      </c>
      <c r="H29" s="9">
        <v>291</v>
      </c>
      <c r="I29" s="29"/>
      <c r="J29" s="30">
        <f t="shared" si="1"/>
        <v>0</v>
      </c>
      <c r="K29" s="10"/>
      <c r="L29" s="16"/>
    </row>
    <row r="30" spans="2:12" s="20" customFormat="1" ht="25.95" customHeight="1" x14ac:dyDescent="0.25">
      <c r="B30" s="19"/>
      <c r="D30" s="21" t="s">
        <v>690</v>
      </c>
      <c r="E30" s="22" t="s">
        <v>700</v>
      </c>
      <c r="F30" s="22" t="s">
        <v>2627</v>
      </c>
      <c r="I30" s="44"/>
      <c r="J30" s="23"/>
      <c r="K30" s="44"/>
      <c r="L30" s="36"/>
    </row>
    <row r="31" spans="2:12" s="1" customFormat="1" ht="22.8" x14ac:dyDescent="0.2">
      <c r="B31" s="14"/>
      <c r="C31" s="5" t="s">
        <v>740</v>
      </c>
      <c r="D31" s="5" t="s">
        <v>696</v>
      </c>
      <c r="E31" s="6" t="s">
        <v>5456</v>
      </c>
      <c r="F31" s="7" t="s">
        <v>5457</v>
      </c>
      <c r="G31" s="8" t="s">
        <v>699</v>
      </c>
      <c r="H31" s="9">
        <v>120</v>
      </c>
      <c r="I31" s="29"/>
      <c r="J31" s="30">
        <f t="shared" si="1"/>
        <v>0</v>
      </c>
      <c r="K31" s="10"/>
      <c r="L31" s="16"/>
    </row>
    <row r="32" spans="2:12" s="1" customFormat="1" ht="11.4" x14ac:dyDescent="0.2">
      <c r="B32" s="14"/>
      <c r="C32" s="5" t="s">
        <v>743</v>
      </c>
      <c r="D32" s="5" t="s">
        <v>696</v>
      </c>
      <c r="E32" s="6" t="s">
        <v>5458</v>
      </c>
      <c r="F32" s="7" t="s">
        <v>5459</v>
      </c>
      <c r="G32" s="8" t="s">
        <v>985</v>
      </c>
      <c r="H32" s="9">
        <v>76.870999999999995</v>
      </c>
      <c r="I32" s="29"/>
      <c r="J32" s="30">
        <f t="shared" si="1"/>
        <v>0</v>
      </c>
      <c r="K32" s="10"/>
      <c r="L32" s="16"/>
    </row>
    <row r="33" spans="2:12" s="1" customFormat="1" ht="11.4" x14ac:dyDescent="0.2">
      <c r="B33" s="14"/>
      <c r="C33" s="5" t="s">
        <v>746</v>
      </c>
      <c r="D33" s="5" t="s">
        <v>696</v>
      </c>
      <c r="E33" s="6" t="s">
        <v>3983</v>
      </c>
      <c r="F33" s="7" t="s">
        <v>3984</v>
      </c>
      <c r="G33" s="8" t="s">
        <v>1442</v>
      </c>
      <c r="H33" s="9">
        <v>42.4</v>
      </c>
      <c r="I33" s="29"/>
      <c r="J33" s="30">
        <f t="shared" si="1"/>
        <v>0</v>
      </c>
      <c r="K33" s="10"/>
      <c r="L33" s="16"/>
    </row>
    <row r="34" spans="2:12" s="1" customFormat="1" ht="11.4" x14ac:dyDescent="0.2">
      <c r="B34" s="14"/>
      <c r="C34" s="5" t="s">
        <v>749</v>
      </c>
      <c r="D34" s="5" t="s">
        <v>696</v>
      </c>
      <c r="E34" s="6" t="s">
        <v>3985</v>
      </c>
      <c r="F34" s="7" t="s">
        <v>3986</v>
      </c>
      <c r="G34" s="8" t="s">
        <v>1442</v>
      </c>
      <c r="H34" s="9">
        <v>42.4</v>
      </c>
      <c r="I34" s="29"/>
      <c r="J34" s="30">
        <f t="shared" si="1"/>
        <v>0</v>
      </c>
      <c r="K34" s="10"/>
      <c r="L34" s="16"/>
    </row>
    <row r="35" spans="2:12" s="1" customFormat="1" ht="11.4" x14ac:dyDescent="0.2">
      <c r="B35" s="14"/>
      <c r="C35" s="5" t="s">
        <v>752</v>
      </c>
      <c r="D35" s="5" t="s">
        <v>696</v>
      </c>
      <c r="E35" s="6" t="s">
        <v>4184</v>
      </c>
      <c r="F35" s="7" t="s">
        <v>4185</v>
      </c>
      <c r="G35" s="8" t="s">
        <v>1191</v>
      </c>
      <c r="H35" s="9">
        <v>2.7069999999999999</v>
      </c>
      <c r="I35" s="29"/>
      <c r="J35" s="30">
        <f t="shared" si="1"/>
        <v>0</v>
      </c>
      <c r="K35" s="10"/>
      <c r="L35" s="16"/>
    </row>
    <row r="36" spans="2:12" s="1" customFormat="1" ht="11.4" x14ac:dyDescent="0.2">
      <c r="B36" s="14"/>
      <c r="C36" s="5" t="s">
        <v>755</v>
      </c>
      <c r="D36" s="5" t="s">
        <v>696</v>
      </c>
      <c r="E36" s="6" t="s">
        <v>5460</v>
      </c>
      <c r="F36" s="7" t="s">
        <v>5461</v>
      </c>
      <c r="G36" s="8" t="s">
        <v>733</v>
      </c>
      <c r="H36" s="9">
        <v>700</v>
      </c>
      <c r="I36" s="29"/>
      <c r="J36" s="30">
        <f t="shared" si="1"/>
        <v>0</v>
      </c>
      <c r="K36" s="10"/>
      <c r="L36" s="16"/>
    </row>
    <row r="37" spans="2:12" s="1" customFormat="1" ht="11.4" x14ac:dyDescent="0.2">
      <c r="B37" s="14"/>
      <c r="C37" s="5" t="s">
        <v>758</v>
      </c>
      <c r="D37" s="5" t="s">
        <v>696</v>
      </c>
      <c r="E37" s="6" t="s">
        <v>5462</v>
      </c>
      <c r="F37" s="7" t="s">
        <v>5463</v>
      </c>
      <c r="G37" s="8" t="s">
        <v>733</v>
      </c>
      <c r="H37" s="9">
        <v>700</v>
      </c>
      <c r="I37" s="29"/>
      <c r="J37" s="30">
        <f>ROUND(I37*H37,2)</f>
        <v>0</v>
      </c>
      <c r="K37" s="10"/>
      <c r="L37" s="16"/>
    </row>
    <row r="38" spans="2:12" s="1" customFormat="1" ht="22.8" x14ac:dyDescent="0.2">
      <c r="B38" s="14"/>
      <c r="C38" s="5" t="s">
        <v>761</v>
      </c>
      <c r="D38" s="5" t="s">
        <v>696</v>
      </c>
      <c r="E38" s="6" t="s">
        <v>5493</v>
      </c>
      <c r="F38" s="7" t="s">
        <v>5494</v>
      </c>
      <c r="G38" s="8" t="s">
        <v>1442</v>
      </c>
      <c r="H38" s="9">
        <v>1866</v>
      </c>
      <c r="I38" s="29"/>
      <c r="J38" s="30">
        <f t="shared" ref="J38:J46" si="2">ROUND(I38*H38,2)</f>
        <v>0</v>
      </c>
      <c r="K38" s="10"/>
      <c r="L38" s="16"/>
    </row>
    <row r="39" spans="2:12" s="20" customFormat="1" ht="25.95" customHeight="1" x14ac:dyDescent="0.25">
      <c r="B39" s="19"/>
      <c r="D39" s="21" t="s">
        <v>690</v>
      </c>
      <c r="E39" s="22" t="s">
        <v>703</v>
      </c>
      <c r="F39" s="22" t="s">
        <v>1409</v>
      </c>
      <c r="I39" s="44"/>
      <c r="J39" s="23"/>
      <c r="K39" s="44"/>
      <c r="L39" s="36"/>
    </row>
    <row r="40" spans="2:12" s="1" customFormat="1" ht="11.4" x14ac:dyDescent="0.2">
      <c r="B40" s="14"/>
      <c r="C40" s="5" t="s">
        <v>764</v>
      </c>
      <c r="D40" s="5" t="s">
        <v>696</v>
      </c>
      <c r="E40" s="6" t="s">
        <v>5495</v>
      </c>
      <c r="F40" s="7" t="s">
        <v>5496</v>
      </c>
      <c r="G40" s="8" t="s">
        <v>985</v>
      </c>
      <c r="H40" s="9">
        <v>285.10000000000002</v>
      </c>
      <c r="I40" s="29"/>
      <c r="J40" s="30">
        <f t="shared" si="2"/>
        <v>0</v>
      </c>
      <c r="K40" s="10"/>
      <c r="L40" s="16"/>
    </row>
    <row r="41" spans="2:12" s="1" customFormat="1" ht="22.8" x14ac:dyDescent="0.2">
      <c r="B41" s="14"/>
      <c r="C41" s="39" t="s">
        <v>767</v>
      </c>
      <c r="D41" s="39" t="s">
        <v>691</v>
      </c>
      <c r="E41" s="40" t="s">
        <v>5497</v>
      </c>
      <c r="F41" s="41" t="s">
        <v>5498</v>
      </c>
      <c r="G41" s="42" t="s">
        <v>985</v>
      </c>
      <c r="H41" s="43">
        <v>290.80200000000002</v>
      </c>
      <c r="I41" s="29"/>
      <c r="J41" s="30">
        <f t="shared" si="2"/>
        <v>0</v>
      </c>
      <c r="K41" s="10"/>
      <c r="L41" s="16"/>
    </row>
    <row r="42" spans="2:12" s="1" customFormat="1" ht="11.4" x14ac:dyDescent="0.2">
      <c r="B42" s="14"/>
      <c r="C42" s="5" t="s">
        <v>770</v>
      </c>
      <c r="D42" s="5" t="s">
        <v>696</v>
      </c>
      <c r="E42" s="6" t="s">
        <v>5466</v>
      </c>
      <c r="F42" s="7" t="s">
        <v>5467</v>
      </c>
      <c r="G42" s="8" t="s">
        <v>733</v>
      </c>
      <c r="H42" s="9">
        <v>26</v>
      </c>
      <c r="I42" s="29"/>
      <c r="J42" s="30">
        <f t="shared" si="2"/>
        <v>0</v>
      </c>
      <c r="K42" s="10"/>
      <c r="L42" s="16"/>
    </row>
    <row r="43" spans="2:12" s="1" customFormat="1" ht="11.4" x14ac:dyDescent="0.2">
      <c r="B43" s="14"/>
      <c r="C43" s="39" t="s">
        <v>773</v>
      </c>
      <c r="D43" s="39" t="s">
        <v>691</v>
      </c>
      <c r="E43" s="40" t="s">
        <v>5468</v>
      </c>
      <c r="F43" s="41" t="s">
        <v>5469</v>
      </c>
      <c r="G43" s="42" t="s">
        <v>733</v>
      </c>
      <c r="H43" s="43">
        <v>26</v>
      </c>
      <c r="I43" s="29"/>
      <c r="J43" s="30">
        <f t="shared" si="2"/>
        <v>0</v>
      </c>
      <c r="K43" s="10"/>
      <c r="L43" s="16"/>
    </row>
    <row r="44" spans="2:12" s="1" customFormat="1" ht="11.4" x14ac:dyDescent="0.2">
      <c r="B44" s="14"/>
      <c r="C44" s="5" t="s">
        <v>776</v>
      </c>
      <c r="D44" s="5" t="s">
        <v>696</v>
      </c>
      <c r="E44" s="6" t="s">
        <v>5470</v>
      </c>
      <c r="F44" s="7" t="s">
        <v>5471</v>
      </c>
      <c r="G44" s="8" t="s">
        <v>985</v>
      </c>
      <c r="H44" s="9">
        <v>56.46</v>
      </c>
      <c r="I44" s="29"/>
      <c r="J44" s="30">
        <f t="shared" si="2"/>
        <v>0</v>
      </c>
      <c r="K44" s="10"/>
      <c r="L44" s="16"/>
    </row>
    <row r="45" spans="2:12" s="20" customFormat="1" ht="11.4" x14ac:dyDescent="0.2">
      <c r="B45" s="19"/>
      <c r="C45" s="5" t="s">
        <v>779</v>
      </c>
      <c r="D45" s="5" t="s">
        <v>696</v>
      </c>
      <c r="E45" s="6" t="s">
        <v>5472</v>
      </c>
      <c r="F45" s="7" t="s">
        <v>5473</v>
      </c>
      <c r="G45" s="8" t="s">
        <v>1442</v>
      </c>
      <c r="H45" s="9">
        <v>104.169</v>
      </c>
      <c r="I45" s="29"/>
      <c r="J45" s="30">
        <f t="shared" si="2"/>
        <v>0</v>
      </c>
      <c r="K45" s="10"/>
      <c r="L45" s="36"/>
    </row>
    <row r="46" spans="2:12" s="1" customFormat="1" ht="11.4" x14ac:dyDescent="0.2">
      <c r="B46" s="14"/>
      <c r="C46" s="5" t="s">
        <v>782</v>
      </c>
      <c r="D46" s="5" t="s">
        <v>696</v>
      </c>
      <c r="E46" s="6" t="s">
        <v>5474</v>
      </c>
      <c r="F46" s="7" t="s">
        <v>5475</v>
      </c>
      <c r="G46" s="8" t="s">
        <v>1191</v>
      </c>
      <c r="H46" s="9">
        <v>5.3070000000000004</v>
      </c>
      <c r="I46" s="29"/>
      <c r="J46" s="30">
        <f t="shared" si="2"/>
        <v>0</v>
      </c>
      <c r="K46" s="10"/>
      <c r="L46" s="16"/>
    </row>
    <row r="47" spans="2:12" s="20" customFormat="1" ht="25.95" customHeight="1" x14ac:dyDescent="0.25">
      <c r="B47" s="19"/>
      <c r="D47" s="21" t="s">
        <v>690</v>
      </c>
      <c r="E47" s="22" t="s">
        <v>712</v>
      </c>
      <c r="F47" s="22" t="s">
        <v>3494</v>
      </c>
      <c r="I47" s="44"/>
      <c r="J47" s="23"/>
      <c r="K47" s="44"/>
      <c r="L47" s="36"/>
    </row>
    <row r="48" spans="2:12" s="1" customFormat="1" ht="11.4" x14ac:dyDescent="0.2">
      <c r="B48" s="14"/>
      <c r="C48" s="5" t="s">
        <v>785</v>
      </c>
      <c r="D48" s="5" t="s">
        <v>696</v>
      </c>
      <c r="E48" s="6" t="s">
        <v>5476</v>
      </c>
      <c r="F48" s="7" t="s">
        <v>5477</v>
      </c>
      <c r="G48" s="8" t="s">
        <v>985</v>
      </c>
      <c r="H48" s="9">
        <v>5.3</v>
      </c>
      <c r="I48" s="29"/>
      <c r="J48" s="30">
        <f t="shared" ref="J48:J60" si="3">ROUND(I48*H48,2)</f>
        <v>0</v>
      </c>
      <c r="K48" s="10"/>
      <c r="L48" s="16"/>
    </row>
    <row r="49" spans="2:12" s="20" customFormat="1" ht="25.95" customHeight="1" x14ac:dyDescent="0.25">
      <c r="B49" s="19"/>
      <c r="D49" s="21" t="s">
        <v>690</v>
      </c>
      <c r="E49" s="22" t="s">
        <v>721</v>
      </c>
      <c r="F49" s="22" t="s">
        <v>1188</v>
      </c>
      <c r="I49" s="44"/>
      <c r="J49" s="23"/>
      <c r="K49" s="44"/>
      <c r="L49" s="36"/>
    </row>
    <row r="50" spans="2:12" s="1" customFormat="1" ht="11.4" x14ac:dyDescent="0.2">
      <c r="B50" s="14"/>
      <c r="C50" s="5" t="s">
        <v>788</v>
      </c>
      <c r="D50" s="5" t="s">
        <v>696</v>
      </c>
      <c r="E50" s="6" t="s">
        <v>5478</v>
      </c>
      <c r="F50" s="7" t="s">
        <v>5479</v>
      </c>
      <c r="G50" s="8" t="s">
        <v>699</v>
      </c>
      <c r="H50" s="9">
        <v>60</v>
      </c>
      <c r="I50" s="29"/>
      <c r="J50" s="30">
        <f t="shared" si="3"/>
        <v>0</v>
      </c>
      <c r="K50" s="10"/>
      <c r="L50" s="16"/>
    </row>
    <row r="51" spans="2:12" s="1" customFormat="1" ht="11.4" x14ac:dyDescent="0.2">
      <c r="B51" s="14"/>
      <c r="C51" s="39" t="s">
        <v>791</v>
      </c>
      <c r="D51" s="39" t="s">
        <v>691</v>
      </c>
      <c r="E51" s="40" t="s">
        <v>5480</v>
      </c>
      <c r="F51" s="41" t="s">
        <v>5481</v>
      </c>
      <c r="G51" s="42" t="s">
        <v>733</v>
      </c>
      <c r="H51" s="43">
        <v>200</v>
      </c>
      <c r="I51" s="29"/>
      <c r="J51" s="30">
        <f t="shared" si="3"/>
        <v>0</v>
      </c>
      <c r="K51" s="10"/>
      <c r="L51" s="16"/>
    </row>
    <row r="52" spans="2:12" s="1" customFormat="1" ht="11.4" x14ac:dyDescent="0.2">
      <c r="B52" s="14"/>
      <c r="C52" s="5" t="s">
        <v>794</v>
      </c>
      <c r="D52" s="5" t="s">
        <v>696</v>
      </c>
      <c r="E52" s="6" t="s">
        <v>13655</v>
      </c>
      <c r="F52" s="7" t="s">
        <v>13656</v>
      </c>
      <c r="G52" s="8" t="s">
        <v>1535</v>
      </c>
      <c r="H52" s="9">
        <v>1</v>
      </c>
      <c r="I52" s="29"/>
      <c r="J52" s="30">
        <f t="shared" si="3"/>
        <v>0</v>
      </c>
      <c r="K52" s="10"/>
      <c r="L52" s="16"/>
    </row>
    <row r="53" spans="2:12" s="1" customFormat="1" ht="11.4" x14ac:dyDescent="0.2">
      <c r="B53" s="14"/>
      <c r="C53" s="5" t="s">
        <v>797</v>
      </c>
      <c r="D53" s="5" t="s">
        <v>696</v>
      </c>
      <c r="E53" s="6" t="s">
        <v>13659</v>
      </c>
      <c r="F53" s="7" t="s">
        <v>13660</v>
      </c>
      <c r="G53" s="8" t="s">
        <v>1535</v>
      </c>
      <c r="H53" s="9">
        <v>1</v>
      </c>
      <c r="I53" s="29"/>
      <c r="J53" s="30">
        <f t="shared" si="3"/>
        <v>0</v>
      </c>
      <c r="K53" s="10"/>
      <c r="L53" s="16"/>
    </row>
    <row r="54" spans="2:12" s="1" customFormat="1" ht="11.4" x14ac:dyDescent="0.2">
      <c r="B54" s="14"/>
      <c r="C54" s="5" t="s">
        <v>800</v>
      </c>
      <c r="D54" s="5" t="s">
        <v>696</v>
      </c>
      <c r="E54" s="6" t="s">
        <v>13657</v>
      </c>
      <c r="F54" s="7" t="s">
        <v>13658</v>
      </c>
      <c r="G54" s="8" t="s">
        <v>1535</v>
      </c>
      <c r="H54" s="9">
        <v>1</v>
      </c>
      <c r="I54" s="29"/>
      <c r="J54" s="30">
        <f t="shared" si="3"/>
        <v>0</v>
      </c>
      <c r="K54" s="10"/>
      <c r="L54" s="16"/>
    </row>
    <row r="55" spans="2:12" s="1" customFormat="1" ht="11.4" x14ac:dyDescent="0.2">
      <c r="B55" s="14"/>
      <c r="C55" s="5" t="s">
        <v>803</v>
      </c>
      <c r="D55" s="5" t="s">
        <v>696</v>
      </c>
      <c r="E55" s="6" t="s">
        <v>13661</v>
      </c>
      <c r="F55" s="7" t="s">
        <v>13662</v>
      </c>
      <c r="G55" s="8" t="s">
        <v>1535</v>
      </c>
      <c r="H55" s="9">
        <v>1</v>
      </c>
      <c r="I55" s="29"/>
      <c r="J55" s="30">
        <f t="shared" si="3"/>
        <v>0</v>
      </c>
      <c r="K55" s="10"/>
      <c r="L55" s="16"/>
    </row>
    <row r="56" spans="2:12" s="20" customFormat="1" ht="25.95" customHeight="1" x14ac:dyDescent="0.25">
      <c r="B56" s="19"/>
      <c r="D56" s="21" t="s">
        <v>690</v>
      </c>
      <c r="E56" s="22" t="s">
        <v>998</v>
      </c>
      <c r="F56" s="22" t="s">
        <v>3517</v>
      </c>
      <c r="I56" s="44"/>
      <c r="J56" s="23"/>
      <c r="K56" s="44"/>
      <c r="L56" s="36"/>
    </row>
    <row r="57" spans="2:12" s="1" customFormat="1" ht="11.4" x14ac:dyDescent="0.2">
      <c r="B57" s="14"/>
      <c r="C57" s="5" t="s">
        <v>806</v>
      </c>
      <c r="D57" s="5" t="s">
        <v>696</v>
      </c>
      <c r="E57" s="6" t="s">
        <v>5482</v>
      </c>
      <c r="F57" s="7" t="s">
        <v>5483</v>
      </c>
      <c r="G57" s="8" t="s">
        <v>1191</v>
      </c>
      <c r="H57" s="9">
        <v>2508.2159999999999</v>
      </c>
      <c r="I57" s="29"/>
      <c r="J57" s="30">
        <f t="shared" si="3"/>
        <v>0</v>
      </c>
      <c r="K57" s="10"/>
      <c r="L57" s="16"/>
    </row>
    <row r="58" spans="2:12" s="20" customFormat="1" ht="25.95" customHeight="1" x14ac:dyDescent="0.25">
      <c r="B58" s="19"/>
      <c r="D58" s="21" t="s">
        <v>690</v>
      </c>
      <c r="E58" s="22" t="s">
        <v>2917</v>
      </c>
      <c r="F58" s="22" t="s">
        <v>2918</v>
      </c>
      <c r="I58" s="44"/>
      <c r="J58" s="23"/>
      <c r="K58" s="44"/>
      <c r="L58" s="36"/>
    </row>
    <row r="59" spans="2:12" s="20" customFormat="1" ht="25.95" customHeight="1" x14ac:dyDescent="0.25">
      <c r="B59" s="19"/>
      <c r="D59" s="21" t="s">
        <v>690</v>
      </c>
      <c r="E59" s="22" t="s">
        <v>3584</v>
      </c>
      <c r="F59" s="22" t="s">
        <v>3585</v>
      </c>
      <c r="I59" s="44"/>
      <c r="J59" s="23"/>
      <c r="K59" s="44"/>
      <c r="L59" s="36"/>
    </row>
    <row r="60" spans="2:12" s="1" customFormat="1" ht="11.4" x14ac:dyDescent="0.2">
      <c r="B60" s="14"/>
      <c r="C60" s="5" t="s">
        <v>809</v>
      </c>
      <c r="D60" s="5" t="s">
        <v>696</v>
      </c>
      <c r="E60" s="6" t="s">
        <v>5484</v>
      </c>
      <c r="F60" s="7" t="s">
        <v>5485</v>
      </c>
      <c r="G60" s="8" t="s">
        <v>699</v>
      </c>
      <c r="H60" s="9">
        <v>180</v>
      </c>
      <c r="I60" s="29"/>
      <c r="J60" s="30">
        <f t="shared" si="3"/>
        <v>0</v>
      </c>
      <c r="K60" s="10"/>
      <c r="L60" s="16"/>
    </row>
    <row r="61" spans="2:12" s="20" customFormat="1" ht="25.95" customHeight="1" x14ac:dyDescent="0.25">
      <c r="B61" s="19"/>
      <c r="D61" s="21" t="s">
        <v>690</v>
      </c>
      <c r="E61" s="22" t="s">
        <v>691</v>
      </c>
      <c r="F61" s="22" t="s">
        <v>692</v>
      </c>
      <c r="I61" s="44"/>
      <c r="J61" s="23"/>
      <c r="K61" s="44"/>
      <c r="L61" s="36"/>
    </row>
    <row r="62" spans="2:12" s="20" customFormat="1" ht="25.95" customHeight="1" x14ac:dyDescent="0.25">
      <c r="B62" s="19"/>
      <c r="D62" s="21" t="s">
        <v>690</v>
      </c>
      <c r="E62" s="22" t="s">
        <v>5486</v>
      </c>
      <c r="F62" s="22" t="s">
        <v>5487</v>
      </c>
      <c r="I62" s="44"/>
      <c r="J62" s="23"/>
      <c r="K62" s="44"/>
      <c r="L62" s="36"/>
    </row>
    <row r="63" spans="2:12" s="1" customFormat="1" ht="11.4" x14ac:dyDescent="0.2">
      <c r="B63" s="14"/>
      <c r="C63" s="5">
        <v>39</v>
      </c>
      <c r="D63" s="5" t="s">
        <v>696</v>
      </c>
      <c r="E63" s="6" t="s">
        <v>5499</v>
      </c>
      <c r="F63" s="7" t="s">
        <v>5500</v>
      </c>
      <c r="G63" s="8" t="s">
        <v>828</v>
      </c>
      <c r="H63" s="9">
        <v>2021.6</v>
      </c>
      <c r="I63" s="29"/>
      <c r="J63" s="30">
        <f>ROUND(I63*H63,2)</f>
        <v>0</v>
      </c>
      <c r="K63" s="10"/>
      <c r="L63" s="16"/>
    </row>
    <row r="64" spans="2:12" s="1" customFormat="1" ht="22.95" customHeight="1" x14ac:dyDescent="0.3">
      <c r="B64" s="14"/>
      <c r="C64" s="18" t="s">
        <v>677</v>
      </c>
      <c r="J64" s="31">
        <f>SUM(J12:J63)</f>
        <v>0</v>
      </c>
      <c r="L64" s="16"/>
    </row>
    <row r="65" spans="2:12" s="1" customFormat="1" ht="6.9"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XGEmpCrjOPgoK02pa9MHQqn9X7bRcddACJe1GX01LlkBHFcZk+4YpOGNFNHFtSqQNQzcZ10w4DH8q+XP2FMiCQ==" saltValue="kKAzfGuLqMF4fI9y7Eri0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4" xr:uid="{836443BB-E6FE-4DCD-9A89-B93572FDE078}">
      <formula1>ROUND(I11,2)</formula1>
    </dataValidation>
  </dataValidations>
  <hyperlinks>
    <hyperlink ref="O4" location="'Rek. obj.'!A1" display="*späť na Rek. obj." xr:uid="{8110A988-A262-4F35-B84B-F560734C2C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8871A-C4A4-4D37-AAE1-2C25ADAAF470}">
  <sheetPr>
    <tabColor theme="4" tint="0.59999389629810485"/>
    <pageSetUpPr fitToPage="1"/>
  </sheetPr>
  <dimension ref="B1:O128"/>
  <sheetViews>
    <sheetView showGridLines="0" zoomScaleNormal="100" workbookViewId="0">
      <pane ySplit="9" topLeftCell="A87"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5501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5502</v>
      </c>
      <c r="F12" s="7" t="s">
        <v>5503</v>
      </c>
      <c r="G12" s="8" t="s">
        <v>985</v>
      </c>
      <c r="H12" s="9">
        <v>1314.18</v>
      </c>
      <c r="I12" s="29"/>
      <c r="J12" s="30">
        <f t="shared" ref="J12:J15" si="0">ROUND(I12*H12,2)</f>
        <v>0</v>
      </c>
      <c r="K12" s="10"/>
      <c r="L12" s="16"/>
    </row>
    <row r="13" spans="2:15" s="1" customFormat="1" ht="11.4" x14ac:dyDescent="0.2">
      <c r="B13" s="14"/>
      <c r="C13" s="5" t="s">
        <v>700</v>
      </c>
      <c r="D13" s="5" t="s">
        <v>696</v>
      </c>
      <c r="E13" s="6" t="s">
        <v>5504</v>
      </c>
      <c r="F13" s="7" t="s">
        <v>5505</v>
      </c>
      <c r="G13" s="8" t="s">
        <v>985</v>
      </c>
      <c r="H13" s="9">
        <v>16374.35</v>
      </c>
      <c r="I13" s="29"/>
      <c r="J13" s="30">
        <f t="shared" si="0"/>
        <v>0</v>
      </c>
      <c r="K13" s="10"/>
      <c r="L13" s="16"/>
    </row>
    <row r="14" spans="2:15" s="20" customFormat="1" ht="11.4" x14ac:dyDescent="0.2">
      <c r="B14" s="19"/>
      <c r="C14" s="5" t="s">
        <v>703</v>
      </c>
      <c r="D14" s="5" t="s">
        <v>696</v>
      </c>
      <c r="E14" s="6" t="s">
        <v>5506</v>
      </c>
      <c r="F14" s="7" t="s">
        <v>5507</v>
      </c>
      <c r="G14" s="8" t="s">
        <v>985</v>
      </c>
      <c r="H14" s="9">
        <v>7933.47</v>
      </c>
      <c r="I14" s="29"/>
      <c r="J14" s="30">
        <f t="shared" si="0"/>
        <v>0</v>
      </c>
      <c r="K14" s="10"/>
      <c r="L14" s="36"/>
    </row>
    <row r="15" spans="2:15" s="1" customFormat="1" ht="11.4" x14ac:dyDescent="0.2">
      <c r="B15" s="14"/>
      <c r="C15" s="5" t="s">
        <v>706</v>
      </c>
      <c r="D15" s="5" t="s">
        <v>696</v>
      </c>
      <c r="E15" s="6" t="s">
        <v>5508</v>
      </c>
      <c r="F15" s="7" t="s">
        <v>5509</v>
      </c>
      <c r="G15" s="8" t="s">
        <v>985</v>
      </c>
      <c r="H15" s="9">
        <v>420.17</v>
      </c>
      <c r="I15" s="29"/>
      <c r="J15" s="30">
        <f t="shared" si="0"/>
        <v>0</v>
      </c>
      <c r="K15" s="10"/>
      <c r="L15" s="16"/>
    </row>
    <row r="16" spans="2:15" s="1" customFormat="1" ht="11.4" x14ac:dyDescent="0.2">
      <c r="B16" s="14"/>
      <c r="C16" s="5" t="s">
        <v>709</v>
      </c>
      <c r="D16" s="5" t="s">
        <v>696</v>
      </c>
      <c r="E16" s="6" t="s">
        <v>5510</v>
      </c>
      <c r="F16" s="7" t="s">
        <v>5511</v>
      </c>
      <c r="G16" s="8" t="s">
        <v>985</v>
      </c>
      <c r="H16" s="9">
        <v>4902.03</v>
      </c>
      <c r="I16" s="29"/>
      <c r="J16" s="30">
        <f>ROUND(I16*H16,2)</f>
        <v>0</v>
      </c>
      <c r="K16" s="10"/>
      <c r="L16" s="16"/>
    </row>
    <row r="17" spans="2:12" s="1" customFormat="1" ht="11.4" x14ac:dyDescent="0.2">
      <c r="B17" s="14"/>
      <c r="C17" s="5" t="s">
        <v>712</v>
      </c>
      <c r="D17" s="5" t="s">
        <v>696</v>
      </c>
      <c r="E17" s="6" t="s">
        <v>5512</v>
      </c>
      <c r="F17" s="7" t="s">
        <v>5513</v>
      </c>
      <c r="G17" s="8" t="s">
        <v>985</v>
      </c>
      <c r="H17" s="9">
        <v>728.04</v>
      </c>
      <c r="I17" s="29"/>
      <c r="J17" s="30">
        <f t="shared" ref="J17:J123" si="1">ROUND(I17*H17,2)</f>
        <v>0</v>
      </c>
      <c r="K17" s="10"/>
      <c r="L17" s="16"/>
    </row>
    <row r="18" spans="2:12" s="1" customFormat="1" ht="11.4" x14ac:dyDescent="0.2">
      <c r="B18" s="14"/>
      <c r="C18" s="5" t="s">
        <v>715</v>
      </c>
      <c r="D18" s="5" t="s">
        <v>696</v>
      </c>
      <c r="E18" s="6" t="s">
        <v>5514</v>
      </c>
      <c r="F18" s="7" t="s">
        <v>5515</v>
      </c>
      <c r="G18" s="8" t="s">
        <v>985</v>
      </c>
      <c r="H18" s="9">
        <v>8991.4</v>
      </c>
      <c r="I18" s="29"/>
      <c r="J18" s="30">
        <f t="shared" si="1"/>
        <v>0</v>
      </c>
      <c r="K18" s="10"/>
      <c r="L18" s="16"/>
    </row>
    <row r="19" spans="2:12" s="1" customFormat="1" ht="11.4" x14ac:dyDescent="0.2">
      <c r="B19" s="14"/>
      <c r="C19" s="5" t="s">
        <v>718</v>
      </c>
      <c r="D19" s="5" t="s">
        <v>696</v>
      </c>
      <c r="E19" s="6" t="s">
        <v>5516</v>
      </c>
      <c r="F19" s="7" t="s">
        <v>5517</v>
      </c>
      <c r="G19" s="8" t="s">
        <v>985</v>
      </c>
      <c r="H19" s="9">
        <v>4296.87</v>
      </c>
      <c r="I19" s="29"/>
      <c r="J19" s="30">
        <f t="shared" si="1"/>
        <v>0</v>
      </c>
      <c r="K19" s="10"/>
      <c r="L19" s="16"/>
    </row>
    <row r="20" spans="2:12" s="1" customFormat="1" ht="11.4" x14ac:dyDescent="0.2">
      <c r="B20" s="14"/>
      <c r="C20" s="5" t="s">
        <v>721</v>
      </c>
      <c r="D20" s="5" t="s">
        <v>696</v>
      </c>
      <c r="E20" s="6" t="s">
        <v>5518</v>
      </c>
      <c r="F20" s="7" t="s">
        <v>5519</v>
      </c>
      <c r="G20" s="8" t="s">
        <v>985</v>
      </c>
      <c r="H20" s="9">
        <v>225.34</v>
      </c>
      <c r="I20" s="29"/>
      <c r="J20" s="30">
        <f t="shared" si="1"/>
        <v>0</v>
      </c>
      <c r="K20" s="10"/>
      <c r="L20" s="16"/>
    </row>
    <row r="21" spans="2:12" s="1" customFormat="1" ht="11.4" x14ac:dyDescent="0.2">
      <c r="B21" s="14"/>
      <c r="C21" s="5" t="s">
        <v>724</v>
      </c>
      <c r="D21" s="5" t="s">
        <v>696</v>
      </c>
      <c r="E21" s="6" t="s">
        <v>5520</v>
      </c>
      <c r="F21" s="7" t="s">
        <v>5521</v>
      </c>
      <c r="G21" s="8" t="s">
        <v>985</v>
      </c>
      <c r="H21" s="9">
        <v>2628.92</v>
      </c>
      <c r="I21" s="29"/>
      <c r="J21" s="30">
        <f t="shared" si="1"/>
        <v>0</v>
      </c>
      <c r="K21" s="10"/>
      <c r="L21" s="16"/>
    </row>
    <row r="22" spans="2:12" s="1" customFormat="1" ht="11.4" x14ac:dyDescent="0.2">
      <c r="B22" s="14"/>
      <c r="C22" s="5" t="s">
        <v>727</v>
      </c>
      <c r="D22" s="5" t="s">
        <v>696</v>
      </c>
      <c r="E22" s="6" t="s">
        <v>5522</v>
      </c>
      <c r="F22" s="7" t="s">
        <v>5523</v>
      </c>
      <c r="G22" s="8" t="s">
        <v>985</v>
      </c>
      <c r="H22" s="9">
        <v>106.94</v>
      </c>
      <c r="I22" s="29"/>
      <c r="J22" s="30">
        <f t="shared" si="1"/>
        <v>0</v>
      </c>
      <c r="K22" s="10"/>
      <c r="L22" s="16"/>
    </row>
    <row r="23" spans="2:12" s="1" customFormat="1" ht="11.4" x14ac:dyDescent="0.2">
      <c r="B23" s="14"/>
      <c r="C23" s="5" t="s">
        <v>730</v>
      </c>
      <c r="D23" s="5" t="s">
        <v>696</v>
      </c>
      <c r="E23" s="6" t="s">
        <v>5524</v>
      </c>
      <c r="F23" s="7" t="s">
        <v>5525</v>
      </c>
      <c r="G23" s="8" t="s">
        <v>985</v>
      </c>
      <c r="H23" s="9">
        <v>1304.67</v>
      </c>
      <c r="I23" s="29"/>
      <c r="J23" s="30">
        <f t="shared" si="1"/>
        <v>0</v>
      </c>
      <c r="K23" s="10"/>
      <c r="L23" s="16"/>
    </row>
    <row r="24" spans="2:12" s="1" customFormat="1" ht="11.4" x14ac:dyDescent="0.2">
      <c r="B24" s="14"/>
      <c r="C24" s="5" t="s">
        <v>734</v>
      </c>
      <c r="D24" s="5" t="s">
        <v>696</v>
      </c>
      <c r="E24" s="6" t="s">
        <v>5526</v>
      </c>
      <c r="F24" s="7" t="s">
        <v>5527</v>
      </c>
      <c r="G24" s="8" t="s">
        <v>985</v>
      </c>
      <c r="H24" s="9">
        <v>2605.2399999999998</v>
      </c>
      <c r="I24" s="29"/>
      <c r="J24" s="30">
        <f t="shared" si="1"/>
        <v>0</v>
      </c>
      <c r="K24" s="10"/>
      <c r="L24" s="16"/>
    </row>
    <row r="25" spans="2:12" s="1" customFormat="1" ht="11.4" x14ac:dyDescent="0.2">
      <c r="B25" s="14"/>
      <c r="C25" s="5" t="s">
        <v>737</v>
      </c>
      <c r="D25" s="5" t="s">
        <v>696</v>
      </c>
      <c r="E25" s="6" t="s">
        <v>5528</v>
      </c>
      <c r="F25" s="7" t="s">
        <v>5529</v>
      </c>
      <c r="G25" s="8" t="s">
        <v>985</v>
      </c>
      <c r="H25" s="9">
        <v>139.11000000000001</v>
      </c>
      <c r="I25" s="29"/>
      <c r="J25" s="30">
        <f t="shared" si="1"/>
        <v>0</v>
      </c>
      <c r="K25" s="10"/>
      <c r="L25" s="16"/>
    </row>
    <row r="26" spans="2:12" s="1" customFormat="1" ht="11.4" x14ac:dyDescent="0.2">
      <c r="B26" s="14"/>
      <c r="C26" s="5" t="s">
        <v>740</v>
      </c>
      <c r="D26" s="5" t="s">
        <v>696</v>
      </c>
      <c r="E26" s="6" t="s">
        <v>5530</v>
      </c>
      <c r="F26" s="7" t="s">
        <v>5531</v>
      </c>
      <c r="G26" s="8" t="s">
        <v>985</v>
      </c>
      <c r="H26" s="9">
        <v>1622.95</v>
      </c>
      <c r="I26" s="29"/>
      <c r="J26" s="30">
        <f t="shared" si="1"/>
        <v>0</v>
      </c>
      <c r="K26" s="10"/>
      <c r="L26" s="16"/>
    </row>
    <row r="27" spans="2:12" s="1" customFormat="1" ht="11.4" x14ac:dyDescent="0.2">
      <c r="B27" s="14"/>
      <c r="C27" s="5" t="s">
        <v>743</v>
      </c>
      <c r="D27" s="5" t="s">
        <v>696</v>
      </c>
      <c r="E27" s="6" t="s">
        <v>5532</v>
      </c>
      <c r="F27" s="7" t="s">
        <v>5533</v>
      </c>
      <c r="G27" s="8" t="s">
        <v>985</v>
      </c>
      <c r="H27" s="9">
        <v>106.57</v>
      </c>
      <c r="I27" s="29"/>
      <c r="J27" s="30">
        <f t="shared" si="1"/>
        <v>0</v>
      </c>
      <c r="K27" s="10"/>
      <c r="L27" s="16"/>
    </row>
    <row r="28" spans="2:12" s="1" customFormat="1" ht="11.4" x14ac:dyDescent="0.2">
      <c r="B28" s="14"/>
      <c r="C28" s="5" t="s">
        <v>746</v>
      </c>
      <c r="D28" s="5" t="s">
        <v>696</v>
      </c>
      <c r="E28" s="6" t="s">
        <v>5534</v>
      </c>
      <c r="F28" s="7" t="s">
        <v>5535</v>
      </c>
      <c r="G28" s="8" t="s">
        <v>985</v>
      </c>
      <c r="H28" s="9">
        <v>116.999</v>
      </c>
      <c r="I28" s="29"/>
      <c r="J28" s="30">
        <f t="shared" si="1"/>
        <v>0</v>
      </c>
      <c r="K28" s="10"/>
      <c r="L28" s="16"/>
    </row>
    <row r="29" spans="2:12" s="1" customFormat="1" ht="11.4" x14ac:dyDescent="0.2">
      <c r="B29" s="14"/>
      <c r="C29" s="5" t="s">
        <v>749</v>
      </c>
      <c r="D29" s="5" t="s">
        <v>696</v>
      </c>
      <c r="E29" s="6" t="s">
        <v>5536</v>
      </c>
      <c r="F29" s="7" t="s">
        <v>5537</v>
      </c>
      <c r="G29" s="8" t="s">
        <v>985</v>
      </c>
      <c r="H29" s="9">
        <v>102.92400000000001</v>
      </c>
      <c r="I29" s="29"/>
      <c r="J29" s="30">
        <f t="shared" si="1"/>
        <v>0</v>
      </c>
      <c r="K29" s="10"/>
      <c r="L29" s="16"/>
    </row>
    <row r="30" spans="2:12" s="1" customFormat="1" ht="11.4" x14ac:dyDescent="0.2">
      <c r="B30" s="14"/>
      <c r="C30" s="5" t="s">
        <v>752</v>
      </c>
      <c r="D30" s="5" t="s">
        <v>696</v>
      </c>
      <c r="E30" s="6" t="s">
        <v>5538</v>
      </c>
      <c r="F30" s="7" t="s">
        <v>5539</v>
      </c>
      <c r="G30" s="8" t="s">
        <v>985</v>
      </c>
      <c r="H30" s="9">
        <v>76.427999999999997</v>
      </c>
      <c r="I30" s="29"/>
      <c r="J30" s="30">
        <f t="shared" si="1"/>
        <v>0</v>
      </c>
      <c r="K30" s="10"/>
      <c r="L30" s="16"/>
    </row>
    <row r="31" spans="2:12" s="1" customFormat="1" ht="11.4" x14ac:dyDescent="0.2">
      <c r="B31" s="14"/>
      <c r="C31" s="5" t="s">
        <v>755</v>
      </c>
      <c r="D31" s="5" t="s">
        <v>696</v>
      </c>
      <c r="E31" s="6" t="s">
        <v>5540</v>
      </c>
      <c r="F31" s="7" t="s">
        <v>5541</v>
      </c>
      <c r="G31" s="8" t="s">
        <v>985</v>
      </c>
      <c r="H31" s="9">
        <v>83.55</v>
      </c>
      <c r="I31" s="29"/>
      <c r="J31" s="30">
        <f t="shared" si="1"/>
        <v>0</v>
      </c>
      <c r="K31" s="10"/>
      <c r="L31" s="16"/>
    </row>
    <row r="32" spans="2:12" s="1" customFormat="1" ht="11.4" x14ac:dyDescent="0.2">
      <c r="B32" s="14"/>
      <c r="C32" s="5" t="s">
        <v>758</v>
      </c>
      <c r="D32" s="5" t="s">
        <v>696</v>
      </c>
      <c r="E32" s="6" t="s">
        <v>5542</v>
      </c>
      <c r="F32" s="7" t="s">
        <v>5543</v>
      </c>
      <c r="G32" s="8" t="s">
        <v>985</v>
      </c>
      <c r="H32" s="9">
        <v>815.99199999999996</v>
      </c>
      <c r="I32" s="29"/>
      <c r="J32" s="30">
        <f t="shared" si="1"/>
        <v>0</v>
      </c>
      <c r="K32" s="10"/>
      <c r="L32" s="16"/>
    </row>
    <row r="33" spans="2:12" s="1" customFormat="1" ht="11.4" x14ac:dyDescent="0.2">
      <c r="B33" s="14"/>
      <c r="C33" s="5" t="s">
        <v>761</v>
      </c>
      <c r="D33" s="5" t="s">
        <v>696</v>
      </c>
      <c r="E33" s="6" t="s">
        <v>5544</v>
      </c>
      <c r="F33" s="7" t="s">
        <v>5545</v>
      </c>
      <c r="G33" s="8" t="s">
        <v>985</v>
      </c>
      <c r="H33" s="9">
        <v>815.99199999999996</v>
      </c>
      <c r="I33" s="29"/>
      <c r="J33" s="30">
        <f t="shared" si="1"/>
        <v>0</v>
      </c>
      <c r="K33" s="10"/>
      <c r="L33" s="16"/>
    </row>
    <row r="34" spans="2:12" s="1" customFormat="1" ht="11.4" x14ac:dyDescent="0.2">
      <c r="B34" s="14"/>
      <c r="C34" s="5" t="s">
        <v>764</v>
      </c>
      <c r="D34" s="5" t="s">
        <v>696</v>
      </c>
      <c r="E34" s="6" t="s">
        <v>5546</v>
      </c>
      <c r="F34" s="7" t="s">
        <v>5547</v>
      </c>
      <c r="G34" s="8" t="s">
        <v>1480</v>
      </c>
      <c r="H34" s="9">
        <v>1</v>
      </c>
      <c r="I34" s="29"/>
      <c r="J34" s="30">
        <f t="shared" si="1"/>
        <v>0</v>
      </c>
      <c r="K34" s="10"/>
      <c r="L34" s="16"/>
    </row>
    <row r="35" spans="2:12" s="1" customFormat="1" ht="11.4" x14ac:dyDescent="0.2">
      <c r="B35" s="14"/>
      <c r="C35" s="5" t="s">
        <v>767</v>
      </c>
      <c r="D35" s="5" t="s">
        <v>696</v>
      </c>
      <c r="E35" s="6" t="s">
        <v>5548</v>
      </c>
      <c r="F35" s="7" t="s">
        <v>5549</v>
      </c>
      <c r="G35" s="8" t="s">
        <v>1480</v>
      </c>
      <c r="H35" s="9">
        <v>1</v>
      </c>
      <c r="I35" s="29"/>
      <c r="J35" s="30">
        <f t="shared" si="1"/>
        <v>0</v>
      </c>
      <c r="K35" s="10"/>
      <c r="L35" s="16"/>
    </row>
    <row r="36" spans="2:12" s="1" customFormat="1" ht="11.4" x14ac:dyDescent="0.2">
      <c r="B36" s="14"/>
      <c r="C36" s="5" t="s">
        <v>770</v>
      </c>
      <c r="D36" s="5" t="s">
        <v>696</v>
      </c>
      <c r="E36" s="6" t="s">
        <v>5550</v>
      </c>
      <c r="F36" s="7" t="s">
        <v>5551</v>
      </c>
      <c r="G36" s="8" t="s">
        <v>1442</v>
      </c>
      <c r="H36" s="9">
        <v>812.57600000000002</v>
      </c>
      <c r="I36" s="29"/>
      <c r="J36" s="30">
        <f t="shared" si="1"/>
        <v>0</v>
      </c>
      <c r="K36" s="10"/>
      <c r="L36" s="16"/>
    </row>
    <row r="37" spans="2:12" s="1" customFormat="1" ht="11.4" x14ac:dyDescent="0.2">
      <c r="B37" s="14"/>
      <c r="C37" s="5" t="s">
        <v>773</v>
      </c>
      <c r="D37" s="5" t="s">
        <v>696</v>
      </c>
      <c r="E37" s="6" t="s">
        <v>5552</v>
      </c>
      <c r="F37" s="7" t="s">
        <v>5553</v>
      </c>
      <c r="G37" s="8" t="s">
        <v>1442</v>
      </c>
      <c r="H37" s="9">
        <v>11793.218000000001</v>
      </c>
      <c r="I37" s="29"/>
      <c r="J37" s="30">
        <f t="shared" si="1"/>
        <v>0</v>
      </c>
      <c r="K37" s="10"/>
      <c r="L37" s="16"/>
    </row>
    <row r="38" spans="2:12" s="1" customFormat="1" ht="11.4" x14ac:dyDescent="0.2">
      <c r="B38" s="14"/>
      <c r="C38" s="5" t="s">
        <v>776</v>
      </c>
      <c r="D38" s="5" t="s">
        <v>696</v>
      </c>
      <c r="E38" s="6" t="s">
        <v>5554</v>
      </c>
      <c r="F38" s="7" t="s">
        <v>5555</v>
      </c>
      <c r="G38" s="8" t="s">
        <v>1442</v>
      </c>
      <c r="H38" s="9">
        <v>2451.232</v>
      </c>
      <c r="I38" s="29"/>
      <c r="J38" s="30">
        <f t="shared" si="1"/>
        <v>0</v>
      </c>
      <c r="K38" s="10"/>
      <c r="L38" s="16"/>
    </row>
    <row r="39" spans="2:12" s="1" customFormat="1" ht="11.4" x14ac:dyDescent="0.2">
      <c r="B39" s="14"/>
      <c r="C39" s="5" t="s">
        <v>779</v>
      </c>
      <c r="D39" s="5" t="s">
        <v>696</v>
      </c>
      <c r="E39" s="6" t="s">
        <v>5556</v>
      </c>
      <c r="F39" s="7" t="s">
        <v>5557</v>
      </c>
      <c r="G39" s="8" t="s">
        <v>1442</v>
      </c>
      <c r="H39" s="9">
        <v>89.54</v>
      </c>
      <c r="I39" s="29"/>
      <c r="J39" s="30">
        <f t="shared" si="1"/>
        <v>0</v>
      </c>
      <c r="K39" s="10"/>
      <c r="L39" s="16"/>
    </row>
    <row r="40" spans="2:12" s="1" customFormat="1" ht="11.4" x14ac:dyDescent="0.2">
      <c r="B40" s="14"/>
      <c r="C40" s="5" t="s">
        <v>782</v>
      </c>
      <c r="D40" s="5" t="s">
        <v>696</v>
      </c>
      <c r="E40" s="6" t="s">
        <v>5558</v>
      </c>
      <c r="F40" s="7" t="s">
        <v>5559</v>
      </c>
      <c r="G40" s="8" t="s">
        <v>1442</v>
      </c>
      <c r="H40" s="9">
        <v>4348.9759999999997</v>
      </c>
      <c r="I40" s="29"/>
      <c r="J40" s="30">
        <f t="shared" si="1"/>
        <v>0</v>
      </c>
      <c r="K40" s="10"/>
      <c r="L40" s="16"/>
    </row>
    <row r="41" spans="2:12" s="1" customFormat="1" ht="11.4" x14ac:dyDescent="0.2">
      <c r="B41" s="14"/>
      <c r="C41" s="5" t="s">
        <v>785</v>
      </c>
      <c r="D41" s="5" t="s">
        <v>696</v>
      </c>
      <c r="E41" s="6" t="s">
        <v>5560</v>
      </c>
      <c r="F41" s="7" t="s">
        <v>5561</v>
      </c>
      <c r="G41" s="8" t="s">
        <v>1442</v>
      </c>
      <c r="H41" s="9">
        <v>5979.3019999999997</v>
      </c>
      <c r="I41" s="29"/>
      <c r="J41" s="30">
        <f t="shared" si="1"/>
        <v>0</v>
      </c>
      <c r="K41" s="10"/>
      <c r="L41" s="16"/>
    </row>
    <row r="42" spans="2:12" s="1" customFormat="1" ht="11.4" x14ac:dyDescent="0.2">
      <c r="B42" s="14"/>
      <c r="C42" s="5" t="s">
        <v>788</v>
      </c>
      <c r="D42" s="5" t="s">
        <v>696</v>
      </c>
      <c r="E42" s="6" t="s">
        <v>5562</v>
      </c>
      <c r="F42" s="7" t="s">
        <v>5563</v>
      </c>
      <c r="G42" s="8" t="s">
        <v>985</v>
      </c>
      <c r="H42" s="9">
        <v>2059.6660000000002</v>
      </c>
      <c r="I42" s="29"/>
      <c r="J42" s="30">
        <f t="shared" si="1"/>
        <v>0</v>
      </c>
      <c r="K42" s="10"/>
      <c r="L42" s="16"/>
    </row>
    <row r="43" spans="2:12" s="1" customFormat="1" ht="11.4" x14ac:dyDescent="0.2">
      <c r="B43" s="14"/>
      <c r="C43" s="5" t="s">
        <v>791</v>
      </c>
      <c r="D43" s="5" t="s">
        <v>696</v>
      </c>
      <c r="E43" s="6" t="s">
        <v>5445</v>
      </c>
      <c r="F43" s="7" t="s">
        <v>5446</v>
      </c>
      <c r="G43" s="8" t="s">
        <v>1442</v>
      </c>
      <c r="H43" s="9">
        <v>40594.625</v>
      </c>
      <c r="I43" s="29"/>
      <c r="J43" s="30">
        <f t="shared" si="1"/>
        <v>0</v>
      </c>
      <c r="K43" s="10"/>
      <c r="L43" s="16"/>
    </row>
    <row r="44" spans="2:12" s="1" customFormat="1" ht="11.4" x14ac:dyDescent="0.2">
      <c r="B44" s="14"/>
      <c r="C44" s="5" t="s">
        <v>794</v>
      </c>
      <c r="D44" s="5" t="s">
        <v>696</v>
      </c>
      <c r="E44" s="6" t="s">
        <v>5564</v>
      </c>
      <c r="F44" s="7" t="s">
        <v>5565</v>
      </c>
      <c r="G44" s="8" t="s">
        <v>699</v>
      </c>
      <c r="H44" s="9">
        <v>7109.65</v>
      </c>
      <c r="I44" s="29"/>
      <c r="J44" s="30">
        <f t="shared" si="1"/>
        <v>0</v>
      </c>
      <c r="K44" s="10"/>
      <c r="L44" s="16"/>
    </row>
    <row r="45" spans="2:12" s="1" customFormat="1" ht="11.4" x14ac:dyDescent="0.2">
      <c r="B45" s="14"/>
      <c r="C45" s="5" t="s">
        <v>797</v>
      </c>
      <c r="D45" s="5" t="s">
        <v>696</v>
      </c>
      <c r="E45" s="6" t="s">
        <v>5566</v>
      </c>
      <c r="F45" s="7" t="s">
        <v>5567</v>
      </c>
      <c r="G45" s="8" t="s">
        <v>985</v>
      </c>
      <c r="H45" s="9">
        <v>52972.639999999999</v>
      </c>
      <c r="I45" s="29"/>
      <c r="J45" s="30">
        <f t="shared" si="1"/>
        <v>0</v>
      </c>
      <c r="K45" s="10"/>
      <c r="L45" s="16"/>
    </row>
    <row r="46" spans="2:12" s="1" customFormat="1" ht="11.4" x14ac:dyDescent="0.2">
      <c r="B46" s="14"/>
      <c r="C46" s="5" t="s">
        <v>800</v>
      </c>
      <c r="D46" s="5" t="s">
        <v>696</v>
      </c>
      <c r="E46" s="6" t="s">
        <v>5568</v>
      </c>
      <c r="F46" s="7" t="s">
        <v>5569</v>
      </c>
      <c r="G46" s="8" t="s">
        <v>985</v>
      </c>
      <c r="H46" s="9">
        <v>52972.639999999999</v>
      </c>
      <c r="I46" s="29"/>
      <c r="J46" s="30">
        <f>ROUND(I46*H46,2)</f>
        <v>0</v>
      </c>
      <c r="K46" s="10"/>
      <c r="L46" s="16"/>
    </row>
    <row r="47" spans="2:12" s="1" customFormat="1" ht="22.8" x14ac:dyDescent="0.2">
      <c r="B47" s="14"/>
      <c r="C47" s="5" t="s">
        <v>803</v>
      </c>
      <c r="D47" s="5" t="s">
        <v>696</v>
      </c>
      <c r="E47" s="6" t="s">
        <v>5570</v>
      </c>
      <c r="F47" s="7" t="s">
        <v>5571</v>
      </c>
      <c r="G47" s="8" t="s">
        <v>985</v>
      </c>
      <c r="H47" s="9">
        <v>52972.639999999999</v>
      </c>
      <c r="I47" s="29"/>
      <c r="J47" s="30">
        <f t="shared" ref="J47:J48" si="2">ROUND(I47*H47,2)</f>
        <v>0</v>
      </c>
      <c r="K47" s="10"/>
      <c r="L47" s="16"/>
    </row>
    <row r="48" spans="2:12" s="20" customFormat="1" ht="11.4" x14ac:dyDescent="0.2">
      <c r="B48" s="19"/>
      <c r="C48" s="5" t="s">
        <v>806</v>
      </c>
      <c r="D48" s="5" t="s">
        <v>696</v>
      </c>
      <c r="E48" s="6" t="s">
        <v>5572</v>
      </c>
      <c r="F48" s="7" t="s">
        <v>5573</v>
      </c>
      <c r="G48" s="8" t="s">
        <v>699</v>
      </c>
      <c r="H48" s="9">
        <v>4462</v>
      </c>
      <c r="I48" s="29"/>
      <c r="J48" s="30">
        <f t="shared" si="2"/>
        <v>0</v>
      </c>
      <c r="K48" s="10"/>
      <c r="L48" s="36"/>
    </row>
    <row r="49" spans="2:12" s="20" customFormat="1" ht="25.95" customHeight="1" x14ac:dyDescent="0.25">
      <c r="B49" s="19"/>
      <c r="D49" s="21" t="s">
        <v>690</v>
      </c>
      <c r="E49" s="22" t="s">
        <v>700</v>
      </c>
      <c r="F49" s="22" t="s">
        <v>2627</v>
      </c>
      <c r="I49" s="44"/>
      <c r="J49" s="23"/>
      <c r="K49" s="44"/>
      <c r="L49" s="36"/>
    </row>
    <row r="50" spans="2:12" s="1" customFormat="1" ht="11.4" x14ac:dyDescent="0.2">
      <c r="B50" s="14"/>
      <c r="C50" s="5" t="s">
        <v>809</v>
      </c>
      <c r="D50" s="5" t="s">
        <v>696</v>
      </c>
      <c r="E50" s="6" t="s">
        <v>4714</v>
      </c>
      <c r="F50" s="7" t="s">
        <v>4715</v>
      </c>
      <c r="G50" s="8" t="s">
        <v>1442</v>
      </c>
      <c r="H50" s="9">
        <v>16.579000000000001</v>
      </c>
      <c r="I50" s="29"/>
      <c r="J50" s="30">
        <f>ROUND(I50*H50,2)</f>
        <v>0</v>
      </c>
      <c r="K50" s="10"/>
      <c r="L50" s="16"/>
    </row>
    <row r="51" spans="2:12" s="1" customFormat="1" ht="22.8" x14ac:dyDescent="0.2">
      <c r="B51" s="14"/>
      <c r="C51" s="39" t="s">
        <v>812</v>
      </c>
      <c r="D51" s="39" t="s">
        <v>691</v>
      </c>
      <c r="E51" s="40" t="s">
        <v>4716</v>
      </c>
      <c r="F51" s="41" t="s">
        <v>4717</v>
      </c>
      <c r="G51" s="42" t="s">
        <v>1442</v>
      </c>
      <c r="H51" s="43">
        <v>16.911000000000001</v>
      </c>
      <c r="I51" s="29"/>
      <c r="J51" s="30">
        <f t="shared" ref="J51:J78" si="3">ROUND(I51*H51,2)</f>
        <v>0</v>
      </c>
      <c r="K51" s="10"/>
      <c r="L51" s="16"/>
    </row>
    <row r="52" spans="2:12" s="1" customFormat="1" ht="22.8" x14ac:dyDescent="0.2">
      <c r="B52" s="14"/>
      <c r="C52" s="39" t="s">
        <v>815</v>
      </c>
      <c r="D52" s="39" t="s">
        <v>691</v>
      </c>
      <c r="E52" s="40" t="s">
        <v>5574</v>
      </c>
      <c r="F52" s="41" t="s">
        <v>5575</v>
      </c>
      <c r="G52" s="42" t="s">
        <v>733</v>
      </c>
      <c r="H52" s="43">
        <v>15</v>
      </c>
      <c r="I52" s="29"/>
      <c r="J52" s="30">
        <f t="shared" si="3"/>
        <v>0</v>
      </c>
      <c r="K52" s="10"/>
      <c r="L52" s="16"/>
    </row>
    <row r="53" spans="2:12" s="1" customFormat="1" ht="11.4" x14ac:dyDescent="0.2">
      <c r="B53" s="14"/>
      <c r="C53" s="5" t="s">
        <v>818</v>
      </c>
      <c r="D53" s="5" t="s">
        <v>696</v>
      </c>
      <c r="E53" s="6" t="s">
        <v>5576</v>
      </c>
      <c r="F53" s="7" t="s">
        <v>5577</v>
      </c>
      <c r="G53" s="8" t="s">
        <v>985</v>
      </c>
      <c r="H53" s="9">
        <v>4046.6419999999998</v>
      </c>
      <c r="I53" s="29"/>
      <c r="J53" s="30">
        <f t="shared" si="3"/>
        <v>0</v>
      </c>
      <c r="K53" s="10"/>
      <c r="L53" s="16"/>
    </row>
    <row r="54" spans="2:12" s="1" customFormat="1" ht="11.4" x14ac:dyDescent="0.2">
      <c r="B54" s="14"/>
      <c r="C54" s="5" t="s">
        <v>822</v>
      </c>
      <c r="D54" s="5" t="s">
        <v>696</v>
      </c>
      <c r="E54" s="6" t="s">
        <v>5458</v>
      </c>
      <c r="F54" s="7" t="s">
        <v>5459</v>
      </c>
      <c r="G54" s="8" t="s">
        <v>985</v>
      </c>
      <c r="H54" s="9">
        <v>425.75</v>
      </c>
      <c r="I54" s="29"/>
      <c r="J54" s="30">
        <f t="shared" si="3"/>
        <v>0</v>
      </c>
      <c r="K54" s="10"/>
      <c r="L54" s="16"/>
    </row>
    <row r="55" spans="2:12" s="1" customFormat="1" ht="11.4" x14ac:dyDescent="0.2">
      <c r="B55" s="14"/>
      <c r="C55" s="5" t="s">
        <v>825</v>
      </c>
      <c r="D55" s="5" t="s">
        <v>696</v>
      </c>
      <c r="E55" s="6" t="s">
        <v>4184</v>
      </c>
      <c r="F55" s="7" t="s">
        <v>4185</v>
      </c>
      <c r="G55" s="8" t="s">
        <v>1191</v>
      </c>
      <c r="H55" s="9">
        <v>26.843</v>
      </c>
      <c r="I55" s="29"/>
      <c r="J55" s="30">
        <f t="shared" si="3"/>
        <v>0</v>
      </c>
      <c r="K55" s="10"/>
      <c r="L55" s="16"/>
    </row>
    <row r="56" spans="2:12" s="1" customFormat="1" ht="11.4" x14ac:dyDescent="0.2">
      <c r="B56" s="14"/>
      <c r="C56" s="5" t="s">
        <v>829</v>
      </c>
      <c r="D56" s="5" t="s">
        <v>696</v>
      </c>
      <c r="E56" s="6" t="s">
        <v>4625</v>
      </c>
      <c r="F56" s="7" t="s">
        <v>4626</v>
      </c>
      <c r="G56" s="8" t="s">
        <v>985</v>
      </c>
      <c r="H56" s="9">
        <v>5.4509999999999996</v>
      </c>
      <c r="I56" s="29"/>
      <c r="J56" s="30">
        <f t="shared" si="3"/>
        <v>0</v>
      </c>
      <c r="K56" s="10"/>
      <c r="L56" s="16"/>
    </row>
    <row r="57" spans="2:12" s="1" customFormat="1" ht="11.4" x14ac:dyDescent="0.2">
      <c r="B57" s="14"/>
      <c r="C57" s="5" t="s">
        <v>832</v>
      </c>
      <c r="D57" s="5" t="s">
        <v>696</v>
      </c>
      <c r="E57" s="6" t="s">
        <v>4627</v>
      </c>
      <c r="F57" s="7" t="s">
        <v>4628</v>
      </c>
      <c r="G57" s="8" t="s">
        <v>1442</v>
      </c>
      <c r="H57" s="9">
        <v>46.64</v>
      </c>
      <c r="I57" s="29"/>
      <c r="J57" s="30">
        <f t="shared" si="3"/>
        <v>0</v>
      </c>
      <c r="K57" s="10"/>
      <c r="L57" s="16"/>
    </row>
    <row r="58" spans="2:12" s="20" customFormat="1" ht="25.95" customHeight="1" x14ac:dyDescent="0.25">
      <c r="B58" s="19"/>
      <c r="D58" s="21" t="s">
        <v>690</v>
      </c>
      <c r="E58" s="22" t="s">
        <v>703</v>
      </c>
      <c r="F58" s="22" t="s">
        <v>1409</v>
      </c>
      <c r="I58" s="44"/>
      <c r="J58" s="23"/>
      <c r="K58" s="44"/>
      <c r="L58" s="36"/>
    </row>
    <row r="59" spans="2:12" s="1" customFormat="1" ht="11.4" x14ac:dyDescent="0.2">
      <c r="B59" s="14"/>
      <c r="C59" s="5" t="s">
        <v>835</v>
      </c>
      <c r="D59" s="5" t="s">
        <v>696</v>
      </c>
      <c r="E59" s="6" t="s">
        <v>5578</v>
      </c>
      <c r="F59" s="7" t="s">
        <v>5579</v>
      </c>
      <c r="G59" s="8" t="s">
        <v>985</v>
      </c>
      <c r="H59" s="9">
        <v>6241.54</v>
      </c>
      <c r="I59" s="29"/>
      <c r="J59" s="30">
        <f t="shared" si="3"/>
        <v>0</v>
      </c>
      <c r="K59" s="10"/>
      <c r="L59" s="16"/>
    </row>
    <row r="60" spans="2:12" s="1" customFormat="1" ht="11.4" x14ac:dyDescent="0.2">
      <c r="B60" s="14"/>
      <c r="C60" s="5" t="s">
        <v>838</v>
      </c>
      <c r="D60" s="5" t="s">
        <v>696</v>
      </c>
      <c r="E60" s="6" t="s">
        <v>5580</v>
      </c>
      <c r="F60" s="7" t="s">
        <v>5581</v>
      </c>
      <c r="G60" s="8" t="s">
        <v>1191</v>
      </c>
      <c r="H60" s="9">
        <v>372.04899999999998</v>
      </c>
      <c r="I60" s="29"/>
      <c r="J60" s="30">
        <f t="shared" si="3"/>
        <v>0</v>
      </c>
      <c r="K60" s="10"/>
      <c r="L60" s="16"/>
    </row>
    <row r="61" spans="2:12" s="20" customFormat="1" ht="25.95" customHeight="1" x14ac:dyDescent="0.25">
      <c r="B61" s="19"/>
      <c r="D61" s="21" t="s">
        <v>690</v>
      </c>
      <c r="E61" s="22" t="s">
        <v>718</v>
      </c>
      <c r="F61" s="22" t="s">
        <v>4021</v>
      </c>
      <c r="I61" s="44"/>
      <c r="J61" s="23"/>
      <c r="K61" s="44"/>
      <c r="L61" s="36"/>
    </row>
    <row r="62" spans="2:12" s="1" customFormat="1" ht="11.4" x14ac:dyDescent="0.2">
      <c r="B62" s="14"/>
      <c r="C62" s="5" t="s">
        <v>841</v>
      </c>
      <c r="D62" s="5" t="s">
        <v>696</v>
      </c>
      <c r="E62" s="6" t="s">
        <v>5582</v>
      </c>
      <c r="F62" s="7" t="s">
        <v>5583</v>
      </c>
      <c r="G62" s="8" t="s">
        <v>699</v>
      </c>
      <c r="H62" s="9">
        <v>445.6</v>
      </c>
      <c r="I62" s="29"/>
      <c r="J62" s="30">
        <f t="shared" si="3"/>
        <v>0</v>
      </c>
      <c r="K62" s="10"/>
      <c r="L62" s="16"/>
    </row>
    <row r="63" spans="2:12" s="1" customFormat="1" ht="22.8" x14ac:dyDescent="0.2">
      <c r="B63" s="14"/>
      <c r="C63" s="39" t="s">
        <v>844</v>
      </c>
      <c r="D63" s="39" t="s">
        <v>691</v>
      </c>
      <c r="E63" s="40" t="s">
        <v>5584</v>
      </c>
      <c r="F63" s="41" t="s">
        <v>5585</v>
      </c>
      <c r="G63" s="42" t="s">
        <v>699</v>
      </c>
      <c r="H63" s="43">
        <v>467.88</v>
      </c>
      <c r="I63" s="29"/>
      <c r="J63" s="30">
        <f t="shared" si="3"/>
        <v>0</v>
      </c>
      <c r="K63" s="10"/>
      <c r="L63" s="16"/>
    </row>
    <row r="64" spans="2:12" s="1" customFormat="1" ht="11.4" x14ac:dyDescent="0.2">
      <c r="B64" s="14"/>
      <c r="C64" s="5" t="s">
        <v>847</v>
      </c>
      <c r="D64" s="5" t="s">
        <v>696</v>
      </c>
      <c r="E64" s="6" t="s">
        <v>5586</v>
      </c>
      <c r="F64" s="7" t="s">
        <v>5587</v>
      </c>
      <c r="G64" s="8" t="s">
        <v>699</v>
      </c>
      <c r="H64" s="9">
        <v>60</v>
      </c>
      <c r="I64" s="29"/>
      <c r="J64" s="30">
        <f t="shared" si="3"/>
        <v>0</v>
      </c>
      <c r="K64" s="10"/>
      <c r="L64" s="16"/>
    </row>
    <row r="65" spans="2:12" s="1" customFormat="1" ht="11.4" x14ac:dyDescent="0.2">
      <c r="B65" s="14"/>
      <c r="C65" s="5" t="s">
        <v>850</v>
      </c>
      <c r="D65" s="5" t="s">
        <v>696</v>
      </c>
      <c r="E65" s="6" t="s">
        <v>5588</v>
      </c>
      <c r="F65" s="7" t="s">
        <v>5589</v>
      </c>
      <c r="G65" s="8" t="s">
        <v>699</v>
      </c>
      <c r="H65" s="9">
        <v>12384</v>
      </c>
      <c r="I65" s="29"/>
      <c r="J65" s="30">
        <f t="shared" si="3"/>
        <v>0</v>
      </c>
      <c r="K65" s="10"/>
      <c r="L65" s="16"/>
    </row>
    <row r="66" spans="2:12" s="1" customFormat="1" ht="22.8" x14ac:dyDescent="0.2">
      <c r="B66" s="14"/>
      <c r="C66" s="39" t="s">
        <v>853</v>
      </c>
      <c r="D66" s="39" t="s">
        <v>691</v>
      </c>
      <c r="E66" s="40" t="s">
        <v>5590</v>
      </c>
      <c r="F66" s="41" t="s">
        <v>5591</v>
      </c>
      <c r="G66" s="42" t="s">
        <v>699</v>
      </c>
      <c r="H66" s="43">
        <v>13003.2</v>
      </c>
      <c r="I66" s="29"/>
      <c r="J66" s="30">
        <f t="shared" si="3"/>
        <v>0</v>
      </c>
      <c r="K66" s="10"/>
      <c r="L66" s="16"/>
    </row>
    <row r="67" spans="2:12" s="1" customFormat="1" ht="11.4" x14ac:dyDescent="0.2">
      <c r="B67" s="14"/>
      <c r="C67" s="5" t="s">
        <v>856</v>
      </c>
      <c r="D67" s="5" t="s">
        <v>696</v>
      </c>
      <c r="E67" s="6" t="s">
        <v>5592</v>
      </c>
      <c r="F67" s="7" t="s">
        <v>5593</v>
      </c>
      <c r="G67" s="8" t="s">
        <v>699</v>
      </c>
      <c r="H67" s="9">
        <v>1049.3</v>
      </c>
      <c r="I67" s="29"/>
      <c r="J67" s="30">
        <f t="shared" si="3"/>
        <v>0</v>
      </c>
      <c r="K67" s="10"/>
      <c r="L67" s="16"/>
    </row>
    <row r="68" spans="2:12" s="1" customFormat="1" ht="11.4" x14ac:dyDescent="0.2">
      <c r="B68" s="14"/>
      <c r="C68" s="5" t="s">
        <v>859</v>
      </c>
      <c r="D68" s="5" t="s">
        <v>696</v>
      </c>
      <c r="E68" s="6" t="s">
        <v>5594</v>
      </c>
      <c r="F68" s="7" t="s">
        <v>5595</v>
      </c>
      <c r="G68" s="8" t="s">
        <v>699</v>
      </c>
      <c r="H68" s="9">
        <v>560.20000000000005</v>
      </c>
      <c r="I68" s="29"/>
      <c r="J68" s="30">
        <f t="shared" si="3"/>
        <v>0</v>
      </c>
      <c r="K68" s="10"/>
      <c r="L68" s="16"/>
    </row>
    <row r="69" spans="2:12" s="1" customFormat="1" ht="11.4" x14ac:dyDescent="0.2">
      <c r="B69" s="14"/>
      <c r="C69" s="5" t="s">
        <v>862</v>
      </c>
      <c r="D69" s="5" t="s">
        <v>696</v>
      </c>
      <c r="E69" s="6" t="s">
        <v>5596</v>
      </c>
      <c r="F69" s="7" t="s">
        <v>5597</v>
      </c>
      <c r="G69" s="8" t="s">
        <v>733</v>
      </c>
      <c r="H69" s="9">
        <v>198</v>
      </c>
      <c r="I69" s="29"/>
      <c r="J69" s="30">
        <f t="shared" si="3"/>
        <v>0</v>
      </c>
      <c r="K69" s="10"/>
      <c r="L69" s="16"/>
    </row>
    <row r="70" spans="2:12" s="1" customFormat="1" ht="22.8" x14ac:dyDescent="0.2">
      <c r="B70" s="14"/>
      <c r="C70" s="39" t="s">
        <v>865</v>
      </c>
      <c r="D70" s="39" t="s">
        <v>691</v>
      </c>
      <c r="E70" s="40" t="s">
        <v>5598</v>
      </c>
      <c r="F70" s="41" t="s">
        <v>5599</v>
      </c>
      <c r="G70" s="42" t="s">
        <v>733</v>
      </c>
      <c r="H70" s="43">
        <v>198</v>
      </c>
      <c r="I70" s="29"/>
      <c r="J70" s="30">
        <f t="shared" si="3"/>
        <v>0</v>
      </c>
      <c r="K70" s="10"/>
      <c r="L70" s="16"/>
    </row>
    <row r="71" spans="2:12" s="1" customFormat="1" ht="11.4" x14ac:dyDescent="0.2">
      <c r="B71" s="14"/>
      <c r="C71" s="5" t="s">
        <v>868</v>
      </c>
      <c r="D71" s="5" t="s">
        <v>696</v>
      </c>
      <c r="E71" s="6" t="s">
        <v>5600</v>
      </c>
      <c r="F71" s="7" t="s">
        <v>5601</v>
      </c>
      <c r="G71" s="8" t="s">
        <v>733</v>
      </c>
      <c r="H71" s="9">
        <v>4</v>
      </c>
      <c r="I71" s="29"/>
      <c r="J71" s="30">
        <f t="shared" si="3"/>
        <v>0</v>
      </c>
      <c r="K71" s="10"/>
      <c r="L71" s="16"/>
    </row>
    <row r="72" spans="2:12" s="1" customFormat="1" ht="11.4" x14ac:dyDescent="0.2">
      <c r="B72" s="14"/>
      <c r="C72" s="39" t="s">
        <v>871</v>
      </c>
      <c r="D72" s="39" t="s">
        <v>691</v>
      </c>
      <c r="E72" s="40" t="s">
        <v>5602</v>
      </c>
      <c r="F72" s="41" t="s">
        <v>5603</v>
      </c>
      <c r="G72" s="42" t="s">
        <v>733</v>
      </c>
      <c r="H72" s="43">
        <v>4</v>
      </c>
      <c r="I72" s="29"/>
      <c r="J72" s="30">
        <f t="shared" si="3"/>
        <v>0</v>
      </c>
      <c r="K72" s="10"/>
      <c r="L72" s="16"/>
    </row>
    <row r="73" spans="2:12" s="1" customFormat="1" ht="11.4" x14ac:dyDescent="0.2">
      <c r="B73" s="14"/>
      <c r="C73" s="5" t="s">
        <v>874</v>
      </c>
      <c r="D73" s="5" t="s">
        <v>696</v>
      </c>
      <c r="E73" s="6" t="s">
        <v>5604</v>
      </c>
      <c r="F73" s="7" t="s">
        <v>5605</v>
      </c>
      <c r="G73" s="8" t="s">
        <v>733</v>
      </c>
      <c r="H73" s="9">
        <v>21</v>
      </c>
      <c r="I73" s="29"/>
      <c r="J73" s="30">
        <f t="shared" si="3"/>
        <v>0</v>
      </c>
      <c r="K73" s="10"/>
      <c r="L73" s="16"/>
    </row>
    <row r="74" spans="2:12" s="1" customFormat="1" ht="11.4" x14ac:dyDescent="0.2">
      <c r="B74" s="14"/>
      <c r="C74" s="39" t="s">
        <v>877</v>
      </c>
      <c r="D74" s="39" t="s">
        <v>691</v>
      </c>
      <c r="E74" s="40" t="s">
        <v>5606</v>
      </c>
      <c r="F74" s="41" t="s">
        <v>5607</v>
      </c>
      <c r="G74" s="42" t="s">
        <v>733</v>
      </c>
      <c r="H74" s="43">
        <v>18</v>
      </c>
      <c r="I74" s="29"/>
      <c r="J74" s="30">
        <f t="shared" si="3"/>
        <v>0</v>
      </c>
      <c r="K74" s="10"/>
      <c r="L74" s="16"/>
    </row>
    <row r="75" spans="2:12" s="1" customFormat="1" ht="22.8" x14ac:dyDescent="0.2">
      <c r="B75" s="14"/>
      <c r="C75" s="39" t="s">
        <v>880</v>
      </c>
      <c r="D75" s="39" t="s">
        <v>691</v>
      </c>
      <c r="E75" s="40" t="s">
        <v>5608</v>
      </c>
      <c r="F75" s="41" t="s">
        <v>5609</v>
      </c>
      <c r="G75" s="42" t="s">
        <v>733</v>
      </c>
      <c r="H75" s="43">
        <v>20</v>
      </c>
      <c r="I75" s="29"/>
      <c r="J75" s="30">
        <f t="shared" si="3"/>
        <v>0</v>
      </c>
      <c r="K75" s="10"/>
      <c r="L75" s="16"/>
    </row>
    <row r="76" spans="2:12" s="1" customFormat="1" ht="11.4" x14ac:dyDescent="0.2">
      <c r="B76" s="14"/>
      <c r="C76" s="5" t="s">
        <v>883</v>
      </c>
      <c r="D76" s="5" t="s">
        <v>696</v>
      </c>
      <c r="E76" s="6" t="s">
        <v>5610</v>
      </c>
      <c r="F76" s="7" t="s">
        <v>5611</v>
      </c>
      <c r="G76" s="8" t="s">
        <v>1442</v>
      </c>
      <c r="H76" s="9">
        <v>225.07900000000001</v>
      </c>
      <c r="I76" s="29"/>
      <c r="J76" s="30">
        <f t="shared" si="3"/>
        <v>0</v>
      </c>
      <c r="K76" s="10"/>
      <c r="L76" s="16"/>
    </row>
    <row r="77" spans="2:12" s="1" customFormat="1" ht="11.4" x14ac:dyDescent="0.2">
      <c r="B77" s="14"/>
      <c r="C77" s="5" t="s">
        <v>886</v>
      </c>
      <c r="D77" s="5" t="s">
        <v>696</v>
      </c>
      <c r="E77" s="6" t="s">
        <v>5612</v>
      </c>
      <c r="F77" s="7" t="s">
        <v>5613</v>
      </c>
      <c r="G77" s="8" t="s">
        <v>733</v>
      </c>
      <c r="H77" s="9">
        <v>1</v>
      </c>
      <c r="I77" s="29"/>
      <c r="J77" s="30">
        <f t="shared" si="3"/>
        <v>0</v>
      </c>
      <c r="K77" s="10"/>
      <c r="L77" s="16"/>
    </row>
    <row r="78" spans="2:12" s="1" customFormat="1" ht="11.4" x14ac:dyDescent="0.2">
      <c r="B78" s="14"/>
      <c r="C78" s="5" t="s">
        <v>889</v>
      </c>
      <c r="D78" s="5" t="s">
        <v>696</v>
      </c>
      <c r="E78" s="6" t="s">
        <v>4387</v>
      </c>
      <c r="F78" s="7" t="s">
        <v>4388</v>
      </c>
      <c r="G78" s="8" t="s">
        <v>733</v>
      </c>
      <c r="H78" s="9">
        <v>5</v>
      </c>
      <c r="I78" s="29"/>
      <c r="J78" s="30">
        <f t="shared" si="3"/>
        <v>0</v>
      </c>
      <c r="K78" s="10"/>
      <c r="L78" s="16"/>
    </row>
    <row r="79" spans="2:12" s="1" customFormat="1" ht="22.8" x14ac:dyDescent="0.2">
      <c r="B79" s="14"/>
      <c r="C79" s="39" t="s">
        <v>892</v>
      </c>
      <c r="D79" s="39" t="s">
        <v>691</v>
      </c>
      <c r="E79" s="40" t="s">
        <v>5614</v>
      </c>
      <c r="F79" s="41" t="s">
        <v>5615</v>
      </c>
      <c r="G79" s="42" t="s">
        <v>733</v>
      </c>
      <c r="H79" s="43">
        <v>1</v>
      </c>
      <c r="I79" s="29"/>
      <c r="J79" s="30">
        <f t="shared" ref="J79:J101" si="4">ROUND(I79*H79,2)</f>
        <v>0</v>
      </c>
      <c r="K79" s="10"/>
      <c r="L79" s="16"/>
    </row>
    <row r="80" spans="2:12" s="1" customFormat="1" ht="22.8" x14ac:dyDescent="0.2">
      <c r="B80" s="14"/>
      <c r="C80" s="39" t="s">
        <v>895</v>
      </c>
      <c r="D80" s="39" t="s">
        <v>691</v>
      </c>
      <c r="E80" s="40" t="s">
        <v>5616</v>
      </c>
      <c r="F80" s="41" t="s">
        <v>5617</v>
      </c>
      <c r="G80" s="42" t="s">
        <v>733</v>
      </c>
      <c r="H80" s="43">
        <v>4</v>
      </c>
      <c r="I80" s="29"/>
      <c r="J80" s="30">
        <f t="shared" si="4"/>
        <v>0</v>
      </c>
      <c r="K80" s="10"/>
      <c r="L80" s="16"/>
    </row>
    <row r="81" spans="2:12" s="1" customFormat="1" ht="11.4" x14ac:dyDescent="0.2">
      <c r="B81" s="14"/>
      <c r="C81" s="5" t="s">
        <v>898</v>
      </c>
      <c r="D81" s="5" t="s">
        <v>696</v>
      </c>
      <c r="E81" s="6" t="s">
        <v>5618</v>
      </c>
      <c r="F81" s="7" t="s">
        <v>5619</v>
      </c>
      <c r="G81" s="8" t="s">
        <v>733</v>
      </c>
      <c r="H81" s="9">
        <v>124</v>
      </c>
      <c r="I81" s="29"/>
      <c r="J81" s="30">
        <f t="shared" si="4"/>
        <v>0</v>
      </c>
      <c r="K81" s="10"/>
      <c r="L81" s="16"/>
    </row>
    <row r="82" spans="2:12" s="1" customFormat="1" ht="22.8" x14ac:dyDescent="0.2">
      <c r="B82" s="14"/>
      <c r="C82" s="39" t="s">
        <v>901</v>
      </c>
      <c r="D82" s="39" t="s">
        <v>691</v>
      </c>
      <c r="E82" s="40" t="s">
        <v>5620</v>
      </c>
      <c r="F82" s="41" t="s">
        <v>5621</v>
      </c>
      <c r="G82" s="42" t="s">
        <v>733</v>
      </c>
      <c r="H82" s="43">
        <v>80</v>
      </c>
      <c r="I82" s="29"/>
      <c r="J82" s="30">
        <f t="shared" si="4"/>
        <v>0</v>
      </c>
      <c r="K82" s="10"/>
      <c r="L82" s="16"/>
    </row>
    <row r="83" spans="2:12" s="1" customFormat="1" ht="22.8" x14ac:dyDescent="0.2">
      <c r="B83" s="14"/>
      <c r="C83" s="39" t="s">
        <v>904</v>
      </c>
      <c r="D83" s="39" t="s">
        <v>691</v>
      </c>
      <c r="E83" s="40" t="s">
        <v>5622</v>
      </c>
      <c r="F83" s="41" t="s">
        <v>5623</v>
      </c>
      <c r="G83" s="42" t="s">
        <v>733</v>
      </c>
      <c r="H83" s="43">
        <v>44</v>
      </c>
      <c r="I83" s="29"/>
      <c r="J83" s="30">
        <f t="shared" si="4"/>
        <v>0</v>
      </c>
      <c r="K83" s="10"/>
      <c r="L83" s="16"/>
    </row>
    <row r="84" spans="2:12" s="1" customFormat="1" ht="22.8" x14ac:dyDescent="0.2">
      <c r="B84" s="14"/>
      <c r="C84" s="39" t="s">
        <v>907</v>
      </c>
      <c r="D84" s="39" t="s">
        <v>691</v>
      </c>
      <c r="E84" s="40" t="s">
        <v>5624</v>
      </c>
      <c r="F84" s="41" t="s">
        <v>5625</v>
      </c>
      <c r="G84" s="42" t="s">
        <v>733</v>
      </c>
      <c r="H84" s="43">
        <v>15</v>
      </c>
      <c r="I84" s="29"/>
      <c r="J84" s="30">
        <f t="shared" si="4"/>
        <v>0</v>
      </c>
      <c r="K84" s="10"/>
      <c r="L84" s="16"/>
    </row>
    <row r="85" spans="2:12" s="20" customFormat="1" ht="25.95" customHeight="1" x14ac:dyDescent="0.25">
      <c r="B85" s="19"/>
      <c r="D85" s="21" t="s">
        <v>690</v>
      </c>
      <c r="E85" s="22" t="s">
        <v>721</v>
      </c>
      <c r="F85" s="22" t="s">
        <v>1188</v>
      </c>
      <c r="I85" s="44"/>
      <c r="J85" s="23"/>
      <c r="K85" s="44"/>
      <c r="L85" s="36"/>
    </row>
    <row r="86" spans="2:12" s="1" customFormat="1" ht="11.4" x14ac:dyDescent="0.2">
      <c r="B86" s="14"/>
      <c r="C86" s="5" t="s">
        <v>910</v>
      </c>
      <c r="D86" s="5" t="s">
        <v>696</v>
      </c>
      <c r="E86" s="6" t="s">
        <v>5626</v>
      </c>
      <c r="F86" s="7" t="s">
        <v>5627</v>
      </c>
      <c r="G86" s="8" t="s">
        <v>699</v>
      </c>
      <c r="H86" s="9">
        <v>3962.88</v>
      </c>
      <c r="I86" s="29"/>
      <c r="J86" s="30">
        <f t="shared" si="4"/>
        <v>0</v>
      </c>
      <c r="K86" s="10"/>
      <c r="L86" s="16"/>
    </row>
    <row r="87" spans="2:12" s="1" customFormat="1" ht="22.8" x14ac:dyDescent="0.2">
      <c r="B87" s="14"/>
      <c r="C87" s="5" t="s">
        <v>913</v>
      </c>
      <c r="D87" s="5" t="s">
        <v>696</v>
      </c>
      <c r="E87" s="6" t="s">
        <v>4391</v>
      </c>
      <c r="F87" s="7" t="s">
        <v>4392</v>
      </c>
      <c r="G87" s="8" t="s">
        <v>699</v>
      </c>
      <c r="H87" s="9">
        <v>1017</v>
      </c>
      <c r="I87" s="29"/>
      <c r="J87" s="30">
        <f t="shared" si="4"/>
        <v>0</v>
      </c>
      <c r="K87" s="10"/>
      <c r="L87" s="16"/>
    </row>
    <row r="88" spans="2:12" s="1" customFormat="1" ht="22.8" x14ac:dyDescent="0.2">
      <c r="B88" s="14"/>
      <c r="C88" s="39" t="s">
        <v>917</v>
      </c>
      <c r="D88" s="39" t="s">
        <v>691</v>
      </c>
      <c r="E88" s="40" t="s">
        <v>5628</v>
      </c>
      <c r="F88" s="41" t="s">
        <v>5629</v>
      </c>
      <c r="G88" s="42" t="s">
        <v>733</v>
      </c>
      <c r="H88" s="43">
        <v>951</v>
      </c>
      <c r="I88" s="29"/>
      <c r="J88" s="30">
        <f t="shared" si="4"/>
        <v>0</v>
      </c>
      <c r="K88" s="10"/>
      <c r="L88" s="16"/>
    </row>
    <row r="89" spans="2:12" s="1" customFormat="1" ht="22.8" x14ac:dyDescent="0.2">
      <c r="B89" s="14"/>
      <c r="C89" s="39" t="s">
        <v>920</v>
      </c>
      <c r="D89" s="39" t="s">
        <v>691</v>
      </c>
      <c r="E89" s="40" t="s">
        <v>5630</v>
      </c>
      <c r="F89" s="41" t="s">
        <v>5631</v>
      </c>
      <c r="G89" s="42" t="s">
        <v>733</v>
      </c>
      <c r="H89" s="43">
        <v>22</v>
      </c>
      <c r="I89" s="29"/>
      <c r="J89" s="30">
        <f t="shared" si="4"/>
        <v>0</v>
      </c>
      <c r="K89" s="10"/>
      <c r="L89" s="16"/>
    </row>
    <row r="90" spans="2:12" s="1" customFormat="1" ht="22.8" x14ac:dyDescent="0.2">
      <c r="B90" s="14"/>
      <c r="C90" s="39" t="s">
        <v>923</v>
      </c>
      <c r="D90" s="39" t="s">
        <v>691</v>
      </c>
      <c r="E90" s="40" t="s">
        <v>5632</v>
      </c>
      <c r="F90" s="41" t="s">
        <v>5633</v>
      </c>
      <c r="G90" s="42" t="s">
        <v>733</v>
      </c>
      <c r="H90" s="43">
        <v>11</v>
      </c>
      <c r="I90" s="29"/>
      <c r="J90" s="30">
        <f t="shared" si="4"/>
        <v>0</v>
      </c>
      <c r="K90" s="10"/>
      <c r="L90" s="16"/>
    </row>
    <row r="91" spans="2:12" s="1" customFormat="1" ht="22.8" x14ac:dyDescent="0.2">
      <c r="B91" s="14"/>
      <c r="C91" s="39" t="s">
        <v>926</v>
      </c>
      <c r="D91" s="39" t="s">
        <v>691</v>
      </c>
      <c r="E91" s="40" t="s">
        <v>4395</v>
      </c>
      <c r="F91" s="41" t="s">
        <v>4396</v>
      </c>
      <c r="G91" s="42" t="s">
        <v>733</v>
      </c>
      <c r="H91" s="43">
        <v>30</v>
      </c>
      <c r="I91" s="29"/>
      <c r="J91" s="30">
        <f t="shared" si="4"/>
        <v>0</v>
      </c>
      <c r="K91" s="10"/>
      <c r="L91" s="16"/>
    </row>
    <row r="92" spans="2:12" s="1" customFormat="1" ht="22.8" x14ac:dyDescent="0.2">
      <c r="B92" s="14"/>
      <c r="C92" s="39" t="s">
        <v>929</v>
      </c>
      <c r="D92" s="39" t="s">
        <v>691</v>
      </c>
      <c r="E92" s="40" t="s">
        <v>5634</v>
      </c>
      <c r="F92" s="41" t="s">
        <v>5635</v>
      </c>
      <c r="G92" s="42" t="s">
        <v>733</v>
      </c>
      <c r="H92" s="43">
        <v>1017</v>
      </c>
      <c r="I92" s="29"/>
      <c r="J92" s="30">
        <f t="shared" si="4"/>
        <v>0</v>
      </c>
      <c r="K92" s="10"/>
      <c r="L92" s="16"/>
    </row>
    <row r="93" spans="2:12" s="1" customFormat="1" ht="11.4" x14ac:dyDescent="0.2">
      <c r="B93" s="14"/>
      <c r="C93" s="5" t="s">
        <v>932</v>
      </c>
      <c r="D93" s="5" t="s">
        <v>696</v>
      </c>
      <c r="E93" s="6" t="s">
        <v>5636</v>
      </c>
      <c r="F93" s="7" t="s">
        <v>5637</v>
      </c>
      <c r="G93" s="8" t="s">
        <v>733</v>
      </c>
      <c r="H93" s="9">
        <v>49</v>
      </c>
      <c r="I93" s="29"/>
      <c r="J93" s="30">
        <f t="shared" si="4"/>
        <v>0</v>
      </c>
      <c r="K93" s="10"/>
      <c r="L93" s="16"/>
    </row>
    <row r="94" spans="2:12" s="1" customFormat="1" ht="11.4" x14ac:dyDescent="0.2">
      <c r="B94" s="14"/>
      <c r="C94" s="39" t="s">
        <v>935</v>
      </c>
      <c r="D94" s="39" t="s">
        <v>691</v>
      </c>
      <c r="E94" s="40" t="s">
        <v>5638</v>
      </c>
      <c r="F94" s="41" t="s">
        <v>5639</v>
      </c>
      <c r="G94" s="42" t="s">
        <v>733</v>
      </c>
      <c r="H94" s="43">
        <v>49</v>
      </c>
      <c r="I94" s="29"/>
      <c r="J94" s="30">
        <f t="shared" si="4"/>
        <v>0</v>
      </c>
      <c r="K94" s="10"/>
      <c r="L94" s="16"/>
    </row>
    <row r="95" spans="2:12" s="1" customFormat="1" ht="22.8" x14ac:dyDescent="0.2">
      <c r="B95" s="14"/>
      <c r="C95" s="5" t="s">
        <v>938</v>
      </c>
      <c r="D95" s="5" t="s">
        <v>696</v>
      </c>
      <c r="E95" s="6" t="s">
        <v>5640</v>
      </c>
      <c r="F95" s="7" t="s">
        <v>5641</v>
      </c>
      <c r="G95" s="8" t="s">
        <v>733</v>
      </c>
      <c r="H95" s="9">
        <v>1116</v>
      </c>
      <c r="I95" s="29"/>
      <c r="J95" s="30">
        <f t="shared" si="4"/>
        <v>0</v>
      </c>
      <c r="K95" s="10"/>
      <c r="L95" s="16"/>
    </row>
    <row r="96" spans="2:12" s="1" customFormat="1" ht="11.4" x14ac:dyDescent="0.2">
      <c r="B96" s="14"/>
      <c r="C96" s="5" t="s">
        <v>941</v>
      </c>
      <c r="D96" s="5" t="s">
        <v>696</v>
      </c>
      <c r="E96" s="6" t="s">
        <v>13655</v>
      </c>
      <c r="F96" s="7" t="s">
        <v>13656</v>
      </c>
      <c r="G96" s="8" t="s">
        <v>1535</v>
      </c>
      <c r="H96" s="9">
        <v>1</v>
      </c>
      <c r="I96" s="29"/>
      <c r="J96" s="30">
        <f t="shared" si="4"/>
        <v>0</v>
      </c>
      <c r="K96" s="10"/>
      <c r="L96" s="16"/>
    </row>
    <row r="97" spans="2:12" s="1" customFormat="1" ht="11.4" x14ac:dyDescent="0.2">
      <c r="B97" s="14"/>
      <c r="C97" s="5" t="s">
        <v>944</v>
      </c>
      <c r="D97" s="5" t="s">
        <v>696</v>
      </c>
      <c r="E97" s="6" t="s">
        <v>13657</v>
      </c>
      <c r="F97" s="7" t="s">
        <v>13658</v>
      </c>
      <c r="G97" s="8" t="s">
        <v>1535</v>
      </c>
      <c r="H97" s="9">
        <v>1</v>
      </c>
      <c r="I97" s="29"/>
      <c r="J97" s="30">
        <f t="shared" si="4"/>
        <v>0</v>
      </c>
      <c r="K97" s="10"/>
      <c r="L97" s="16"/>
    </row>
    <row r="98" spans="2:12" s="1" customFormat="1" ht="11.4" x14ac:dyDescent="0.2">
      <c r="B98" s="14"/>
      <c r="C98" s="5" t="s">
        <v>947</v>
      </c>
      <c r="D98" s="5" t="s">
        <v>696</v>
      </c>
      <c r="E98" s="6" t="s">
        <v>13659</v>
      </c>
      <c r="F98" s="7" t="s">
        <v>13660</v>
      </c>
      <c r="G98" s="8" t="s">
        <v>1535</v>
      </c>
      <c r="H98" s="9">
        <v>1</v>
      </c>
      <c r="I98" s="29"/>
      <c r="J98" s="30">
        <f t="shared" si="4"/>
        <v>0</v>
      </c>
      <c r="K98" s="10"/>
      <c r="L98" s="16"/>
    </row>
    <row r="99" spans="2:12" s="1" customFormat="1" ht="11.4" x14ac:dyDescent="0.2">
      <c r="B99" s="14"/>
      <c r="C99" s="5" t="s">
        <v>950</v>
      </c>
      <c r="D99" s="5" t="s">
        <v>696</v>
      </c>
      <c r="E99" s="6" t="s">
        <v>13661</v>
      </c>
      <c r="F99" s="7" t="s">
        <v>13662</v>
      </c>
      <c r="G99" s="8" t="s">
        <v>1535</v>
      </c>
      <c r="H99" s="9">
        <v>1</v>
      </c>
      <c r="I99" s="29"/>
      <c r="J99" s="30">
        <f t="shared" si="4"/>
        <v>0</v>
      </c>
      <c r="K99" s="10"/>
      <c r="L99" s="16"/>
    </row>
    <row r="100" spans="2:12" s="1" customFormat="1" ht="11.4" x14ac:dyDescent="0.2">
      <c r="B100" s="14"/>
      <c r="C100" s="5" t="s">
        <v>953</v>
      </c>
      <c r="D100" s="5" t="s">
        <v>696</v>
      </c>
      <c r="E100" s="6" t="s">
        <v>13663</v>
      </c>
      <c r="F100" s="7" t="s">
        <v>13664</v>
      </c>
      <c r="G100" s="8" t="s">
        <v>1535</v>
      </c>
      <c r="H100" s="9">
        <v>1</v>
      </c>
      <c r="I100" s="29"/>
      <c r="J100" s="30">
        <f t="shared" si="4"/>
        <v>0</v>
      </c>
      <c r="K100" s="10"/>
      <c r="L100" s="16"/>
    </row>
    <row r="101" spans="2:12" s="1" customFormat="1" ht="11.4" x14ac:dyDescent="0.2">
      <c r="B101" s="14"/>
      <c r="C101" s="5" t="s">
        <v>956</v>
      </c>
      <c r="D101" s="5" t="s">
        <v>696</v>
      </c>
      <c r="E101" s="6" t="s">
        <v>13665</v>
      </c>
      <c r="F101" s="7" t="s">
        <v>13666</v>
      </c>
      <c r="G101" s="8" t="s">
        <v>1535</v>
      </c>
      <c r="H101" s="9">
        <v>1</v>
      </c>
      <c r="I101" s="29"/>
      <c r="J101" s="30">
        <f t="shared" si="4"/>
        <v>0</v>
      </c>
      <c r="K101" s="10"/>
      <c r="L101" s="16"/>
    </row>
    <row r="102" spans="2:12" s="20" customFormat="1" ht="25.95" customHeight="1" x14ac:dyDescent="0.25">
      <c r="B102" s="19"/>
      <c r="D102" s="21" t="s">
        <v>690</v>
      </c>
      <c r="E102" s="22" t="s">
        <v>998</v>
      </c>
      <c r="F102" s="22" t="s">
        <v>3517</v>
      </c>
      <c r="I102" s="44"/>
      <c r="J102" s="23"/>
      <c r="K102" s="44"/>
      <c r="L102" s="36"/>
    </row>
    <row r="103" spans="2:12" s="1" customFormat="1" ht="11.4" x14ac:dyDescent="0.2">
      <c r="B103" s="14"/>
      <c r="C103" s="5" t="s">
        <v>959</v>
      </c>
      <c r="D103" s="5" t="s">
        <v>696</v>
      </c>
      <c r="E103" s="6" t="s">
        <v>5642</v>
      </c>
      <c r="F103" s="7" t="s">
        <v>5643</v>
      </c>
      <c r="G103" s="8" t="s">
        <v>1191</v>
      </c>
      <c r="H103" s="9">
        <v>49437.595000000001</v>
      </c>
      <c r="I103" s="29"/>
      <c r="J103" s="30">
        <f t="shared" si="1"/>
        <v>0</v>
      </c>
      <c r="K103" s="10"/>
      <c r="L103" s="16"/>
    </row>
    <row r="104" spans="2:12" s="1" customFormat="1" ht="22.8" x14ac:dyDescent="0.2">
      <c r="B104" s="14"/>
      <c r="C104" s="5" t="s">
        <v>962</v>
      </c>
      <c r="D104" s="5" t="s">
        <v>696</v>
      </c>
      <c r="E104" s="6" t="s">
        <v>5644</v>
      </c>
      <c r="F104" s="7" t="s">
        <v>5645</v>
      </c>
      <c r="G104" s="8" t="s">
        <v>1191</v>
      </c>
      <c r="H104" s="9">
        <v>49437.595000000001</v>
      </c>
      <c r="I104" s="29"/>
      <c r="J104" s="30">
        <f t="shared" si="1"/>
        <v>0</v>
      </c>
      <c r="K104" s="10"/>
      <c r="L104" s="16"/>
    </row>
    <row r="105" spans="2:12" s="1" customFormat="1" ht="22.8" x14ac:dyDescent="0.2">
      <c r="B105" s="14"/>
      <c r="C105" s="5" t="s">
        <v>965</v>
      </c>
      <c r="D105" s="5" t="s">
        <v>696</v>
      </c>
      <c r="E105" s="6" t="s">
        <v>5646</v>
      </c>
      <c r="F105" s="7" t="s">
        <v>5647</v>
      </c>
      <c r="G105" s="8" t="s">
        <v>1191</v>
      </c>
      <c r="H105" s="9">
        <v>49437.595000000001</v>
      </c>
      <c r="I105" s="29"/>
      <c r="J105" s="30">
        <f t="shared" si="1"/>
        <v>0</v>
      </c>
      <c r="K105" s="10"/>
      <c r="L105" s="16"/>
    </row>
    <row r="106" spans="2:12" s="20" customFormat="1" ht="25.95" customHeight="1" x14ac:dyDescent="0.25">
      <c r="B106" s="19"/>
      <c r="D106" s="21" t="s">
        <v>690</v>
      </c>
      <c r="E106" s="22" t="s">
        <v>2917</v>
      </c>
      <c r="F106" s="22" t="s">
        <v>2918</v>
      </c>
      <c r="I106" s="44"/>
      <c r="J106" s="23"/>
      <c r="K106" s="44"/>
      <c r="L106" s="36"/>
    </row>
    <row r="107" spans="2:12" s="20" customFormat="1" ht="25.95" customHeight="1" x14ac:dyDescent="0.25">
      <c r="B107" s="19"/>
      <c r="D107" s="21" t="s">
        <v>690</v>
      </c>
      <c r="E107" s="22" t="s">
        <v>2923</v>
      </c>
      <c r="F107" s="22" t="s">
        <v>2924</v>
      </c>
      <c r="I107" s="44"/>
      <c r="J107" s="23"/>
      <c r="K107" s="44"/>
      <c r="L107" s="36"/>
    </row>
    <row r="108" spans="2:12" s="1" customFormat="1" ht="11.4" x14ac:dyDescent="0.2">
      <c r="B108" s="14"/>
      <c r="C108" s="5" t="s">
        <v>968</v>
      </c>
      <c r="D108" s="5" t="s">
        <v>696</v>
      </c>
      <c r="E108" s="6" t="s">
        <v>4861</v>
      </c>
      <c r="F108" s="7" t="s">
        <v>5018</v>
      </c>
      <c r="G108" s="8" t="s">
        <v>1442</v>
      </c>
      <c r="H108" s="9">
        <v>11856</v>
      </c>
      <c r="I108" s="29"/>
      <c r="J108" s="30">
        <f t="shared" si="1"/>
        <v>0</v>
      </c>
      <c r="K108" s="10"/>
      <c r="L108" s="16"/>
    </row>
    <row r="109" spans="2:12" s="1" customFormat="1" ht="22.8" x14ac:dyDescent="0.2">
      <c r="B109" s="14"/>
      <c r="C109" s="39" t="s">
        <v>971</v>
      </c>
      <c r="D109" s="39" t="s">
        <v>691</v>
      </c>
      <c r="E109" s="40" t="s">
        <v>5648</v>
      </c>
      <c r="F109" s="41" t="s">
        <v>5649</v>
      </c>
      <c r="G109" s="42" t="s">
        <v>1442</v>
      </c>
      <c r="H109" s="43">
        <v>14227.2</v>
      </c>
      <c r="I109" s="29"/>
      <c r="J109" s="30">
        <f t="shared" si="1"/>
        <v>0</v>
      </c>
      <c r="K109" s="10"/>
      <c r="L109" s="16"/>
    </row>
    <row r="110" spans="2:12" s="1" customFormat="1" ht="11.4" x14ac:dyDescent="0.2">
      <c r="B110" s="14"/>
      <c r="C110" s="5" t="s">
        <v>974</v>
      </c>
      <c r="D110" s="5" t="s">
        <v>696</v>
      </c>
      <c r="E110" s="6" t="s">
        <v>5650</v>
      </c>
      <c r="F110" s="7" t="s">
        <v>5651</v>
      </c>
      <c r="G110" s="8" t="s">
        <v>1442</v>
      </c>
      <c r="H110" s="9">
        <v>516</v>
      </c>
      <c r="I110" s="29"/>
      <c r="J110" s="30">
        <f t="shared" si="1"/>
        <v>0</v>
      </c>
      <c r="K110" s="10"/>
      <c r="L110" s="16"/>
    </row>
    <row r="111" spans="2:12" s="1" customFormat="1" ht="22.8" x14ac:dyDescent="0.2">
      <c r="B111" s="14"/>
      <c r="C111" s="39" t="s">
        <v>977</v>
      </c>
      <c r="D111" s="39" t="s">
        <v>691</v>
      </c>
      <c r="E111" s="40" t="s">
        <v>5652</v>
      </c>
      <c r="F111" s="41" t="s">
        <v>5653</v>
      </c>
      <c r="G111" s="42" t="s">
        <v>1442</v>
      </c>
      <c r="H111" s="43">
        <v>567.6</v>
      </c>
      <c r="I111" s="29"/>
      <c r="J111" s="30">
        <f t="shared" si="1"/>
        <v>0</v>
      </c>
      <c r="K111" s="10"/>
      <c r="L111" s="16"/>
    </row>
    <row r="112" spans="2:12" s="1" customFormat="1" ht="22.8" x14ac:dyDescent="0.2">
      <c r="B112" s="14"/>
      <c r="C112" s="5" t="s">
        <v>982</v>
      </c>
      <c r="D112" s="5" t="s">
        <v>696</v>
      </c>
      <c r="E112" s="6" t="s">
        <v>5654</v>
      </c>
      <c r="F112" s="7" t="s">
        <v>5655</v>
      </c>
      <c r="G112" s="8" t="s">
        <v>1442</v>
      </c>
      <c r="H112" s="9">
        <v>12350</v>
      </c>
      <c r="I112" s="29"/>
      <c r="J112" s="30">
        <f t="shared" si="1"/>
        <v>0</v>
      </c>
      <c r="K112" s="10"/>
      <c r="L112" s="16"/>
    </row>
    <row r="113" spans="2:12" s="1" customFormat="1" ht="22.8" x14ac:dyDescent="0.2">
      <c r="B113" s="14"/>
      <c r="C113" s="39" t="s">
        <v>986</v>
      </c>
      <c r="D113" s="39" t="s">
        <v>691</v>
      </c>
      <c r="E113" s="40" t="s">
        <v>5656</v>
      </c>
      <c r="F113" s="41" t="s">
        <v>5657</v>
      </c>
      <c r="G113" s="42" t="s">
        <v>1442</v>
      </c>
      <c r="H113" s="43">
        <v>13585</v>
      </c>
      <c r="I113" s="29"/>
      <c r="J113" s="30">
        <f t="shared" si="1"/>
        <v>0</v>
      </c>
      <c r="K113" s="10"/>
      <c r="L113" s="16"/>
    </row>
    <row r="114" spans="2:12" s="1" customFormat="1" ht="11.4" x14ac:dyDescent="0.2">
      <c r="B114" s="14"/>
      <c r="C114" s="5" t="s">
        <v>989</v>
      </c>
      <c r="D114" s="5" t="s">
        <v>696</v>
      </c>
      <c r="E114" s="6" t="s">
        <v>5658</v>
      </c>
      <c r="F114" s="7" t="s">
        <v>5659</v>
      </c>
      <c r="G114" s="8" t="s">
        <v>733</v>
      </c>
      <c r="H114" s="9">
        <v>33380</v>
      </c>
      <c r="I114" s="29"/>
      <c r="J114" s="30">
        <f t="shared" si="1"/>
        <v>0</v>
      </c>
      <c r="K114" s="10"/>
      <c r="L114" s="16"/>
    </row>
    <row r="115" spans="2:12" s="1" customFormat="1" ht="11.4" x14ac:dyDescent="0.2">
      <c r="B115" s="14"/>
      <c r="C115" s="39" t="s">
        <v>992</v>
      </c>
      <c r="D115" s="39" t="s">
        <v>691</v>
      </c>
      <c r="E115" s="40" t="s">
        <v>5660</v>
      </c>
      <c r="F115" s="41" t="s">
        <v>5661</v>
      </c>
      <c r="G115" s="42" t="s">
        <v>733</v>
      </c>
      <c r="H115" s="43">
        <v>33380</v>
      </c>
      <c r="I115" s="29"/>
      <c r="J115" s="30">
        <f t="shared" si="1"/>
        <v>0</v>
      </c>
      <c r="K115" s="10"/>
      <c r="L115" s="16"/>
    </row>
    <row r="116" spans="2:12" s="20" customFormat="1" ht="25.95" customHeight="1" x14ac:dyDescent="0.25">
      <c r="B116" s="19"/>
      <c r="D116" s="21" t="s">
        <v>690</v>
      </c>
      <c r="E116" s="22" t="s">
        <v>3560</v>
      </c>
      <c r="F116" s="22" t="s">
        <v>3561</v>
      </c>
      <c r="I116" s="44"/>
      <c r="J116" s="23"/>
      <c r="K116" s="44"/>
      <c r="L116" s="36"/>
    </row>
    <row r="117" spans="2:12" s="1" customFormat="1" ht="11.4" x14ac:dyDescent="0.2">
      <c r="B117" s="14"/>
      <c r="C117" s="5" t="s">
        <v>995</v>
      </c>
      <c r="D117" s="5" t="s">
        <v>696</v>
      </c>
      <c r="E117" s="6" t="s">
        <v>5662</v>
      </c>
      <c r="F117" s="7" t="s">
        <v>5663</v>
      </c>
      <c r="G117" s="8" t="s">
        <v>699</v>
      </c>
      <c r="H117" s="9">
        <v>231.16</v>
      </c>
      <c r="I117" s="29"/>
      <c r="J117" s="30">
        <f t="shared" si="1"/>
        <v>0</v>
      </c>
      <c r="K117" s="10"/>
      <c r="L117" s="16"/>
    </row>
    <row r="118" spans="2:12" s="1" customFormat="1" ht="22.8" x14ac:dyDescent="0.2">
      <c r="B118" s="14"/>
      <c r="C118" s="39" t="s">
        <v>998</v>
      </c>
      <c r="D118" s="39" t="s">
        <v>691</v>
      </c>
      <c r="E118" s="40" t="s">
        <v>5664</v>
      </c>
      <c r="F118" s="41" t="s">
        <v>5665</v>
      </c>
      <c r="G118" s="42" t="s">
        <v>699</v>
      </c>
      <c r="H118" s="43">
        <v>231.16</v>
      </c>
      <c r="I118" s="29"/>
      <c r="J118" s="30">
        <f t="shared" si="1"/>
        <v>0</v>
      </c>
      <c r="K118" s="10"/>
      <c r="L118" s="16"/>
    </row>
    <row r="119" spans="2:12" s="20" customFormat="1" ht="25.95" customHeight="1" x14ac:dyDescent="0.25">
      <c r="B119" s="19"/>
      <c r="D119" s="21" t="s">
        <v>690</v>
      </c>
      <c r="E119" s="22" t="s">
        <v>3584</v>
      </c>
      <c r="F119" s="22" t="s">
        <v>3585</v>
      </c>
      <c r="I119" s="44"/>
      <c r="J119" s="23"/>
      <c r="K119" s="44"/>
      <c r="L119" s="36"/>
    </row>
    <row r="120" spans="2:12" s="1" customFormat="1" ht="11.4" x14ac:dyDescent="0.2">
      <c r="B120" s="14"/>
      <c r="C120" s="5" t="s">
        <v>1001</v>
      </c>
      <c r="D120" s="5" t="s">
        <v>696</v>
      </c>
      <c r="E120" s="6" t="s">
        <v>5281</v>
      </c>
      <c r="F120" s="7" t="s">
        <v>5282</v>
      </c>
      <c r="G120" s="8" t="s">
        <v>699</v>
      </c>
      <c r="H120" s="9">
        <v>977.1</v>
      </c>
      <c r="I120" s="29"/>
      <c r="J120" s="30">
        <f t="shared" si="1"/>
        <v>0</v>
      </c>
      <c r="K120" s="10"/>
      <c r="L120" s="16"/>
    </row>
    <row r="121" spans="2:12" s="1" customFormat="1" ht="11.4" x14ac:dyDescent="0.2">
      <c r="B121" s="14"/>
      <c r="C121" s="39" t="s">
        <v>1004</v>
      </c>
      <c r="D121" s="39" t="s">
        <v>691</v>
      </c>
      <c r="E121" s="40" t="s">
        <v>5666</v>
      </c>
      <c r="F121" s="41" t="s">
        <v>5667</v>
      </c>
      <c r="G121" s="42" t="s">
        <v>699</v>
      </c>
      <c r="H121" s="43">
        <v>977.1</v>
      </c>
      <c r="I121" s="29"/>
      <c r="J121" s="30">
        <f t="shared" si="1"/>
        <v>0</v>
      </c>
      <c r="K121" s="10"/>
      <c r="L121" s="16"/>
    </row>
    <row r="122" spans="2:12" s="1" customFormat="1" ht="11.4" x14ac:dyDescent="0.2">
      <c r="B122" s="14"/>
      <c r="C122" s="5" t="s">
        <v>1007</v>
      </c>
      <c r="D122" s="5" t="s">
        <v>696</v>
      </c>
      <c r="E122" s="6" t="s">
        <v>5668</v>
      </c>
      <c r="F122" s="7" t="s">
        <v>5669</v>
      </c>
      <c r="G122" s="8" t="s">
        <v>828</v>
      </c>
      <c r="H122" s="9">
        <v>157.80099999999999</v>
      </c>
      <c r="I122" s="29"/>
      <c r="J122" s="30">
        <f t="shared" si="1"/>
        <v>0</v>
      </c>
      <c r="K122" s="10"/>
      <c r="L122" s="16"/>
    </row>
    <row r="123" spans="2:12" s="1" customFormat="1" ht="11.4" x14ac:dyDescent="0.2">
      <c r="B123" s="14"/>
      <c r="C123" s="39" t="s">
        <v>1010</v>
      </c>
      <c r="D123" s="39" t="s">
        <v>691</v>
      </c>
      <c r="E123" s="40" t="s">
        <v>5670</v>
      </c>
      <c r="F123" s="41" t="s">
        <v>5671</v>
      </c>
      <c r="G123" s="42" t="s">
        <v>828</v>
      </c>
      <c r="H123" s="43">
        <v>173.58099999999999</v>
      </c>
      <c r="I123" s="29"/>
      <c r="J123" s="30">
        <f t="shared" si="1"/>
        <v>0</v>
      </c>
      <c r="K123" s="10"/>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5+FF0TwzEgWt4xGqL7SMLi/s8Bv9ZOG+ziKhapCS9d3dbG4qF2ku9BPjD055XM2aQTLyeLcy+1suEDY9RDsLHQ==" saltValue="xnx4A3c2497pYbS78XeZ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8B49C53C-EA34-49E3-B89D-C3A7362AA17D}">
      <formula1>ROUND(I11,2)</formula1>
    </dataValidation>
  </dataValidations>
  <hyperlinks>
    <hyperlink ref="O4" location="'Rek. obj.'!A1" display="*späť na Rek. obj." xr:uid="{FDBEE42E-2FD9-4113-B422-A11914CAD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34179-4C99-42D2-85EB-769F1981D4F6}">
  <sheetPr>
    <tabColor theme="4" tint="0.59999389629810485"/>
    <pageSetUpPr fitToPage="1"/>
  </sheetPr>
  <dimension ref="B1:O67"/>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5672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351.6</v>
      </c>
      <c r="I12" s="29"/>
      <c r="J12" s="30">
        <f t="shared" ref="J12:J45" si="0">ROUND(I12*H12,2)</f>
        <v>0</v>
      </c>
      <c r="K12" s="10"/>
      <c r="L12" s="16"/>
    </row>
    <row r="13" spans="2:15" s="1" customFormat="1" ht="11.4" x14ac:dyDescent="0.2">
      <c r="B13" s="14"/>
      <c r="C13" s="5" t="s">
        <v>700</v>
      </c>
      <c r="D13" s="5" t="s">
        <v>696</v>
      </c>
      <c r="E13" s="6" t="s">
        <v>4994</v>
      </c>
      <c r="F13" s="7" t="s">
        <v>5132</v>
      </c>
      <c r="G13" s="8" t="s">
        <v>985</v>
      </c>
      <c r="H13" s="9">
        <v>2975.56</v>
      </c>
      <c r="I13" s="29"/>
      <c r="J13" s="30">
        <f t="shared" ref="J13:J15" si="1">ROUND(I13*H13,2)</f>
        <v>0</v>
      </c>
      <c r="K13" s="10"/>
      <c r="L13" s="16"/>
    </row>
    <row r="14" spans="2:15" s="20" customFormat="1" ht="11.4" x14ac:dyDescent="0.2">
      <c r="B14" s="19"/>
      <c r="C14" s="5" t="s">
        <v>703</v>
      </c>
      <c r="D14" s="5" t="s">
        <v>696</v>
      </c>
      <c r="E14" s="6" t="s">
        <v>4897</v>
      </c>
      <c r="F14" s="7" t="s">
        <v>4898</v>
      </c>
      <c r="G14" s="8" t="s">
        <v>985</v>
      </c>
      <c r="H14" s="9">
        <v>2975.56</v>
      </c>
      <c r="I14" s="29"/>
      <c r="J14" s="30">
        <f t="shared" si="1"/>
        <v>0</v>
      </c>
      <c r="K14" s="10"/>
      <c r="L14" s="36"/>
    </row>
    <row r="15" spans="2:15" s="1" customFormat="1" ht="11.4" x14ac:dyDescent="0.2">
      <c r="B15" s="14"/>
      <c r="C15" s="5" t="s">
        <v>706</v>
      </c>
      <c r="D15" s="5" t="s">
        <v>696</v>
      </c>
      <c r="E15" s="6" t="s">
        <v>5441</v>
      </c>
      <c r="F15" s="7" t="s">
        <v>5442</v>
      </c>
      <c r="G15" s="8" t="s">
        <v>985</v>
      </c>
      <c r="H15" s="9">
        <v>2550.48</v>
      </c>
      <c r="I15" s="29"/>
      <c r="J15" s="30">
        <f t="shared" si="1"/>
        <v>0</v>
      </c>
      <c r="K15" s="10"/>
      <c r="L15" s="16"/>
    </row>
    <row r="16" spans="2:15" s="1" customFormat="1" ht="11.4" x14ac:dyDescent="0.2">
      <c r="B16" s="14"/>
      <c r="C16" s="5" t="s">
        <v>709</v>
      </c>
      <c r="D16" s="5" t="s">
        <v>696</v>
      </c>
      <c r="E16" s="6" t="s">
        <v>5443</v>
      </c>
      <c r="F16" s="7" t="s">
        <v>5444</v>
      </c>
      <c r="G16" s="8" t="s">
        <v>1442</v>
      </c>
      <c r="H16" s="9">
        <v>1129.42</v>
      </c>
      <c r="I16" s="29"/>
      <c r="J16" s="30">
        <f>ROUND(I16*H16,2)</f>
        <v>0</v>
      </c>
      <c r="K16" s="10"/>
      <c r="L16" s="16"/>
    </row>
    <row r="17" spans="2:12" s="1" customFormat="1" ht="11.4" x14ac:dyDescent="0.2">
      <c r="B17" s="14"/>
      <c r="C17" s="5" t="s">
        <v>712</v>
      </c>
      <c r="D17" s="5" t="s">
        <v>696</v>
      </c>
      <c r="E17" s="6" t="s">
        <v>5445</v>
      </c>
      <c r="F17" s="7" t="s">
        <v>5446</v>
      </c>
      <c r="G17" s="8" t="s">
        <v>1442</v>
      </c>
      <c r="H17" s="9">
        <v>2484.7240000000002</v>
      </c>
      <c r="I17" s="29"/>
      <c r="J17" s="30">
        <f t="shared" ref="J17:J40" si="2">ROUND(I17*H17,2)</f>
        <v>0</v>
      </c>
      <c r="K17" s="10"/>
      <c r="L17" s="16"/>
    </row>
    <row r="18" spans="2:12" s="1" customFormat="1" ht="22.8" x14ac:dyDescent="0.2">
      <c r="B18" s="14"/>
      <c r="C18" s="5" t="s">
        <v>715</v>
      </c>
      <c r="D18" s="5" t="s">
        <v>696</v>
      </c>
      <c r="E18" s="6" t="s">
        <v>5447</v>
      </c>
      <c r="F18" s="7" t="s">
        <v>5448</v>
      </c>
      <c r="G18" s="8" t="s">
        <v>985</v>
      </c>
      <c r="H18" s="9">
        <v>2550.48</v>
      </c>
      <c r="I18" s="29"/>
      <c r="J18" s="30">
        <f t="shared" si="2"/>
        <v>0</v>
      </c>
      <c r="K18" s="10"/>
      <c r="L18" s="16"/>
    </row>
    <row r="19" spans="2:12" s="1" customFormat="1" ht="22.8" x14ac:dyDescent="0.2">
      <c r="B19" s="14"/>
      <c r="C19" s="5" t="s">
        <v>718</v>
      </c>
      <c r="D19" s="5" t="s">
        <v>696</v>
      </c>
      <c r="E19" s="6" t="s">
        <v>3920</v>
      </c>
      <c r="F19" s="7" t="s">
        <v>3921</v>
      </c>
      <c r="G19" s="8" t="s">
        <v>985</v>
      </c>
      <c r="H19" s="9">
        <v>6302.72</v>
      </c>
      <c r="I19" s="29"/>
      <c r="J19" s="30">
        <f t="shared" si="2"/>
        <v>0</v>
      </c>
      <c r="K19" s="10"/>
      <c r="L19" s="16"/>
    </row>
    <row r="20" spans="2:12" s="1" customFormat="1" ht="22.8" x14ac:dyDescent="0.2">
      <c r="B20" s="14"/>
      <c r="C20" s="5" t="s">
        <v>721</v>
      </c>
      <c r="D20" s="5" t="s">
        <v>696</v>
      </c>
      <c r="E20" s="6" t="s">
        <v>3940</v>
      </c>
      <c r="F20" s="7" t="s">
        <v>3941</v>
      </c>
      <c r="G20" s="8" t="s">
        <v>985</v>
      </c>
      <c r="H20" s="9">
        <v>56724.480000000003</v>
      </c>
      <c r="I20" s="29"/>
      <c r="J20" s="30">
        <f t="shared" si="2"/>
        <v>0</v>
      </c>
      <c r="K20" s="10"/>
      <c r="L20" s="16"/>
    </row>
    <row r="21" spans="2:12" s="1" customFormat="1" ht="22.8" x14ac:dyDescent="0.2">
      <c r="B21" s="14"/>
      <c r="C21" s="5" t="s">
        <v>724</v>
      </c>
      <c r="D21" s="5" t="s">
        <v>696</v>
      </c>
      <c r="E21" s="6" t="s">
        <v>5449</v>
      </c>
      <c r="F21" s="7" t="s">
        <v>5450</v>
      </c>
      <c r="G21" s="8" t="s">
        <v>985</v>
      </c>
      <c r="H21" s="9">
        <v>22954.32</v>
      </c>
      <c r="I21" s="29"/>
      <c r="J21" s="30">
        <f t="shared" si="2"/>
        <v>0</v>
      </c>
      <c r="K21" s="10"/>
      <c r="L21" s="16"/>
    </row>
    <row r="22" spans="2:12" s="1" customFormat="1" ht="11.4" x14ac:dyDescent="0.2">
      <c r="B22" s="14"/>
      <c r="C22" s="5" t="s">
        <v>727</v>
      </c>
      <c r="D22" s="5" t="s">
        <v>696</v>
      </c>
      <c r="E22" s="6" t="s">
        <v>3827</v>
      </c>
      <c r="F22" s="7" t="s">
        <v>5451</v>
      </c>
      <c r="G22" s="8" t="s">
        <v>1191</v>
      </c>
      <c r="H22" s="9">
        <v>12154.76</v>
      </c>
      <c r="I22" s="29"/>
      <c r="J22" s="30">
        <f t="shared" si="2"/>
        <v>0</v>
      </c>
      <c r="K22" s="10"/>
      <c r="L22" s="16"/>
    </row>
    <row r="23" spans="2:12" s="1" customFormat="1" ht="11.4" x14ac:dyDescent="0.2">
      <c r="B23" s="14"/>
      <c r="C23" s="5"/>
      <c r="D23" s="97" t="s">
        <v>696</v>
      </c>
      <c r="E23" s="98" t="s">
        <v>3942</v>
      </c>
      <c r="F23" s="99" t="s">
        <v>3943</v>
      </c>
      <c r="G23" s="100" t="s">
        <v>985</v>
      </c>
      <c r="H23" s="101">
        <v>3165</v>
      </c>
      <c r="I23" s="29"/>
      <c r="J23" s="30">
        <f t="shared" si="2"/>
        <v>0</v>
      </c>
      <c r="K23" s="10"/>
      <c r="L23" s="16"/>
    </row>
    <row r="24" spans="2:12" s="1" customFormat="1" ht="22.8" x14ac:dyDescent="0.2">
      <c r="B24" s="14"/>
      <c r="C24" s="5"/>
      <c r="D24" s="97" t="s">
        <v>696</v>
      </c>
      <c r="E24" s="98" t="s">
        <v>3946</v>
      </c>
      <c r="F24" s="99" t="s">
        <v>3947</v>
      </c>
      <c r="G24" s="100" t="s">
        <v>985</v>
      </c>
      <c r="H24" s="101">
        <v>3165</v>
      </c>
      <c r="I24" s="29"/>
      <c r="J24" s="30">
        <f t="shared" si="2"/>
        <v>0</v>
      </c>
      <c r="K24" s="10"/>
      <c r="L24" s="16"/>
    </row>
    <row r="25" spans="2:12" s="1" customFormat="1" ht="22.8" x14ac:dyDescent="0.2">
      <c r="B25" s="14"/>
      <c r="C25" s="5"/>
      <c r="D25" s="97" t="s">
        <v>696</v>
      </c>
      <c r="E25" s="98" t="s">
        <v>4299</v>
      </c>
      <c r="F25" s="99" t="s">
        <v>4300</v>
      </c>
      <c r="G25" s="100" t="s">
        <v>985</v>
      </c>
      <c r="H25" s="101">
        <v>37980</v>
      </c>
      <c r="I25" s="29"/>
      <c r="J25" s="30">
        <f t="shared" si="2"/>
        <v>0</v>
      </c>
      <c r="K25" s="10"/>
      <c r="L25" s="16"/>
    </row>
    <row r="26" spans="2:12" s="1" customFormat="1" ht="11.4" x14ac:dyDescent="0.2">
      <c r="B26" s="14"/>
      <c r="C26" s="5"/>
      <c r="D26" s="97" t="s">
        <v>696</v>
      </c>
      <c r="E26" s="98" t="s">
        <v>3961</v>
      </c>
      <c r="F26" s="99" t="s">
        <v>3962</v>
      </c>
      <c r="G26" s="100" t="s">
        <v>985</v>
      </c>
      <c r="H26" s="101">
        <v>3165</v>
      </c>
      <c r="I26" s="29"/>
      <c r="J26" s="30">
        <f t="shared" si="2"/>
        <v>0</v>
      </c>
      <c r="K26" s="10"/>
      <c r="L26" s="16"/>
    </row>
    <row r="27" spans="2:12" s="1" customFormat="1" ht="11.4" x14ac:dyDescent="0.2">
      <c r="B27" s="14"/>
      <c r="C27" s="5" t="s">
        <v>730</v>
      </c>
      <c r="D27" s="5" t="s">
        <v>696</v>
      </c>
      <c r="E27" s="6" t="s">
        <v>5452</v>
      </c>
      <c r="F27" s="7" t="s">
        <v>5453</v>
      </c>
      <c r="G27" s="8" t="s">
        <v>733</v>
      </c>
      <c r="H27" s="9">
        <v>29</v>
      </c>
      <c r="I27" s="29"/>
      <c r="J27" s="30">
        <f t="shared" si="2"/>
        <v>0</v>
      </c>
      <c r="K27" s="10"/>
      <c r="L27" s="16"/>
    </row>
    <row r="28" spans="2:12" s="1" customFormat="1" ht="11.4" x14ac:dyDescent="0.2">
      <c r="B28" s="14"/>
      <c r="C28" s="5" t="s">
        <v>734</v>
      </c>
      <c r="D28" s="5" t="s">
        <v>696</v>
      </c>
      <c r="E28" s="6" t="s">
        <v>5454</v>
      </c>
      <c r="F28" s="7" t="s">
        <v>5455</v>
      </c>
      <c r="G28" s="8" t="s">
        <v>733</v>
      </c>
      <c r="H28" s="9">
        <v>259</v>
      </c>
      <c r="I28" s="29"/>
      <c r="J28" s="30">
        <f t="shared" si="2"/>
        <v>0</v>
      </c>
      <c r="K28" s="10"/>
      <c r="L28" s="16"/>
    </row>
    <row r="29" spans="2:12" s="20" customFormat="1" ht="25.95" customHeight="1" x14ac:dyDescent="0.25">
      <c r="B29" s="19"/>
      <c r="D29" s="21" t="s">
        <v>690</v>
      </c>
      <c r="E29" s="22" t="s">
        <v>700</v>
      </c>
      <c r="F29" s="22" t="s">
        <v>2627</v>
      </c>
      <c r="I29" s="44"/>
      <c r="J29" s="23"/>
      <c r="K29" s="44"/>
      <c r="L29" s="36"/>
    </row>
    <row r="30" spans="2:12" s="1" customFormat="1" ht="22.8" x14ac:dyDescent="0.2">
      <c r="B30" s="14"/>
      <c r="C30" s="5" t="s">
        <v>737</v>
      </c>
      <c r="D30" s="5" t="s">
        <v>696</v>
      </c>
      <c r="E30" s="6" t="s">
        <v>5456</v>
      </c>
      <c r="F30" s="7" t="s">
        <v>5457</v>
      </c>
      <c r="G30" s="8" t="s">
        <v>699</v>
      </c>
      <c r="H30" s="9">
        <v>60</v>
      </c>
      <c r="I30" s="29"/>
      <c r="J30" s="30">
        <f t="shared" si="2"/>
        <v>0</v>
      </c>
      <c r="K30" s="10"/>
      <c r="L30" s="16"/>
    </row>
    <row r="31" spans="2:12" s="1" customFormat="1" ht="11.4" x14ac:dyDescent="0.2">
      <c r="B31" s="14"/>
      <c r="C31" s="5" t="s">
        <v>740</v>
      </c>
      <c r="D31" s="5" t="s">
        <v>696</v>
      </c>
      <c r="E31" s="6" t="s">
        <v>5458</v>
      </c>
      <c r="F31" s="7" t="s">
        <v>5459</v>
      </c>
      <c r="G31" s="8" t="s">
        <v>985</v>
      </c>
      <c r="H31" s="9">
        <v>45.445</v>
      </c>
      <c r="I31" s="29"/>
      <c r="J31" s="30">
        <f t="shared" si="2"/>
        <v>0</v>
      </c>
      <c r="K31" s="10"/>
      <c r="L31" s="16"/>
    </row>
    <row r="32" spans="2:12" s="1" customFormat="1" ht="11.4" x14ac:dyDescent="0.2">
      <c r="B32" s="14"/>
      <c r="C32" s="5" t="s">
        <v>743</v>
      </c>
      <c r="D32" s="5" t="s">
        <v>696</v>
      </c>
      <c r="E32" s="6" t="s">
        <v>3983</v>
      </c>
      <c r="F32" s="7" t="s">
        <v>3984</v>
      </c>
      <c r="G32" s="8" t="s">
        <v>1442</v>
      </c>
      <c r="H32" s="9">
        <v>33.744999999999997</v>
      </c>
      <c r="I32" s="29"/>
      <c r="J32" s="30">
        <f t="shared" si="2"/>
        <v>0</v>
      </c>
      <c r="K32" s="10"/>
      <c r="L32" s="16"/>
    </row>
    <row r="33" spans="2:12" s="1" customFormat="1" ht="11.4" x14ac:dyDescent="0.2">
      <c r="B33" s="14"/>
      <c r="C33" s="5" t="s">
        <v>746</v>
      </c>
      <c r="D33" s="5" t="s">
        <v>696</v>
      </c>
      <c r="E33" s="6" t="s">
        <v>3985</v>
      </c>
      <c r="F33" s="7" t="s">
        <v>3986</v>
      </c>
      <c r="G33" s="8" t="s">
        <v>1442</v>
      </c>
      <c r="H33" s="9">
        <v>33.744999999999997</v>
      </c>
      <c r="I33" s="29"/>
      <c r="J33" s="30">
        <f t="shared" si="2"/>
        <v>0</v>
      </c>
      <c r="K33" s="10"/>
      <c r="L33" s="16"/>
    </row>
    <row r="34" spans="2:12" s="1" customFormat="1" ht="11.4" x14ac:dyDescent="0.2">
      <c r="B34" s="14"/>
      <c r="C34" s="5" t="s">
        <v>749</v>
      </c>
      <c r="D34" s="5" t="s">
        <v>696</v>
      </c>
      <c r="E34" s="6" t="s">
        <v>4184</v>
      </c>
      <c r="F34" s="7" t="s">
        <v>4185</v>
      </c>
      <c r="G34" s="8" t="s">
        <v>1191</v>
      </c>
      <c r="H34" s="9">
        <v>1.8220000000000001</v>
      </c>
      <c r="I34" s="29"/>
      <c r="J34" s="30">
        <f t="shared" si="2"/>
        <v>0</v>
      </c>
      <c r="K34" s="10"/>
      <c r="L34" s="16"/>
    </row>
    <row r="35" spans="2:12" s="1" customFormat="1" ht="11.4" x14ac:dyDescent="0.2">
      <c r="B35" s="14"/>
      <c r="C35" s="5" t="s">
        <v>752</v>
      </c>
      <c r="D35" s="5" t="s">
        <v>696</v>
      </c>
      <c r="E35" s="6" t="s">
        <v>5460</v>
      </c>
      <c r="F35" s="7" t="s">
        <v>5461</v>
      </c>
      <c r="G35" s="8" t="s">
        <v>699</v>
      </c>
      <c r="H35" s="9">
        <v>520</v>
      </c>
      <c r="I35" s="29"/>
      <c r="J35" s="30">
        <f t="shared" si="2"/>
        <v>0</v>
      </c>
      <c r="K35" s="10"/>
      <c r="L35" s="16"/>
    </row>
    <row r="36" spans="2:12" s="1" customFormat="1" ht="11.4" x14ac:dyDescent="0.2">
      <c r="B36" s="14"/>
      <c r="C36" s="5" t="s">
        <v>755</v>
      </c>
      <c r="D36" s="5" t="s">
        <v>696</v>
      </c>
      <c r="E36" s="6" t="s">
        <v>5462</v>
      </c>
      <c r="F36" s="7" t="s">
        <v>5463</v>
      </c>
      <c r="G36" s="8" t="s">
        <v>733</v>
      </c>
      <c r="H36" s="9">
        <v>26</v>
      </c>
      <c r="I36" s="29"/>
      <c r="J36" s="30">
        <f t="shared" si="2"/>
        <v>0</v>
      </c>
      <c r="K36" s="10"/>
      <c r="L36" s="16"/>
    </row>
    <row r="37" spans="2:12" s="1" customFormat="1" ht="22.8" x14ac:dyDescent="0.2">
      <c r="B37" s="14"/>
      <c r="C37" s="5" t="s">
        <v>758</v>
      </c>
      <c r="D37" s="5" t="s">
        <v>696</v>
      </c>
      <c r="E37" s="6" t="s">
        <v>5493</v>
      </c>
      <c r="F37" s="7" t="s">
        <v>5494</v>
      </c>
      <c r="G37" s="8" t="s">
        <v>1442</v>
      </c>
      <c r="H37" s="9">
        <v>1842.5</v>
      </c>
      <c r="I37" s="29"/>
      <c r="J37" s="30">
        <f t="shared" si="2"/>
        <v>0</v>
      </c>
      <c r="K37" s="10"/>
      <c r="L37" s="16"/>
    </row>
    <row r="38" spans="2:12" s="20" customFormat="1" ht="25.95" customHeight="1" x14ac:dyDescent="0.25">
      <c r="B38" s="19"/>
      <c r="D38" s="21" t="s">
        <v>690</v>
      </c>
      <c r="E38" s="22" t="s">
        <v>703</v>
      </c>
      <c r="F38" s="22" t="s">
        <v>1409</v>
      </c>
      <c r="I38" s="44"/>
      <c r="J38" s="23"/>
      <c r="K38" s="44"/>
      <c r="L38" s="36"/>
    </row>
    <row r="39" spans="2:12" s="1" customFormat="1" ht="11.4" x14ac:dyDescent="0.2">
      <c r="B39" s="14"/>
      <c r="C39" s="5" t="s">
        <v>761</v>
      </c>
      <c r="D39" s="5" t="s">
        <v>696</v>
      </c>
      <c r="E39" s="6" t="s">
        <v>5495</v>
      </c>
      <c r="F39" s="7" t="s">
        <v>5496</v>
      </c>
      <c r="G39" s="8" t="s">
        <v>985</v>
      </c>
      <c r="H39" s="9">
        <v>399.7</v>
      </c>
      <c r="I39" s="29"/>
      <c r="J39" s="30">
        <f t="shared" si="2"/>
        <v>0</v>
      </c>
      <c r="K39" s="10"/>
      <c r="L39" s="16"/>
    </row>
    <row r="40" spans="2:12" s="1" customFormat="1" ht="22.8" x14ac:dyDescent="0.2">
      <c r="B40" s="14"/>
      <c r="C40" s="39" t="s">
        <v>764</v>
      </c>
      <c r="D40" s="39" t="s">
        <v>691</v>
      </c>
      <c r="E40" s="40" t="s">
        <v>5497</v>
      </c>
      <c r="F40" s="41" t="s">
        <v>5498</v>
      </c>
      <c r="G40" s="42" t="s">
        <v>985</v>
      </c>
      <c r="H40" s="43">
        <v>356.69400000000002</v>
      </c>
      <c r="I40" s="29"/>
      <c r="J40" s="30">
        <f t="shared" si="2"/>
        <v>0</v>
      </c>
      <c r="K40" s="10"/>
      <c r="L40" s="16"/>
    </row>
    <row r="41" spans="2:12" s="1" customFormat="1" ht="11.4" x14ac:dyDescent="0.2">
      <c r="B41" s="14"/>
      <c r="C41" s="5" t="s">
        <v>767</v>
      </c>
      <c r="D41" s="5" t="s">
        <v>696</v>
      </c>
      <c r="E41" s="6" t="s">
        <v>5466</v>
      </c>
      <c r="F41" s="7" t="s">
        <v>5467</v>
      </c>
      <c r="G41" s="8" t="s">
        <v>699</v>
      </c>
      <c r="H41" s="9">
        <v>10</v>
      </c>
      <c r="I41" s="29"/>
      <c r="J41" s="30">
        <f>ROUND(I41*H41,2)</f>
        <v>0</v>
      </c>
      <c r="K41" s="10"/>
      <c r="L41" s="16"/>
    </row>
    <row r="42" spans="2:12" s="1" customFormat="1" ht="11.4" x14ac:dyDescent="0.2">
      <c r="B42" s="14"/>
      <c r="C42" s="39" t="s">
        <v>770</v>
      </c>
      <c r="D42" s="39" t="s">
        <v>691</v>
      </c>
      <c r="E42" s="40" t="s">
        <v>5468</v>
      </c>
      <c r="F42" s="41" t="s">
        <v>5469</v>
      </c>
      <c r="G42" s="42" t="s">
        <v>733</v>
      </c>
      <c r="H42" s="43">
        <v>10</v>
      </c>
      <c r="I42" s="29"/>
      <c r="J42" s="30">
        <f t="shared" ref="J42" si="3">ROUND(I42*H42,2)</f>
        <v>0</v>
      </c>
      <c r="K42" s="10"/>
      <c r="L42" s="16"/>
    </row>
    <row r="43" spans="2:12" s="1" customFormat="1" ht="11.4" x14ac:dyDescent="0.2">
      <c r="B43" s="14"/>
      <c r="C43" s="5" t="s">
        <v>773</v>
      </c>
      <c r="D43" s="5" t="s">
        <v>696</v>
      </c>
      <c r="E43" s="6" t="s">
        <v>5470</v>
      </c>
      <c r="F43" s="7" t="s">
        <v>5471</v>
      </c>
      <c r="G43" s="8" t="s">
        <v>985</v>
      </c>
      <c r="H43" s="9">
        <v>40.54</v>
      </c>
      <c r="I43" s="29"/>
      <c r="J43" s="30">
        <f t="shared" si="0"/>
        <v>0</v>
      </c>
      <c r="K43" s="10"/>
      <c r="L43" s="16"/>
    </row>
    <row r="44" spans="2:12" s="1" customFormat="1" ht="11.4" x14ac:dyDescent="0.2">
      <c r="B44" s="14"/>
      <c r="C44" s="5" t="s">
        <v>776</v>
      </c>
      <c r="D44" s="5" t="s">
        <v>696</v>
      </c>
      <c r="E44" s="6" t="s">
        <v>5472</v>
      </c>
      <c r="F44" s="7" t="s">
        <v>5473</v>
      </c>
      <c r="G44" s="8" t="s">
        <v>1442</v>
      </c>
      <c r="H44" s="9">
        <v>73.41</v>
      </c>
      <c r="I44" s="29"/>
      <c r="J44" s="30">
        <f t="shared" si="0"/>
        <v>0</v>
      </c>
      <c r="K44" s="10"/>
      <c r="L44" s="16"/>
    </row>
    <row r="45" spans="2:12" s="20" customFormat="1" ht="11.4" x14ac:dyDescent="0.2">
      <c r="B45" s="19"/>
      <c r="C45" s="5" t="s">
        <v>779</v>
      </c>
      <c r="D45" s="5" t="s">
        <v>696</v>
      </c>
      <c r="E45" s="6" t="s">
        <v>5474</v>
      </c>
      <c r="F45" s="7" t="s">
        <v>5475</v>
      </c>
      <c r="G45" s="8" t="s">
        <v>1191</v>
      </c>
      <c r="H45" s="9">
        <v>3.8109999999999999</v>
      </c>
      <c r="I45" s="29"/>
      <c r="J45" s="30">
        <f t="shared" si="0"/>
        <v>0</v>
      </c>
      <c r="K45" s="10"/>
      <c r="L45" s="36"/>
    </row>
    <row r="46" spans="2:12" s="20" customFormat="1" ht="25.95" customHeight="1" x14ac:dyDescent="0.25">
      <c r="B46" s="19"/>
      <c r="D46" s="21" t="s">
        <v>690</v>
      </c>
      <c r="E46" s="22" t="s">
        <v>712</v>
      </c>
      <c r="F46" s="22" t="s">
        <v>3494</v>
      </c>
      <c r="I46" s="44"/>
      <c r="J46" s="23"/>
      <c r="K46" s="44"/>
      <c r="L46" s="36"/>
    </row>
    <row r="47" spans="2:12" s="1" customFormat="1" ht="11.4" x14ac:dyDescent="0.2">
      <c r="B47" s="14"/>
      <c r="C47" s="5" t="s">
        <v>782</v>
      </c>
      <c r="D47" s="5" t="s">
        <v>696</v>
      </c>
      <c r="E47" s="6" t="s">
        <v>5476</v>
      </c>
      <c r="F47" s="7" t="s">
        <v>5477</v>
      </c>
      <c r="G47" s="8" t="s">
        <v>985</v>
      </c>
      <c r="H47" s="9">
        <v>4.2</v>
      </c>
      <c r="I47" s="29"/>
      <c r="J47" s="30">
        <f>ROUND(I47*H47,2)</f>
        <v>0</v>
      </c>
      <c r="K47" s="10"/>
      <c r="L47" s="16"/>
    </row>
    <row r="48" spans="2:12" s="20" customFormat="1" ht="25.95" customHeight="1" x14ac:dyDescent="0.25">
      <c r="B48" s="19"/>
      <c r="D48" s="21" t="s">
        <v>690</v>
      </c>
      <c r="E48" s="22" t="s">
        <v>721</v>
      </c>
      <c r="F48" s="22" t="s">
        <v>1188</v>
      </c>
      <c r="I48" s="44"/>
      <c r="J48" s="23"/>
      <c r="K48" s="44"/>
      <c r="L48" s="36"/>
    </row>
    <row r="49" spans="2:12" s="1" customFormat="1" ht="11.4" x14ac:dyDescent="0.2">
      <c r="B49" s="14"/>
      <c r="C49" s="5" t="s">
        <v>785</v>
      </c>
      <c r="D49" s="5" t="s">
        <v>696</v>
      </c>
      <c r="E49" s="6" t="s">
        <v>5478</v>
      </c>
      <c r="F49" s="7" t="s">
        <v>5479</v>
      </c>
      <c r="G49" s="8" t="s">
        <v>699</v>
      </c>
      <c r="H49" s="9">
        <v>289</v>
      </c>
      <c r="I49" s="29"/>
      <c r="J49" s="30">
        <f t="shared" ref="J49:J62" si="4">ROUND(I49*H49,2)</f>
        <v>0</v>
      </c>
      <c r="K49" s="10"/>
      <c r="L49" s="16"/>
    </row>
    <row r="50" spans="2:12" s="1" customFormat="1" ht="11.4" x14ac:dyDescent="0.2">
      <c r="B50" s="14"/>
      <c r="C50" s="39" t="s">
        <v>788</v>
      </c>
      <c r="D50" s="39" t="s">
        <v>691</v>
      </c>
      <c r="E50" s="40" t="s">
        <v>5480</v>
      </c>
      <c r="F50" s="41" t="s">
        <v>5481</v>
      </c>
      <c r="G50" s="42" t="s">
        <v>733</v>
      </c>
      <c r="H50" s="43">
        <v>876</v>
      </c>
      <c r="I50" s="29"/>
      <c r="J50" s="30">
        <f t="shared" si="4"/>
        <v>0</v>
      </c>
      <c r="K50" s="10"/>
      <c r="L50" s="16"/>
    </row>
    <row r="51" spans="2:12" s="1" customFormat="1" ht="11.4" x14ac:dyDescent="0.2">
      <c r="B51" s="14"/>
      <c r="C51" s="5" t="s">
        <v>791</v>
      </c>
      <c r="D51" s="5" t="s">
        <v>696</v>
      </c>
      <c r="E51" s="6" t="s">
        <v>13655</v>
      </c>
      <c r="F51" s="7" t="s">
        <v>13656</v>
      </c>
      <c r="G51" s="8" t="s">
        <v>1535</v>
      </c>
      <c r="H51" s="9">
        <v>1</v>
      </c>
      <c r="I51" s="29"/>
      <c r="J51" s="30">
        <f t="shared" si="4"/>
        <v>0</v>
      </c>
      <c r="K51" s="10"/>
      <c r="L51" s="16"/>
    </row>
    <row r="52" spans="2:12" s="1" customFormat="1" ht="11.4" x14ac:dyDescent="0.2">
      <c r="B52" s="14"/>
      <c r="C52" s="5" t="s">
        <v>794</v>
      </c>
      <c r="D52" s="5" t="s">
        <v>696</v>
      </c>
      <c r="E52" s="6" t="s">
        <v>13657</v>
      </c>
      <c r="F52" s="7" t="s">
        <v>13658</v>
      </c>
      <c r="G52" s="8" t="s">
        <v>1535</v>
      </c>
      <c r="H52" s="9">
        <v>1</v>
      </c>
      <c r="I52" s="29"/>
      <c r="J52" s="30">
        <f t="shared" si="4"/>
        <v>0</v>
      </c>
      <c r="K52" s="10"/>
      <c r="L52" s="16"/>
    </row>
    <row r="53" spans="2:12" s="1" customFormat="1" ht="11.4" x14ac:dyDescent="0.2">
      <c r="B53" s="14"/>
      <c r="C53" s="5" t="s">
        <v>797</v>
      </c>
      <c r="D53" s="5" t="s">
        <v>696</v>
      </c>
      <c r="E53" s="6" t="s">
        <v>13659</v>
      </c>
      <c r="F53" s="7" t="s">
        <v>13660</v>
      </c>
      <c r="G53" s="8" t="s">
        <v>1535</v>
      </c>
      <c r="H53" s="9">
        <v>1</v>
      </c>
      <c r="I53" s="29"/>
      <c r="J53" s="30">
        <f t="shared" si="4"/>
        <v>0</v>
      </c>
      <c r="K53" s="10"/>
      <c r="L53" s="16"/>
    </row>
    <row r="54" spans="2:12" s="1" customFormat="1" ht="11.4" x14ac:dyDescent="0.2">
      <c r="B54" s="14"/>
      <c r="C54" s="5" t="s">
        <v>800</v>
      </c>
      <c r="D54" s="5" t="s">
        <v>696</v>
      </c>
      <c r="E54" s="6" t="s">
        <v>13661</v>
      </c>
      <c r="F54" s="7" t="s">
        <v>13662</v>
      </c>
      <c r="G54" s="8" t="s">
        <v>1535</v>
      </c>
      <c r="H54" s="9">
        <v>1</v>
      </c>
      <c r="I54" s="29"/>
      <c r="J54" s="30">
        <f t="shared" si="4"/>
        <v>0</v>
      </c>
      <c r="K54" s="10"/>
      <c r="L54" s="16"/>
    </row>
    <row r="55" spans="2:12" s="20" customFormat="1" ht="25.95" customHeight="1" x14ac:dyDescent="0.25">
      <c r="B55" s="19"/>
      <c r="D55" s="21" t="s">
        <v>690</v>
      </c>
      <c r="E55" s="22" t="s">
        <v>998</v>
      </c>
      <c r="F55" s="22" t="s">
        <v>3517</v>
      </c>
      <c r="I55" s="44"/>
      <c r="J55" s="23"/>
      <c r="K55" s="44"/>
      <c r="L55" s="36"/>
    </row>
    <row r="56" spans="2:12" s="1" customFormat="1" ht="11.4" x14ac:dyDescent="0.2">
      <c r="B56" s="14"/>
      <c r="C56" s="5" t="s">
        <v>803</v>
      </c>
      <c r="D56" s="5" t="s">
        <v>696</v>
      </c>
      <c r="E56" s="6" t="s">
        <v>5482</v>
      </c>
      <c r="F56" s="7" t="s">
        <v>5483</v>
      </c>
      <c r="G56" s="8" t="s">
        <v>1191</v>
      </c>
      <c r="H56" s="9">
        <v>1933.982</v>
      </c>
      <c r="I56" s="29"/>
      <c r="J56" s="30">
        <f t="shared" si="4"/>
        <v>0</v>
      </c>
      <c r="K56" s="10"/>
      <c r="L56" s="16"/>
    </row>
    <row r="57" spans="2:12" s="20" customFormat="1" ht="25.95" customHeight="1" x14ac:dyDescent="0.25">
      <c r="B57" s="19"/>
      <c r="D57" s="21" t="s">
        <v>690</v>
      </c>
      <c r="E57" s="22" t="s">
        <v>2917</v>
      </c>
      <c r="F57" s="22" t="s">
        <v>2918</v>
      </c>
      <c r="I57" s="44"/>
      <c r="J57" s="23"/>
      <c r="K57" s="44"/>
      <c r="L57" s="36"/>
    </row>
    <row r="58" spans="2:12" s="20" customFormat="1" ht="25.95" customHeight="1" x14ac:dyDescent="0.25">
      <c r="B58" s="19"/>
      <c r="D58" s="21" t="s">
        <v>690</v>
      </c>
      <c r="E58" s="22" t="s">
        <v>3584</v>
      </c>
      <c r="F58" s="22" t="s">
        <v>3585</v>
      </c>
      <c r="I58" s="44"/>
      <c r="J58" s="23"/>
      <c r="K58" s="44"/>
      <c r="L58" s="36"/>
    </row>
    <row r="59" spans="2:12" s="1" customFormat="1" ht="11.4" x14ac:dyDescent="0.2">
      <c r="B59" s="14"/>
      <c r="C59" s="5" t="s">
        <v>806</v>
      </c>
      <c r="D59" s="5" t="s">
        <v>696</v>
      </c>
      <c r="E59" s="6" t="s">
        <v>5484</v>
      </c>
      <c r="F59" s="7" t="s">
        <v>5485</v>
      </c>
      <c r="G59" s="8" t="s">
        <v>699</v>
      </c>
      <c r="H59" s="9">
        <v>168</v>
      </c>
      <c r="I59" s="29"/>
      <c r="J59" s="30">
        <f t="shared" si="4"/>
        <v>0</v>
      </c>
      <c r="K59" s="10"/>
      <c r="L59" s="16"/>
    </row>
    <row r="60" spans="2:12" s="20" customFormat="1" ht="25.95" customHeight="1" x14ac:dyDescent="0.25">
      <c r="B60" s="19"/>
      <c r="D60" s="21" t="s">
        <v>690</v>
      </c>
      <c r="E60" s="22" t="s">
        <v>691</v>
      </c>
      <c r="F60" s="22" t="s">
        <v>692</v>
      </c>
      <c r="I60" s="44"/>
      <c r="J60" s="23"/>
      <c r="K60" s="44"/>
      <c r="L60" s="36"/>
    </row>
    <row r="61" spans="2:12" s="20" customFormat="1" ht="25.95" customHeight="1" x14ac:dyDescent="0.25">
      <c r="B61" s="19"/>
      <c r="D61" s="21" t="s">
        <v>690</v>
      </c>
      <c r="E61" s="22" t="s">
        <v>5486</v>
      </c>
      <c r="F61" s="22" t="s">
        <v>5487</v>
      </c>
      <c r="I61" s="44"/>
      <c r="J61" s="23"/>
      <c r="K61" s="44"/>
      <c r="L61" s="36"/>
    </row>
    <row r="62" spans="2:12" s="1" customFormat="1" ht="22.8" x14ac:dyDescent="0.2">
      <c r="B62" s="14"/>
      <c r="C62" s="5">
        <v>38</v>
      </c>
      <c r="D62" s="5" t="s">
        <v>696</v>
      </c>
      <c r="E62" s="6" t="s">
        <v>5488</v>
      </c>
      <c r="F62" s="7" t="s">
        <v>5489</v>
      </c>
      <c r="G62" s="8" t="s">
        <v>828</v>
      </c>
      <c r="H62" s="9">
        <v>1449.43</v>
      </c>
      <c r="I62" s="29"/>
      <c r="J62" s="30">
        <f t="shared" si="4"/>
        <v>0</v>
      </c>
      <c r="K62" s="10"/>
      <c r="L62" s="16"/>
    </row>
    <row r="63" spans="2:12" s="1" customFormat="1" ht="22.95" customHeight="1" x14ac:dyDescent="0.3">
      <c r="B63" s="14"/>
      <c r="C63" s="18" t="s">
        <v>677</v>
      </c>
      <c r="H63" s="115"/>
      <c r="J63" s="31">
        <f>SUM(J12:J62)</f>
        <v>0</v>
      </c>
      <c r="L63" s="16"/>
    </row>
    <row r="64" spans="2:12" s="1" customFormat="1" ht="6.9"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B5iCG0WCkhwSpIM77job4R21F41kZvG1OIlnhDWg1WqPPwoPSRuFmW2b/uX8XbMco9dBwZNB98SycOL3KVL1wg==" saltValue="y9pQnTUFCDRz+poWOAtOg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3" xr:uid="{C95D1665-C24C-4066-BB25-2262B259B016}">
      <formula1>ROUND(I11,2)</formula1>
    </dataValidation>
  </dataValidations>
  <hyperlinks>
    <hyperlink ref="O4" location="'Rek. obj.'!A1" display="*späť na Rek. obj." xr:uid="{C582A30A-BBAF-47DB-99F7-7BA936F741B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86902-ED6C-4B1E-9FEA-BE92C72CC69F}">
  <sheetPr>
    <tabColor theme="4" tint="0.59999389629810485"/>
    <pageSetUpPr fitToPage="1"/>
  </sheetPr>
  <dimension ref="B1:O2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5673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5674</v>
      </c>
      <c r="F11" s="22" t="s">
        <v>5675</v>
      </c>
      <c r="J11" s="23"/>
      <c r="L11" s="36"/>
    </row>
    <row r="12" spans="2:15" s="1" customFormat="1" ht="11.4" x14ac:dyDescent="0.2">
      <c r="B12" s="14"/>
      <c r="C12" s="5" t="s">
        <v>695</v>
      </c>
      <c r="D12" s="5" t="s">
        <v>696</v>
      </c>
      <c r="E12" s="6" t="s">
        <v>5676</v>
      </c>
      <c r="F12" s="7" t="s">
        <v>5677</v>
      </c>
      <c r="G12" s="8" t="s">
        <v>5678</v>
      </c>
      <c r="H12" s="9">
        <v>1210</v>
      </c>
      <c r="I12" s="29"/>
      <c r="J12" s="30">
        <f t="shared" ref="J12:J15" si="0">ROUND(I12*H12,2)</f>
        <v>0</v>
      </c>
      <c r="K12" s="10"/>
      <c r="L12" s="16"/>
    </row>
    <row r="13" spans="2:15" s="1" customFormat="1" ht="11.4" x14ac:dyDescent="0.2">
      <c r="B13" s="14"/>
      <c r="C13" s="5" t="s">
        <v>700</v>
      </c>
      <c r="D13" s="5" t="s">
        <v>696</v>
      </c>
      <c r="E13" s="6" t="s">
        <v>5679</v>
      </c>
      <c r="F13" s="7" t="s">
        <v>5680</v>
      </c>
      <c r="G13" s="8" t="s">
        <v>733</v>
      </c>
      <c r="H13" s="9">
        <v>240</v>
      </c>
      <c r="I13" s="29"/>
      <c r="J13" s="30">
        <f t="shared" si="0"/>
        <v>0</v>
      </c>
      <c r="K13" s="10"/>
      <c r="L13" s="16"/>
    </row>
    <row r="14" spans="2:15" s="20" customFormat="1" ht="11.4" x14ac:dyDescent="0.2">
      <c r="B14" s="19"/>
      <c r="C14" s="5" t="s">
        <v>703</v>
      </c>
      <c r="D14" s="5" t="s">
        <v>696</v>
      </c>
      <c r="E14" s="6" t="s">
        <v>5681</v>
      </c>
      <c r="F14" s="7" t="s">
        <v>5682</v>
      </c>
      <c r="G14" s="8" t="s">
        <v>733</v>
      </c>
      <c r="H14" s="9">
        <v>192</v>
      </c>
      <c r="I14" s="29"/>
      <c r="J14" s="30">
        <f t="shared" si="0"/>
        <v>0</v>
      </c>
      <c r="K14" s="10"/>
      <c r="L14" s="36"/>
    </row>
    <row r="15" spans="2:15" s="1" customFormat="1" ht="11.4" x14ac:dyDescent="0.2">
      <c r="B15" s="14"/>
      <c r="C15" s="5" t="s">
        <v>706</v>
      </c>
      <c r="D15" s="5" t="s">
        <v>696</v>
      </c>
      <c r="E15" s="6" t="s">
        <v>5683</v>
      </c>
      <c r="F15" s="7" t="s">
        <v>5684</v>
      </c>
      <c r="G15" s="8" t="s">
        <v>733</v>
      </c>
      <c r="H15" s="9">
        <v>2625</v>
      </c>
      <c r="I15" s="29"/>
      <c r="J15" s="30">
        <f t="shared" si="0"/>
        <v>0</v>
      </c>
      <c r="K15" s="10"/>
      <c r="L15" s="16"/>
    </row>
    <row r="16" spans="2:15" s="1" customFormat="1" ht="11.4" x14ac:dyDescent="0.2">
      <c r="B16" s="14"/>
      <c r="C16" s="5" t="s">
        <v>709</v>
      </c>
      <c r="D16" s="5" t="s">
        <v>696</v>
      </c>
      <c r="E16" s="6" t="s">
        <v>5685</v>
      </c>
      <c r="F16" s="7" t="s">
        <v>5686</v>
      </c>
      <c r="G16" s="8" t="s">
        <v>733</v>
      </c>
      <c r="H16" s="9">
        <v>192</v>
      </c>
      <c r="I16" s="29"/>
      <c r="J16" s="30">
        <f>ROUND(I16*H16,2)</f>
        <v>0</v>
      </c>
      <c r="K16" s="10"/>
      <c r="L16" s="16"/>
    </row>
    <row r="17" spans="2:12" s="1" customFormat="1" ht="11.4" x14ac:dyDescent="0.2">
      <c r="B17" s="14"/>
      <c r="C17" s="5" t="s">
        <v>712</v>
      </c>
      <c r="D17" s="5" t="s">
        <v>696</v>
      </c>
      <c r="E17" s="6" t="s">
        <v>5687</v>
      </c>
      <c r="F17" s="7" t="s">
        <v>5688</v>
      </c>
      <c r="G17" s="8" t="s">
        <v>733</v>
      </c>
      <c r="H17" s="9">
        <v>192</v>
      </c>
      <c r="I17" s="29"/>
      <c r="J17" s="30">
        <f t="shared" ref="J17:J20" si="1">ROUND(I17*H17,2)</f>
        <v>0</v>
      </c>
      <c r="K17" s="10"/>
      <c r="L17" s="16"/>
    </row>
    <row r="18" spans="2:12" s="1" customFormat="1" ht="11.4" x14ac:dyDescent="0.2">
      <c r="B18" s="14"/>
      <c r="C18" s="5" t="s">
        <v>715</v>
      </c>
      <c r="D18" s="5" t="s">
        <v>696</v>
      </c>
      <c r="E18" s="6" t="s">
        <v>5689</v>
      </c>
      <c r="F18" s="7" t="s">
        <v>5690</v>
      </c>
      <c r="G18" s="8" t="s">
        <v>5691</v>
      </c>
      <c r="H18" s="9">
        <v>192</v>
      </c>
      <c r="I18" s="29"/>
      <c r="J18" s="30">
        <f t="shared" si="1"/>
        <v>0</v>
      </c>
      <c r="K18" s="10"/>
      <c r="L18" s="16"/>
    </row>
    <row r="19" spans="2:12" s="1" customFormat="1" ht="11.4" x14ac:dyDescent="0.2">
      <c r="B19" s="14"/>
      <c r="C19" s="5" t="s">
        <v>718</v>
      </c>
      <c r="D19" s="5" t="s">
        <v>696</v>
      </c>
      <c r="E19" s="6" t="s">
        <v>5692</v>
      </c>
      <c r="F19" s="7" t="s">
        <v>5693</v>
      </c>
      <c r="G19" s="8" t="s">
        <v>733</v>
      </c>
      <c r="H19" s="9">
        <v>48</v>
      </c>
      <c r="I19" s="29"/>
      <c r="J19" s="30">
        <f t="shared" si="1"/>
        <v>0</v>
      </c>
      <c r="K19" s="10"/>
      <c r="L19" s="16"/>
    </row>
    <row r="20" spans="2:12" s="1" customFormat="1" ht="11.4" x14ac:dyDescent="0.2">
      <c r="B20" s="14"/>
      <c r="C20" s="5" t="s">
        <v>721</v>
      </c>
      <c r="D20" s="5" t="s">
        <v>696</v>
      </c>
      <c r="E20" s="6" t="s">
        <v>5694</v>
      </c>
      <c r="F20" s="7" t="s">
        <v>5695</v>
      </c>
      <c r="G20" s="8" t="s">
        <v>5691</v>
      </c>
      <c r="H20" s="9">
        <v>260</v>
      </c>
      <c r="I20" s="29"/>
      <c r="J20" s="30">
        <f t="shared" si="1"/>
        <v>0</v>
      </c>
      <c r="K20" s="10"/>
      <c r="L20" s="16"/>
    </row>
    <row r="21" spans="2:12" s="1" customFormat="1" ht="22.95" customHeight="1" x14ac:dyDescent="0.3">
      <c r="B21" s="14"/>
      <c r="C21" s="18" t="s">
        <v>677</v>
      </c>
      <c r="J21" s="31">
        <f>SUM(J12:J20)</f>
        <v>0</v>
      </c>
      <c r="L21" s="16"/>
    </row>
    <row r="22" spans="2:12" s="1" customFormat="1" ht="6.9"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RhnaCmNfOnXE+jN4ATGdWH/Hs3g+4XAByGQDO8GqGT5kgrG94zm4Se7CxsFdtjSEyUZDtQ7+LYpK81jZtx+qgA==" saltValue="HxWToeatZ8WyjFKs2VoL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1" xr:uid="{DDD4CA94-3738-4AD8-B41A-2C07A3111E91}">
      <formula1>ROUND(I11,2)</formula1>
    </dataValidation>
  </dataValidations>
  <hyperlinks>
    <hyperlink ref="O4" location="'Rek. obj.'!A1" display="*späť na Rek. obj." xr:uid="{A73D8E1E-3B92-499C-8D05-DC1373A16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9EEBA-D20C-4AC2-A912-8E1CC343E562}">
  <sheetPr>
    <tabColor theme="4" tint="0.59999389629810485"/>
    <pageSetUpPr fitToPage="1"/>
  </sheetPr>
  <dimension ref="B1:O3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20.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5696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5419</v>
      </c>
      <c r="F12" s="7" t="s">
        <v>5420</v>
      </c>
      <c r="G12" s="8" t="s">
        <v>985</v>
      </c>
      <c r="H12" s="9">
        <v>5512.6120000000001</v>
      </c>
      <c r="I12" s="29"/>
      <c r="J12" s="30">
        <f t="shared" ref="J12:J15" si="0">ROUND(I12*H12,2)</f>
        <v>0</v>
      </c>
      <c r="K12" s="10"/>
      <c r="L12" s="16"/>
    </row>
    <row r="13" spans="2:15" s="1" customFormat="1" ht="11.4" x14ac:dyDescent="0.2">
      <c r="B13" s="14"/>
      <c r="C13" s="5" t="s">
        <v>700</v>
      </c>
      <c r="D13" s="5" t="s">
        <v>696</v>
      </c>
      <c r="E13" s="6" t="s">
        <v>5421</v>
      </c>
      <c r="F13" s="7" t="s">
        <v>5422</v>
      </c>
      <c r="G13" s="8" t="s">
        <v>985</v>
      </c>
      <c r="H13" s="9">
        <v>8612.6939999999995</v>
      </c>
      <c r="I13" s="29"/>
      <c r="J13" s="30">
        <f t="shared" si="0"/>
        <v>0</v>
      </c>
      <c r="K13" s="10"/>
      <c r="L13" s="16"/>
    </row>
    <row r="14" spans="2:15" s="20" customFormat="1" ht="22.8" x14ac:dyDescent="0.2">
      <c r="B14" s="19"/>
      <c r="C14" s="5" t="s">
        <v>703</v>
      </c>
      <c r="D14" s="5" t="s">
        <v>696</v>
      </c>
      <c r="E14" s="6" t="s">
        <v>3920</v>
      </c>
      <c r="F14" s="7" t="s">
        <v>3921</v>
      </c>
      <c r="G14" s="8" t="s">
        <v>985</v>
      </c>
      <c r="H14" s="9">
        <v>26806.905999999999</v>
      </c>
      <c r="I14" s="29"/>
      <c r="J14" s="30">
        <f t="shared" si="0"/>
        <v>0</v>
      </c>
      <c r="K14" s="10"/>
      <c r="L14" s="36"/>
    </row>
    <row r="15" spans="2:15" s="1" customFormat="1" ht="22.8" x14ac:dyDescent="0.2">
      <c r="B15" s="14"/>
      <c r="C15" s="5" t="s">
        <v>706</v>
      </c>
      <c r="D15" s="5" t="s">
        <v>696</v>
      </c>
      <c r="E15" s="6" t="s">
        <v>3940</v>
      </c>
      <c r="F15" s="7" t="s">
        <v>3941</v>
      </c>
      <c r="G15" s="8" t="s">
        <v>985</v>
      </c>
      <c r="H15" s="9">
        <v>723786.46200000006</v>
      </c>
      <c r="I15" s="29"/>
      <c r="J15" s="30">
        <f t="shared" si="0"/>
        <v>0</v>
      </c>
      <c r="K15" s="10"/>
      <c r="L15" s="16"/>
    </row>
    <row r="16" spans="2:15" s="1" customFormat="1" ht="11.4" x14ac:dyDescent="0.2">
      <c r="B16" s="14"/>
      <c r="C16" s="5" t="s">
        <v>709</v>
      </c>
      <c r="D16" s="5" t="s">
        <v>696</v>
      </c>
      <c r="E16" s="6" t="s">
        <v>4424</v>
      </c>
      <c r="F16" s="7" t="s">
        <v>4425</v>
      </c>
      <c r="G16" s="8" t="s">
        <v>985</v>
      </c>
      <c r="H16" s="9">
        <v>12681.6</v>
      </c>
      <c r="I16" s="29"/>
      <c r="J16" s="30">
        <f>ROUND(I16*H16,2)</f>
        <v>0</v>
      </c>
      <c r="K16" s="10"/>
      <c r="L16" s="16"/>
    </row>
    <row r="17" spans="2:12" s="1" customFormat="1" ht="11.4" x14ac:dyDescent="0.2">
      <c r="B17" s="14"/>
      <c r="C17" s="5" t="s">
        <v>712</v>
      </c>
      <c r="D17" s="5" t="s">
        <v>696</v>
      </c>
      <c r="E17" s="6" t="s">
        <v>3922</v>
      </c>
      <c r="F17" s="7" t="s">
        <v>3923</v>
      </c>
      <c r="G17" s="8" t="s">
        <v>985</v>
      </c>
      <c r="H17" s="9">
        <v>26806.905999999999</v>
      </c>
      <c r="I17" s="29"/>
      <c r="J17" s="30">
        <f t="shared" ref="J17:J34" si="1">ROUND(I17*H17,2)</f>
        <v>0</v>
      </c>
      <c r="K17" s="10"/>
      <c r="L17" s="16"/>
    </row>
    <row r="18" spans="2:12" s="1" customFormat="1" ht="11.4" x14ac:dyDescent="0.2">
      <c r="B18" s="14"/>
      <c r="C18" s="5"/>
      <c r="D18" s="97" t="s">
        <v>696</v>
      </c>
      <c r="E18" s="98" t="s">
        <v>13685</v>
      </c>
      <c r="F18" s="99" t="s">
        <v>13686</v>
      </c>
      <c r="G18" s="100" t="s">
        <v>985</v>
      </c>
      <c r="H18" s="101">
        <v>43579.063999999998</v>
      </c>
      <c r="I18" s="29"/>
      <c r="J18" s="30">
        <f t="shared" si="1"/>
        <v>0</v>
      </c>
      <c r="K18" s="10"/>
      <c r="L18" s="16"/>
    </row>
    <row r="19" spans="2:12" s="1" customFormat="1" ht="22.8" x14ac:dyDescent="0.2">
      <c r="B19" s="14"/>
      <c r="C19" s="5"/>
      <c r="D19" s="97" t="s">
        <v>696</v>
      </c>
      <c r="E19" s="98" t="s">
        <v>4422</v>
      </c>
      <c r="F19" s="99" t="s">
        <v>4423</v>
      </c>
      <c r="G19" s="100" t="s">
        <v>985</v>
      </c>
      <c r="H19" s="101">
        <v>43579.063999999998</v>
      </c>
      <c r="I19" s="29"/>
      <c r="J19" s="30">
        <f t="shared" si="1"/>
        <v>0</v>
      </c>
      <c r="K19" s="10"/>
      <c r="L19" s="16"/>
    </row>
    <row r="20" spans="2:12" s="1" customFormat="1" ht="22.8" x14ac:dyDescent="0.2">
      <c r="B20" s="14"/>
      <c r="C20" s="5"/>
      <c r="D20" s="97" t="s">
        <v>696</v>
      </c>
      <c r="E20" s="98" t="s">
        <v>5449</v>
      </c>
      <c r="F20" s="99" t="s">
        <v>5450</v>
      </c>
      <c r="G20" s="100" t="s">
        <v>985</v>
      </c>
      <c r="H20" s="101">
        <v>522948.76799999998</v>
      </c>
      <c r="I20" s="29"/>
      <c r="J20" s="30">
        <f t="shared" si="1"/>
        <v>0</v>
      </c>
      <c r="K20" s="10"/>
      <c r="L20" s="16"/>
    </row>
    <row r="21" spans="2:12" s="1" customFormat="1" ht="22.8" x14ac:dyDescent="0.2">
      <c r="B21" s="14"/>
      <c r="C21" s="5" t="s">
        <v>715</v>
      </c>
      <c r="D21" s="5" t="s">
        <v>696</v>
      </c>
      <c r="E21" s="6" t="s">
        <v>5426</v>
      </c>
      <c r="F21" s="7" t="s">
        <v>5427</v>
      </c>
      <c r="G21" s="8" t="s">
        <v>985</v>
      </c>
      <c r="H21" s="9">
        <v>34966.370000000003</v>
      </c>
      <c r="I21" s="29"/>
      <c r="J21" s="30">
        <f t="shared" si="1"/>
        <v>0</v>
      </c>
      <c r="K21" s="10"/>
      <c r="L21" s="16"/>
    </row>
    <row r="22" spans="2:12" s="1" customFormat="1" ht="11.4" x14ac:dyDescent="0.2">
      <c r="B22" s="14"/>
      <c r="C22" s="39" t="s">
        <v>718</v>
      </c>
      <c r="D22" s="87" t="s">
        <v>691</v>
      </c>
      <c r="E22" s="88" t="s">
        <v>5428</v>
      </c>
      <c r="F22" s="89" t="s">
        <v>5429</v>
      </c>
      <c r="G22" s="90" t="s">
        <v>1191</v>
      </c>
      <c r="H22" s="91">
        <v>62939.466</v>
      </c>
      <c r="I22" s="29"/>
      <c r="J22" s="30">
        <f t="shared" si="1"/>
        <v>0</v>
      </c>
      <c r="K22" s="10"/>
      <c r="L22" s="16"/>
    </row>
    <row r="23" spans="2:12" s="1" customFormat="1" ht="11.4" x14ac:dyDescent="0.2">
      <c r="B23" s="14"/>
      <c r="C23" s="5" t="s">
        <v>721</v>
      </c>
      <c r="D23" s="79" t="s">
        <v>696</v>
      </c>
      <c r="E23" s="80" t="s">
        <v>987</v>
      </c>
      <c r="F23" s="81" t="s">
        <v>988</v>
      </c>
      <c r="G23" s="82" t="s">
        <v>985</v>
      </c>
      <c r="H23" s="83">
        <v>8612.6939999999995</v>
      </c>
      <c r="I23" s="29"/>
      <c r="J23" s="30">
        <f t="shared" si="1"/>
        <v>0</v>
      </c>
      <c r="K23" s="10"/>
      <c r="L23" s="16"/>
    </row>
    <row r="24" spans="2:12" s="1" customFormat="1" ht="11.4" x14ac:dyDescent="0.2">
      <c r="B24" s="14"/>
      <c r="C24" s="39" t="s">
        <v>724</v>
      </c>
      <c r="D24" s="87" t="s">
        <v>691</v>
      </c>
      <c r="E24" s="88" t="s">
        <v>5430</v>
      </c>
      <c r="F24" s="89" t="s">
        <v>5431</v>
      </c>
      <c r="G24" s="90" t="s">
        <v>1191</v>
      </c>
      <c r="H24" s="91">
        <v>15502.849</v>
      </c>
      <c r="I24" s="29"/>
      <c r="J24" s="30">
        <f t="shared" si="1"/>
        <v>0</v>
      </c>
      <c r="K24" s="10"/>
      <c r="L24" s="16"/>
    </row>
    <row r="25" spans="2:12" s="1" customFormat="1" ht="11.4" x14ac:dyDescent="0.2">
      <c r="B25" s="14"/>
      <c r="C25" s="5"/>
      <c r="D25" s="97" t="s">
        <v>696</v>
      </c>
      <c r="E25" s="98" t="s">
        <v>3961</v>
      </c>
      <c r="F25" s="99" t="s">
        <v>3962</v>
      </c>
      <c r="G25" s="100" t="s">
        <v>985</v>
      </c>
      <c r="H25" s="101">
        <v>8612.6939999999995</v>
      </c>
      <c r="I25" s="29"/>
      <c r="J25" s="30">
        <f t="shared" si="1"/>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727</v>
      </c>
      <c r="D27" s="5" t="s">
        <v>696</v>
      </c>
      <c r="E27" s="6" t="s">
        <v>5432</v>
      </c>
      <c r="F27" s="7" t="s">
        <v>5433</v>
      </c>
      <c r="G27" s="8" t="s">
        <v>1442</v>
      </c>
      <c r="H27" s="9">
        <v>74195.839999999997</v>
      </c>
      <c r="I27" s="29"/>
      <c r="J27" s="30">
        <f t="shared" si="1"/>
        <v>0</v>
      </c>
      <c r="K27" s="10"/>
      <c r="L27" s="16"/>
    </row>
    <row r="28" spans="2:12" s="1" customFormat="1" ht="11.4" x14ac:dyDescent="0.2">
      <c r="B28" s="14"/>
      <c r="C28" s="39" t="s">
        <v>730</v>
      </c>
      <c r="D28" s="39" t="s">
        <v>691</v>
      </c>
      <c r="E28" s="40" t="s">
        <v>5434</v>
      </c>
      <c r="F28" s="41" t="s">
        <v>5435</v>
      </c>
      <c r="G28" s="42" t="s">
        <v>1442</v>
      </c>
      <c r="H28" s="43">
        <v>20205.383999999998</v>
      </c>
      <c r="I28" s="29"/>
      <c r="J28" s="30">
        <f t="shared" si="1"/>
        <v>0</v>
      </c>
      <c r="K28" s="10"/>
      <c r="L28" s="16"/>
    </row>
    <row r="29" spans="2:12" s="1" customFormat="1" ht="11.4" x14ac:dyDescent="0.2">
      <c r="B29" s="14"/>
      <c r="C29" s="39" t="s">
        <v>734</v>
      </c>
      <c r="D29" s="39" t="s">
        <v>691</v>
      </c>
      <c r="E29" s="40" t="s">
        <v>5436</v>
      </c>
      <c r="F29" s="41" t="s">
        <v>5437</v>
      </c>
      <c r="G29" s="42" t="s">
        <v>1442</v>
      </c>
      <c r="H29" s="43">
        <v>55474.373</v>
      </c>
      <c r="I29" s="29"/>
      <c r="J29" s="30">
        <f t="shared" si="1"/>
        <v>0</v>
      </c>
      <c r="K29" s="10"/>
      <c r="L29" s="16"/>
    </row>
    <row r="30" spans="2:12" s="1" customFormat="1" ht="11.4" x14ac:dyDescent="0.2">
      <c r="B30" s="14"/>
      <c r="C30" s="5" t="s">
        <v>737</v>
      </c>
      <c r="D30" s="5" t="s">
        <v>696</v>
      </c>
      <c r="E30" s="6" t="s">
        <v>5697</v>
      </c>
      <c r="F30" s="7" t="s">
        <v>5698</v>
      </c>
      <c r="G30" s="8" t="s">
        <v>985</v>
      </c>
      <c r="H30" s="9">
        <v>12681.6</v>
      </c>
      <c r="I30" s="29"/>
      <c r="J30" s="30">
        <f t="shared" si="1"/>
        <v>0</v>
      </c>
      <c r="K30" s="10"/>
      <c r="L30" s="16"/>
    </row>
    <row r="31" spans="2:12" s="1" customFormat="1" ht="11.4" x14ac:dyDescent="0.2">
      <c r="B31" s="14"/>
      <c r="C31" s="5" t="s">
        <v>740</v>
      </c>
      <c r="D31" s="5" t="s">
        <v>696</v>
      </c>
      <c r="E31" s="6" t="s">
        <v>5699</v>
      </c>
      <c r="F31" s="7" t="s">
        <v>5700</v>
      </c>
      <c r="G31" s="8" t="s">
        <v>699</v>
      </c>
      <c r="H31" s="9">
        <v>32952.5</v>
      </c>
      <c r="I31" s="29"/>
      <c r="J31" s="30">
        <f t="shared" si="1"/>
        <v>0</v>
      </c>
      <c r="K31" s="10"/>
      <c r="L31" s="16"/>
    </row>
    <row r="32" spans="2:12" s="1" customFormat="1" ht="11.4" x14ac:dyDescent="0.2">
      <c r="B32" s="14"/>
      <c r="C32" s="5" t="s">
        <v>743</v>
      </c>
      <c r="D32" s="5" t="s">
        <v>696</v>
      </c>
      <c r="E32" s="6" t="s">
        <v>5701</v>
      </c>
      <c r="F32" s="47" t="s">
        <v>5702</v>
      </c>
      <c r="G32" s="8" t="s">
        <v>1442</v>
      </c>
      <c r="H32" s="9">
        <v>54386.64</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746</v>
      </c>
      <c r="D34" s="5" t="s">
        <v>696</v>
      </c>
      <c r="E34" s="6" t="s">
        <v>4068</v>
      </c>
      <c r="F34" s="7" t="s">
        <v>4069</v>
      </c>
      <c r="G34" s="8" t="s">
        <v>1191</v>
      </c>
      <c r="H34" s="86">
        <v>23247.056</v>
      </c>
      <c r="I34" s="29"/>
      <c r="J34" s="30">
        <f t="shared" si="1"/>
        <v>0</v>
      </c>
      <c r="K34" s="10"/>
      <c r="L34" s="16"/>
    </row>
    <row r="35" spans="2:12" s="1" customFormat="1" ht="22.95" customHeight="1" x14ac:dyDescent="0.3">
      <c r="B35" s="14"/>
      <c r="C35" s="18" t="s">
        <v>677</v>
      </c>
      <c r="H35" s="115"/>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tINWi3JWM6+fa7D0veFBGw7eIDKuqbPjCVELTn5bTQwjpajwb5JEa14iRCx0ruOvB0hPzHpJh5lbflJkm6MCAA==" saltValue="ob+PFr332WYX5z/wnCt9F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5" xr:uid="{7608C672-7C6C-4C3C-86CC-26684E8EB048}">
      <formula1>ROUND(I11,2)</formula1>
    </dataValidation>
  </dataValidations>
  <hyperlinks>
    <hyperlink ref="O4" location="'Rek. obj.'!A1" display="*späť na Rek. obj." xr:uid="{092543FE-D035-472B-8FCA-61F7E259E3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EA92F-5F24-411C-962E-63574DC71C08}">
  <sheetPr>
    <tabColor theme="4" tint="0.59999389629810485"/>
    <pageSetUpPr fitToPage="1"/>
  </sheetPr>
  <dimension ref="B1:O42"/>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5703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3948</v>
      </c>
      <c r="F12" s="7" t="s">
        <v>3949</v>
      </c>
      <c r="G12" s="8" t="s">
        <v>985</v>
      </c>
      <c r="H12" s="9">
        <v>1115</v>
      </c>
      <c r="I12" s="29"/>
      <c r="J12" s="30">
        <f t="shared" ref="J12:J18" si="0">ROUND(I12*H12,2)</f>
        <v>0</v>
      </c>
      <c r="K12" s="10"/>
      <c r="L12" s="16"/>
    </row>
    <row r="13" spans="2:15" s="1" customFormat="1" ht="22.8" x14ac:dyDescent="0.2">
      <c r="B13" s="14"/>
      <c r="C13" s="39" t="s">
        <v>700</v>
      </c>
      <c r="D13" s="39" t="s">
        <v>691</v>
      </c>
      <c r="E13" s="40" t="s">
        <v>4043</v>
      </c>
      <c r="F13" s="41" t="s">
        <v>4044</v>
      </c>
      <c r="G13" s="42" t="s">
        <v>1191</v>
      </c>
      <c r="H13" s="43">
        <v>2007</v>
      </c>
      <c r="I13" s="29"/>
      <c r="J13" s="30">
        <f t="shared" si="0"/>
        <v>0</v>
      </c>
      <c r="K13" s="10"/>
      <c r="L13" s="16"/>
    </row>
    <row r="14" spans="2:15" s="1" customFormat="1" ht="11.4" x14ac:dyDescent="0.2">
      <c r="B14" s="14"/>
      <c r="C14" s="5"/>
      <c r="D14" s="97" t="s">
        <v>696</v>
      </c>
      <c r="E14" s="98" t="s">
        <v>13685</v>
      </c>
      <c r="F14" s="99" t="s">
        <v>13686</v>
      </c>
      <c r="G14" s="100" t="s">
        <v>985</v>
      </c>
      <c r="H14" s="101">
        <v>20302.3</v>
      </c>
      <c r="I14" s="29"/>
      <c r="J14" s="30">
        <f t="shared" si="0"/>
        <v>0</v>
      </c>
      <c r="K14" s="10"/>
      <c r="L14" s="16"/>
    </row>
    <row r="15" spans="2:15" s="1" customFormat="1" ht="22.8" x14ac:dyDescent="0.2">
      <c r="B15" s="14"/>
      <c r="C15" s="5"/>
      <c r="D15" s="97" t="s">
        <v>696</v>
      </c>
      <c r="E15" s="98" t="s">
        <v>4422</v>
      </c>
      <c r="F15" s="99" t="s">
        <v>4423</v>
      </c>
      <c r="G15" s="100" t="s">
        <v>985</v>
      </c>
      <c r="H15" s="101">
        <v>20302.3</v>
      </c>
      <c r="I15" s="29"/>
      <c r="J15" s="30">
        <f t="shared" si="0"/>
        <v>0</v>
      </c>
      <c r="K15" s="10"/>
      <c r="L15" s="16"/>
    </row>
    <row r="16" spans="2:15" s="1" customFormat="1" ht="22.8" x14ac:dyDescent="0.2">
      <c r="B16" s="14"/>
      <c r="C16" s="5"/>
      <c r="D16" s="97" t="s">
        <v>696</v>
      </c>
      <c r="E16" s="98" t="s">
        <v>5449</v>
      </c>
      <c r="F16" s="99" t="s">
        <v>5450</v>
      </c>
      <c r="G16" s="100" t="s">
        <v>985</v>
      </c>
      <c r="H16" s="101">
        <v>243627.59999999998</v>
      </c>
      <c r="I16" s="29"/>
      <c r="J16" s="30">
        <f t="shared" si="0"/>
        <v>0</v>
      </c>
      <c r="K16" s="10"/>
      <c r="L16" s="16"/>
    </row>
    <row r="17" spans="2:12" s="1" customFormat="1" ht="11.4" x14ac:dyDescent="0.2">
      <c r="B17" s="14"/>
      <c r="C17" s="5" t="s">
        <v>703</v>
      </c>
      <c r="D17" s="5" t="s">
        <v>696</v>
      </c>
      <c r="E17" s="6" t="s">
        <v>4996</v>
      </c>
      <c r="F17" s="7" t="s">
        <v>4997</v>
      </c>
      <c r="G17" s="8" t="s">
        <v>985</v>
      </c>
      <c r="H17" s="9">
        <v>20302.3</v>
      </c>
      <c r="I17" s="29"/>
      <c r="J17" s="30">
        <f t="shared" si="0"/>
        <v>0</v>
      </c>
      <c r="K17" s="10"/>
      <c r="L17" s="16"/>
    </row>
    <row r="18" spans="2:12" s="1" customFormat="1" ht="22.8" x14ac:dyDescent="0.2">
      <c r="B18" s="14"/>
      <c r="C18" s="39" t="s">
        <v>706</v>
      </c>
      <c r="D18" s="87" t="s">
        <v>691</v>
      </c>
      <c r="E18" s="88" t="s">
        <v>4903</v>
      </c>
      <c r="F18" s="89" t="s">
        <v>4904</v>
      </c>
      <c r="G18" s="90" t="s">
        <v>1191</v>
      </c>
      <c r="H18" s="91">
        <v>38371.347000000002</v>
      </c>
      <c r="I18" s="29"/>
      <c r="J18" s="30">
        <f t="shared" si="0"/>
        <v>0</v>
      </c>
      <c r="K18" s="10"/>
      <c r="L18" s="16"/>
    </row>
    <row r="19" spans="2:12" s="1" customFormat="1" ht="11.4" x14ac:dyDescent="0.2">
      <c r="B19" s="14"/>
      <c r="C19" s="5" t="s">
        <v>709</v>
      </c>
      <c r="D19" s="5" t="s">
        <v>696</v>
      </c>
      <c r="E19" s="6" t="s">
        <v>5704</v>
      </c>
      <c r="F19" s="7" t="s">
        <v>5705</v>
      </c>
      <c r="G19" s="8" t="s">
        <v>985</v>
      </c>
      <c r="H19" s="9">
        <v>20302.3</v>
      </c>
      <c r="I19" s="29"/>
      <c r="J19" s="30">
        <f>ROUND(I19*H19,2)</f>
        <v>0</v>
      </c>
      <c r="K19" s="10"/>
      <c r="L19" s="16"/>
    </row>
    <row r="20" spans="2:12" s="1" customFormat="1" ht="11.4" x14ac:dyDescent="0.2">
      <c r="B20" s="14"/>
      <c r="C20" s="5" t="s">
        <v>712</v>
      </c>
      <c r="D20" s="5" t="s">
        <v>696</v>
      </c>
      <c r="E20" s="6" t="s">
        <v>4907</v>
      </c>
      <c r="F20" s="7" t="s">
        <v>4908</v>
      </c>
      <c r="G20" s="8" t="s">
        <v>1442</v>
      </c>
      <c r="H20" s="9">
        <v>8877.4</v>
      </c>
      <c r="I20" s="29"/>
      <c r="J20" s="30">
        <f t="shared" ref="J20:J31" si="1">ROUND(I20*H20,2)</f>
        <v>0</v>
      </c>
      <c r="K20" s="10"/>
      <c r="L20" s="16"/>
    </row>
    <row r="21" spans="2:12" s="1" customFormat="1" ht="11.4" x14ac:dyDescent="0.2">
      <c r="B21" s="14"/>
      <c r="C21" s="5" t="s">
        <v>715</v>
      </c>
      <c r="D21" s="5" t="s">
        <v>696</v>
      </c>
      <c r="E21" s="6" t="s">
        <v>5706</v>
      </c>
      <c r="F21" s="7" t="s">
        <v>5707</v>
      </c>
      <c r="G21" s="8" t="s">
        <v>1442</v>
      </c>
      <c r="H21" s="9">
        <v>8877.4</v>
      </c>
      <c r="I21" s="29"/>
      <c r="J21" s="30">
        <f t="shared" si="1"/>
        <v>0</v>
      </c>
      <c r="K21" s="10"/>
      <c r="L21" s="16"/>
    </row>
    <row r="22" spans="2:12" s="1" customFormat="1" ht="11.4" x14ac:dyDescent="0.2">
      <c r="B22" s="14"/>
      <c r="C22" s="5" t="s">
        <v>718</v>
      </c>
      <c r="D22" s="5" t="s">
        <v>696</v>
      </c>
      <c r="E22" s="6" t="s">
        <v>5349</v>
      </c>
      <c r="F22" s="7" t="s">
        <v>5350</v>
      </c>
      <c r="G22" s="8" t="s">
        <v>1442</v>
      </c>
      <c r="H22" s="9">
        <v>8877.4</v>
      </c>
      <c r="I22" s="29"/>
      <c r="J22" s="30">
        <f t="shared" si="1"/>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721</v>
      </c>
      <c r="D24" s="5" t="s">
        <v>696</v>
      </c>
      <c r="E24" s="6" t="s">
        <v>4631</v>
      </c>
      <c r="F24" s="7" t="s">
        <v>4632</v>
      </c>
      <c r="G24" s="8" t="s">
        <v>1191</v>
      </c>
      <c r="H24" s="9">
        <v>70.131</v>
      </c>
      <c r="I24" s="29"/>
      <c r="J24" s="30">
        <f t="shared" si="1"/>
        <v>0</v>
      </c>
      <c r="K24" s="10"/>
      <c r="L24" s="16"/>
    </row>
    <row r="25" spans="2:12" s="1" customFormat="1" ht="11.4" x14ac:dyDescent="0.2">
      <c r="B25" s="14"/>
      <c r="C25" s="5" t="s">
        <v>724</v>
      </c>
      <c r="D25" s="5" t="s">
        <v>696</v>
      </c>
      <c r="E25" s="6" t="s">
        <v>5708</v>
      </c>
      <c r="F25" s="7" t="s">
        <v>5709</v>
      </c>
      <c r="G25" s="8" t="s">
        <v>1442</v>
      </c>
      <c r="H25" s="9">
        <v>8877.4</v>
      </c>
      <c r="I25" s="29"/>
      <c r="J25" s="30">
        <f t="shared" si="1"/>
        <v>0</v>
      </c>
      <c r="K25" s="10"/>
      <c r="L25" s="16"/>
    </row>
    <row r="26" spans="2:12" s="1" customFormat="1" ht="22.8" x14ac:dyDescent="0.2">
      <c r="B26" s="14"/>
      <c r="C26" s="39" t="s">
        <v>727</v>
      </c>
      <c r="D26" s="39" t="s">
        <v>691</v>
      </c>
      <c r="E26" s="40" t="s">
        <v>4716</v>
      </c>
      <c r="F26" s="41" t="s">
        <v>4717</v>
      </c>
      <c r="G26" s="42" t="s">
        <v>1442</v>
      </c>
      <c r="H26" s="43">
        <v>9054.9480000000003</v>
      </c>
      <c r="I26" s="29"/>
      <c r="J26" s="30">
        <f t="shared" si="1"/>
        <v>0</v>
      </c>
      <c r="K26" s="10"/>
      <c r="L26" s="16"/>
    </row>
    <row r="27" spans="2:12" s="1" customFormat="1" ht="22.8" x14ac:dyDescent="0.2">
      <c r="B27" s="14"/>
      <c r="C27" s="5" t="s">
        <v>730</v>
      </c>
      <c r="D27" s="5" t="s">
        <v>696</v>
      </c>
      <c r="E27" s="6" t="s">
        <v>5710</v>
      </c>
      <c r="F27" s="7" t="s">
        <v>5711</v>
      </c>
      <c r="G27" s="8" t="s">
        <v>1442</v>
      </c>
      <c r="H27" s="9">
        <v>50163.6</v>
      </c>
      <c r="I27" s="29"/>
      <c r="J27" s="30">
        <f t="shared" si="1"/>
        <v>0</v>
      </c>
      <c r="K27" s="10"/>
      <c r="L27" s="16"/>
    </row>
    <row r="28" spans="2:12" s="20" customFormat="1" ht="25.95" customHeight="1" x14ac:dyDescent="0.25">
      <c r="B28" s="19"/>
      <c r="D28" s="21" t="s">
        <v>690</v>
      </c>
      <c r="E28" s="22" t="s">
        <v>721</v>
      </c>
      <c r="F28" s="22" t="s">
        <v>1188</v>
      </c>
      <c r="I28" s="44"/>
      <c r="J28" s="23"/>
      <c r="K28" s="44"/>
      <c r="L28" s="36"/>
    </row>
    <row r="29" spans="2:12" s="1" customFormat="1" ht="11.4" x14ac:dyDescent="0.2">
      <c r="B29" s="14"/>
      <c r="C29" s="5" t="s">
        <v>734</v>
      </c>
      <c r="D29" s="5" t="s">
        <v>696</v>
      </c>
      <c r="E29" s="6" t="s">
        <v>13655</v>
      </c>
      <c r="F29" s="7" t="s">
        <v>13656</v>
      </c>
      <c r="G29" s="8" t="s">
        <v>1535</v>
      </c>
      <c r="H29" s="9">
        <v>1</v>
      </c>
      <c r="I29" s="29"/>
      <c r="J29" s="30">
        <f t="shared" si="1"/>
        <v>0</v>
      </c>
      <c r="K29" s="10"/>
      <c r="L29" s="16"/>
    </row>
    <row r="30" spans="2:12" s="1" customFormat="1" ht="11.4" x14ac:dyDescent="0.2">
      <c r="B30" s="14"/>
      <c r="C30" s="5" t="s">
        <v>737</v>
      </c>
      <c r="D30" s="5" t="s">
        <v>696</v>
      </c>
      <c r="E30" s="6" t="s">
        <v>13657</v>
      </c>
      <c r="F30" s="7" t="s">
        <v>13658</v>
      </c>
      <c r="G30" s="8" t="s">
        <v>1535</v>
      </c>
      <c r="H30" s="9">
        <v>1</v>
      </c>
      <c r="I30" s="29"/>
      <c r="J30" s="30">
        <f t="shared" si="1"/>
        <v>0</v>
      </c>
      <c r="K30" s="10"/>
      <c r="L30" s="16"/>
    </row>
    <row r="31" spans="2:12" s="1" customFormat="1" ht="11.4" x14ac:dyDescent="0.2">
      <c r="B31" s="14"/>
      <c r="C31" s="5" t="s">
        <v>740</v>
      </c>
      <c r="D31" s="5" t="s">
        <v>696</v>
      </c>
      <c r="E31" s="6" t="s">
        <v>13659</v>
      </c>
      <c r="F31" s="7" t="s">
        <v>13660</v>
      </c>
      <c r="G31" s="8" t="s">
        <v>1535</v>
      </c>
      <c r="H31" s="9">
        <v>1</v>
      </c>
      <c r="I31" s="29"/>
      <c r="J31" s="30">
        <f t="shared" si="1"/>
        <v>0</v>
      </c>
      <c r="K31" s="10"/>
      <c r="L31" s="16"/>
    </row>
    <row r="32" spans="2:12" s="1" customFormat="1" ht="11.4" x14ac:dyDescent="0.2">
      <c r="B32" s="14"/>
      <c r="C32" s="5" t="s">
        <v>743</v>
      </c>
      <c r="D32" s="5" t="s">
        <v>696</v>
      </c>
      <c r="E32" s="6" t="s">
        <v>13661</v>
      </c>
      <c r="F32" s="7" t="s">
        <v>13662</v>
      </c>
      <c r="G32" s="8" t="s">
        <v>1535</v>
      </c>
      <c r="H32" s="9">
        <v>1</v>
      </c>
      <c r="I32" s="29"/>
      <c r="J32" s="30">
        <f>ROUND(I32*H32,2)</f>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746</v>
      </c>
      <c r="D34" s="5" t="s">
        <v>696</v>
      </c>
      <c r="E34" s="6" t="s">
        <v>4068</v>
      </c>
      <c r="F34" s="7" t="s">
        <v>4069</v>
      </c>
      <c r="G34" s="8" t="s">
        <v>1191</v>
      </c>
      <c r="H34" s="86">
        <v>2217.5639999999999</v>
      </c>
      <c r="I34" s="29"/>
      <c r="J34" s="30">
        <f t="shared" ref="J34:J37" si="2">ROUND(I34*H34,2)</f>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3584</v>
      </c>
      <c r="F36" s="22" t="s">
        <v>3585</v>
      </c>
      <c r="I36" s="44"/>
      <c r="J36" s="23"/>
      <c r="K36" s="44"/>
      <c r="L36" s="36"/>
    </row>
    <row r="37" spans="2:12" s="1" customFormat="1" ht="11.4" x14ac:dyDescent="0.2">
      <c r="B37" s="14"/>
      <c r="C37" s="5" t="s">
        <v>749</v>
      </c>
      <c r="D37" s="5" t="s">
        <v>696</v>
      </c>
      <c r="E37" s="6" t="s">
        <v>4072</v>
      </c>
      <c r="F37" s="7" t="s">
        <v>4073</v>
      </c>
      <c r="G37" s="8" t="s">
        <v>699</v>
      </c>
      <c r="H37" s="9">
        <v>428</v>
      </c>
      <c r="I37" s="29"/>
      <c r="J37" s="30">
        <f t="shared" si="2"/>
        <v>0</v>
      </c>
      <c r="K37" s="10"/>
      <c r="L37" s="16"/>
    </row>
    <row r="38" spans="2:12" s="1" customFormat="1" ht="22.95" customHeight="1" x14ac:dyDescent="0.3">
      <c r="B38" s="14"/>
      <c r="C38" s="18" t="s">
        <v>677</v>
      </c>
      <c r="H38" s="115"/>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pwYF9SnHH1T4Vw3YlOgLMBqYotrXZrJZU7ynZqpV9UllBoGRhbW8Evsgb24gWwKUU0nW7r9cM0WT47fkb+PSbQ==" saltValue="v7LIXm635JE0dkslv7It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6B2E66D3-FDF2-4040-9AAE-C3AC2812FBA9}">
      <formula1>ROUND(I11,2)</formula1>
    </dataValidation>
  </dataValidations>
  <hyperlinks>
    <hyperlink ref="O4" location="'Rek. obj.'!A1" display="*späť na Rek. obj." xr:uid="{7A5D9FAD-25E5-4143-8405-7C6DE4C0A2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69B79-B318-44EB-965D-DF00E26DA028}">
  <sheetPr>
    <tabColor theme="4" tint="0.59999389629810485"/>
    <pageSetUpPr fitToPage="1"/>
  </sheetPr>
  <dimension ref="B1:O4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5712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c r="D12" s="97" t="s">
        <v>696</v>
      </c>
      <c r="E12" s="98" t="s">
        <v>13685</v>
      </c>
      <c r="F12" s="99" t="s">
        <v>13686</v>
      </c>
      <c r="G12" s="100" t="s">
        <v>985</v>
      </c>
      <c r="H12" s="101">
        <v>15003</v>
      </c>
      <c r="I12" s="29"/>
      <c r="J12" s="30">
        <f t="shared" ref="J12:J14" si="0">ROUND(I12*H12,2)</f>
        <v>0</v>
      </c>
      <c r="K12" s="10"/>
      <c r="L12" s="16"/>
    </row>
    <row r="13" spans="2:15" s="1" customFormat="1" ht="22.8" x14ac:dyDescent="0.2">
      <c r="B13" s="14"/>
      <c r="C13" s="5"/>
      <c r="D13" s="97" t="s">
        <v>696</v>
      </c>
      <c r="E13" s="98" t="s">
        <v>4422</v>
      </c>
      <c r="F13" s="99" t="s">
        <v>4423</v>
      </c>
      <c r="G13" s="100" t="s">
        <v>985</v>
      </c>
      <c r="H13" s="101">
        <v>15003</v>
      </c>
      <c r="I13" s="29"/>
      <c r="J13" s="30">
        <f t="shared" si="0"/>
        <v>0</v>
      </c>
      <c r="K13" s="10"/>
      <c r="L13" s="16"/>
    </row>
    <row r="14" spans="2:15" s="1" customFormat="1" ht="22.8" x14ac:dyDescent="0.2">
      <c r="B14" s="14"/>
      <c r="C14" s="5"/>
      <c r="D14" s="97" t="s">
        <v>696</v>
      </c>
      <c r="E14" s="98" t="s">
        <v>5449</v>
      </c>
      <c r="F14" s="99" t="s">
        <v>5450</v>
      </c>
      <c r="G14" s="100" t="s">
        <v>985</v>
      </c>
      <c r="H14" s="101">
        <v>180036</v>
      </c>
      <c r="I14" s="29"/>
      <c r="J14" s="30">
        <f t="shared" si="0"/>
        <v>0</v>
      </c>
      <c r="K14" s="10"/>
      <c r="L14" s="16"/>
    </row>
    <row r="15" spans="2:15" s="1" customFormat="1" ht="11.4" x14ac:dyDescent="0.2">
      <c r="B15" s="14"/>
      <c r="C15" s="5" t="s">
        <v>695</v>
      </c>
      <c r="D15" s="5" t="s">
        <v>696</v>
      </c>
      <c r="E15" s="6" t="s">
        <v>4996</v>
      </c>
      <c r="F15" s="7" t="s">
        <v>4997</v>
      </c>
      <c r="G15" s="8" t="s">
        <v>985</v>
      </c>
      <c r="H15" s="9">
        <v>135719</v>
      </c>
      <c r="I15" s="29"/>
      <c r="J15" s="30">
        <f t="shared" ref="J15:J17" si="1">ROUND(I15*H15,2)</f>
        <v>0</v>
      </c>
      <c r="K15" s="10"/>
      <c r="L15" s="16"/>
    </row>
    <row r="16" spans="2:15" s="1" customFormat="1" ht="22.8" x14ac:dyDescent="0.2">
      <c r="B16" s="14"/>
      <c r="C16" s="39" t="s">
        <v>700</v>
      </c>
      <c r="D16" s="39" t="s">
        <v>691</v>
      </c>
      <c r="E16" s="40" t="s">
        <v>4043</v>
      </c>
      <c r="F16" s="41" t="s">
        <v>4044</v>
      </c>
      <c r="G16" s="42" t="s">
        <v>1191</v>
      </c>
      <c r="H16" s="102">
        <v>228153.24</v>
      </c>
      <c r="I16" s="29"/>
      <c r="J16" s="30">
        <f t="shared" si="1"/>
        <v>0</v>
      </c>
      <c r="K16" s="10"/>
      <c r="L16" s="16"/>
    </row>
    <row r="17" spans="2:12" s="20" customFormat="1" ht="11.4" x14ac:dyDescent="0.2">
      <c r="B17" s="19"/>
      <c r="C17" s="5" t="s">
        <v>703</v>
      </c>
      <c r="D17" s="5" t="s">
        <v>696</v>
      </c>
      <c r="E17" s="6" t="s">
        <v>5704</v>
      </c>
      <c r="F17" s="7" t="s">
        <v>5705</v>
      </c>
      <c r="G17" s="8" t="s">
        <v>985</v>
      </c>
      <c r="H17" s="9">
        <v>135719</v>
      </c>
      <c r="I17" s="29"/>
      <c r="J17" s="30">
        <f t="shared" si="1"/>
        <v>0</v>
      </c>
      <c r="K17" s="10"/>
      <c r="L17" s="36"/>
    </row>
    <row r="18" spans="2:12" s="20" customFormat="1" ht="25.95" customHeight="1" x14ac:dyDescent="0.25">
      <c r="B18" s="19"/>
      <c r="D18" s="21" t="s">
        <v>690</v>
      </c>
      <c r="E18" s="22" t="s">
        <v>700</v>
      </c>
      <c r="F18" s="22" t="s">
        <v>2627</v>
      </c>
      <c r="I18" s="44"/>
      <c r="J18" s="23"/>
      <c r="K18" s="44"/>
      <c r="L18" s="36"/>
    </row>
    <row r="19" spans="2:12" s="1" customFormat="1" ht="11.4" x14ac:dyDescent="0.2">
      <c r="B19" s="14"/>
      <c r="C19" s="5" t="s">
        <v>706</v>
      </c>
      <c r="D19" s="5" t="s">
        <v>696</v>
      </c>
      <c r="E19" s="6" t="s">
        <v>5713</v>
      </c>
      <c r="F19" s="7" t="s">
        <v>5714</v>
      </c>
      <c r="G19" s="8" t="s">
        <v>985</v>
      </c>
      <c r="H19" s="9">
        <v>39.4</v>
      </c>
      <c r="I19" s="29"/>
      <c r="J19" s="30">
        <f t="shared" ref="J19:J31" si="2">ROUND(I19*H19,2)</f>
        <v>0</v>
      </c>
      <c r="K19" s="10"/>
      <c r="L19" s="16"/>
    </row>
    <row r="20" spans="2:12" s="1" customFormat="1" ht="11.4" x14ac:dyDescent="0.2">
      <c r="B20" s="14"/>
      <c r="C20" s="5" t="s">
        <v>709</v>
      </c>
      <c r="D20" s="5" t="s">
        <v>696</v>
      </c>
      <c r="E20" s="6" t="s">
        <v>4182</v>
      </c>
      <c r="F20" s="7" t="s">
        <v>4183</v>
      </c>
      <c r="G20" s="8" t="s">
        <v>985</v>
      </c>
      <c r="H20" s="9">
        <v>155.5</v>
      </c>
      <c r="I20" s="29"/>
      <c r="J20" s="30">
        <f t="shared" si="2"/>
        <v>0</v>
      </c>
      <c r="K20" s="10"/>
      <c r="L20" s="16"/>
    </row>
    <row r="21" spans="2:12" s="1" customFormat="1" ht="11.4" x14ac:dyDescent="0.2">
      <c r="B21" s="14"/>
      <c r="C21" s="5" t="s">
        <v>712</v>
      </c>
      <c r="D21" s="5" t="s">
        <v>696</v>
      </c>
      <c r="E21" s="6" t="s">
        <v>3983</v>
      </c>
      <c r="F21" s="7" t="s">
        <v>3984</v>
      </c>
      <c r="G21" s="8" t="s">
        <v>1442</v>
      </c>
      <c r="H21" s="9">
        <v>393.35599999999999</v>
      </c>
      <c r="I21" s="29"/>
      <c r="J21" s="30">
        <f t="shared" si="2"/>
        <v>0</v>
      </c>
      <c r="K21" s="10"/>
      <c r="L21" s="16"/>
    </row>
    <row r="22" spans="2:12" s="1" customFormat="1" ht="11.4" x14ac:dyDescent="0.2">
      <c r="B22" s="14"/>
      <c r="C22" s="5" t="s">
        <v>715</v>
      </c>
      <c r="D22" s="5" t="s">
        <v>696</v>
      </c>
      <c r="E22" s="6" t="s">
        <v>3985</v>
      </c>
      <c r="F22" s="7" t="s">
        <v>3986</v>
      </c>
      <c r="G22" s="8" t="s">
        <v>1442</v>
      </c>
      <c r="H22" s="9">
        <v>393.35599999999999</v>
      </c>
      <c r="I22" s="29"/>
      <c r="J22" s="30">
        <f t="shared" si="2"/>
        <v>0</v>
      </c>
      <c r="K22" s="10"/>
      <c r="L22" s="16"/>
    </row>
    <row r="23" spans="2:12" s="1" customFormat="1" ht="11.4" x14ac:dyDescent="0.2">
      <c r="B23" s="14"/>
      <c r="C23" s="5" t="s">
        <v>718</v>
      </c>
      <c r="D23" s="5" t="s">
        <v>696</v>
      </c>
      <c r="E23" s="6" t="s">
        <v>4184</v>
      </c>
      <c r="F23" s="7" t="s">
        <v>4185</v>
      </c>
      <c r="G23" s="8" t="s">
        <v>1191</v>
      </c>
      <c r="H23" s="9">
        <v>7.7750000000000004</v>
      </c>
      <c r="I23" s="29"/>
      <c r="J23" s="30">
        <f t="shared" si="2"/>
        <v>0</v>
      </c>
      <c r="K23" s="10"/>
      <c r="L23" s="16"/>
    </row>
    <row r="24" spans="2:12" s="1" customFormat="1" ht="22.8" x14ac:dyDescent="0.2">
      <c r="B24" s="14"/>
      <c r="C24" s="5" t="s">
        <v>721</v>
      </c>
      <c r="D24" s="5" t="s">
        <v>696</v>
      </c>
      <c r="E24" s="6" t="s">
        <v>5715</v>
      </c>
      <c r="F24" s="7" t="s">
        <v>5716</v>
      </c>
      <c r="G24" s="8" t="s">
        <v>1442</v>
      </c>
      <c r="H24" s="9">
        <v>10599</v>
      </c>
      <c r="I24" s="29"/>
      <c r="J24" s="30">
        <f t="shared" si="2"/>
        <v>0</v>
      </c>
      <c r="K24" s="10"/>
      <c r="L24" s="16"/>
    </row>
    <row r="25" spans="2:12" s="1" customFormat="1" ht="22.8" x14ac:dyDescent="0.2">
      <c r="B25" s="14"/>
      <c r="C25" s="5" t="s">
        <v>724</v>
      </c>
      <c r="D25" s="5" t="s">
        <v>696</v>
      </c>
      <c r="E25" s="6" t="s">
        <v>5493</v>
      </c>
      <c r="F25" s="7" t="s">
        <v>5494</v>
      </c>
      <c r="G25" s="8" t="s">
        <v>1442</v>
      </c>
      <c r="H25" s="9">
        <v>26540</v>
      </c>
      <c r="I25" s="29"/>
      <c r="J25" s="30">
        <f t="shared" si="2"/>
        <v>0</v>
      </c>
      <c r="K25" s="10"/>
      <c r="L25" s="16"/>
    </row>
    <row r="26" spans="2:12" s="20" customFormat="1" ht="25.95" customHeight="1" x14ac:dyDescent="0.25">
      <c r="B26" s="19"/>
      <c r="D26" s="21" t="s">
        <v>690</v>
      </c>
      <c r="E26" s="22" t="s">
        <v>703</v>
      </c>
      <c r="F26" s="22" t="s">
        <v>1409</v>
      </c>
      <c r="I26" s="44"/>
      <c r="J26" s="23"/>
      <c r="K26" s="44"/>
      <c r="L26" s="36"/>
    </row>
    <row r="27" spans="2:12" s="1" customFormat="1" ht="11.4" x14ac:dyDescent="0.2">
      <c r="B27" s="14"/>
      <c r="C27" s="5" t="s">
        <v>727</v>
      </c>
      <c r="D27" s="5" t="s">
        <v>696</v>
      </c>
      <c r="E27" s="6" t="s">
        <v>5717</v>
      </c>
      <c r="F27" s="7" t="s">
        <v>5718</v>
      </c>
      <c r="G27" s="8" t="s">
        <v>1442</v>
      </c>
      <c r="H27" s="9">
        <v>1355</v>
      </c>
      <c r="I27" s="29"/>
      <c r="J27" s="30">
        <f t="shared" si="2"/>
        <v>0</v>
      </c>
      <c r="K27" s="10"/>
      <c r="L27" s="16"/>
    </row>
    <row r="28" spans="2:12" s="1" customFormat="1" ht="11.4" x14ac:dyDescent="0.2">
      <c r="B28" s="14"/>
      <c r="C28" s="5" t="s">
        <v>730</v>
      </c>
      <c r="D28" s="5" t="s">
        <v>696</v>
      </c>
      <c r="E28" s="6" t="s">
        <v>5719</v>
      </c>
      <c r="F28" s="7" t="s">
        <v>5720</v>
      </c>
      <c r="G28" s="8" t="s">
        <v>985</v>
      </c>
      <c r="H28" s="9">
        <v>143.5</v>
      </c>
      <c r="I28" s="29"/>
      <c r="J28" s="30">
        <f t="shared" si="2"/>
        <v>0</v>
      </c>
      <c r="K28" s="10"/>
      <c r="L28" s="16"/>
    </row>
    <row r="29" spans="2:12" s="1" customFormat="1" ht="11.4" x14ac:dyDescent="0.2">
      <c r="B29" s="14"/>
      <c r="C29" s="5" t="s">
        <v>734</v>
      </c>
      <c r="D29" s="5" t="s">
        <v>696</v>
      </c>
      <c r="E29" s="6" t="s">
        <v>4050</v>
      </c>
      <c r="F29" s="7" t="s">
        <v>4051</v>
      </c>
      <c r="G29" s="8" t="s">
        <v>1442</v>
      </c>
      <c r="H29" s="9">
        <v>523.64800000000002</v>
      </c>
      <c r="I29" s="29"/>
      <c r="J29" s="30">
        <f t="shared" si="2"/>
        <v>0</v>
      </c>
      <c r="K29" s="10"/>
      <c r="L29" s="16"/>
    </row>
    <row r="30" spans="2:12" s="20" customFormat="1" ht="11.4" x14ac:dyDescent="0.2">
      <c r="B30" s="19"/>
      <c r="C30" s="5" t="s">
        <v>737</v>
      </c>
      <c r="D30" s="5" t="s">
        <v>696</v>
      </c>
      <c r="E30" s="6" t="s">
        <v>4052</v>
      </c>
      <c r="F30" s="7" t="s">
        <v>4053</v>
      </c>
      <c r="G30" s="8" t="s">
        <v>1442</v>
      </c>
      <c r="H30" s="9">
        <v>523.64800000000002</v>
      </c>
      <c r="I30" s="29"/>
      <c r="J30" s="30">
        <f t="shared" si="2"/>
        <v>0</v>
      </c>
      <c r="K30" s="10"/>
      <c r="L30" s="36"/>
    </row>
    <row r="31" spans="2:12" s="20" customFormat="1" ht="11.4" x14ac:dyDescent="0.2">
      <c r="B31" s="19"/>
      <c r="C31" s="5" t="s">
        <v>740</v>
      </c>
      <c r="D31" s="5" t="s">
        <v>696</v>
      </c>
      <c r="E31" s="6" t="s">
        <v>4054</v>
      </c>
      <c r="F31" s="7" t="s">
        <v>4055</v>
      </c>
      <c r="G31" s="8" t="s">
        <v>1191</v>
      </c>
      <c r="H31" s="9">
        <v>7.1749999999999998</v>
      </c>
      <c r="I31" s="29"/>
      <c r="J31" s="30">
        <f t="shared" si="2"/>
        <v>0</v>
      </c>
      <c r="K31" s="10"/>
      <c r="L31" s="36"/>
    </row>
    <row r="32" spans="2:12" s="20" customFormat="1" ht="25.95" customHeight="1" x14ac:dyDescent="0.25">
      <c r="B32" s="19"/>
      <c r="D32" s="21" t="s">
        <v>690</v>
      </c>
      <c r="E32" s="22" t="s">
        <v>721</v>
      </c>
      <c r="F32" s="22" t="s">
        <v>1188</v>
      </c>
      <c r="I32" s="44"/>
      <c r="J32" s="23"/>
      <c r="K32" s="44"/>
      <c r="L32" s="36"/>
    </row>
    <row r="33" spans="2:12" s="1" customFormat="1" ht="11.4" x14ac:dyDescent="0.2">
      <c r="B33" s="14"/>
      <c r="C33" s="5" t="s">
        <v>743</v>
      </c>
      <c r="D33" s="5" t="s">
        <v>696</v>
      </c>
      <c r="E33" s="6" t="s">
        <v>13655</v>
      </c>
      <c r="F33" s="7" t="s">
        <v>13656</v>
      </c>
      <c r="G33" s="8" t="s">
        <v>1535</v>
      </c>
      <c r="H33" s="9">
        <v>1</v>
      </c>
      <c r="I33" s="29"/>
      <c r="J33" s="30">
        <f t="shared" ref="J33:J41" si="3">ROUND(I33*H33,2)</f>
        <v>0</v>
      </c>
      <c r="K33" s="10"/>
      <c r="L33" s="16"/>
    </row>
    <row r="34" spans="2:12" s="1" customFormat="1" ht="11.4" x14ac:dyDescent="0.2">
      <c r="B34" s="14"/>
      <c r="C34" s="5" t="s">
        <v>746</v>
      </c>
      <c r="D34" s="5" t="s">
        <v>696</v>
      </c>
      <c r="E34" s="6" t="s">
        <v>13657</v>
      </c>
      <c r="F34" s="7" t="s">
        <v>13658</v>
      </c>
      <c r="G34" s="8" t="s">
        <v>1535</v>
      </c>
      <c r="H34" s="9">
        <v>1</v>
      </c>
      <c r="I34" s="29"/>
      <c r="J34" s="30">
        <f t="shared" si="3"/>
        <v>0</v>
      </c>
      <c r="K34" s="10"/>
      <c r="L34" s="16"/>
    </row>
    <row r="35" spans="2:12" s="1" customFormat="1" ht="11.4" x14ac:dyDescent="0.2">
      <c r="B35" s="14"/>
      <c r="C35" s="5" t="s">
        <v>749</v>
      </c>
      <c r="D35" s="5" t="s">
        <v>696</v>
      </c>
      <c r="E35" s="6" t="s">
        <v>13659</v>
      </c>
      <c r="F35" s="7" t="s">
        <v>13660</v>
      </c>
      <c r="G35" s="8" t="s">
        <v>1535</v>
      </c>
      <c r="H35" s="9">
        <v>1</v>
      </c>
      <c r="I35" s="29"/>
      <c r="J35" s="30">
        <f t="shared" si="3"/>
        <v>0</v>
      </c>
      <c r="K35" s="10"/>
      <c r="L35" s="16"/>
    </row>
    <row r="36" spans="2:12" s="1" customFormat="1" ht="11.4" x14ac:dyDescent="0.2">
      <c r="B36" s="14"/>
      <c r="C36" s="5" t="s">
        <v>752</v>
      </c>
      <c r="D36" s="5" t="s">
        <v>696</v>
      </c>
      <c r="E36" s="6" t="s">
        <v>13661</v>
      </c>
      <c r="F36" s="7" t="s">
        <v>13662</v>
      </c>
      <c r="G36" s="8" t="s">
        <v>1535</v>
      </c>
      <c r="H36" s="9">
        <v>1</v>
      </c>
      <c r="I36" s="29"/>
      <c r="J36" s="30">
        <f t="shared" si="3"/>
        <v>0</v>
      </c>
      <c r="K36" s="10"/>
      <c r="L36" s="16"/>
    </row>
    <row r="37" spans="2:12" s="20" customFormat="1" ht="25.95" customHeight="1" x14ac:dyDescent="0.25">
      <c r="B37" s="19"/>
      <c r="D37" s="21" t="s">
        <v>690</v>
      </c>
      <c r="E37" s="22" t="s">
        <v>998</v>
      </c>
      <c r="F37" s="22" t="s">
        <v>3517</v>
      </c>
      <c r="I37" s="44"/>
      <c r="J37" s="23"/>
      <c r="K37" s="44"/>
      <c r="L37" s="36"/>
    </row>
    <row r="38" spans="2:12" s="1" customFormat="1" ht="11.4" x14ac:dyDescent="0.2">
      <c r="B38" s="14"/>
      <c r="C38" s="5" t="s">
        <v>755</v>
      </c>
      <c r="D38" s="5" t="s">
        <v>696</v>
      </c>
      <c r="E38" s="6" t="s">
        <v>4068</v>
      </c>
      <c r="F38" s="7" t="s">
        <v>4069</v>
      </c>
      <c r="G38" s="8" t="s">
        <v>1191</v>
      </c>
      <c r="H38" s="86">
        <v>229621.87</v>
      </c>
      <c r="I38" s="29"/>
      <c r="J38" s="30">
        <f t="shared" si="3"/>
        <v>0</v>
      </c>
      <c r="K38" s="10"/>
      <c r="L38" s="16"/>
    </row>
    <row r="39" spans="2:12" s="20" customFormat="1" ht="25.95" customHeight="1" x14ac:dyDescent="0.25">
      <c r="B39" s="19"/>
      <c r="D39" s="21" t="s">
        <v>690</v>
      </c>
      <c r="E39" s="22" t="s">
        <v>2917</v>
      </c>
      <c r="F39" s="22" t="s">
        <v>2918</v>
      </c>
      <c r="I39" s="44"/>
      <c r="J39" s="23"/>
      <c r="K39" s="44"/>
      <c r="L39" s="36"/>
    </row>
    <row r="40" spans="2:12" s="20" customFormat="1" ht="25.95" customHeight="1" x14ac:dyDescent="0.25">
      <c r="B40" s="19"/>
      <c r="D40" s="21" t="s">
        <v>690</v>
      </c>
      <c r="E40" s="22" t="s">
        <v>3584</v>
      </c>
      <c r="F40" s="22" t="s">
        <v>3585</v>
      </c>
      <c r="I40" s="44"/>
      <c r="J40" s="23"/>
      <c r="K40" s="44"/>
      <c r="L40" s="36"/>
    </row>
    <row r="41" spans="2:12" s="1" customFormat="1" ht="11.4" x14ac:dyDescent="0.2">
      <c r="B41" s="14"/>
      <c r="C41" s="5" t="s">
        <v>758</v>
      </c>
      <c r="D41" s="5" t="s">
        <v>696</v>
      </c>
      <c r="E41" s="6" t="s">
        <v>4072</v>
      </c>
      <c r="F41" s="7" t="s">
        <v>4073</v>
      </c>
      <c r="G41" s="8" t="s">
        <v>699</v>
      </c>
      <c r="H41" s="9">
        <v>327.27999999999997</v>
      </c>
      <c r="I41" s="29"/>
      <c r="J41" s="30">
        <f t="shared" si="3"/>
        <v>0</v>
      </c>
      <c r="K41" s="10"/>
      <c r="L41" s="16"/>
    </row>
    <row r="42" spans="2:12" s="1" customFormat="1" ht="22.95" customHeight="1" x14ac:dyDescent="0.3">
      <c r="B42" s="14"/>
      <c r="C42" s="18" t="s">
        <v>677</v>
      </c>
      <c r="H42" s="115"/>
      <c r="J42" s="31">
        <f>SUM(J12:J41)</f>
        <v>0</v>
      </c>
      <c r="L42" s="16"/>
    </row>
    <row r="43" spans="2:12" s="1" customFormat="1" ht="6.9"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ixJzHmXmkN+/G88gtr9QRysBx9ZGiYEqSsZz0ggn+CZn29mrhywg3PcGMHwPFtu6Tc4tISjdJ6UDgFMx4LbXlQ==" saltValue="xX3y7qsxGLzp67zNlI9U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BE6B6347-9E8D-4E4A-AEF0-0ABF4DC21CF3}">
      <formula1>ROUND(I11,2)</formula1>
    </dataValidation>
  </dataValidations>
  <hyperlinks>
    <hyperlink ref="O4" location="'Rek. obj.'!A1" display="*späť na Rek. obj." xr:uid="{DAE387BB-81E0-4E15-B65B-334DD2F044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53D18-1BA4-47E4-9456-9608AC416015}">
  <sheetPr>
    <tabColor theme="4" tint="0.59999389629810485"/>
    <pageSetUpPr fitToPage="1"/>
  </sheetPr>
  <dimension ref="B1:O43"/>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5721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4996</v>
      </c>
      <c r="F12" s="7" t="s">
        <v>4997</v>
      </c>
      <c r="G12" s="8" t="s">
        <v>985</v>
      </c>
      <c r="H12" s="9">
        <v>3832.1</v>
      </c>
      <c r="I12" s="29"/>
      <c r="J12" s="30">
        <f t="shared" ref="J12:J14" si="0">ROUND(I12*H12,2)</f>
        <v>0</v>
      </c>
      <c r="K12" s="10"/>
      <c r="L12" s="16"/>
    </row>
    <row r="13" spans="2:15" s="1" customFormat="1" ht="22.8" x14ac:dyDescent="0.2">
      <c r="B13" s="14"/>
      <c r="C13" s="39" t="s">
        <v>700</v>
      </c>
      <c r="D13" s="39" t="s">
        <v>691</v>
      </c>
      <c r="E13" s="40" t="s">
        <v>4043</v>
      </c>
      <c r="F13" s="41" t="s">
        <v>4044</v>
      </c>
      <c r="G13" s="42" t="s">
        <v>1191</v>
      </c>
      <c r="H13" s="43">
        <v>7242.6689999999999</v>
      </c>
      <c r="I13" s="29"/>
      <c r="J13" s="30">
        <f t="shared" si="0"/>
        <v>0</v>
      </c>
      <c r="K13" s="10"/>
      <c r="L13" s="16"/>
    </row>
    <row r="14" spans="2:15" s="20" customFormat="1" ht="11.4" x14ac:dyDescent="0.2">
      <c r="B14" s="19"/>
      <c r="C14" s="5" t="s">
        <v>703</v>
      </c>
      <c r="D14" s="5" t="s">
        <v>696</v>
      </c>
      <c r="E14" s="6" t="s">
        <v>5704</v>
      </c>
      <c r="F14" s="7" t="s">
        <v>5705</v>
      </c>
      <c r="G14" s="8" t="s">
        <v>985</v>
      </c>
      <c r="H14" s="9">
        <v>3832.1</v>
      </c>
      <c r="I14" s="29"/>
      <c r="J14" s="30">
        <f t="shared" si="0"/>
        <v>0</v>
      </c>
      <c r="K14" s="10"/>
      <c r="L14" s="36"/>
    </row>
    <row r="15" spans="2:15" s="20" customFormat="1" ht="25.95" customHeight="1" x14ac:dyDescent="0.25">
      <c r="B15" s="19"/>
      <c r="D15" s="21" t="s">
        <v>690</v>
      </c>
      <c r="E15" s="22" t="s">
        <v>700</v>
      </c>
      <c r="F15" s="22" t="s">
        <v>2627</v>
      </c>
      <c r="I15" s="44"/>
      <c r="J15" s="23"/>
      <c r="K15" s="44"/>
      <c r="L15" s="36"/>
    </row>
    <row r="16" spans="2:15" s="1" customFormat="1" ht="11.4" x14ac:dyDescent="0.2">
      <c r="B16" s="14"/>
      <c r="C16" s="5" t="s">
        <v>706</v>
      </c>
      <c r="D16" s="5" t="s">
        <v>696</v>
      </c>
      <c r="E16" s="6" t="s">
        <v>5713</v>
      </c>
      <c r="F16" s="7" t="s">
        <v>5714</v>
      </c>
      <c r="G16" s="8" t="s">
        <v>985</v>
      </c>
      <c r="H16" s="9">
        <v>10.6</v>
      </c>
      <c r="I16" s="29"/>
      <c r="J16" s="30">
        <f t="shared" ref="J16:J30" si="1">ROUND(I16*H16,2)</f>
        <v>0</v>
      </c>
      <c r="K16" s="10"/>
      <c r="L16" s="16"/>
    </row>
    <row r="17" spans="2:12" s="1" customFormat="1" ht="11.4" x14ac:dyDescent="0.2">
      <c r="B17" s="14"/>
      <c r="C17" s="5" t="s">
        <v>709</v>
      </c>
      <c r="D17" s="5" t="s">
        <v>696</v>
      </c>
      <c r="E17" s="6" t="s">
        <v>4182</v>
      </c>
      <c r="F17" s="7" t="s">
        <v>4183</v>
      </c>
      <c r="G17" s="8" t="s">
        <v>985</v>
      </c>
      <c r="H17" s="9">
        <v>41.8</v>
      </c>
      <c r="I17" s="29"/>
      <c r="J17" s="30">
        <f t="shared" si="1"/>
        <v>0</v>
      </c>
      <c r="K17" s="10"/>
      <c r="L17" s="16"/>
    </row>
    <row r="18" spans="2:12" s="1" customFormat="1" ht="11.4" x14ac:dyDescent="0.2">
      <c r="B18" s="14"/>
      <c r="C18" s="5" t="s">
        <v>712</v>
      </c>
      <c r="D18" s="5" t="s">
        <v>696</v>
      </c>
      <c r="E18" s="6" t="s">
        <v>3983</v>
      </c>
      <c r="F18" s="7" t="s">
        <v>3984</v>
      </c>
      <c r="G18" s="8" t="s">
        <v>1442</v>
      </c>
      <c r="H18" s="9">
        <v>105.53</v>
      </c>
      <c r="I18" s="29"/>
      <c r="J18" s="30">
        <f t="shared" si="1"/>
        <v>0</v>
      </c>
      <c r="K18" s="10"/>
      <c r="L18" s="16"/>
    </row>
    <row r="19" spans="2:12" s="1" customFormat="1" ht="11.4" x14ac:dyDescent="0.2">
      <c r="B19" s="14"/>
      <c r="C19" s="5" t="s">
        <v>715</v>
      </c>
      <c r="D19" s="5" t="s">
        <v>696</v>
      </c>
      <c r="E19" s="6" t="s">
        <v>3985</v>
      </c>
      <c r="F19" s="7" t="s">
        <v>3986</v>
      </c>
      <c r="G19" s="8" t="s">
        <v>1442</v>
      </c>
      <c r="H19" s="9">
        <v>105.53</v>
      </c>
      <c r="I19" s="29"/>
      <c r="J19" s="30">
        <f t="shared" si="1"/>
        <v>0</v>
      </c>
      <c r="K19" s="10"/>
      <c r="L19" s="16"/>
    </row>
    <row r="20" spans="2:12" s="1" customFormat="1" ht="11.4" x14ac:dyDescent="0.2">
      <c r="B20" s="14"/>
      <c r="C20" s="5" t="s">
        <v>718</v>
      </c>
      <c r="D20" s="5" t="s">
        <v>696</v>
      </c>
      <c r="E20" s="6" t="s">
        <v>4184</v>
      </c>
      <c r="F20" s="7" t="s">
        <v>4185</v>
      </c>
      <c r="G20" s="8" t="s">
        <v>1191</v>
      </c>
      <c r="H20" s="9">
        <v>2.09</v>
      </c>
      <c r="I20" s="29"/>
      <c r="J20" s="30">
        <f t="shared" si="1"/>
        <v>0</v>
      </c>
      <c r="K20" s="10"/>
      <c r="L20" s="16"/>
    </row>
    <row r="21" spans="2:12" s="1" customFormat="1" ht="22.8" x14ac:dyDescent="0.2">
      <c r="B21" s="14"/>
      <c r="C21" s="5" t="s">
        <v>721</v>
      </c>
      <c r="D21" s="5" t="s">
        <v>696</v>
      </c>
      <c r="E21" s="6" t="s">
        <v>5715</v>
      </c>
      <c r="F21" s="7" t="s">
        <v>5716</v>
      </c>
      <c r="G21" s="8" t="s">
        <v>1442</v>
      </c>
      <c r="H21" s="9">
        <v>5984</v>
      </c>
      <c r="I21" s="29"/>
      <c r="J21" s="30">
        <f t="shared" si="1"/>
        <v>0</v>
      </c>
      <c r="K21" s="10"/>
      <c r="L21" s="16"/>
    </row>
    <row r="22" spans="2:12" s="1" customFormat="1" ht="22.8" x14ac:dyDescent="0.2">
      <c r="B22" s="14"/>
      <c r="C22" s="5" t="s">
        <v>724</v>
      </c>
      <c r="D22" s="5" t="s">
        <v>696</v>
      </c>
      <c r="E22" s="6" t="s">
        <v>5493</v>
      </c>
      <c r="F22" s="7" t="s">
        <v>5494</v>
      </c>
      <c r="G22" s="8" t="s">
        <v>1442</v>
      </c>
      <c r="H22" s="9">
        <v>1034</v>
      </c>
      <c r="I22" s="29"/>
      <c r="J22" s="30">
        <f t="shared" si="1"/>
        <v>0</v>
      </c>
      <c r="K22" s="10"/>
      <c r="L22" s="16"/>
    </row>
    <row r="23" spans="2:12" s="20" customFormat="1" ht="25.95" customHeight="1" x14ac:dyDescent="0.25">
      <c r="B23" s="19"/>
      <c r="D23" s="21" t="s">
        <v>690</v>
      </c>
      <c r="E23" s="22" t="s">
        <v>703</v>
      </c>
      <c r="F23" s="22" t="s">
        <v>1409</v>
      </c>
      <c r="I23" s="44"/>
      <c r="J23" s="23"/>
      <c r="K23" s="44"/>
      <c r="L23" s="36"/>
    </row>
    <row r="24" spans="2:12" s="1" customFormat="1" ht="11.4" x14ac:dyDescent="0.2">
      <c r="B24" s="14"/>
      <c r="C24" s="5" t="s">
        <v>727</v>
      </c>
      <c r="D24" s="5" t="s">
        <v>696</v>
      </c>
      <c r="E24" s="6" t="s">
        <v>5717</v>
      </c>
      <c r="F24" s="7" t="s">
        <v>5718</v>
      </c>
      <c r="G24" s="8" t="s">
        <v>1442</v>
      </c>
      <c r="H24" s="9">
        <v>296.60000000000002</v>
      </c>
      <c r="I24" s="29"/>
      <c r="J24" s="30">
        <f t="shared" si="1"/>
        <v>0</v>
      </c>
      <c r="K24" s="10"/>
      <c r="L24" s="16"/>
    </row>
    <row r="25" spans="2:12" s="1" customFormat="1" ht="11.4" x14ac:dyDescent="0.2">
      <c r="B25" s="14"/>
      <c r="C25" s="5" t="s">
        <v>730</v>
      </c>
      <c r="D25" s="5" t="s">
        <v>696</v>
      </c>
      <c r="E25" s="6" t="s">
        <v>5719</v>
      </c>
      <c r="F25" s="7" t="s">
        <v>5720</v>
      </c>
      <c r="G25" s="8" t="s">
        <v>985</v>
      </c>
      <c r="H25" s="9">
        <v>38.200000000000003</v>
      </c>
      <c r="I25" s="29"/>
      <c r="J25" s="30">
        <f t="shared" si="1"/>
        <v>0</v>
      </c>
      <c r="K25" s="10"/>
      <c r="L25" s="16"/>
    </row>
    <row r="26" spans="2:12" s="1" customFormat="1" ht="11.4" x14ac:dyDescent="0.2">
      <c r="B26" s="14"/>
      <c r="C26" s="5" t="s">
        <v>734</v>
      </c>
      <c r="D26" s="5" t="s">
        <v>696</v>
      </c>
      <c r="E26" s="6" t="s">
        <v>4050</v>
      </c>
      <c r="F26" s="7" t="s">
        <v>4051</v>
      </c>
      <c r="G26" s="8" t="s">
        <v>1442</v>
      </c>
      <c r="H26" s="9">
        <v>139.56800000000001</v>
      </c>
      <c r="I26" s="29"/>
      <c r="J26" s="30">
        <f t="shared" si="1"/>
        <v>0</v>
      </c>
      <c r="K26" s="10"/>
      <c r="L26" s="16"/>
    </row>
    <row r="27" spans="2:12" s="1" customFormat="1" ht="11.4" x14ac:dyDescent="0.2">
      <c r="B27" s="14"/>
      <c r="C27" s="5" t="s">
        <v>737</v>
      </c>
      <c r="D27" s="5" t="s">
        <v>696</v>
      </c>
      <c r="E27" s="6" t="s">
        <v>4052</v>
      </c>
      <c r="F27" s="7" t="s">
        <v>4053</v>
      </c>
      <c r="G27" s="8" t="s">
        <v>1442</v>
      </c>
      <c r="H27" s="9">
        <v>139.56800000000001</v>
      </c>
      <c r="I27" s="29"/>
      <c r="J27" s="30">
        <f t="shared" si="1"/>
        <v>0</v>
      </c>
      <c r="K27" s="10"/>
      <c r="L27" s="16"/>
    </row>
    <row r="28" spans="2:12" s="1" customFormat="1" ht="11.4" x14ac:dyDescent="0.2">
      <c r="B28" s="14"/>
      <c r="C28" s="5" t="s">
        <v>740</v>
      </c>
      <c r="D28" s="5" t="s">
        <v>696</v>
      </c>
      <c r="E28" s="6" t="s">
        <v>4054</v>
      </c>
      <c r="F28" s="7" t="s">
        <v>4055</v>
      </c>
      <c r="G28" s="8" t="s">
        <v>1191</v>
      </c>
      <c r="H28" s="9">
        <v>1.91</v>
      </c>
      <c r="I28" s="29"/>
      <c r="J28" s="30">
        <f t="shared" si="1"/>
        <v>0</v>
      </c>
      <c r="K28" s="10"/>
      <c r="L28" s="16"/>
    </row>
    <row r="29" spans="2:12" s="20" customFormat="1" ht="25.95" customHeight="1" x14ac:dyDescent="0.25">
      <c r="B29" s="19"/>
      <c r="D29" s="21" t="s">
        <v>690</v>
      </c>
      <c r="E29" s="22" t="s">
        <v>721</v>
      </c>
      <c r="F29" s="22" t="s">
        <v>1188</v>
      </c>
      <c r="I29" s="44"/>
      <c r="J29" s="23"/>
      <c r="K29" s="44"/>
      <c r="L29" s="36"/>
    </row>
    <row r="30" spans="2:12" s="20" customFormat="1" ht="11.4" x14ac:dyDescent="0.2">
      <c r="B30" s="19"/>
      <c r="C30" s="5" t="s">
        <v>743</v>
      </c>
      <c r="D30" s="5" t="s">
        <v>696</v>
      </c>
      <c r="E30" s="6" t="s">
        <v>13655</v>
      </c>
      <c r="F30" s="7" t="s">
        <v>13656</v>
      </c>
      <c r="G30" s="8" t="s">
        <v>1535</v>
      </c>
      <c r="H30" s="9">
        <v>1</v>
      </c>
      <c r="I30" s="29"/>
      <c r="J30" s="30">
        <f t="shared" si="1"/>
        <v>0</v>
      </c>
      <c r="K30" s="10"/>
      <c r="L30" s="36"/>
    </row>
    <row r="31" spans="2:12" s="1" customFormat="1" ht="11.4" x14ac:dyDescent="0.2">
      <c r="B31" s="14"/>
      <c r="C31" s="5" t="s">
        <v>746</v>
      </c>
      <c r="D31" s="5" t="s">
        <v>696</v>
      </c>
      <c r="E31" s="6" t="s">
        <v>13657</v>
      </c>
      <c r="F31" s="7" t="s">
        <v>13658</v>
      </c>
      <c r="G31" s="8" t="s">
        <v>1535</v>
      </c>
      <c r="H31" s="9">
        <v>1</v>
      </c>
      <c r="I31" s="29"/>
      <c r="J31" s="30">
        <f>ROUND(I31*H31,2)</f>
        <v>0</v>
      </c>
      <c r="K31" s="10"/>
      <c r="L31" s="16"/>
    </row>
    <row r="32" spans="2:12" s="1" customFormat="1" ht="11.4" x14ac:dyDescent="0.2">
      <c r="B32" s="14"/>
      <c r="C32" s="5" t="s">
        <v>749</v>
      </c>
      <c r="D32" s="5" t="s">
        <v>696</v>
      </c>
      <c r="E32" s="6" t="s">
        <v>13659</v>
      </c>
      <c r="F32" s="7" t="s">
        <v>13660</v>
      </c>
      <c r="G32" s="8" t="s">
        <v>1535</v>
      </c>
      <c r="H32" s="9">
        <v>1</v>
      </c>
      <c r="I32" s="29"/>
      <c r="J32" s="30">
        <f t="shared" ref="J32:J38" si="2">ROUND(I32*H32,2)</f>
        <v>0</v>
      </c>
      <c r="K32" s="10"/>
      <c r="L32" s="16"/>
    </row>
    <row r="33" spans="2:12" s="1" customFormat="1" ht="11.4" x14ac:dyDescent="0.2">
      <c r="B33" s="14"/>
      <c r="C33" s="5" t="s">
        <v>752</v>
      </c>
      <c r="D33" s="5" t="s">
        <v>696</v>
      </c>
      <c r="E33" s="6" t="s">
        <v>13661</v>
      </c>
      <c r="F33" s="7" t="s">
        <v>13662</v>
      </c>
      <c r="G33" s="8" t="s">
        <v>1535</v>
      </c>
      <c r="H33" s="9">
        <v>1</v>
      </c>
      <c r="I33" s="29"/>
      <c r="J33" s="30">
        <f t="shared" si="2"/>
        <v>0</v>
      </c>
      <c r="K33" s="10"/>
      <c r="L33" s="16"/>
    </row>
    <row r="34" spans="2:12" s="20" customFormat="1" ht="25.95" customHeight="1" x14ac:dyDescent="0.25">
      <c r="B34" s="19"/>
      <c r="D34" s="21" t="s">
        <v>690</v>
      </c>
      <c r="E34" s="22" t="s">
        <v>998</v>
      </c>
      <c r="F34" s="22" t="s">
        <v>3517</v>
      </c>
      <c r="I34" s="44"/>
      <c r="J34" s="23"/>
      <c r="K34" s="44"/>
      <c r="L34" s="36"/>
    </row>
    <row r="35" spans="2:12" s="1" customFormat="1" ht="11.4" x14ac:dyDescent="0.2">
      <c r="B35" s="14"/>
      <c r="C35" s="5" t="s">
        <v>755</v>
      </c>
      <c r="D35" s="5" t="s">
        <v>696</v>
      </c>
      <c r="E35" s="6" t="s">
        <v>4068</v>
      </c>
      <c r="F35" s="7" t="s">
        <v>4069</v>
      </c>
      <c r="G35" s="8" t="s">
        <v>1191</v>
      </c>
      <c r="H35" s="9">
        <v>7604.3410000000003</v>
      </c>
      <c r="I35" s="29"/>
      <c r="J35" s="30">
        <f t="shared" si="2"/>
        <v>0</v>
      </c>
      <c r="K35" s="10"/>
      <c r="L35" s="16"/>
    </row>
    <row r="36" spans="2:12" s="20" customFormat="1" ht="25.95" customHeight="1" x14ac:dyDescent="0.25">
      <c r="B36" s="19"/>
      <c r="D36" s="21" t="s">
        <v>690</v>
      </c>
      <c r="E36" s="22" t="s">
        <v>2917</v>
      </c>
      <c r="F36" s="22" t="s">
        <v>2918</v>
      </c>
      <c r="I36" s="44"/>
      <c r="J36" s="23"/>
      <c r="K36" s="44"/>
      <c r="L36" s="36"/>
    </row>
    <row r="37" spans="2:12" s="20" customFormat="1" ht="25.95" customHeight="1" x14ac:dyDescent="0.25">
      <c r="B37" s="19"/>
      <c r="D37" s="21" t="s">
        <v>690</v>
      </c>
      <c r="E37" s="22" t="s">
        <v>3584</v>
      </c>
      <c r="F37" s="22" t="s">
        <v>3585</v>
      </c>
      <c r="I37" s="44"/>
      <c r="J37" s="23"/>
      <c r="K37" s="44"/>
      <c r="L37" s="36"/>
    </row>
    <row r="38" spans="2:12" s="1" customFormat="1" ht="11.4" x14ac:dyDescent="0.2">
      <c r="B38" s="14"/>
      <c r="C38" s="5" t="s">
        <v>758</v>
      </c>
      <c r="D38" s="5" t="s">
        <v>696</v>
      </c>
      <c r="E38" s="6" t="s">
        <v>4072</v>
      </c>
      <c r="F38" s="7" t="s">
        <v>4073</v>
      </c>
      <c r="G38" s="8" t="s">
        <v>699</v>
      </c>
      <c r="H38" s="9">
        <v>87.23</v>
      </c>
      <c r="I38" s="29"/>
      <c r="J38" s="30">
        <f t="shared" si="2"/>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pShZ1Goy0N/lFNvnqhYamnfrGvWnUBTW/Ny8WLjeOwJcGN8XNHic3C8AfD0bGtNx/yUXj88MOSt8Nh6pRRJe1Q==" saltValue="3ohOAEWrpOKnq7NtheLXY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9" xr:uid="{FF553216-E374-4F42-A133-2B6A81338DED}">
      <formula1>ROUND(I11,2)</formula1>
    </dataValidation>
  </dataValidations>
  <hyperlinks>
    <hyperlink ref="O4" location="'Rek. obj.'!A1" display="*späť na Rek. obj." xr:uid="{B6FD285A-571E-4C75-BCF0-6B9B166D20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BADD7-6B31-4609-B46C-FFF091AED53A}">
  <sheetPr>
    <tabColor theme="4" tint="0.59999389629810485"/>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5722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969</v>
      </c>
      <c r="I12" s="29"/>
      <c r="J12" s="30">
        <f t="shared" ref="J12:J15" si="0">ROUND(I12*H12,2)</f>
        <v>0</v>
      </c>
      <c r="K12" s="10"/>
      <c r="L12" s="16"/>
    </row>
    <row r="13" spans="2:15" s="1" customFormat="1" ht="11.4" x14ac:dyDescent="0.2">
      <c r="B13" s="14"/>
      <c r="C13" s="5" t="s">
        <v>700</v>
      </c>
      <c r="D13" s="5" t="s">
        <v>696</v>
      </c>
      <c r="E13" s="6" t="s">
        <v>4994</v>
      </c>
      <c r="F13" s="7" t="s">
        <v>5132</v>
      </c>
      <c r="G13" s="8" t="s">
        <v>985</v>
      </c>
      <c r="H13" s="9">
        <v>4695</v>
      </c>
      <c r="I13" s="29"/>
      <c r="J13" s="30">
        <f t="shared" si="0"/>
        <v>0</v>
      </c>
      <c r="K13" s="10"/>
      <c r="L13" s="16"/>
    </row>
    <row r="14" spans="2:15" s="20" customFormat="1" ht="11.4" x14ac:dyDescent="0.2">
      <c r="B14" s="19"/>
      <c r="C14" s="5" t="s">
        <v>703</v>
      </c>
      <c r="D14" s="5" t="s">
        <v>696</v>
      </c>
      <c r="E14" s="6" t="s">
        <v>4330</v>
      </c>
      <c r="F14" s="7" t="s">
        <v>4331</v>
      </c>
      <c r="G14" s="8" t="s">
        <v>985</v>
      </c>
      <c r="H14" s="9">
        <v>1878</v>
      </c>
      <c r="I14" s="29"/>
      <c r="J14" s="30">
        <f t="shared" si="0"/>
        <v>0</v>
      </c>
      <c r="K14" s="10"/>
      <c r="L14" s="36"/>
    </row>
    <row r="15" spans="2:15" s="1" customFormat="1" ht="11.4" x14ac:dyDescent="0.2">
      <c r="B15" s="14"/>
      <c r="C15" s="5" t="s">
        <v>706</v>
      </c>
      <c r="D15" s="5" t="s">
        <v>696</v>
      </c>
      <c r="E15" s="6" t="s">
        <v>5441</v>
      </c>
      <c r="F15" s="7" t="s">
        <v>5442</v>
      </c>
      <c r="G15" s="8" t="s">
        <v>985</v>
      </c>
      <c r="H15" s="9">
        <v>7810</v>
      </c>
      <c r="I15" s="29"/>
      <c r="J15" s="30">
        <f t="shared" si="0"/>
        <v>0</v>
      </c>
      <c r="K15" s="10"/>
      <c r="L15" s="16"/>
    </row>
    <row r="16" spans="2:15" s="1" customFormat="1" ht="22.8" x14ac:dyDescent="0.2">
      <c r="B16" s="14"/>
      <c r="C16" s="5" t="s">
        <v>709</v>
      </c>
      <c r="D16" s="5" t="s">
        <v>696</v>
      </c>
      <c r="E16" s="6" t="s">
        <v>5723</v>
      </c>
      <c r="F16" s="7" t="s">
        <v>5724</v>
      </c>
      <c r="G16" s="8" t="s">
        <v>985</v>
      </c>
      <c r="H16" s="9">
        <v>13313</v>
      </c>
      <c r="I16" s="29"/>
      <c r="J16" s="30">
        <f>ROUND(I16*H16,2)</f>
        <v>0</v>
      </c>
      <c r="K16" s="10"/>
      <c r="L16" s="16"/>
    </row>
    <row r="17" spans="2:12" s="1" customFormat="1" ht="22.8" x14ac:dyDescent="0.2">
      <c r="B17" s="14"/>
      <c r="C17" s="5" t="s">
        <v>712</v>
      </c>
      <c r="D17" s="5" t="s">
        <v>696</v>
      </c>
      <c r="E17" s="6" t="s">
        <v>5725</v>
      </c>
      <c r="F17" s="7" t="s">
        <v>5726</v>
      </c>
      <c r="G17" s="8" t="s">
        <v>985</v>
      </c>
      <c r="H17" s="9">
        <v>292886</v>
      </c>
      <c r="I17" s="29"/>
      <c r="J17" s="30">
        <f t="shared" ref="J17:J44" si="1">ROUND(I17*H17,2)</f>
        <v>0</v>
      </c>
      <c r="K17" s="10"/>
      <c r="L17" s="16"/>
    </row>
    <row r="18" spans="2:12" s="1" customFormat="1" ht="11.4" x14ac:dyDescent="0.2">
      <c r="B18" s="14"/>
      <c r="C18" s="5" t="s">
        <v>715</v>
      </c>
      <c r="D18" s="5" t="s">
        <v>696</v>
      </c>
      <c r="E18" s="6" t="s">
        <v>3922</v>
      </c>
      <c r="F18" s="7" t="s">
        <v>3923</v>
      </c>
      <c r="G18" s="8" t="s">
        <v>985</v>
      </c>
      <c r="H18" s="9">
        <v>13313</v>
      </c>
      <c r="I18" s="29"/>
      <c r="J18" s="30">
        <f t="shared" si="1"/>
        <v>0</v>
      </c>
      <c r="K18" s="10"/>
      <c r="L18" s="16"/>
    </row>
    <row r="19" spans="2:12" s="1" customFormat="1" ht="11.4" x14ac:dyDescent="0.2">
      <c r="B19" s="14"/>
      <c r="C19" s="5"/>
      <c r="D19" s="97" t="s">
        <v>696</v>
      </c>
      <c r="E19" s="98" t="s">
        <v>13681</v>
      </c>
      <c r="F19" s="99" t="s">
        <v>13682</v>
      </c>
      <c r="G19" s="100" t="s">
        <v>1191</v>
      </c>
      <c r="H19" s="101">
        <v>19525</v>
      </c>
      <c r="I19" s="29"/>
      <c r="J19" s="30">
        <f t="shared" si="1"/>
        <v>0</v>
      </c>
      <c r="K19" s="10"/>
      <c r="L19" s="16"/>
    </row>
    <row r="20" spans="2:12" s="1" customFormat="1" ht="11.4" x14ac:dyDescent="0.2">
      <c r="B20" s="14"/>
      <c r="C20" s="5"/>
      <c r="D20" s="97" t="s">
        <v>696</v>
      </c>
      <c r="E20" s="98" t="s">
        <v>13683</v>
      </c>
      <c r="F20" s="99" t="s">
        <v>13684</v>
      </c>
      <c r="G20" s="100" t="s">
        <v>1191</v>
      </c>
      <c r="H20" s="101">
        <v>19525</v>
      </c>
      <c r="I20" s="29"/>
      <c r="J20" s="30">
        <f t="shared" si="1"/>
        <v>0</v>
      </c>
      <c r="K20" s="10"/>
      <c r="L20" s="16"/>
    </row>
    <row r="21" spans="2:12" s="1" customFormat="1" ht="11.4" x14ac:dyDescent="0.2">
      <c r="B21" s="14"/>
      <c r="C21" s="5" t="s">
        <v>718</v>
      </c>
      <c r="D21" s="5" t="s">
        <v>696</v>
      </c>
      <c r="E21" s="6" t="s">
        <v>5727</v>
      </c>
      <c r="F21" s="7" t="s">
        <v>5728</v>
      </c>
      <c r="G21" s="8" t="s">
        <v>985</v>
      </c>
      <c r="H21" s="9">
        <v>969</v>
      </c>
      <c r="I21" s="29"/>
      <c r="J21" s="30">
        <f t="shared" si="1"/>
        <v>0</v>
      </c>
      <c r="K21" s="10"/>
      <c r="L21" s="16"/>
    </row>
    <row r="22" spans="2:12" s="1" customFormat="1" ht="11.4" x14ac:dyDescent="0.2">
      <c r="B22" s="14"/>
      <c r="C22" s="5" t="s">
        <v>721</v>
      </c>
      <c r="D22" s="5" t="s">
        <v>696</v>
      </c>
      <c r="E22" s="6" t="s">
        <v>987</v>
      </c>
      <c r="F22" s="7" t="s">
        <v>988</v>
      </c>
      <c r="G22" s="8" t="s">
        <v>985</v>
      </c>
      <c r="H22" s="9">
        <v>161</v>
      </c>
      <c r="I22" s="29"/>
      <c r="J22" s="30">
        <f t="shared" si="1"/>
        <v>0</v>
      </c>
      <c r="K22" s="10"/>
      <c r="L22" s="16"/>
    </row>
    <row r="23" spans="2:12" s="1" customFormat="1" ht="19.2" x14ac:dyDescent="0.2">
      <c r="B23" s="14"/>
      <c r="D23" s="24" t="s">
        <v>1555</v>
      </c>
      <c r="F23" s="25" t="s">
        <v>4045</v>
      </c>
      <c r="I23" s="45"/>
      <c r="K23" s="45"/>
      <c r="L23" s="16"/>
    </row>
    <row r="24" spans="2:12" s="1" customFormat="1" ht="11.4" x14ac:dyDescent="0.2">
      <c r="B24" s="14"/>
      <c r="C24" s="5" t="s">
        <v>724</v>
      </c>
      <c r="D24" s="5" t="s">
        <v>696</v>
      </c>
      <c r="E24" s="6" t="s">
        <v>5729</v>
      </c>
      <c r="F24" s="7" t="s">
        <v>5730</v>
      </c>
      <c r="G24" s="8" t="s">
        <v>1442</v>
      </c>
      <c r="H24" s="9">
        <v>1990</v>
      </c>
      <c r="I24" s="29"/>
      <c r="J24" s="30">
        <f t="shared" si="1"/>
        <v>0</v>
      </c>
      <c r="K24" s="10"/>
      <c r="L24" s="16"/>
    </row>
    <row r="25" spans="2:12" s="1" customFormat="1" ht="22.8" x14ac:dyDescent="0.2">
      <c r="B25" s="14"/>
      <c r="C25" s="39" t="s">
        <v>727</v>
      </c>
      <c r="D25" s="39" t="s">
        <v>691</v>
      </c>
      <c r="E25" s="40" t="s">
        <v>4707</v>
      </c>
      <c r="F25" s="41" t="s">
        <v>4708</v>
      </c>
      <c r="G25" s="42" t="s">
        <v>828</v>
      </c>
      <c r="H25" s="43">
        <v>61.491</v>
      </c>
      <c r="I25" s="29"/>
      <c r="J25" s="30">
        <f t="shared" si="1"/>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730</v>
      </c>
      <c r="D27" s="5" t="s">
        <v>696</v>
      </c>
      <c r="E27" s="6" t="s">
        <v>4718</v>
      </c>
      <c r="F27" s="7" t="s">
        <v>4719</v>
      </c>
      <c r="G27" s="8" t="s">
        <v>699</v>
      </c>
      <c r="H27" s="9">
        <v>43</v>
      </c>
      <c r="I27" s="29"/>
      <c r="J27" s="30">
        <f t="shared" si="1"/>
        <v>0</v>
      </c>
      <c r="K27" s="10"/>
      <c r="L27" s="16"/>
    </row>
    <row r="28" spans="2:12" s="1" customFormat="1" ht="11.4" x14ac:dyDescent="0.2">
      <c r="B28" s="14"/>
      <c r="C28" s="5" t="s">
        <v>734</v>
      </c>
      <c r="D28" s="5" t="s">
        <v>696</v>
      </c>
      <c r="E28" s="6" t="s">
        <v>5353</v>
      </c>
      <c r="F28" s="7" t="s">
        <v>5354</v>
      </c>
      <c r="G28" s="8" t="s">
        <v>699</v>
      </c>
      <c r="H28" s="9">
        <v>502</v>
      </c>
      <c r="I28" s="29"/>
      <c r="J28" s="30">
        <f t="shared" si="1"/>
        <v>0</v>
      </c>
      <c r="K28" s="10"/>
      <c r="L28" s="16"/>
    </row>
    <row r="29" spans="2:12" s="1" customFormat="1" ht="22.8" x14ac:dyDescent="0.2">
      <c r="B29" s="14"/>
      <c r="C29" s="39" t="s">
        <v>737</v>
      </c>
      <c r="D29" s="39" t="s">
        <v>691</v>
      </c>
      <c r="E29" s="40" t="s">
        <v>5355</v>
      </c>
      <c r="F29" s="41" t="s">
        <v>5356</v>
      </c>
      <c r="G29" s="42" t="s">
        <v>699</v>
      </c>
      <c r="H29" s="43">
        <v>502</v>
      </c>
      <c r="I29" s="29"/>
      <c r="J29" s="30">
        <f t="shared" si="1"/>
        <v>0</v>
      </c>
      <c r="K29" s="10"/>
      <c r="L29" s="16"/>
    </row>
    <row r="30" spans="2:12" s="1" customFormat="1" ht="11.4" x14ac:dyDescent="0.2">
      <c r="B30" s="14"/>
      <c r="C30" s="5" t="s">
        <v>740</v>
      </c>
      <c r="D30" s="5" t="s">
        <v>696</v>
      </c>
      <c r="E30" s="6" t="s">
        <v>4714</v>
      </c>
      <c r="F30" s="7" t="s">
        <v>4715</v>
      </c>
      <c r="G30" s="8" t="s">
        <v>1442</v>
      </c>
      <c r="H30" s="9">
        <v>25.1</v>
      </c>
      <c r="I30" s="29"/>
      <c r="J30" s="30">
        <f t="shared" si="1"/>
        <v>0</v>
      </c>
      <c r="K30" s="10"/>
      <c r="L30" s="16"/>
    </row>
    <row r="31" spans="2:12" s="1" customFormat="1" ht="22.8" x14ac:dyDescent="0.2">
      <c r="B31" s="14"/>
      <c r="C31" s="39" t="s">
        <v>743</v>
      </c>
      <c r="D31" s="39" t="s">
        <v>691</v>
      </c>
      <c r="E31" s="40" t="s">
        <v>5357</v>
      </c>
      <c r="F31" s="41" t="s">
        <v>5358</v>
      </c>
      <c r="G31" s="42" t="s">
        <v>1442</v>
      </c>
      <c r="H31" s="43">
        <v>25.602</v>
      </c>
      <c r="I31" s="29"/>
      <c r="J31" s="30">
        <f t="shared" si="1"/>
        <v>0</v>
      </c>
      <c r="K31" s="10"/>
      <c r="L31" s="16"/>
    </row>
    <row r="32" spans="2:12" s="1" customFormat="1" ht="11.4" x14ac:dyDescent="0.2">
      <c r="B32" s="14"/>
      <c r="C32" s="5" t="s">
        <v>746</v>
      </c>
      <c r="D32" s="5" t="s">
        <v>696</v>
      </c>
      <c r="E32" s="6" t="s">
        <v>5359</v>
      </c>
      <c r="F32" s="7" t="s">
        <v>5360</v>
      </c>
      <c r="G32" s="8" t="s">
        <v>1442</v>
      </c>
      <c r="H32" s="9">
        <v>2430</v>
      </c>
      <c r="I32" s="29"/>
      <c r="J32" s="30">
        <f t="shared" si="1"/>
        <v>0</v>
      </c>
      <c r="K32" s="10"/>
      <c r="L32" s="16"/>
    </row>
    <row r="33" spans="2:12" s="1" customFormat="1" ht="22.8" x14ac:dyDescent="0.2">
      <c r="B33" s="14"/>
      <c r="C33" s="5" t="s">
        <v>749</v>
      </c>
      <c r="D33" s="5" t="s">
        <v>696</v>
      </c>
      <c r="E33" s="6" t="s">
        <v>5361</v>
      </c>
      <c r="F33" s="7" t="s">
        <v>5362</v>
      </c>
      <c r="G33" s="8" t="s">
        <v>1442</v>
      </c>
      <c r="H33" s="9">
        <v>4860</v>
      </c>
      <c r="I33" s="29"/>
      <c r="J33" s="30">
        <f t="shared" si="1"/>
        <v>0</v>
      </c>
      <c r="K33" s="10"/>
      <c r="L33" s="16"/>
    </row>
    <row r="34" spans="2:12" s="1" customFormat="1" ht="11.4" x14ac:dyDescent="0.2">
      <c r="B34" s="14"/>
      <c r="C34" s="5" t="s">
        <v>752</v>
      </c>
      <c r="D34" s="5" t="s">
        <v>696</v>
      </c>
      <c r="E34" s="6" t="s">
        <v>5363</v>
      </c>
      <c r="F34" s="7" t="s">
        <v>5364</v>
      </c>
      <c r="G34" s="8" t="s">
        <v>1191</v>
      </c>
      <c r="H34" s="9">
        <v>47.81</v>
      </c>
      <c r="I34" s="29"/>
      <c r="J34" s="30">
        <f t="shared" si="1"/>
        <v>0</v>
      </c>
      <c r="K34" s="10"/>
      <c r="L34" s="16"/>
    </row>
    <row r="35" spans="2:12" s="1" customFormat="1" ht="22.8" x14ac:dyDescent="0.2">
      <c r="B35" s="14"/>
      <c r="C35" s="5" t="s">
        <v>755</v>
      </c>
      <c r="D35" s="5" t="s">
        <v>696</v>
      </c>
      <c r="E35" s="6" t="s">
        <v>5379</v>
      </c>
      <c r="F35" s="7" t="s">
        <v>5380</v>
      </c>
      <c r="G35" s="8" t="s">
        <v>699</v>
      </c>
      <c r="H35" s="9">
        <v>400</v>
      </c>
      <c r="I35" s="29"/>
      <c r="J35" s="30">
        <f t="shared" si="1"/>
        <v>0</v>
      </c>
      <c r="K35" s="10"/>
      <c r="L35" s="16"/>
    </row>
    <row r="36" spans="2:12" s="1" customFormat="1" ht="22.8" x14ac:dyDescent="0.2">
      <c r="B36" s="14"/>
      <c r="C36" s="39" t="s">
        <v>758</v>
      </c>
      <c r="D36" s="39" t="s">
        <v>691</v>
      </c>
      <c r="E36" s="40" t="s">
        <v>5381</v>
      </c>
      <c r="F36" s="41" t="s">
        <v>5382</v>
      </c>
      <c r="G36" s="42" t="s">
        <v>699</v>
      </c>
      <c r="H36" s="43">
        <v>400</v>
      </c>
      <c r="I36" s="29"/>
      <c r="J36" s="30">
        <f t="shared" si="1"/>
        <v>0</v>
      </c>
      <c r="K36" s="10"/>
      <c r="L36" s="16"/>
    </row>
    <row r="37" spans="2:12" s="1" customFormat="1" ht="11.4" x14ac:dyDescent="0.2">
      <c r="B37" s="14"/>
      <c r="C37" s="5" t="s">
        <v>761</v>
      </c>
      <c r="D37" s="5" t="s">
        <v>696</v>
      </c>
      <c r="E37" s="6" t="s">
        <v>5375</v>
      </c>
      <c r="F37" s="7" t="s">
        <v>5376</v>
      </c>
      <c r="G37" s="8" t="s">
        <v>699</v>
      </c>
      <c r="H37" s="9">
        <v>560</v>
      </c>
      <c r="I37" s="29"/>
      <c r="J37" s="30">
        <f t="shared" si="1"/>
        <v>0</v>
      </c>
      <c r="K37" s="10"/>
      <c r="L37" s="16"/>
    </row>
    <row r="38" spans="2:12" s="1" customFormat="1" ht="11.4" x14ac:dyDescent="0.2">
      <c r="B38" s="14"/>
      <c r="C38" s="5" t="s">
        <v>764</v>
      </c>
      <c r="D38" s="5" t="s">
        <v>696</v>
      </c>
      <c r="E38" s="6" t="s">
        <v>5377</v>
      </c>
      <c r="F38" s="7" t="s">
        <v>5378</v>
      </c>
      <c r="G38" s="8" t="s">
        <v>733</v>
      </c>
      <c r="H38" s="9">
        <v>28</v>
      </c>
      <c r="I38" s="29"/>
      <c r="J38" s="30">
        <f t="shared" si="1"/>
        <v>0</v>
      </c>
      <c r="K38" s="10"/>
      <c r="L38" s="16"/>
    </row>
    <row r="39" spans="2:12" s="1" customFormat="1" ht="22.8" x14ac:dyDescent="0.2">
      <c r="B39" s="14"/>
      <c r="C39" s="5" t="s">
        <v>767</v>
      </c>
      <c r="D39" s="5" t="s">
        <v>696</v>
      </c>
      <c r="E39" s="6" t="s">
        <v>5731</v>
      </c>
      <c r="F39" s="7" t="s">
        <v>5732</v>
      </c>
      <c r="G39" s="8" t="s">
        <v>2832</v>
      </c>
      <c r="H39" s="9">
        <v>2</v>
      </c>
      <c r="I39" s="29"/>
      <c r="J39" s="30">
        <f t="shared" si="1"/>
        <v>0</v>
      </c>
      <c r="K39" s="10"/>
      <c r="L39" s="16"/>
    </row>
    <row r="40" spans="2:12" s="1" customFormat="1" ht="28.8" x14ac:dyDescent="0.2">
      <c r="B40" s="14"/>
      <c r="D40" s="24" t="s">
        <v>1555</v>
      </c>
      <c r="F40" s="25" t="s">
        <v>5733</v>
      </c>
      <c r="I40" s="45"/>
      <c r="K40" s="45"/>
      <c r="L40" s="16"/>
    </row>
    <row r="41" spans="2:12" s="1" customFormat="1" ht="11.4" x14ac:dyDescent="0.2">
      <c r="B41" s="14"/>
      <c r="C41" s="5" t="s">
        <v>770</v>
      </c>
      <c r="D41" s="5" t="s">
        <v>696</v>
      </c>
      <c r="E41" s="6" t="s">
        <v>4429</v>
      </c>
      <c r="F41" s="7" t="s">
        <v>5734</v>
      </c>
      <c r="G41" s="8" t="s">
        <v>985</v>
      </c>
      <c r="H41" s="9">
        <v>63</v>
      </c>
      <c r="I41" s="29"/>
      <c r="J41" s="30">
        <f t="shared" si="1"/>
        <v>0</v>
      </c>
      <c r="K41" s="10"/>
      <c r="L41" s="16"/>
    </row>
    <row r="42" spans="2:12" s="1" customFormat="1" ht="11.4" x14ac:dyDescent="0.2">
      <c r="B42" s="14"/>
      <c r="C42" s="5" t="s">
        <v>773</v>
      </c>
      <c r="D42" s="5" t="s">
        <v>696</v>
      </c>
      <c r="E42" s="6" t="s">
        <v>4182</v>
      </c>
      <c r="F42" s="7" t="s">
        <v>4183</v>
      </c>
      <c r="G42" s="8" t="s">
        <v>985</v>
      </c>
      <c r="H42" s="9">
        <v>588</v>
      </c>
      <c r="I42" s="29"/>
      <c r="J42" s="30">
        <f t="shared" si="1"/>
        <v>0</v>
      </c>
      <c r="K42" s="10"/>
      <c r="L42" s="16"/>
    </row>
    <row r="43" spans="2:12" s="1" customFormat="1" ht="11.4" x14ac:dyDescent="0.2">
      <c r="B43" s="14"/>
      <c r="C43" s="5" t="s">
        <v>776</v>
      </c>
      <c r="D43" s="5" t="s">
        <v>696</v>
      </c>
      <c r="E43" s="6" t="s">
        <v>3983</v>
      </c>
      <c r="F43" s="7" t="s">
        <v>3984</v>
      </c>
      <c r="G43" s="8" t="s">
        <v>1442</v>
      </c>
      <c r="H43" s="9">
        <v>1176</v>
      </c>
      <c r="I43" s="29"/>
      <c r="J43" s="30">
        <f t="shared" si="1"/>
        <v>0</v>
      </c>
      <c r="K43" s="10"/>
      <c r="L43" s="16"/>
    </row>
    <row r="44" spans="2:12" s="1" customFormat="1" ht="11.4" x14ac:dyDescent="0.2">
      <c r="B44" s="14"/>
      <c r="C44" s="5" t="s">
        <v>779</v>
      </c>
      <c r="D44" s="5" t="s">
        <v>696</v>
      </c>
      <c r="E44" s="6" t="s">
        <v>3985</v>
      </c>
      <c r="F44" s="7" t="s">
        <v>3986</v>
      </c>
      <c r="G44" s="8" t="s">
        <v>1442</v>
      </c>
      <c r="H44" s="9">
        <v>1176</v>
      </c>
      <c r="I44" s="29"/>
      <c r="J44" s="30">
        <f t="shared" si="1"/>
        <v>0</v>
      </c>
      <c r="K44" s="10"/>
      <c r="L44" s="16"/>
    </row>
    <row r="45" spans="2:12" s="1" customFormat="1" ht="11.4" x14ac:dyDescent="0.2">
      <c r="B45" s="14"/>
      <c r="C45" s="5" t="s">
        <v>782</v>
      </c>
      <c r="D45" s="5" t="s">
        <v>696</v>
      </c>
      <c r="E45" s="6" t="s">
        <v>4184</v>
      </c>
      <c r="F45" s="7" t="s">
        <v>4185</v>
      </c>
      <c r="G45" s="8" t="s">
        <v>1191</v>
      </c>
      <c r="H45" s="9">
        <v>14.7</v>
      </c>
      <c r="I45" s="29"/>
      <c r="J45" s="30">
        <f>ROUND(I45*H45,2)</f>
        <v>0</v>
      </c>
      <c r="K45" s="10"/>
      <c r="L45" s="16"/>
    </row>
    <row r="46" spans="2:12" s="1" customFormat="1" ht="11.4" x14ac:dyDescent="0.2">
      <c r="B46" s="14"/>
      <c r="C46" s="5" t="s">
        <v>785</v>
      </c>
      <c r="D46" s="5" t="s">
        <v>696</v>
      </c>
      <c r="E46" s="6" t="s">
        <v>5373</v>
      </c>
      <c r="F46" s="7" t="s">
        <v>5374</v>
      </c>
      <c r="G46" s="8" t="s">
        <v>699</v>
      </c>
      <c r="H46" s="9">
        <v>6206</v>
      </c>
      <c r="I46" s="29"/>
      <c r="J46" s="30">
        <f t="shared" ref="J46:J74" si="2">ROUND(I46*H46,2)</f>
        <v>0</v>
      </c>
      <c r="K46" s="10"/>
      <c r="L46" s="16"/>
    </row>
    <row r="47" spans="2:12" s="1" customFormat="1" ht="11.4" x14ac:dyDescent="0.2">
      <c r="B47" s="14"/>
      <c r="C47" s="5" t="s">
        <v>788</v>
      </c>
      <c r="D47" s="5" t="s">
        <v>696</v>
      </c>
      <c r="E47" s="6" t="s">
        <v>5386</v>
      </c>
      <c r="F47" s="7" t="s">
        <v>5387</v>
      </c>
      <c r="G47" s="8" t="s">
        <v>1442</v>
      </c>
      <c r="H47" s="9">
        <v>1990</v>
      </c>
      <c r="I47" s="29"/>
      <c r="J47" s="30">
        <f t="shared" si="2"/>
        <v>0</v>
      </c>
      <c r="K47" s="10"/>
      <c r="L47" s="16"/>
    </row>
    <row r="48" spans="2:12" s="1" customFormat="1" ht="22.8" x14ac:dyDescent="0.2">
      <c r="B48" s="14"/>
      <c r="C48" s="39" t="s">
        <v>791</v>
      </c>
      <c r="D48" s="39" t="s">
        <v>691</v>
      </c>
      <c r="E48" s="40" t="s">
        <v>5388</v>
      </c>
      <c r="F48" s="41" t="s">
        <v>5389</v>
      </c>
      <c r="G48" s="42" t="s">
        <v>1442</v>
      </c>
      <c r="H48" s="43">
        <v>2029.8</v>
      </c>
      <c r="I48" s="29"/>
      <c r="J48" s="30">
        <f t="shared" si="2"/>
        <v>0</v>
      </c>
      <c r="K48" s="10"/>
      <c r="L48" s="16"/>
    </row>
    <row r="49" spans="2:12" s="1" customFormat="1" ht="22.8" x14ac:dyDescent="0.2">
      <c r="B49" s="14"/>
      <c r="C49" s="5" t="s">
        <v>794</v>
      </c>
      <c r="D49" s="5" t="s">
        <v>696</v>
      </c>
      <c r="E49" s="6" t="s">
        <v>5390</v>
      </c>
      <c r="F49" s="7" t="s">
        <v>5391</v>
      </c>
      <c r="G49" s="8" t="s">
        <v>1442</v>
      </c>
      <c r="H49" s="9">
        <v>1980</v>
      </c>
      <c r="I49" s="29"/>
      <c r="J49" s="30">
        <f t="shared" si="2"/>
        <v>0</v>
      </c>
      <c r="K49" s="10"/>
      <c r="L49" s="16"/>
    </row>
    <row r="50" spans="2:12" s="20" customFormat="1" ht="25.95" customHeight="1" x14ac:dyDescent="0.25">
      <c r="B50" s="19"/>
      <c r="D50" s="21" t="s">
        <v>690</v>
      </c>
      <c r="E50" s="22" t="s">
        <v>703</v>
      </c>
      <c r="F50" s="22" t="s">
        <v>1409</v>
      </c>
      <c r="I50" s="44"/>
      <c r="J50" s="23"/>
      <c r="K50" s="44"/>
      <c r="L50" s="36"/>
    </row>
    <row r="51" spans="2:12" s="1" customFormat="1" ht="11.4" x14ac:dyDescent="0.2">
      <c r="B51" s="14"/>
      <c r="C51" s="5" t="s">
        <v>797</v>
      </c>
      <c r="D51" s="5" t="s">
        <v>696</v>
      </c>
      <c r="E51" s="6" t="s">
        <v>4764</v>
      </c>
      <c r="F51" s="7" t="s">
        <v>5394</v>
      </c>
      <c r="G51" s="8" t="s">
        <v>985</v>
      </c>
      <c r="H51" s="9">
        <v>31</v>
      </c>
      <c r="I51" s="29"/>
      <c r="J51" s="30">
        <f t="shared" si="2"/>
        <v>0</v>
      </c>
      <c r="K51" s="10"/>
      <c r="L51" s="16"/>
    </row>
    <row r="52" spans="2:12" s="1" customFormat="1" ht="11.4" x14ac:dyDescent="0.2">
      <c r="B52" s="14"/>
      <c r="C52" s="5" t="s">
        <v>800</v>
      </c>
      <c r="D52" s="5" t="s">
        <v>696</v>
      </c>
      <c r="E52" s="6" t="s">
        <v>5395</v>
      </c>
      <c r="F52" s="7" t="s">
        <v>5396</v>
      </c>
      <c r="G52" s="8" t="s">
        <v>1442</v>
      </c>
      <c r="H52" s="9">
        <v>100</v>
      </c>
      <c r="I52" s="29"/>
      <c r="J52" s="30">
        <f t="shared" si="2"/>
        <v>0</v>
      </c>
      <c r="K52" s="10"/>
      <c r="L52" s="16"/>
    </row>
    <row r="53" spans="2:12" s="1" customFormat="1" ht="11.4" x14ac:dyDescent="0.2">
      <c r="B53" s="14"/>
      <c r="C53" s="5" t="s">
        <v>803</v>
      </c>
      <c r="D53" s="5" t="s">
        <v>696</v>
      </c>
      <c r="E53" s="6" t="s">
        <v>5397</v>
      </c>
      <c r="F53" s="7" t="s">
        <v>5398</v>
      </c>
      <c r="G53" s="8" t="s">
        <v>1442</v>
      </c>
      <c r="H53" s="9">
        <v>100</v>
      </c>
      <c r="I53" s="29"/>
      <c r="J53" s="30">
        <f t="shared" si="2"/>
        <v>0</v>
      </c>
      <c r="K53" s="10"/>
      <c r="L53" s="16"/>
    </row>
    <row r="54" spans="2:12" s="1" customFormat="1" ht="11.4" x14ac:dyDescent="0.2">
      <c r="B54" s="14"/>
      <c r="C54" s="5" t="s">
        <v>806</v>
      </c>
      <c r="D54" s="5" t="s">
        <v>696</v>
      </c>
      <c r="E54" s="6" t="s">
        <v>4772</v>
      </c>
      <c r="F54" s="7" t="s">
        <v>5399</v>
      </c>
      <c r="G54" s="8" t="s">
        <v>1191</v>
      </c>
      <c r="H54" s="9">
        <v>1.55</v>
      </c>
      <c r="I54" s="29"/>
      <c r="J54" s="30">
        <f t="shared" si="2"/>
        <v>0</v>
      </c>
      <c r="K54" s="10"/>
      <c r="L54" s="16"/>
    </row>
    <row r="55" spans="2:12" s="1" customFormat="1" ht="22.8" x14ac:dyDescent="0.2">
      <c r="B55" s="14"/>
      <c r="C55" s="5" t="s">
        <v>809</v>
      </c>
      <c r="D55" s="5" t="s">
        <v>696</v>
      </c>
      <c r="E55" s="6" t="s">
        <v>5735</v>
      </c>
      <c r="F55" s="7" t="s">
        <v>5736</v>
      </c>
      <c r="G55" s="8" t="s">
        <v>985</v>
      </c>
      <c r="H55" s="9">
        <v>982</v>
      </c>
      <c r="I55" s="29"/>
      <c r="J55" s="30">
        <f t="shared" si="2"/>
        <v>0</v>
      </c>
      <c r="K55" s="10"/>
      <c r="L55" s="16"/>
    </row>
    <row r="56" spans="2:12" s="1" customFormat="1" ht="22.8" x14ac:dyDescent="0.2">
      <c r="B56" s="14"/>
      <c r="C56" s="39" t="s">
        <v>812</v>
      </c>
      <c r="D56" s="39" t="s">
        <v>691</v>
      </c>
      <c r="E56" s="40" t="s">
        <v>5737</v>
      </c>
      <c r="F56" s="41" t="s">
        <v>5738</v>
      </c>
      <c r="G56" s="42" t="s">
        <v>985</v>
      </c>
      <c r="H56" s="43">
        <v>1001.64</v>
      </c>
      <c r="I56" s="29"/>
      <c r="J56" s="30">
        <f t="shared" si="2"/>
        <v>0</v>
      </c>
      <c r="K56" s="10"/>
      <c r="L56" s="16"/>
    </row>
    <row r="57" spans="2:12" s="20" customFormat="1" ht="25.95" customHeight="1" x14ac:dyDescent="0.25">
      <c r="B57" s="19"/>
      <c r="D57" s="21" t="s">
        <v>690</v>
      </c>
      <c r="E57" s="22" t="s">
        <v>706</v>
      </c>
      <c r="F57" s="22" t="s">
        <v>3235</v>
      </c>
      <c r="I57" s="44"/>
      <c r="J57" s="23"/>
      <c r="K57" s="44"/>
      <c r="L57" s="36"/>
    </row>
    <row r="58" spans="2:12" s="1" customFormat="1" ht="11.4" x14ac:dyDescent="0.2">
      <c r="B58" s="14"/>
      <c r="C58" s="5" t="s">
        <v>815</v>
      </c>
      <c r="D58" s="5" t="s">
        <v>696</v>
      </c>
      <c r="E58" s="6" t="s">
        <v>5739</v>
      </c>
      <c r="F58" s="7" t="s">
        <v>5740</v>
      </c>
      <c r="G58" s="8" t="s">
        <v>985</v>
      </c>
      <c r="H58" s="9">
        <v>99</v>
      </c>
      <c r="I58" s="29"/>
      <c r="J58" s="30">
        <f t="shared" si="2"/>
        <v>0</v>
      </c>
      <c r="K58" s="10"/>
      <c r="L58" s="16"/>
    </row>
    <row r="59" spans="2:12" s="20" customFormat="1" ht="25.95" customHeight="1" x14ac:dyDescent="0.25">
      <c r="B59" s="19"/>
      <c r="D59" s="21" t="s">
        <v>690</v>
      </c>
      <c r="E59" s="22" t="s">
        <v>709</v>
      </c>
      <c r="F59" s="22" t="s">
        <v>3240</v>
      </c>
      <c r="I59" s="44"/>
      <c r="J59" s="23"/>
      <c r="K59" s="44"/>
      <c r="L59" s="36"/>
    </row>
    <row r="60" spans="2:12" s="1" customFormat="1" ht="22.8" x14ac:dyDescent="0.2">
      <c r="B60" s="14"/>
      <c r="C60" s="5" t="s">
        <v>818</v>
      </c>
      <c r="D60" s="5" t="s">
        <v>696</v>
      </c>
      <c r="E60" s="6" t="s">
        <v>4017</v>
      </c>
      <c r="F60" s="7" t="s">
        <v>4018</v>
      </c>
      <c r="G60" s="8" t="s">
        <v>1442</v>
      </c>
      <c r="H60" s="9">
        <v>535</v>
      </c>
      <c r="I60" s="29"/>
      <c r="J60" s="30">
        <f t="shared" si="2"/>
        <v>0</v>
      </c>
      <c r="K60" s="10"/>
      <c r="L60" s="16"/>
    </row>
    <row r="61" spans="2:12" s="1" customFormat="1" ht="22.8" x14ac:dyDescent="0.2">
      <c r="B61" s="14"/>
      <c r="C61" s="39" t="s">
        <v>822</v>
      </c>
      <c r="D61" s="39" t="s">
        <v>691</v>
      </c>
      <c r="E61" s="40" t="s">
        <v>5741</v>
      </c>
      <c r="F61" s="41" t="s">
        <v>5742</v>
      </c>
      <c r="G61" s="42" t="s">
        <v>1442</v>
      </c>
      <c r="H61" s="43">
        <v>561.75</v>
      </c>
      <c r="I61" s="29"/>
      <c r="J61" s="30">
        <f t="shared" si="2"/>
        <v>0</v>
      </c>
      <c r="K61" s="10"/>
      <c r="L61" s="16"/>
    </row>
    <row r="62" spans="2:12" s="1" customFormat="1" ht="22.8" x14ac:dyDescent="0.2">
      <c r="B62" s="14"/>
      <c r="C62" s="5" t="s">
        <v>825</v>
      </c>
      <c r="D62" s="5" t="s">
        <v>696</v>
      </c>
      <c r="E62" s="6" t="s">
        <v>4818</v>
      </c>
      <c r="F62" s="7" t="s">
        <v>4819</v>
      </c>
      <c r="G62" s="8" t="s">
        <v>1442</v>
      </c>
      <c r="H62" s="9">
        <v>664</v>
      </c>
      <c r="I62" s="29"/>
      <c r="J62" s="30">
        <f t="shared" si="2"/>
        <v>0</v>
      </c>
      <c r="K62" s="10"/>
      <c r="L62" s="16"/>
    </row>
    <row r="63" spans="2:12" s="1" customFormat="1" ht="22.8" x14ac:dyDescent="0.2">
      <c r="B63" s="14"/>
      <c r="C63" s="39" t="s">
        <v>829</v>
      </c>
      <c r="D63" s="39" t="s">
        <v>691</v>
      </c>
      <c r="E63" s="40" t="s">
        <v>5412</v>
      </c>
      <c r="F63" s="41" t="s">
        <v>5413</v>
      </c>
      <c r="G63" s="42" t="s">
        <v>1442</v>
      </c>
      <c r="H63" s="43">
        <v>670.64</v>
      </c>
      <c r="I63" s="29"/>
      <c r="J63" s="30">
        <f t="shared" si="2"/>
        <v>0</v>
      </c>
      <c r="K63" s="10"/>
      <c r="L63" s="16"/>
    </row>
    <row r="64" spans="2:12" s="20" customFormat="1" ht="25.95" customHeight="1" x14ac:dyDescent="0.25">
      <c r="B64" s="19"/>
      <c r="D64" s="21" t="s">
        <v>690</v>
      </c>
      <c r="E64" s="22" t="s">
        <v>718</v>
      </c>
      <c r="F64" s="22" t="s">
        <v>4021</v>
      </c>
      <c r="I64" s="44"/>
      <c r="J64" s="23"/>
      <c r="K64" s="44"/>
      <c r="L64" s="36"/>
    </row>
    <row r="65" spans="2:12" s="1" customFormat="1" ht="11.4" x14ac:dyDescent="0.2">
      <c r="B65" s="14"/>
      <c r="C65" s="5" t="s">
        <v>832</v>
      </c>
      <c r="D65" s="5" t="s">
        <v>696</v>
      </c>
      <c r="E65" s="6" t="s">
        <v>5414</v>
      </c>
      <c r="F65" s="7" t="s">
        <v>5415</v>
      </c>
      <c r="G65" s="8" t="s">
        <v>733</v>
      </c>
      <c r="H65" s="9">
        <v>8</v>
      </c>
      <c r="I65" s="29"/>
      <c r="J65" s="30">
        <f t="shared" si="2"/>
        <v>0</v>
      </c>
      <c r="K65" s="10"/>
      <c r="L65" s="16"/>
    </row>
    <row r="66" spans="2:12" s="20" customFormat="1" ht="25.95" customHeight="1" x14ac:dyDescent="0.25">
      <c r="B66" s="19"/>
      <c r="D66" s="21" t="s">
        <v>690</v>
      </c>
      <c r="E66" s="22" t="s">
        <v>721</v>
      </c>
      <c r="F66" s="22" t="s">
        <v>1188</v>
      </c>
      <c r="I66" s="44"/>
      <c r="J66" s="23"/>
      <c r="K66" s="44"/>
      <c r="L66" s="36"/>
    </row>
    <row r="67" spans="2:12" s="1" customFormat="1" ht="11.4" x14ac:dyDescent="0.2">
      <c r="B67" s="14"/>
      <c r="C67" s="5" t="s">
        <v>835</v>
      </c>
      <c r="D67" s="5" t="s">
        <v>696</v>
      </c>
      <c r="E67" s="6" t="s">
        <v>4217</v>
      </c>
      <c r="F67" s="7" t="s">
        <v>4218</v>
      </c>
      <c r="G67" s="8" t="s">
        <v>699</v>
      </c>
      <c r="H67" s="9">
        <v>848</v>
      </c>
      <c r="I67" s="29"/>
      <c r="J67" s="30">
        <f t="shared" si="2"/>
        <v>0</v>
      </c>
      <c r="K67" s="10"/>
      <c r="L67" s="16"/>
    </row>
    <row r="68" spans="2:12" s="1" customFormat="1" ht="22.8" x14ac:dyDescent="0.2">
      <c r="B68" s="14"/>
      <c r="C68" s="39" t="s">
        <v>838</v>
      </c>
      <c r="D68" s="39" t="s">
        <v>691</v>
      </c>
      <c r="E68" s="40" t="s">
        <v>5416</v>
      </c>
      <c r="F68" s="41" t="s">
        <v>5417</v>
      </c>
      <c r="G68" s="42" t="s">
        <v>733</v>
      </c>
      <c r="H68" s="43">
        <v>2827</v>
      </c>
      <c r="I68" s="29"/>
      <c r="J68" s="30">
        <f t="shared" si="2"/>
        <v>0</v>
      </c>
      <c r="K68" s="10"/>
      <c r="L68" s="16"/>
    </row>
    <row r="69" spans="2:12" s="1" customFormat="1" ht="11.4" x14ac:dyDescent="0.2">
      <c r="B69" s="14"/>
      <c r="C69" s="5" t="s">
        <v>841</v>
      </c>
      <c r="D69" s="5" t="s">
        <v>696</v>
      </c>
      <c r="E69" s="6" t="s">
        <v>13655</v>
      </c>
      <c r="F69" s="7" t="s">
        <v>13656</v>
      </c>
      <c r="G69" s="8" t="s">
        <v>1535</v>
      </c>
      <c r="H69" s="9">
        <v>1</v>
      </c>
      <c r="I69" s="29"/>
      <c r="J69" s="30">
        <f t="shared" si="2"/>
        <v>0</v>
      </c>
      <c r="K69" s="10"/>
      <c r="L69" s="16"/>
    </row>
    <row r="70" spans="2:12" s="1" customFormat="1" ht="11.4" x14ac:dyDescent="0.2">
      <c r="B70" s="14"/>
      <c r="C70" s="5" t="s">
        <v>844</v>
      </c>
      <c r="D70" s="5" t="s">
        <v>696</v>
      </c>
      <c r="E70" s="6" t="s">
        <v>13657</v>
      </c>
      <c r="F70" s="7" t="s">
        <v>13658</v>
      </c>
      <c r="G70" s="8" t="s">
        <v>1535</v>
      </c>
      <c r="H70" s="9">
        <v>1</v>
      </c>
      <c r="I70" s="29"/>
      <c r="J70" s="30">
        <f t="shared" si="2"/>
        <v>0</v>
      </c>
      <c r="K70" s="10"/>
      <c r="L70" s="16"/>
    </row>
    <row r="71" spans="2:12" s="1" customFormat="1" ht="11.4" x14ac:dyDescent="0.2">
      <c r="B71" s="14"/>
      <c r="C71" s="5" t="s">
        <v>847</v>
      </c>
      <c r="D71" s="5" t="s">
        <v>696</v>
      </c>
      <c r="E71" s="6" t="s">
        <v>13659</v>
      </c>
      <c r="F71" s="7" t="s">
        <v>13660</v>
      </c>
      <c r="G71" s="8" t="s">
        <v>1535</v>
      </c>
      <c r="H71" s="9">
        <v>1</v>
      </c>
      <c r="I71" s="29"/>
      <c r="J71" s="30">
        <f t="shared" si="2"/>
        <v>0</v>
      </c>
      <c r="K71" s="10"/>
      <c r="L71" s="16"/>
    </row>
    <row r="72" spans="2:12" s="1" customFormat="1" ht="11.4" x14ac:dyDescent="0.2">
      <c r="B72" s="14"/>
      <c r="C72" s="5" t="s">
        <v>850</v>
      </c>
      <c r="D72" s="5" t="s">
        <v>696</v>
      </c>
      <c r="E72" s="6" t="s">
        <v>13661</v>
      </c>
      <c r="F72" s="7" t="s">
        <v>13662</v>
      </c>
      <c r="G72" s="8" t="s">
        <v>1535</v>
      </c>
      <c r="H72" s="9">
        <v>1</v>
      </c>
      <c r="I72" s="29"/>
      <c r="J72" s="30">
        <f t="shared" si="2"/>
        <v>0</v>
      </c>
      <c r="K72" s="10"/>
      <c r="L72" s="16"/>
    </row>
    <row r="73" spans="2:12" s="20" customFormat="1" ht="25.95" customHeight="1" x14ac:dyDescent="0.25">
      <c r="B73" s="19"/>
      <c r="D73" s="21" t="s">
        <v>690</v>
      </c>
      <c r="E73" s="22" t="s">
        <v>998</v>
      </c>
      <c r="F73" s="22" t="s">
        <v>3517</v>
      </c>
      <c r="I73" s="44"/>
      <c r="J73" s="23"/>
      <c r="K73" s="44"/>
      <c r="L73" s="36"/>
    </row>
    <row r="74" spans="2:12" s="1" customFormat="1" ht="11.4" x14ac:dyDescent="0.2">
      <c r="B74" s="14"/>
      <c r="C74" s="5" t="s">
        <v>853</v>
      </c>
      <c r="D74" s="5" t="s">
        <v>696</v>
      </c>
      <c r="E74" s="6" t="s">
        <v>4068</v>
      </c>
      <c r="F74" s="7" t="s">
        <v>4069</v>
      </c>
      <c r="G74" s="8" t="s">
        <v>1191</v>
      </c>
      <c r="H74" s="9">
        <v>6635.134</v>
      </c>
      <c r="I74" s="29"/>
      <c r="J74" s="30">
        <f t="shared" si="2"/>
        <v>0</v>
      </c>
      <c r="K74" s="10"/>
      <c r="L74" s="16"/>
    </row>
    <row r="75" spans="2:12" s="20" customFormat="1" ht="25.95" customHeight="1" x14ac:dyDescent="0.25">
      <c r="B75" s="19"/>
      <c r="D75" s="21" t="s">
        <v>690</v>
      </c>
      <c r="E75" s="22" t="s">
        <v>2917</v>
      </c>
      <c r="F75" s="22" t="s">
        <v>2918</v>
      </c>
      <c r="I75" s="44"/>
      <c r="J75" s="23"/>
      <c r="K75" s="44"/>
      <c r="L75" s="36"/>
    </row>
    <row r="76" spans="2:12" s="20" customFormat="1" ht="25.95" customHeight="1" x14ac:dyDescent="0.25">
      <c r="B76" s="19"/>
      <c r="D76" s="21" t="s">
        <v>690</v>
      </c>
      <c r="E76" s="22" t="s">
        <v>2923</v>
      </c>
      <c r="F76" s="22" t="s">
        <v>2924</v>
      </c>
      <c r="I76" s="44"/>
      <c r="J76" s="23"/>
      <c r="K76" s="44"/>
      <c r="L76" s="36"/>
    </row>
    <row r="77" spans="2:12" s="1" customFormat="1" ht="11.4" x14ac:dyDescent="0.2">
      <c r="B77" s="14"/>
      <c r="C77" s="5" t="s">
        <v>856</v>
      </c>
      <c r="D77" s="5" t="s">
        <v>696</v>
      </c>
      <c r="E77" s="6" t="s">
        <v>2925</v>
      </c>
      <c r="F77" s="7" t="s">
        <v>2926</v>
      </c>
      <c r="G77" s="8" t="s">
        <v>1442</v>
      </c>
      <c r="H77" s="9">
        <v>382</v>
      </c>
      <c r="I77" s="29"/>
      <c r="J77" s="30">
        <f>ROUND(I77*H77,2)</f>
        <v>0</v>
      </c>
      <c r="K77" s="10"/>
      <c r="L77" s="16"/>
    </row>
    <row r="78" spans="2:12" s="1" customFormat="1" ht="22.8" x14ac:dyDescent="0.2">
      <c r="B78" s="14"/>
      <c r="C78" s="39" t="s">
        <v>859</v>
      </c>
      <c r="D78" s="39" t="s">
        <v>691</v>
      </c>
      <c r="E78" s="40" t="s">
        <v>3522</v>
      </c>
      <c r="F78" s="41" t="s">
        <v>3523</v>
      </c>
      <c r="G78" s="42" t="s">
        <v>1191</v>
      </c>
      <c r="H78" s="43">
        <v>0.214</v>
      </c>
      <c r="I78" s="29"/>
      <c r="J78" s="30">
        <f t="shared" ref="J78:J84" si="3">ROUND(I78*H78,2)</f>
        <v>0</v>
      </c>
      <c r="K78" s="10"/>
      <c r="L78" s="16"/>
    </row>
    <row r="79" spans="2:12" s="1" customFormat="1" ht="11.4" x14ac:dyDescent="0.2">
      <c r="B79" s="14"/>
      <c r="C79" s="5" t="s">
        <v>862</v>
      </c>
      <c r="D79" s="5" t="s">
        <v>696</v>
      </c>
      <c r="E79" s="6" t="s">
        <v>4649</v>
      </c>
      <c r="F79" s="7" t="s">
        <v>4650</v>
      </c>
      <c r="G79" s="8" t="s">
        <v>1442</v>
      </c>
      <c r="H79" s="9">
        <v>764</v>
      </c>
      <c r="I79" s="29"/>
      <c r="J79" s="30">
        <f t="shared" si="3"/>
        <v>0</v>
      </c>
      <c r="K79" s="10"/>
      <c r="L79" s="16"/>
    </row>
    <row r="80" spans="2:12" s="1" customFormat="1" ht="22.8" x14ac:dyDescent="0.2">
      <c r="B80" s="14"/>
      <c r="C80" s="39" t="s">
        <v>865</v>
      </c>
      <c r="D80" s="39" t="s">
        <v>691</v>
      </c>
      <c r="E80" s="40" t="s">
        <v>4651</v>
      </c>
      <c r="F80" s="41" t="s">
        <v>4652</v>
      </c>
      <c r="G80" s="42" t="s">
        <v>1191</v>
      </c>
      <c r="H80" s="43">
        <v>0.64900000000000002</v>
      </c>
      <c r="I80" s="29"/>
      <c r="J80" s="30">
        <f t="shared" si="3"/>
        <v>0</v>
      </c>
      <c r="K80" s="10"/>
      <c r="L80" s="16"/>
    </row>
    <row r="81" spans="2:12" s="1" customFormat="1" ht="11.4" x14ac:dyDescent="0.2">
      <c r="B81" s="14"/>
      <c r="C81" s="5" t="s">
        <v>868</v>
      </c>
      <c r="D81" s="5" t="s">
        <v>696</v>
      </c>
      <c r="E81" s="6" t="s">
        <v>3538</v>
      </c>
      <c r="F81" s="7" t="s">
        <v>3539</v>
      </c>
      <c r="G81" s="8" t="s">
        <v>1191</v>
      </c>
      <c r="H81" s="9">
        <v>0.86299999999999999</v>
      </c>
      <c r="I81" s="29"/>
      <c r="J81" s="30">
        <f t="shared" si="3"/>
        <v>0</v>
      </c>
      <c r="K81" s="10"/>
      <c r="L81" s="16"/>
    </row>
    <row r="82" spans="2:12" s="20" customFormat="1" ht="25.95" customHeight="1" x14ac:dyDescent="0.25">
      <c r="B82" s="19"/>
      <c r="D82" s="21" t="s">
        <v>690</v>
      </c>
      <c r="E82" s="22" t="s">
        <v>3584</v>
      </c>
      <c r="F82" s="22" t="s">
        <v>3585</v>
      </c>
      <c r="I82" s="44"/>
      <c r="J82" s="23"/>
      <c r="K82" s="44"/>
      <c r="L82" s="36"/>
    </row>
    <row r="83" spans="2:12" s="1" customFormat="1" ht="11.4" x14ac:dyDescent="0.2">
      <c r="B83" s="14"/>
      <c r="C83" s="5" t="s">
        <v>871</v>
      </c>
      <c r="D83" s="5" t="s">
        <v>696</v>
      </c>
      <c r="E83" s="6" t="s">
        <v>5743</v>
      </c>
      <c r="F83" s="7" t="s">
        <v>5744</v>
      </c>
      <c r="G83" s="8" t="s">
        <v>699</v>
      </c>
      <c r="H83" s="9">
        <v>502</v>
      </c>
      <c r="I83" s="29"/>
      <c r="J83" s="30">
        <f t="shared" si="3"/>
        <v>0</v>
      </c>
      <c r="K83" s="10"/>
      <c r="L83" s="16"/>
    </row>
    <row r="84" spans="2:12" s="1" customFormat="1" ht="11.4" x14ac:dyDescent="0.2">
      <c r="B84" s="14"/>
      <c r="C84" s="5" t="s">
        <v>874</v>
      </c>
      <c r="D84" s="5" t="s">
        <v>696</v>
      </c>
      <c r="E84" s="6" t="s">
        <v>3604</v>
      </c>
      <c r="F84" s="7" t="s">
        <v>3605</v>
      </c>
      <c r="G84" s="8" t="s">
        <v>1191</v>
      </c>
      <c r="H84" s="9">
        <v>1.7569999999999999</v>
      </c>
      <c r="I84" s="29"/>
      <c r="J84" s="30">
        <f t="shared" si="3"/>
        <v>0</v>
      </c>
      <c r="K84" s="10"/>
      <c r="L84" s="16"/>
    </row>
    <row r="85" spans="2:12" s="1" customFormat="1" ht="22.95" customHeight="1" x14ac:dyDescent="0.3">
      <c r="B85" s="14"/>
      <c r="C85" s="18" t="s">
        <v>677</v>
      </c>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z2xDUG9gEfpYJnacXbakaFcZefgmX+HhZf746N4/QTRYoCTmuvxTRKhoP32z+f2VgRZ/J0KIRwz5hX8QQBtjA==" saltValue="AVNRAnz47cQmG43628TvU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5" xr:uid="{0BE6919C-2E11-4973-A22D-847536407445}">
      <formula1>ROUND(I11,2)</formula1>
    </dataValidation>
  </dataValidations>
  <hyperlinks>
    <hyperlink ref="O4" location="'Rek. obj.'!A1" display="*späť na Rek. obj." xr:uid="{425270C3-3A5D-480C-8A2F-52473297DF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42067-CC4F-46DA-A0D9-CCDAC3FC581E}">
  <sheetPr>
    <tabColor theme="4" tint="0.59999389629810485"/>
    <pageSetUpPr fitToPage="1"/>
  </sheetPr>
  <dimension ref="B1:O3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5745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5419</v>
      </c>
      <c r="F12" s="7" t="s">
        <v>5420</v>
      </c>
      <c r="G12" s="8" t="s">
        <v>985</v>
      </c>
      <c r="H12" s="9">
        <v>1366.6</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16881.599999999999</v>
      </c>
      <c r="I13" s="29"/>
      <c r="J13" s="30">
        <f t="shared" si="0"/>
        <v>0</v>
      </c>
      <c r="K13" s="10"/>
      <c r="L13" s="16"/>
    </row>
    <row r="14" spans="2:15" s="20" customFormat="1" ht="22.8" x14ac:dyDescent="0.2">
      <c r="B14" s="19"/>
      <c r="C14" s="5" t="s">
        <v>703</v>
      </c>
      <c r="D14" s="5" t="s">
        <v>696</v>
      </c>
      <c r="E14" s="6" t="s">
        <v>4299</v>
      </c>
      <c r="F14" s="7" t="s">
        <v>4300</v>
      </c>
      <c r="G14" s="8" t="s">
        <v>985</v>
      </c>
      <c r="H14" s="9">
        <v>455803.2</v>
      </c>
      <c r="I14" s="29"/>
      <c r="J14" s="30">
        <f t="shared" si="0"/>
        <v>0</v>
      </c>
      <c r="K14" s="10"/>
      <c r="L14" s="36"/>
    </row>
    <row r="15" spans="2:15" s="1" customFormat="1" ht="11.4" x14ac:dyDescent="0.2">
      <c r="B15" s="14"/>
      <c r="C15" s="5" t="s">
        <v>706</v>
      </c>
      <c r="D15" s="5" t="s">
        <v>696</v>
      </c>
      <c r="E15" s="6" t="s">
        <v>4424</v>
      </c>
      <c r="F15" s="7" t="s">
        <v>4425</v>
      </c>
      <c r="G15" s="8" t="s">
        <v>985</v>
      </c>
      <c r="H15" s="9">
        <v>18882.900000000001</v>
      </c>
      <c r="I15" s="29"/>
      <c r="J15" s="30">
        <f t="shared" si="0"/>
        <v>0</v>
      </c>
      <c r="K15" s="10"/>
      <c r="L15" s="16"/>
    </row>
    <row r="16" spans="2:15" s="1" customFormat="1" ht="11.4" x14ac:dyDescent="0.2">
      <c r="B16" s="14"/>
      <c r="C16" s="5" t="s">
        <v>709</v>
      </c>
      <c r="D16" s="5" t="s">
        <v>696</v>
      </c>
      <c r="E16" s="6" t="s">
        <v>3938</v>
      </c>
      <c r="F16" s="7" t="s">
        <v>3939</v>
      </c>
      <c r="G16" s="8" t="s">
        <v>985</v>
      </c>
      <c r="H16" s="9">
        <v>16881.599999999999</v>
      </c>
      <c r="I16" s="29"/>
      <c r="J16" s="30">
        <f>ROUND(I16*H16,2)</f>
        <v>0</v>
      </c>
      <c r="K16" s="10"/>
      <c r="L16" s="16"/>
    </row>
    <row r="17" spans="2:12" s="1" customFormat="1" ht="22.8" x14ac:dyDescent="0.2">
      <c r="B17" s="14"/>
      <c r="C17" s="5" t="s">
        <v>712</v>
      </c>
      <c r="D17" s="5" t="s">
        <v>696</v>
      </c>
      <c r="E17" s="6" t="s">
        <v>3946</v>
      </c>
      <c r="F17" s="7" t="s">
        <v>3947</v>
      </c>
      <c r="G17" s="8" t="s">
        <v>985</v>
      </c>
      <c r="H17" s="9">
        <v>3367.9</v>
      </c>
      <c r="I17" s="29"/>
      <c r="J17" s="30">
        <f t="shared" ref="J17:J34" si="1">ROUND(I17*H17,2)</f>
        <v>0</v>
      </c>
      <c r="K17" s="10"/>
      <c r="L17" s="16"/>
    </row>
    <row r="18" spans="2:12" s="1" customFormat="1" ht="22.8" x14ac:dyDescent="0.2">
      <c r="B18" s="14"/>
      <c r="C18" s="5" t="s">
        <v>715</v>
      </c>
      <c r="D18" s="5" t="s">
        <v>696</v>
      </c>
      <c r="E18" s="6" t="s">
        <v>4299</v>
      </c>
      <c r="F18" s="7" t="s">
        <v>4300</v>
      </c>
      <c r="G18" s="8" t="s">
        <v>985</v>
      </c>
      <c r="H18" s="9">
        <v>90933.3</v>
      </c>
      <c r="I18" s="29"/>
      <c r="J18" s="30">
        <f t="shared" si="1"/>
        <v>0</v>
      </c>
      <c r="K18" s="10"/>
      <c r="L18" s="16"/>
    </row>
    <row r="19" spans="2:12" s="1" customFormat="1" ht="11.4" x14ac:dyDescent="0.2">
      <c r="B19" s="14"/>
      <c r="C19" s="5" t="s">
        <v>718</v>
      </c>
      <c r="D19" s="5" t="s">
        <v>696</v>
      </c>
      <c r="E19" s="6" t="s">
        <v>3961</v>
      </c>
      <c r="F19" s="7" t="s">
        <v>3962</v>
      </c>
      <c r="G19" s="8" t="s">
        <v>985</v>
      </c>
      <c r="H19" s="9">
        <v>3367.9</v>
      </c>
      <c r="I19" s="29"/>
      <c r="J19" s="30">
        <f t="shared" si="1"/>
        <v>0</v>
      </c>
      <c r="K19" s="10"/>
      <c r="L19" s="16"/>
    </row>
    <row r="20" spans="2:12" s="1" customFormat="1" ht="19.2" x14ac:dyDescent="0.2">
      <c r="B20" s="14"/>
      <c r="D20" s="24" t="s">
        <v>1555</v>
      </c>
      <c r="F20" s="25" t="s">
        <v>5746</v>
      </c>
      <c r="I20" s="45"/>
      <c r="K20" s="45"/>
      <c r="L20" s="16"/>
    </row>
    <row r="21" spans="2:12" s="1" customFormat="1" ht="11.4" x14ac:dyDescent="0.2">
      <c r="B21" s="14"/>
      <c r="C21" s="5"/>
      <c r="D21" s="97" t="s">
        <v>696</v>
      </c>
      <c r="E21" s="98" t="s">
        <v>13685</v>
      </c>
      <c r="F21" s="99" t="s">
        <v>13686</v>
      </c>
      <c r="G21" s="100" t="s">
        <v>985</v>
      </c>
      <c r="H21" s="101">
        <v>36062.9</v>
      </c>
      <c r="I21" s="29"/>
      <c r="J21" s="30">
        <f t="shared" si="1"/>
        <v>0</v>
      </c>
      <c r="K21" s="10"/>
      <c r="L21" s="16"/>
    </row>
    <row r="22" spans="2:12" s="1" customFormat="1" ht="22.8" x14ac:dyDescent="0.2">
      <c r="B22" s="14"/>
      <c r="C22" s="5"/>
      <c r="D22" s="97" t="s">
        <v>696</v>
      </c>
      <c r="E22" s="98" t="s">
        <v>4422</v>
      </c>
      <c r="F22" s="99" t="s">
        <v>4423</v>
      </c>
      <c r="G22" s="100" t="s">
        <v>985</v>
      </c>
      <c r="H22" s="101">
        <v>36062.9</v>
      </c>
      <c r="I22" s="29"/>
      <c r="J22" s="30">
        <f t="shared" si="1"/>
        <v>0</v>
      </c>
      <c r="K22" s="10"/>
      <c r="L22" s="16"/>
    </row>
    <row r="23" spans="2:12" s="1" customFormat="1" ht="22.8" x14ac:dyDescent="0.2">
      <c r="B23" s="14"/>
      <c r="C23" s="5"/>
      <c r="D23" s="97" t="s">
        <v>696</v>
      </c>
      <c r="E23" s="98" t="s">
        <v>5449</v>
      </c>
      <c r="F23" s="99" t="s">
        <v>5450</v>
      </c>
      <c r="G23" s="100" t="s">
        <v>985</v>
      </c>
      <c r="H23" s="101">
        <v>432754.80000000005</v>
      </c>
      <c r="I23" s="29"/>
      <c r="J23" s="30">
        <f t="shared" si="1"/>
        <v>0</v>
      </c>
      <c r="K23" s="10"/>
      <c r="L23" s="16"/>
    </row>
    <row r="24" spans="2:12" s="1" customFormat="1" ht="22.8" x14ac:dyDescent="0.2">
      <c r="B24" s="14"/>
      <c r="C24" s="5" t="s">
        <v>721</v>
      </c>
      <c r="D24" s="5" t="s">
        <v>696</v>
      </c>
      <c r="E24" s="6" t="s">
        <v>5426</v>
      </c>
      <c r="F24" s="7" t="s">
        <v>5427</v>
      </c>
      <c r="G24" s="8" t="s">
        <v>985</v>
      </c>
      <c r="H24" s="86">
        <v>36062.9</v>
      </c>
      <c r="I24" s="29"/>
      <c r="J24" s="30">
        <f t="shared" si="1"/>
        <v>0</v>
      </c>
      <c r="K24" s="10"/>
      <c r="L24" s="16"/>
    </row>
    <row r="25" spans="2:12" s="1" customFormat="1" ht="22.8" x14ac:dyDescent="0.2">
      <c r="B25" s="14"/>
      <c r="C25" s="39" t="s">
        <v>724</v>
      </c>
      <c r="D25" s="87" t="s">
        <v>691</v>
      </c>
      <c r="E25" s="88" t="s">
        <v>5428</v>
      </c>
      <c r="F25" s="89" t="s">
        <v>5429</v>
      </c>
      <c r="G25" s="90" t="s">
        <v>1191</v>
      </c>
      <c r="H25" s="91">
        <v>49514.67</v>
      </c>
      <c r="I25" s="29"/>
      <c r="J25" s="30">
        <f t="shared" si="1"/>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727</v>
      </c>
      <c r="D27" s="5" t="s">
        <v>696</v>
      </c>
      <c r="E27" s="6" t="s">
        <v>5432</v>
      </c>
      <c r="F27" s="7" t="s">
        <v>5433</v>
      </c>
      <c r="G27" s="8" t="s">
        <v>1442</v>
      </c>
      <c r="H27" s="9">
        <v>55016.3</v>
      </c>
      <c r="I27" s="29"/>
      <c r="J27" s="30">
        <f t="shared" si="1"/>
        <v>0</v>
      </c>
      <c r="K27" s="10"/>
      <c r="L27" s="16"/>
    </row>
    <row r="28" spans="2:12" s="1" customFormat="1" ht="22.8" x14ac:dyDescent="0.2">
      <c r="B28" s="14"/>
      <c r="C28" s="39" t="s">
        <v>730</v>
      </c>
      <c r="D28" s="39" t="s">
        <v>691</v>
      </c>
      <c r="E28" s="40" t="s">
        <v>5747</v>
      </c>
      <c r="F28" s="41" t="s">
        <v>5748</v>
      </c>
      <c r="G28" s="42" t="s">
        <v>1442</v>
      </c>
      <c r="H28" s="43">
        <v>28058.312999999998</v>
      </c>
      <c r="I28" s="29"/>
      <c r="J28" s="30">
        <f t="shared" si="1"/>
        <v>0</v>
      </c>
      <c r="K28" s="10"/>
      <c r="L28" s="16"/>
    </row>
    <row r="29" spans="2:12" s="1" customFormat="1" ht="22.8" x14ac:dyDescent="0.2">
      <c r="B29" s="14"/>
      <c r="C29" s="39" t="s">
        <v>734</v>
      </c>
      <c r="D29" s="39" t="s">
        <v>691</v>
      </c>
      <c r="E29" s="40" t="s">
        <v>5436</v>
      </c>
      <c r="F29" s="41" t="s">
        <v>5437</v>
      </c>
      <c r="G29" s="42" t="s">
        <v>1442</v>
      </c>
      <c r="H29" s="43">
        <v>28058.312999999998</v>
      </c>
      <c r="I29" s="29"/>
      <c r="J29" s="30">
        <f t="shared" si="1"/>
        <v>0</v>
      </c>
      <c r="K29" s="10"/>
      <c r="L29" s="16"/>
    </row>
    <row r="30" spans="2:12" s="1" customFormat="1" ht="11.4" x14ac:dyDescent="0.2">
      <c r="B30" s="14"/>
      <c r="C30" s="5" t="s">
        <v>737</v>
      </c>
      <c r="D30" s="5" t="s">
        <v>696</v>
      </c>
      <c r="E30" s="6" t="s">
        <v>5697</v>
      </c>
      <c r="F30" s="7" t="s">
        <v>5698</v>
      </c>
      <c r="G30" s="8" t="s">
        <v>985</v>
      </c>
      <c r="H30" s="9">
        <v>15515</v>
      </c>
      <c r="I30" s="29"/>
      <c r="J30" s="30">
        <f t="shared" si="1"/>
        <v>0</v>
      </c>
      <c r="K30" s="10"/>
      <c r="L30" s="16"/>
    </row>
    <row r="31" spans="2:12" s="1" customFormat="1" ht="11.4" x14ac:dyDescent="0.2">
      <c r="B31" s="14"/>
      <c r="C31" s="5" t="s">
        <v>740</v>
      </c>
      <c r="D31" s="5" t="s">
        <v>696</v>
      </c>
      <c r="E31" s="6" t="s">
        <v>5699</v>
      </c>
      <c r="F31" s="7" t="s">
        <v>5700</v>
      </c>
      <c r="G31" s="8" t="s">
        <v>699</v>
      </c>
      <c r="H31" s="9">
        <v>40315.5</v>
      </c>
      <c r="I31" s="29"/>
      <c r="J31" s="30">
        <f t="shared" si="1"/>
        <v>0</v>
      </c>
      <c r="K31" s="10"/>
      <c r="L31" s="16"/>
    </row>
    <row r="32" spans="2:12" s="1" customFormat="1" ht="11.4" x14ac:dyDescent="0.2">
      <c r="B32" s="14"/>
      <c r="C32" s="48" t="s">
        <v>743</v>
      </c>
      <c r="D32" s="48" t="s">
        <v>696</v>
      </c>
      <c r="E32" s="46" t="s">
        <v>5701</v>
      </c>
      <c r="F32" s="47" t="s">
        <v>5702</v>
      </c>
      <c r="G32" s="8" t="s">
        <v>1442</v>
      </c>
      <c r="H32" s="9">
        <v>82524.45</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746</v>
      </c>
      <c r="D34" s="5" t="s">
        <v>696</v>
      </c>
      <c r="E34" s="6" t="s">
        <v>4068</v>
      </c>
      <c r="F34" s="7" t="s">
        <v>4069</v>
      </c>
      <c r="G34" s="8" t="s">
        <v>1191</v>
      </c>
      <c r="H34" s="86">
        <v>28465.462</v>
      </c>
      <c r="I34" s="29"/>
      <c r="J34" s="30">
        <f t="shared" si="1"/>
        <v>0</v>
      </c>
      <c r="K34" s="10"/>
      <c r="L34" s="16"/>
    </row>
    <row r="35" spans="2:12" s="1" customFormat="1" ht="22.95" customHeight="1" x14ac:dyDescent="0.3">
      <c r="B35" s="14"/>
      <c r="C35" s="18" t="s">
        <v>677</v>
      </c>
      <c r="H35" s="115"/>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w4aZFY3raoyXEcrArzvmukw/ionnMCufOs1z6akTogx2LEHzSchQWXypyzfKhRY7bY1kW44Ge7gx0LRfCr0VoA==" saltValue="763GYmqVJILhzEg075uqy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5" xr:uid="{AD8C0C50-39AF-4D98-9683-59ADE79BE230}">
      <formula1>ROUND(I11,2)</formula1>
    </dataValidation>
  </dataValidations>
  <hyperlinks>
    <hyperlink ref="O4" location="'Rek. obj.'!A1" display="*späť na Rek. obj." xr:uid="{24431604-2290-4858-BCD6-D49138F1CF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3FF58-DFD1-4EEC-8FF8-B591B249FA10}">
  <sheetPr>
    <tabColor theme="4" tint="0.59999389629810485"/>
    <pageSetUpPr fitToPage="1"/>
  </sheetPr>
  <dimension ref="A1:O13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31.95" customHeight="1" x14ac:dyDescent="0.2">
      <c r="B8" s="14"/>
      <c r="E8" s="122" t="s">
        <v>5749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4678</v>
      </c>
      <c r="F12" s="7" t="s">
        <v>4679</v>
      </c>
      <c r="G12" s="8" t="s">
        <v>1480</v>
      </c>
      <c r="H12" s="9">
        <v>2880</v>
      </c>
      <c r="I12" s="29"/>
      <c r="J12" s="30">
        <f t="shared" ref="J12:J15" si="0">ROUND(I12*H12,2)</f>
        <v>0</v>
      </c>
      <c r="K12" s="10"/>
      <c r="L12" s="16"/>
    </row>
    <row r="13" spans="2:15" s="1" customFormat="1" ht="11.4" x14ac:dyDescent="0.2">
      <c r="B13" s="14"/>
      <c r="C13" s="5" t="s">
        <v>700</v>
      </c>
      <c r="D13" s="5" t="s">
        <v>696</v>
      </c>
      <c r="E13" s="6" t="s">
        <v>5750</v>
      </c>
      <c r="F13" s="7" t="s">
        <v>5751</v>
      </c>
      <c r="G13" s="8" t="s">
        <v>985</v>
      </c>
      <c r="H13" s="9">
        <v>32</v>
      </c>
      <c r="I13" s="29"/>
      <c r="J13" s="30">
        <f t="shared" si="0"/>
        <v>0</v>
      </c>
      <c r="K13" s="10"/>
      <c r="L13" s="16"/>
    </row>
    <row r="14" spans="2:15" s="1" customFormat="1" ht="22.8" x14ac:dyDescent="0.2">
      <c r="B14" s="14"/>
      <c r="C14" s="5" t="s">
        <v>703</v>
      </c>
      <c r="D14" s="5" t="s">
        <v>696</v>
      </c>
      <c r="E14" s="6" t="s">
        <v>3823</v>
      </c>
      <c r="F14" s="7" t="s">
        <v>3824</v>
      </c>
      <c r="G14" s="8" t="s">
        <v>985</v>
      </c>
      <c r="H14" s="9">
        <v>32</v>
      </c>
      <c r="I14" s="29"/>
      <c r="J14" s="30">
        <f t="shared" si="0"/>
        <v>0</v>
      </c>
      <c r="K14" s="10"/>
      <c r="L14" s="16"/>
    </row>
    <row r="15" spans="2:15" s="1" customFormat="1" ht="11.4" x14ac:dyDescent="0.2">
      <c r="B15" s="14"/>
      <c r="C15" s="5" t="s">
        <v>706</v>
      </c>
      <c r="D15" s="5" t="s">
        <v>696</v>
      </c>
      <c r="E15" s="6" t="s">
        <v>4082</v>
      </c>
      <c r="F15" s="7" t="s">
        <v>4083</v>
      </c>
      <c r="G15" s="8" t="s">
        <v>985</v>
      </c>
      <c r="H15" s="9">
        <v>32</v>
      </c>
      <c r="I15" s="29"/>
      <c r="J15" s="30">
        <f t="shared" si="0"/>
        <v>0</v>
      </c>
      <c r="K15" s="10"/>
      <c r="L15" s="16"/>
    </row>
    <row r="16" spans="2:15" s="1" customFormat="1" ht="11.4" x14ac:dyDescent="0.2">
      <c r="B16" s="14"/>
      <c r="C16" s="5" t="s">
        <v>709</v>
      </c>
      <c r="D16" s="5" t="s">
        <v>696</v>
      </c>
      <c r="E16" s="6" t="s">
        <v>983</v>
      </c>
      <c r="F16" s="7" t="s">
        <v>984</v>
      </c>
      <c r="G16" s="8" t="s">
        <v>985</v>
      </c>
      <c r="H16" s="9">
        <v>898</v>
      </c>
      <c r="I16" s="29"/>
      <c r="J16" s="30">
        <f>ROUND(I16*H16,2)</f>
        <v>0</v>
      </c>
      <c r="K16" s="10"/>
      <c r="L16" s="16"/>
    </row>
    <row r="17" spans="2:12" s="1" customFormat="1" ht="11.4" x14ac:dyDescent="0.2">
      <c r="B17" s="14"/>
      <c r="C17" s="5" t="s">
        <v>712</v>
      </c>
      <c r="D17" s="5" t="s">
        <v>696</v>
      </c>
      <c r="E17" s="6" t="s">
        <v>4689</v>
      </c>
      <c r="F17" s="7" t="s">
        <v>4690</v>
      </c>
      <c r="G17" s="8" t="s">
        <v>985</v>
      </c>
      <c r="H17" s="9">
        <v>269.39999999999998</v>
      </c>
      <c r="I17" s="29"/>
      <c r="J17" s="30">
        <f t="shared" ref="J17:J113" si="1">ROUND(I17*H17,2)</f>
        <v>0</v>
      </c>
      <c r="K17" s="10"/>
      <c r="L17" s="16"/>
    </row>
    <row r="18" spans="2:12" s="1" customFormat="1" ht="11.4" x14ac:dyDescent="0.2">
      <c r="B18" s="14"/>
      <c r="C18" s="5" t="s">
        <v>715</v>
      </c>
      <c r="D18" s="5" t="s">
        <v>696</v>
      </c>
      <c r="E18" s="6" t="s">
        <v>5752</v>
      </c>
      <c r="F18" s="7" t="s">
        <v>5753</v>
      </c>
      <c r="G18" s="8" t="s">
        <v>985</v>
      </c>
      <c r="H18" s="9">
        <v>252</v>
      </c>
      <c r="I18" s="29"/>
      <c r="J18" s="30">
        <f t="shared" si="1"/>
        <v>0</v>
      </c>
      <c r="K18" s="10"/>
      <c r="L18" s="16"/>
    </row>
    <row r="19" spans="2:12" s="1" customFormat="1" ht="11.4" x14ac:dyDescent="0.2">
      <c r="B19" s="14"/>
      <c r="C19" s="5" t="s">
        <v>718</v>
      </c>
      <c r="D19" s="5" t="s">
        <v>696</v>
      </c>
      <c r="E19" s="6" t="s">
        <v>4899</v>
      </c>
      <c r="F19" s="7" t="s">
        <v>4900</v>
      </c>
      <c r="G19" s="8" t="s">
        <v>985</v>
      </c>
      <c r="H19" s="9">
        <v>75.599999999999994</v>
      </c>
      <c r="I19" s="29"/>
      <c r="J19" s="30">
        <f t="shared" si="1"/>
        <v>0</v>
      </c>
      <c r="K19" s="10"/>
      <c r="L19" s="16"/>
    </row>
    <row r="20" spans="2:12" s="1" customFormat="1" ht="11.4" x14ac:dyDescent="0.2">
      <c r="B20" s="14"/>
      <c r="C20" s="5" t="s">
        <v>721</v>
      </c>
      <c r="D20" s="5" t="s">
        <v>696</v>
      </c>
      <c r="E20" s="6" t="s">
        <v>4691</v>
      </c>
      <c r="F20" s="7" t="s">
        <v>4692</v>
      </c>
      <c r="G20" s="8" t="s">
        <v>985</v>
      </c>
      <c r="H20" s="9">
        <v>182.09</v>
      </c>
      <c r="I20" s="29"/>
      <c r="J20" s="30">
        <f t="shared" si="1"/>
        <v>0</v>
      </c>
      <c r="K20" s="10"/>
      <c r="L20" s="16"/>
    </row>
    <row r="21" spans="2:12" s="1" customFormat="1" ht="11.4" x14ac:dyDescent="0.2">
      <c r="B21" s="14"/>
      <c r="C21" s="5" t="s">
        <v>724</v>
      </c>
      <c r="D21" s="5" t="s">
        <v>696</v>
      </c>
      <c r="E21" s="6" t="s">
        <v>4693</v>
      </c>
      <c r="F21" s="7" t="s">
        <v>4694</v>
      </c>
      <c r="G21" s="8" t="s">
        <v>985</v>
      </c>
      <c r="H21" s="9">
        <v>54.627000000000002</v>
      </c>
      <c r="I21" s="29"/>
      <c r="J21" s="30">
        <f t="shared" si="1"/>
        <v>0</v>
      </c>
      <c r="K21" s="10"/>
      <c r="L21" s="16"/>
    </row>
    <row r="22" spans="2:12" s="1" customFormat="1" ht="11.4" x14ac:dyDescent="0.2">
      <c r="B22" s="14"/>
      <c r="C22" s="5" t="s">
        <v>727</v>
      </c>
      <c r="D22" s="5" t="s">
        <v>696</v>
      </c>
      <c r="E22" s="6" t="s">
        <v>4342</v>
      </c>
      <c r="F22" s="7" t="s">
        <v>4343</v>
      </c>
      <c r="G22" s="8" t="s">
        <v>985</v>
      </c>
      <c r="H22" s="9">
        <v>71.215000000000003</v>
      </c>
      <c r="I22" s="29"/>
      <c r="J22" s="30">
        <f t="shared" si="1"/>
        <v>0</v>
      </c>
      <c r="K22" s="10"/>
      <c r="L22" s="16"/>
    </row>
    <row r="23" spans="2:12" s="1" customFormat="1" ht="22.8" x14ac:dyDescent="0.2">
      <c r="B23" s="14"/>
      <c r="C23" s="5" t="s">
        <v>730</v>
      </c>
      <c r="D23" s="5" t="s">
        <v>696</v>
      </c>
      <c r="E23" s="6" t="s">
        <v>3946</v>
      </c>
      <c r="F23" s="7" t="s">
        <v>3947</v>
      </c>
      <c r="G23" s="8" t="s">
        <v>985</v>
      </c>
      <c r="H23" s="9">
        <v>1403.3050000000001</v>
      </c>
      <c r="I23" s="29"/>
      <c r="J23" s="30">
        <f t="shared" si="1"/>
        <v>0</v>
      </c>
      <c r="K23" s="10"/>
      <c r="L23" s="16"/>
    </row>
    <row r="24" spans="2:12" s="1" customFormat="1" ht="11.4" x14ac:dyDescent="0.2">
      <c r="B24" s="14"/>
      <c r="C24" s="5" t="s">
        <v>734</v>
      </c>
      <c r="D24" s="5" t="s">
        <v>696</v>
      </c>
      <c r="E24" s="6" t="s">
        <v>4098</v>
      </c>
      <c r="F24" s="7" t="s">
        <v>4099</v>
      </c>
      <c r="G24" s="8" t="s">
        <v>985</v>
      </c>
      <c r="H24" s="9">
        <v>454.95</v>
      </c>
      <c r="I24" s="29"/>
      <c r="J24" s="30">
        <f t="shared" si="1"/>
        <v>0</v>
      </c>
      <c r="K24" s="10"/>
      <c r="L24" s="16"/>
    </row>
    <row r="25" spans="2:12" s="1" customFormat="1" ht="22.8" x14ac:dyDescent="0.2">
      <c r="B25" s="14"/>
      <c r="C25" s="5" t="s">
        <v>737</v>
      </c>
      <c r="D25" s="5" t="s">
        <v>696</v>
      </c>
      <c r="E25" s="6" t="s">
        <v>4041</v>
      </c>
      <c r="F25" s="7" t="s">
        <v>4042</v>
      </c>
      <c r="G25" s="8" t="s">
        <v>985</v>
      </c>
      <c r="H25" s="9">
        <v>25605.584999999999</v>
      </c>
      <c r="I25" s="29"/>
      <c r="J25" s="30">
        <f t="shared" si="1"/>
        <v>0</v>
      </c>
      <c r="K25" s="10"/>
      <c r="L25" s="16"/>
    </row>
    <row r="26" spans="2:12" s="1" customFormat="1" ht="11.4" x14ac:dyDescent="0.2">
      <c r="B26" s="14"/>
      <c r="C26" s="5" t="s">
        <v>740</v>
      </c>
      <c r="D26" s="5" t="s">
        <v>696</v>
      </c>
      <c r="E26" s="6" t="s">
        <v>3827</v>
      </c>
      <c r="F26" s="7" t="s">
        <v>3828</v>
      </c>
      <c r="G26" s="8" t="s">
        <v>1191</v>
      </c>
      <c r="H26" s="9">
        <v>1896.71</v>
      </c>
      <c r="I26" s="29"/>
      <c r="J26" s="30">
        <f t="shared" si="1"/>
        <v>0</v>
      </c>
      <c r="K26" s="10"/>
      <c r="L26" s="16"/>
    </row>
    <row r="27" spans="2:12" s="1" customFormat="1" ht="11.4" x14ac:dyDescent="0.2">
      <c r="B27" s="14"/>
      <c r="C27" s="5" t="s">
        <v>743</v>
      </c>
      <c r="D27" s="5" t="s">
        <v>696</v>
      </c>
      <c r="E27" s="6" t="s">
        <v>4301</v>
      </c>
      <c r="F27" s="7" t="s">
        <v>4302</v>
      </c>
      <c r="G27" s="8" t="s">
        <v>985</v>
      </c>
      <c r="H27" s="9">
        <v>454.95</v>
      </c>
      <c r="I27" s="29"/>
      <c r="J27" s="30">
        <f t="shared" si="1"/>
        <v>0</v>
      </c>
      <c r="K27" s="10"/>
      <c r="L27" s="16"/>
    </row>
    <row r="28" spans="2:12" s="1" customFormat="1" ht="22.8" x14ac:dyDescent="0.2">
      <c r="B28" s="14"/>
      <c r="C28" s="5" t="s">
        <v>746</v>
      </c>
      <c r="D28" s="5" t="s">
        <v>696</v>
      </c>
      <c r="E28" s="6" t="s">
        <v>4039</v>
      </c>
      <c r="F28" s="7" t="s">
        <v>4040</v>
      </c>
      <c r="G28" s="8" t="s">
        <v>985</v>
      </c>
      <c r="H28" s="9">
        <v>454.95</v>
      </c>
      <c r="I28" s="29"/>
      <c r="J28" s="30">
        <f t="shared" si="1"/>
        <v>0</v>
      </c>
      <c r="K28" s="10"/>
      <c r="L28" s="16"/>
    </row>
    <row r="29" spans="2:12" s="1" customFormat="1" ht="11.4" x14ac:dyDescent="0.2">
      <c r="B29" s="14"/>
      <c r="C29" s="5" t="s">
        <v>749</v>
      </c>
      <c r="D29" s="5" t="s">
        <v>696</v>
      </c>
      <c r="E29" s="6" t="s">
        <v>5754</v>
      </c>
      <c r="F29" s="7" t="s">
        <v>5755</v>
      </c>
      <c r="G29" s="8" t="s">
        <v>985</v>
      </c>
      <c r="H29" s="9">
        <v>20.86</v>
      </c>
      <c r="I29" s="29"/>
      <c r="J29" s="30">
        <f t="shared" si="1"/>
        <v>0</v>
      </c>
      <c r="K29" s="10"/>
      <c r="L29" s="16"/>
    </row>
    <row r="30" spans="2:12" s="1" customFormat="1" ht="19.2" x14ac:dyDescent="0.2">
      <c r="B30" s="14"/>
      <c r="D30" s="24" t="s">
        <v>1555</v>
      </c>
      <c r="F30" s="25" t="s">
        <v>5756</v>
      </c>
      <c r="I30" s="45"/>
      <c r="K30" s="45"/>
      <c r="L30" s="16"/>
    </row>
    <row r="31" spans="2:12" s="1" customFormat="1" ht="11.4" x14ac:dyDescent="0.2">
      <c r="B31" s="14"/>
      <c r="C31" s="5" t="s">
        <v>752</v>
      </c>
      <c r="D31" s="5" t="s">
        <v>696</v>
      </c>
      <c r="E31" s="6" t="s">
        <v>3961</v>
      </c>
      <c r="F31" s="7" t="s">
        <v>3962</v>
      </c>
      <c r="G31" s="8" t="s">
        <v>985</v>
      </c>
      <c r="H31" s="9">
        <v>434.09</v>
      </c>
      <c r="I31" s="29"/>
      <c r="J31" s="30">
        <f t="shared" si="1"/>
        <v>0</v>
      </c>
      <c r="K31" s="10"/>
      <c r="L31" s="16"/>
    </row>
    <row r="32" spans="2:12" s="1" customFormat="1" ht="19.2" x14ac:dyDescent="0.2">
      <c r="B32" s="14"/>
      <c r="D32" s="24" t="s">
        <v>1555</v>
      </c>
      <c r="F32" s="25" t="s">
        <v>5757</v>
      </c>
      <c r="I32" s="45"/>
      <c r="K32" s="45"/>
      <c r="L32" s="16"/>
    </row>
    <row r="33" spans="2:12" s="1" customFormat="1" ht="11.4" x14ac:dyDescent="0.2">
      <c r="B33" s="14"/>
      <c r="C33" s="5" t="s">
        <v>755</v>
      </c>
      <c r="D33" s="5" t="s">
        <v>696</v>
      </c>
      <c r="E33" s="6" t="s">
        <v>987</v>
      </c>
      <c r="F33" s="7" t="s">
        <v>988</v>
      </c>
      <c r="G33" s="8" t="s">
        <v>985</v>
      </c>
      <c r="H33" s="9">
        <v>864.62</v>
      </c>
      <c r="I33" s="29"/>
      <c r="J33" s="30">
        <f t="shared" si="1"/>
        <v>0</v>
      </c>
      <c r="K33" s="10"/>
      <c r="L33" s="16"/>
    </row>
    <row r="34" spans="2:12" s="1" customFormat="1" ht="22.8" x14ac:dyDescent="0.2">
      <c r="B34" s="14"/>
      <c r="C34" s="39" t="s">
        <v>758</v>
      </c>
      <c r="D34" s="39" t="s">
        <v>691</v>
      </c>
      <c r="E34" s="40" t="s">
        <v>5032</v>
      </c>
      <c r="F34" s="41" t="s">
        <v>5033</v>
      </c>
      <c r="G34" s="42" t="s">
        <v>1191</v>
      </c>
      <c r="H34" s="43">
        <v>1634.1320000000001</v>
      </c>
      <c r="I34" s="29"/>
      <c r="J34" s="30">
        <f t="shared" si="1"/>
        <v>0</v>
      </c>
      <c r="K34" s="10"/>
      <c r="L34" s="16"/>
    </row>
    <row r="35" spans="2:12" s="1" customFormat="1" ht="11.4" x14ac:dyDescent="0.2">
      <c r="B35" s="14"/>
      <c r="C35" s="5" t="s">
        <v>761</v>
      </c>
      <c r="D35" s="5" t="s">
        <v>696</v>
      </c>
      <c r="E35" s="6" t="s">
        <v>4342</v>
      </c>
      <c r="F35" s="7" t="s">
        <v>4343</v>
      </c>
      <c r="G35" s="8" t="s">
        <v>985</v>
      </c>
      <c r="H35" s="9">
        <v>7.41</v>
      </c>
      <c r="I35" s="29"/>
      <c r="J35" s="30">
        <f t="shared" si="1"/>
        <v>0</v>
      </c>
      <c r="K35" s="10"/>
      <c r="L35" s="16"/>
    </row>
    <row r="36" spans="2:12" s="1" customFormat="1" ht="22.8" x14ac:dyDescent="0.2">
      <c r="B36" s="14"/>
      <c r="C36" s="5" t="s">
        <v>764</v>
      </c>
      <c r="D36" s="5" t="s">
        <v>696</v>
      </c>
      <c r="E36" s="6" t="s">
        <v>3823</v>
      </c>
      <c r="F36" s="7" t="s">
        <v>3824</v>
      </c>
      <c r="G36" s="8" t="s">
        <v>985</v>
      </c>
      <c r="H36" s="9">
        <v>7.41</v>
      </c>
      <c r="I36" s="29"/>
      <c r="J36" s="30">
        <f t="shared" si="1"/>
        <v>0</v>
      </c>
      <c r="K36" s="10"/>
      <c r="L36" s="16"/>
    </row>
    <row r="37" spans="2:12" s="1" customFormat="1" ht="11.4" x14ac:dyDescent="0.2">
      <c r="B37" s="14"/>
      <c r="C37" s="5" t="s">
        <v>767</v>
      </c>
      <c r="D37" s="5" t="s">
        <v>696</v>
      </c>
      <c r="E37" s="6" t="s">
        <v>5758</v>
      </c>
      <c r="F37" s="7" t="s">
        <v>5759</v>
      </c>
      <c r="G37" s="8" t="s">
        <v>1442</v>
      </c>
      <c r="H37" s="9">
        <v>74.099999999999994</v>
      </c>
      <c r="I37" s="29"/>
      <c r="J37" s="30">
        <f t="shared" si="1"/>
        <v>0</v>
      </c>
      <c r="K37" s="10"/>
      <c r="L37" s="16"/>
    </row>
    <row r="38" spans="2:12" s="1" customFormat="1" ht="11.4" x14ac:dyDescent="0.2">
      <c r="B38" s="14"/>
      <c r="C38" s="5" t="s">
        <v>770</v>
      </c>
      <c r="D38" s="5" t="s">
        <v>696</v>
      </c>
      <c r="E38" s="6" t="s">
        <v>4907</v>
      </c>
      <c r="F38" s="7" t="s">
        <v>4908</v>
      </c>
      <c r="G38" s="8" t="s">
        <v>1442</v>
      </c>
      <c r="H38" s="9">
        <v>74.099999999999994</v>
      </c>
      <c r="I38" s="29"/>
      <c r="J38" s="30">
        <f t="shared" si="1"/>
        <v>0</v>
      </c>
      <c r="K38" s="10"/>
      <c r="L38" s="16"/>
    </row>
    <row r="39" spans="2:12" s="1" customFormat="1" ht="11.4" x14ac:dyDescent="0.2">
      <c r="B39" s="14"/>
      <c r="C39" s="5" t="s">
        <v>773</v>
      </c>
      <c r="D39" s="5" t="s">
        <v>696</v>
      </c>
      <c r="E39" s="6" t="s">
        <v>3969</v>
      </c>
      <c r="F39" s="7" t="s">
        <v>3970</v>
      </c>
      <c r="G39" s="8" t="s">
        <v>1442</v>
      </c>
      <c r="H39" s="9">
        <v>74.099999999999994</v>
      </c>
      <c r="I39" s="29"/>
      <c r="J39" s="30">
        <f t="shared" si="1"/>
        <v>0</v>
      </c>
      <c r="K39" s="10"/>
      <c r="L39" s="16"/>
    </row>
    <row r="40" spans="2:12" s="1" customFormat="1" ht="22.8" x14ac:dyDescent="0.2">
      <c r="B40" s="14"/>
      <c r="C40" s="39" t="s">
        <v>776</v>
      </c>
      <c r="D40" s="39" t="s">
        <v>691</v>
      </c>
      <c r="E40" s="40" t="s">
        <v>4707</v>
      </c>
      <c r="F40" s="41" t="s">
        <v>4708</v>
      </c>
      <c r="G40" s="42" t="s">
        <v>828</v>
      </c>
      <c r="H40" s="43">
        <v>2.29</v>
      </c>
      <c r="I40" s="29"/>
      <c r="J40" s="30">
        <f t="shared" si="1"/>
        <v>0</v>
      </c>
      <c r="K40" s="10"/>
      <c r="L40" s="16"/>
    </row>
    <row r="41" spans="2:12" s="20" customFormat="1" ht="25.95" customHeight="1" x14ac:dyDescent="0.25">
      <c r="B41" s="19"/>
      <c r="D41" s="21" t="s">
        <v>690</v>
      </c>
      <c r="E41" s="22" t="s">
        <v>700</v>
      </c>
      <c r="F41" s="22" t="s">
        <v>2627</v>
      </c>
      <c r="I41" s="44"/>
      <c r="J41" s="23"/>
      <c r="K41" s="44"/>
      <c r="L41" s="36"/>
    </row>
    <row r="42" spans="2:12" s="1" customFormat="1" ht="11.4" x14ac:dyDescent="0.2">
      <c r="B42" s="14"/>
      <c r="C42" s="5" t="s">
        <v>779</v>
      </c>
      <c r="D42" s="5" t="s">
        <v>696</v>
      </c>
      <c r="E42" s="6" t="s">
        <v>3975</v>
      </c>
      <c r="F42" s="7" t="s">
        <v>3976</v>
      </c>
      <c r="G42" s="8" t="s">
        <v>985</v>
      </c>
      <c r="H42" s="9">
        <v>4.45</v>
      </c>
      <c r="I42" s="29"/>
      <c r="J42" s="30">
        <f t="shared" si="1"/>
        <v>0</v>
      </c>
      <c r="K42" s="10"/>
      <c r="L42" s="16"/>
    </row>
    <row r="43" spans="2:12" s="1" customFormat="1" ht="11.4" x14ac:dyDescent="0.2">
      <c r="B43" s="14"/>
      <c r="C43" s="5" t="s">
        <v>782</v>
      </c>
      <c r="D43" s="5" t="s">
        <v>696</v>
      </c>
      <c r="E43" s="6" t="s">
        <v>5092</v>
      </c>
      <c r="F43" s="7" t="s">
        <v>5093</v>
      </c>
      <c r="G43" s="8" t="s">
        <v>985</v>
      </c>
      <c r="H43" s="9">
        <v>1.93</v>
      </c>
      <c r="I43" s="29"/>
      <c r="J43" s="30">
        <f>ROUND(I43*H43,2)</f>
        <v>0</v>
      </c>
      <c r="K43" s="10"/>
      <c r="L43" s="16"/>
    </row>
    <row r="44" spans="2:12" s="1" customFormat="1" ht="11.4" x14ac:dyDescent="0.2">
      <c r="B44" s="14"/>
      <c r="C44" s="5" t="s">
        <v>785</v>
      </c>
      <c r="D44" s="5" t="s">
        <v>696</v>
      </c>
      <c r="E44" s="6" t="s">
        <v>3977</v>
      </c>
      <c r="F44" s="7" t="s">
        <v>3978</v>
      </c>
      <c r="G44" s="8" t="s">
        <v>699</v>
      </c>
      <c r="H44" s="9">
        <v>14.3</v>
      </c>
      <c r="I44" s="29"/>
      <c r="J44" s="30">
        <f t="shared" ref="J44:J68" si="2">ROUND(I44*H44,2)</f>
        <v>0</v>
      </c>
      <c r="K44" s="10"/>
      <c r="L44" s="16"/>
    </row>
    <row r="45" spans="2:12" s="1" customFormat="1" ht="22.8" x14ac:dyDescent="0.2">
      <c r="B45" s="14"/>
      <c r="C45" s="39" t="s">
        <v>788</v>
      </c>
      <c r="D45" s="39" t="s">
        <v>691</v>
      </c>
      <c r="E45" s="40" t="s">
        <v>3979</v>
      </c>
      <c r="F45" s="41" t="s">
        <v>3980</v>
      </c>
      <c r="G45" s="42" t="s">
        <v>699</v>
      </c>
      <c r="H45" s="43">
        <v>14.3</v>
      </c>
      <c r="I45" s="29"/>
      <c r="J45" s="30">
        <f t="shared" si="2"/>
        <v>0</v>
      </c>
      <c r="K45" s="10"/>
      <c r="L45" s="16"/>
    </row>
    <row r="46" spans="2:12" s="1" customFormat="1" ht="11.4" x14ac:dyDescent="0.2">
      <c r="B46" s="14"/>
      <c r="C46" s="5" t="s">
        <v>791</v>
      </c>
      <c r="D46" s="5" t="s">
        <v>696</v>
      </c>
      <c r="E46" s="6" t="s">
        <v>5034</v>
      </c>
      <c r="F46" s="7" t="s">
        <v>5035</v>
      </c>
      <c r="G46" s="8" t="s">
        <v>1442</v>
      </c>
      <c r="H46" s="9">
        <v>217</v>
      </c>
      <c r="I46" s="29"/>
      <c r="J46" s="30">
        <f t="shared" si="2"/>
        <v>0</v>
      </c>
      <c r="K46" s="10"/>
      <c r="L46" s="16"/>
    </row>
    <row r="47" spans="2:12" s="1" customFormat="1" ht="11.4" x14ac:dyDescent="0.2">
      <c r="B47" s="14"/>
      <c r="C47" s="5" t="s">
        <v>794</v>
      </c>
      <c r="D47" s="5" t="s">
        <v>696</v>
      </c>
      <c r="E47" s="6" t="s">
        <v>4742</v>
      </c>
      <c r="F47" s="7" t="s">
        <v>4743</v>
      </c>
      <c r="G47" s="8" t="s">
        <v>1442</v>
      </c>
      <c r="H47" s="9">
        <v>217</v>
      </c>
      <c r="I47" s="29"/>
      <c r="J47" s="30">
        <f t="shared" si="2"/>
        <v>0</v>
      </c>
      <c r="K47" s="10"/>
      <c r="L47" s="16"/>
    </row>
    <row r="48" spans="2:12" s="1" customFormat="1" ht="22.8" x14ac:dyDescent="0.2">
      <c r="B48" s="14"/>
      <c r="C48" s="39" t="s">
        <v>797</v>
      </c>
      <c r="D48" s="39" t="s">
        <v>691</v>
      </c>
      <c r="E48" s="40" t="s">
        <v>5098</v>
      </c>
      <c r="F48" s="41" t="s">
        <v>5099</v>
      </c>
      <c r="G48" s="42" t="s">
        <v>1191</v>
      </c>
      <c r="H48" s="43">
        <v>33.634999999999998</v>
      </c>
      <c r="I48" s="29"/>
      <c r="J48" s="30">
        <f t="shared" si="2"/>
        <v>0</v>
      </c>
      <c r="K48" s="10"/>
      <c r="L48" s="16"/>
    </row>
    <row r="49" spans="2:12" s="1" customFormat="1" ht="11.4" x14ac:dyDescent="0.2">
      <c r="B49" s="14"/>
      <c r="C49" s="5" t="s">
        <v>800</v>
      </c>
      <c r="D49" s="5" t="s">
        <v>696</v>
      </c>
      <c r="E49" s="6" t="s">
        <v>4748</v>
      </c>
      <c r="F49" s="7" t="s">
        <v>4749</v>
      </c>
      <c r="G49" s="8" t="s">
        <v>1442</v>
      </c>
      <c r="H49" s="9">
        <v>217</v>
      </c>
      <c r="I49" s="29"/>
      <c r="J49" s="30">
        <f t="shared" si="2"/>
        <v>0</v>
      </c>
      <c r="K49" s="10"/>
      <c r="L49" s="16"/>
    </row>
    <row r="50" spans="2:12" s="1" customFormat="1" ht="11.4" x14ac:dyDescent="0.2">
      <c r="B50" s="14"/>
      <c r="C50" s="5" t="s">
        <v>803</v>
      </c>
      <c r="D50" s="5" t="s">
        <v>696</v>
      </c>
      <c r="E50" s="6" t="s">
        <v>5760</v>
      </c>
      <c r="F50" s="7" t="s">
        <v>5761</v>
      </c>
      <c r="G50" s="8" t="s">
        <v>699</v>
      </c>
      <c r="H50" s="9">
        <v>112</v>
      </c>
      <c r="I50" s="29"/>
      <c r="J50" s="30">
        <f t="shared" si="2"/>
        <v>0</v>
      </c>
      <c r="K50" s="10"/>
      <c r="L50" s="16"/>
    </row>
    <row r="51" spans="2:12" s="1" customFormat="1" ht="22.8" x14ac:dyDescent="0.2">
      <c r="B51" s="14"/>
      <c r="C51" s="5" t="s">
        <v>806</v>
      </c>
      <c r="D51" s="5" t="s">
        <v>696</v>
      </c>
      <c r="E51" s="6" t="s">
        <v>5762</v>
      </c>
      <c r="F51" s="7" t="s">
        <v>5763</v>
      </c>
      <c r="G51" s="8" t="s">
        <v>985</v>
      </c>
      <c r="H51" s="9">
        <v>71.215000000000003</v>
      </c>
      <c r="I51" s="29"/>
      <c r="J51" s="30">
        <f t="shared" si="2"/>
        <v>0</v>
      </c>
      <c r="K51" s="10"/>
      <c r="L51" s="16"/>
    </row>
    <row r="52" spans="2:12" s="1" customFormat="1" ht="11.4" x14ac:dyDescent="0.2">
      <c r="B52" s="14"/>
      <c r="C52" s="5" t="s">
        <v>809</v>
      </c>
      <c r="D52" s="5" t="s">
        <v>696</v>
      </c>
      <c r="E52" s="6" t="s">
        <v>4722</v>
      </c>
      <c r="F52" s="7" t="s">
        <v>5764</v>
      </c>
      <c r="G52" s="8" t="s">
        <v>1191</v>
      </c>
      <c r="H52" s="9">
        <v>3.56</v>
      </c>
      <c r="I52" s="29"/>
      <c r="J52" s="30">
        <f t="shared" si="2"/>
        <v>0</v>
      </c>
      <c r="K52" s="10"/>
      <c r="L52" s="16"/>
    </row>
    <row r="53" spans="2:12" s="1" customFormat="1" ht="11.4" x14ac:dyDescent="0.2">
      <c r="B53" s="14"/>
      <c r="C53" s="5" t="s">
        <v>812</v>
      </c>
      <c r="D53" s="5" t="s">
        <v>696</v>
      </c>
      <c r="E53" s="6" t="s">
        <v>4730</v>
      </c>
      <c r="F53" s="7" t="s">
        <v>4999</v>
      </c>
      <c r="G53" s="8" t="s">
        <v>985</v>
      </c>
      <c r="H53" s="9">
        <v>24.44</v>
      </c>
      <c r="I53" s="29"/>
      <c r="J53" s="30">
        <f t="shared" si="2"/>
        <v>0</v>
      </c>
      <c r="K53" s="10"/>
      <c r="L53" s="16"/>
    </row>
    <row r="54" spans="2:12" s="1" customFormat="1" ht="11.4" x14ac:dyDescent="0.2">
      <c r="B54" s="14"/>
      <c r="C54" s="5" t="s">
        <v>815</v>
      </c>
      <c r="D54" s="5" t="s">
        <v>696</v>
      </c>
      <c r="E54" s="6" t="s">
        <v>5040</v>
      </c>
      <c r="F54" s="7" t="s">
        <v>5041</v>
      </c>
      <c r="G54" s="8" t="s">
        <v>985</v>
      </c>
      <c r="H54" s="9">
        <v>172.75</v>
      </c>
      <c r="I54" s="29"/>
      <c r="J54" s="30">
        <f t="shared" si="2"/>
        <v>0</v>
      </c>
      <c r="K54" s="10"/>
      <c r="L54" s="16"/>
    </row>
    <row r="55" spans="2:12" s="1" customFormat="1" ht="11.4" x14ac:dyDescent="0.2">
      <c r="B55" s="14"/>
      <c r="C55" s="5" t="s">
        <v>818</v>
      </c>
      <c r="D55" s="5" t="s">
        <v>696</v>
      </c>
      <c r="E55" s="6" t="s">
        <v>5044</v>
      </c>
      <c r="F55" s="7" t="s">
        <v>5045</v>
      </c>
      <c r="G55" s="8" t="s">
        <v>1442</v>
      </c>
      <c r="H55" s="9">
        <v>220</v>
      </c>
      <c r="I55" s="29"/>
      <c r="J55" s="30">
        <f t="shared" si="2"/>
        <v>0</v>
      </c>
      <c r="K55" s="10"/>
      <c r="L55" s="16"/>
    </row>
    <row r="56" spans="2:12" s="1" customFormat="1" ht="11.4" x14ac:dyDescent="0.2">
      <c r="B56" s="14"/>
      <c r="C56" s="5" t="s">
        <v>822</v>
      </c>
      <c r="D56" s="5" t="s">
        <v>696</v>
      </c>
      <c r="E56" s="6" t="s">
        <v>5046</v>
      </c>
      <c r="F56" s="7" t="s">
        <v>5047</v>
      </c>
      <c r="G56" s="8" t="s">
        <v>1442</v>
      </c>
      <c r="H56" s="9">
        <v>220</v>
      </c>
      <c r="I56" s="29"/>
      <c r="J56" s="30">
        <f t="shared" si="2"/>
        <v>0</v>
      </c>
      <c r="K56" s="10"/>
      <c r="L56" s="16"/>
    </row>
    <row r="57" spans="2:12" s="1" customFormat="1" ht="22.8" x14ac:dyDescent="0.2">
      <c r="B57" s="14"/>
      <c r="C57" s="5" t="s">
        <v>825</v>
      </c>
      <c r="D57" s="5" t="s">
        <v>696</v>
      </c>
      <c r="E57" s="6" t="s">
        <v>5048</v>
      </c>
      <c r="F57" s="7" t="s">
        <v>5049</v>
      </c>
      <c r="G57" s="8" t="s">
        <v>1191</v>
      </c>
      <c r="H57" s="9">
        <v>20.73</v>
      </c>
      <c r="I57" s="29"/>
      <c r="J57" s="30">
        <f t="shared" si="2"/>
        <v>0</v>
      </c>
      <c r="K57" s="10"/>
      <c r="L57" s="16"/>
    </row>
    <row r="58" spans="2:12" s="20" customFormat="1" ht="25.95" customHeight="1" x14ac:dyDescent="0.25">
      <c r="B58" s="19"/>
      <c r="D58" s="21" t="s">
        <v>690</v>
      </c>
      <c r="E58" s="22" t="s">
        <v>703</v>
      </c>
      <c r="F58" s="22" t="s">
        <v>1409</v>
      </c>
      <c r="I58" s="44"/>
      <c r="J58" s="23"/>
      <c r="K58" s="44"/>
      <c r="L58" s="36"/>
    </row>
    <row r="59" spans="2:12" s="1" customFormat="1" ht="11.4" x14ac:dyDescent="0.2">
      <c r="B59" s="14"/>
      <c r="C59" s="5" t="s">
        <v>829</v>
      </c>
      <c r="D59" s="5" t="s">
        <v>696</v>
      </c>
      <c r="E59" s="6" t="s">
        <v>5765</v>
      </c>
      <c r="F59" s="7" t="s">
        <v>5766</v>
      </c>
      <c r="G59" s="8" t="s">
        <v>985</v>
      </c>
      <c r="H59" s="9">
        <v>58.37</v>
      </c>
      <c r="I59" s="29"/>
      <c r="J59" s="30">
        <f t="shared" si="2"/>
        <v>0</v>
      </c>
      <c r="K59" s="10"/>
      <c r="L59" s="16"/>
    </row>
    <row r="60" spans="2:12" s="1" customFormat="1" ht="11.4" x14ac:dyDescent="0.2">
      <c r="B60" s="14"/>
      <c r="C60" s="5" t="s">
        <v>832</v>
      </c>
      <c r="D60" s="5" t="s">
        <v>696</v>
      </c>
      <c r="E60" s="6" t="s">
        <v>4776</v>
      </c>
      <c r="F60" s="7" t="s">
        <v>4777</v>
      </c>
      <c r="G60" s="8" t="s">
        <v>1442</v>
      </c>
      <c r="H60" s="9">
        <v>100</v>
      </c>
      <c r="I60" s="29"/>
      <c r="J60" s="30">
        <f t="shared" si="2"/>
        <v>0</v>
      </c>
      <c r="K60" s="10"/>
      <c r="L60" s="16"/>
    </row>
    <row r="61" spans="2:12" s="1" customFormat="1" ht="11.4" x14ac:dyDescent="0.2">
      <c r="B61" s="14"/>
      <c r="C61" s="5" t="s">
        <v>835</v>
      </c>
      <c r="D61" s="5" t="s">
        <v>696</v>
      </c>
      <c r="E61" s="6" t="s">
        <v>4778</v>
      </c>
      <c r="F61" s="7" t="s">
        <v>4779</v>
      </c>
      <c r="G61" s="8" t="s">
        <v>1442</v>
      </c>
      <c r="H61" s="9">
        <v>100</v>
      </c>
      <c r="I61" s="29"/>
      <c r="J61" s="30">
        <f t="shared" si="2"/>
        <v>0</v>
      </c>
      <c r="K61" s="10"/>
      <c r="L61" s="16"/>
    </row>
    <row r="62" spans="2:12" s="1" customFormat="1" ht="11.4" x14ac:dyDescent="0.2">
      <c r="B62" s="14"/>
      <c r="C62" s="5" t="s">
        <v>838</v>
      </c>
      <c r="D62" s="5" t="s">
        <v>696</v>
      </c>
      <c r="E62" s="6" t="s">
        <v>4780</v>
      </c>
      <c r="F62" s="7" t="s">
        <v>4781</v>
      </c>
      <c r="G62" s="8" t="s">
        <v>1191</v>
      </c>
      <c r="H62" s="9">
        <v>9.3390000000000004</v>
      </c>
      <c r="I62" s="29"/>
      <c r="J62" s="30">
        <f t="shared" si="2"/>
        <v>0</v>
      </c>
      <c r="K62" s="10"/>
      <c r="L62" s="16"/>
    </row>
    <row r="63" spans="2:12" s="1" customFormat="1" ht="11.4" x14ac:dyDescent="0.2">
      <c r="B63" s="14"/>
      <c r="C63" s="5" t="s">
        <v>841</v>
      </c>
      <c r="D63" s="5" t="s">
        <v>696</v>
      </c>
      <c r="E63" s="6" t="s">
        <v>5767</v>
      </c>
      <c r="F63" s="7" t="s">
        <v>5768</v>
      </c>
      <c r="G63" s="8" t="s">
        <v>985</v>
      </c>
      <c r="H63" s="9">
        <v>68.680000000000007</v>
      </c>
      <c r="I63" s="29"/>
      <c r="J63" s="30">
        <f t="shared" si="2"/>
        <v>0</v>
      </c>
      <c r="K63" s="10"/>
      <c r="L63" s="16"/>
    </row>
    <row r="64" spans="2:12" s="1" customFormat="1" ht="11.4" x14ac:dyDescent="0.2">
      <c r="B64" s="14"/>
      <c r="C64" s="5" t="s">
        <v>844</v>
      </c>
      <c r="D64" s="5" t="s">
        <v>696</v>
      </c>
      <c r="E64" s="6" t="s">
        <v>5769</v>
      </c>
      <c r="F64" s="7" t="s">
        <v>5770</v>
      </c>
      <c r="G64" s="8" t="s">
        <v>1442</v>
      </c>
      <c r="H64" s="9">
        <v>230</v>
      </c>
      <c r="I64" s="29"/>
      <c r="J64" s="30">
        <f t="shared" si="2"/>
        <v>0</v>
      </c>
      <c r="K64" s="10"/>
      <c r="L64" s="16"/>
    </row>
    <row r="65" spans="2:12" s="1" customFormat="1" ht="11.4" x14ac:dyDescent="0.2">
      <c r="B65" s="14"/>
      <c r="C65" s="5" t="s">
        <v>847</v>
      </c>
      <c r="D65" s="5" t="s">
        <v>696</v>
      </c>
      <c r="E65" s="6" t="s">
        <v>5771</v>
      </c>
      <c r="F65" s="7" t="s">
        <v>5772</v>
      </c>
      <c r="G65" s="8" t="s">
        <v>1442</v>
      </c>
      <c r="H65" s="9">
        <v>230</v>
      </c>
      <c r="I65" s="29"/>
      <c r="J65" s="30">
        <f t="shared" si="2"/>
        <v>0</v>
      </c>
      <c r="K65" s="10"/>
      <c r="L65" s="16"/>
    </row>
    <row r="66" spans="2:12" s="1" customFormat="1" ht="11.4" x14ac:dyDescent="0.2">
      <c r="B66" s="14"/>
      <c r="C66" s="5" t="s">
        <v>850</v>
      </c>
      <c r="D66" s="5" t="s">
        <v>696</v>
      </c>
      <c r="E66" s="6" t="s">
        <v>4945</v>
      </c>
      <c r="F66" s="7" t="s">
        <v>4946</v>
      </c>
      <c r="G66" s="8" t="s">
        <v>1191</v>
      </c>
      <c r="H66" s="9">
        <v>9.6150000000000002</v>
      </c>
      <c r="I66" s="29"/>
      <c r="J66" s="30">
        <f t="shared" si="2"/>
        <v>0</v>
      </c>
      <c r="K66" s="10"/>
      <c r="L66" s="16"/>
    </row>
    <row r="67" spans="2:12" s="1" customFormat="1" ht="11.4" x14ac:dyDescent="0.2">
      <c r="B67" s="14"/>
      <c r="C67" s="5" t="s">
        <v>853</v>
      </c>
      <c r="D67" s="5" t="s">
        <v>696</v>
      </c>
      <c r="E67" s="6" t="s">
        <v>4782</v>
      </c>
      <c r="F67" s="7" t="s">
        <v>5110</v>
      </c>
      <c r="G67" s="8" t="s">
        <v>985</v>
      </c>
      <c r="H67" s="9">
        <v>17.16</v>
      </c>
      <c r="I67" s="29"/>
      <c r="J67" s="30">
        <f t="shared" si="2"/>
        <v>0</v>
      </c>
      <c r="K67" s="10"/>
      <c r="L67" s="16"/>
    </row>
    <row r="68" spans="2:12" s="1" customFormat="1" ht="11.4" x14ac:dyDescent="0.2">
      <c r="B68" s="14"/>
      <c r="C68" s="5" t="s">
        <v>856</v>
      </c>
      <c r="D68" s="5" t="s">
        <v>696</v>
      </c>
      <c r="E68" s="6" t="s">
        <v>4786</v>
      </c>
      <c r="F68" s="7" t="s">
        <v>5111</v>
      </c>
      <c r="G68" s="8" t="s">
        <v>1442</v>
      </c>
      <c r="H68" s="9">
        <v>80</v>
      </c>
      <c r="I68" s="29"/>
      <c r="J68" s="30">
        <f t="shared" si="2"/>
        <v>0</v>
      </c>
      <c r="K68" s="10"/>
      <c r="L68" s="16"/>
    </row>
    <row r="69" spans="2:12" s="1" customFormat="1" ht="11.4" x14ac:dyDescent="0.2">
      <c r="B69" s="14"/>
      <c r="C69" s="5" t="s">
        <v>859</v>
      </c>
      <c r="D69" s="5" t="s">
        <v>696</v>
      </c>
      <c r="E69" s="6" t="s">
        <v>4788</v>
      </c>
      <c r="F69" s="7" t="s">
        <v>5112</v>
      </c>
      <c r="G69" s="8" t="s">
        <v>1442</v>
      </c>
      <c r="H69" s="9">
        <v>80</v>
      </c>
      <c r="I69" s="29"/>
      <c r="J69" s="30">
        <f t="shared" si="1"/>
        <v>0</v>
      </c>
      <c r="K69" s="10"/>
      <c r="L69" s="16"/>
    </row>
    <row r="70" spans="2:12" s="1" customFormat="1" ht="11.4" x14ac:dyDescent="0.2">
      <c r="B70" s="14"/>
      <c r="C70" s="5" t="s">
        <v>862</v>
      </c>
      <c r="D70" s="5" t="s">
        <v>696</v>
      </c>
      <c r="E70" s="6" t="s">
        <v>4790</v>
      </c>
      <c r="F70" s="7" t="s">
        <v>5113</v>
      </c>
      <c r="G70" s="8" t="s">
        <v>1191</v>
      </c>
      <c r="H70" s="9">
        <v>2.0590000000000002</v>
      </c>
      <c r="I70" s="29"/>
      <c r="J70" s="30">
        <f t="shared" si="1"/>
        <v>0</v>
      </c>
      <c r="K70" s="10"/>
      <c r="L70" s="16"/>
    </row>
    <row r="71" spans="2:12" s="1" customFormat="1" ht="11.4" x14ac:dyDescent="0.2">
      <c r="B71" s="14"/>
      <c r="C71" s="5" t="s">
        <v>865</v>
      </c>
      <c r="D71" s="5" t="s">
        <v>696</v>
      </c>
      <c r="E71" s="6" t="s">
        <v>5052</v>
      </c>
      <c r="F71" s="7" t="s">
        <v>5053</v>
      </c>
      <c r="G71" s="8" t="s">
        <v>699</v>
      </c>
      <c r="H71" s="9">
        <v>54</v>
      </c>
      <c r="I71" s="29"/>
      <c r="J71" s="30">
        <f t="shared" si="1"/>
        <v>0</v>
      </c>
      <c r="K71" s="10"/>
      <c r="L71" s="16"/>
    </row>
    <row r="72" spans="2:12" s="1" customFormat="1" ht="22.8" x14ac:dyDescent="0.2">
      <c r="B72" s="14"/>
      <c r="C72" s="39" t="s">
        <v>868</v>
      </c>
      <c r="D72" s="39" t="s">
        <v>691</v>
      </c>
      <c r="E72" s="40" t="s">
        <v>5054</v>
      </c>
      <c r="F72" s="41" t="s">
        <v>5055</v>
      </c>
      <c r="G72" s="42" t="s">
        <v>699</v>
      </c>
      <c r="H72" s="43">
        <v>54</v>
      </c>
      <c r="I72" s="29"/>
      <c r="J72" s="30">
        <f t="shared" si="1"/>
        <v>0</v>
      </c>
      <c r="K72" s="10"/>
      <c r="L72" s="16"/>
    </row>
    <row r="73" spans="2:12" s="1" customFormat="1" ht="11.4" x14ac:dyDescent="0.2">
      <c r="B73" s="14"/>
      <c r="C73" s="5" t="s">
        <v>871</v>
      </c>
      <c r="D73" s="5" t="s">
        <v>696</v>
      </c>
      <c r="E73" s="6" t="s">
        <v>5773</v>
      </c>
      <c r="F73" s="7" t="s">
        <v>5774</v>
      </c>
      <c r="G73" s="8" t="s">
        <v>699</v>
      </c>
      <c r="H73" s="9">
        <v>56</v>
      </c>
      <c r="I73" s="29"/>
      <c r="J73" s="30">
        <f t="shared" si="1"/>
        <v>0</v>
      </c>
      <c r="K73" s="10"/>
      <c r="L73" s="16"/>
    </row>
    <row r="74" spans="2:12" s="20" customFormat="1" ht="25.95" customHeight="1" x14ac:dyDescent="0.25">
      <c r="B74" s="19"/>
      <c r="D74" s="21" t="s">
        <v>690</v>
      </c>
      <c r="E74" s="22" t="s">
        <v>706</v>
      </c>
      <c r="F74" s="22" t="s">
        <v>3235</v>
      </c>
      <c r="I74" s="44"/>
      <c r="J74" s="23"/>
      <c r="K74" s="44"/>
      <c r="L74" s="36"/>
    </row>
    <row r="75" spans="2:12" s="1" customFormat="1" ht="11.4" x14ac:dyDescent="0.2">
      <c r="B75" s="14"/>
      <c r="C75" s="5" t="s">
        <v>874</v>
      </c>
      <c r="D75" s="5" t="s">
        <v>696</v>
      </c>
      <c r="E75" s="6" t="s">
        <v>4953</v>
      </c>
      <c r="F75" s="7" t="s">
        <v>5114</v>
      </c>
      <c r="G75" s="8" t="s">
        <v>985</v>
      </c>
      <c r="H75" s="9">
        <v>138.27000000000001</v>
      </c>
      <c r="I75" s="29"/>
      <c r="J75" s="30">
        <f t="shared" si="1"/>
        <v>0</v>
      </c>
      <c r="K75" s="10"/>
      <c r="L75" s="16"/>
    </row>
    <row r="76" spans="2:12" s="1" customFormat="1" ht="11.4" x14ac:dyDescent="0.2">
      <c r="B76" s="14"/>
      <c r="C76" s="5" t="s">
        <v>877</v>
      </c>
      <c r="D76" s="5" t="s">
        <v>696</v>
      </c>
      <c r="E76" s="6" t="s">
        <v>5775</v>
      </c>
      <c r="F76" s="7" t="s">
        <v>5776</v>
      </c>
      <c r="G76" s="8" t="s">
        <v>1442</v>
      </c>
      <c r="H76" s="9">
        <v>435</v>
      </c>
      <c r="I76" s="29"/>
      <c r="J76" s="30">
        <f t="shared" si="1"/>
        <v>0</v>
      </c>
      <c r="K76" s="10"/>
      <c r="L76" s="16"/>
    </row>
    <row r="77" spans="2:12" s="1" customFormat="1" ht="11.4" x14ac:dyDescent="0.2">
      <c r="B77" s="14"/>
      <c r="C77" s="5" t="s">
        <v>880</v>
      </c>
      <c r="D77" s="5" t="s">
        <v>696</v>
      </c>
      <c r="E77" s="6" t="s">
        <v>5777</v>
      </c>
      <c r="F77" s="7" t="s">
        <v>5778</v>
      </c>
      <c r="G77" s="8" t="s">
        <v>1442</v>
      </c>
      <c r="H77" s="9">
        <v>435</v>
      </c>
      <c r="I77" s="29"/>
      <c r="J77" s="30">
        <f t="shared" si="1"/>
        <v>0</v>
      </c>
      <c r="K77" s="10"/>
      <c r="L77" s="16"/>
    </row>
    <row r="78" spans="2:12" s="1" customFormat="1" ht="11.4" x14ac:dyDescent="0.2">
      <c r="B78" s="14"/>
      <c r="C78" s="5" t="s">
        <v>883</v>
      </c>
      <c r="D78" s="5" t="s">
        <v>696</v>
      </c>
      <c r="E78" s="6" t="s">
        <v>4806</v>
      </c>
      <c r="F78" s="7" t="s">
        <v>4807</v>
      </c>
      <c r="G78" s="8" t="s">
        <v>1191</v>
      </c>
      <c r="H78" s="9">
        <v>22.123000000000001</v>
      </c>
      <c r="I78" s="29"/>
      <c r="J78" s="30">
        <f t="shared" si="1"/>
        <v>0</v>
      </c>
      <c r="K78" s="10"/>
      <c r="L78" s="16"/>
    </row>
    <row r="79" spans="2:12" s="1" customFormat="1" ht="11.4" x14ac:dyDescent="0.2">
      <c r="B79" s="14"/>
      <c r="C79" s="5" t="s">
        <v>886</v>
      </c>
      <c r="D79" s="5" t="s">
        <v>696</v>
      </c>
      <c r="E79" s="6" t="s">
        <v>5779</v>
      </c>
      <c r="F79" s="7" t="s">
        <v>5780</v>
      </c>
      <c r="G79" s="8" t="s">
        <v>733</v>
      </c>
      <c r="H79" s="9">
        <v>24</v>
      </c>
      <c r="I79" s="29"/>
      <c r="J79" s="30">
        <f t="shared" si="1"/>
        <v>0</v>
      </c>
      <c r="K79" s="10"/>
      <c r="L79" s="16"/>
    </row>
    <row r="80" spans="2:12" s="1" customFormat="1" ht="22.8" x14ac:dyDescent="0.2">
      <c r="B80" s="14"/>
      <c r="C80" s="39" t="s">
        <v>889</v>
      </c>
      <c r="D80" s="39" t="s">
        <v>691</v>
      </c>
      <c r="E80" s="40" t="s">
        <v>5781</v>
      </c>
      <c r="F80" s="41" t="s">
        <v>5782</v>
      </c>
      <c r="G80" s="42" t="s">
        <v>733</v>
      </c>
      <c r="H80" s="43">
        <v>24</v>
      </c>
      <c r="I80" s="29"/>
      <c r="J80" s="30">
        <f t="shared" si="1"/>
        <v>0</v>
      </c>
      <c r="K80" s="10"/>
      <c r="L80" s="16"/>
    </row>
    <row r="81" spans="2:12" s="1" customFormat="1" ht="11.4" x14ac:dyDescent="0.2">
      <c r="B81" s="14"/>
      <c r="C81" s="5" t="s">
        <v>892</v>
      </c>
      <c r="D81" s="5" t="s">
        <v>696</v>
      </c>
      <c r="E81" s="6" t="s">
        <v>5783</v>
      </c>
      <c r="F81" s="7" t="s">
        <v>5784</v>
      </c>
      <c r="G81" s="8" t="s">
        <v>733</v>
      </c>
      <c r="H81" s="9">
        <v>8</v>
      </c>
      <c r="I81" s="29"/>
      <c r="J81" s="30">
        <f t="shared" si="1"/>
        <v>0</v>
      </c>
      <c r="K81" s="10"/>
      <c r="L81" s="16"/>
    </row>
    <row r="82" spans="2:12" s="1" customFormat="1" ht="11.4" x14ac:dyDescent="0.2">
      <c r="B82" s="14"/>
      <c r="C82" s="5" t="s">
        <v>895</v>
      </c>
      <c r="D82" s="5" t="s">
        <v>696</v>
      </c>
      <c r="E82" s="6" t="s">
        <v>5125</v>
      </c>
      <c r="F82" s="7" t="s">
        <v>5126</v>
      </c>
      <c r="G82" s="8" t="s">
        <v>699</v>
      </c>
      <c r="H82" s="9">
        <v>20</v>
      </c>
      <c r="I82" s="29"/>
      <c r="J82" s="30">
        <f t="shared" si="1"/>
        <v>0</v>
      </c>
      <c r="K82" s="10"/>
      <c r="L82" s="16"/>
    </row>
    <row r="83" spans="2:12" s="1" customFormat="1" ht="11.4" x14ac:dyDescent="0.2">
      <c r="B83" s="14"/>
      <c r="C83" s="5" t="s">
        <v>898</v>
      </c>
      <c r="D83" s="5" t="s">
        <v>696</v>
      </c>
      <c r="E83" s="6" t="s">
        <v>5785</v>
      </c>
      <c r="F83" s="7" t="s">
        <v>5786</v>
      </c>
      <c r="G83" s="8" t="s">
        <v>1442</v>
      </c>
      <c r="H83" s="9">
        <v>10.199999999999999</v>
      </c>
      <c r="I83" s="29"/>
      <c r="J83" s="30">
        <f t="shared" si="1"/>
        <v>0</v>
      </c>
      <c r="K83" s="10"/>
      <c r="L83" s="16"/>
    </row>
    <row r="84" spans="2:12" s="1" customFormat="1" ht="22.8" x14ac:dyDescent="0.2">
      <c r="B84" s="14"/>
      <c r="C84" s="5" t="s">
        <v>901</v>
      </c>
      <c r="D84" s="5" t="s">
        <v>696</v>
      </c>
      <c r="E84" s="6" t="s">
        <v>5787</v>
      </c>
      <c r="F84" s="7" t="s">
        <v>5788</v>
      </c>
      <c r="G84" s="8" t="s">
        <v>1442</v>
      </c>
      <c r="H84" s="9">
        <v>1.95</v>
      </c>
      <c r="I84" s="29"/>
      <c r="J84" s="30">
        <f t="shared" si="1"/>
        <v>0</v>
      </c>
      <c r="K84" s="10"/>
      <c r="L84" s="16"/>
    </row>
    <row r="85" spans="2:12" s="20" customFormat="1" ht="25.95" customHeight="1" x14ac:dyDescent="0.25">
      <c r="B85" s="19"/>
      <c r="D85" s="21" t="s">
        <v>690</v>
      </c>
      <c r="E85" s="22" t="s">
        <v>709</v>
      </c>
      <c r="F85" s="22" t="s">
        <v>3240</v>
      </c>
      <c r="I85" s="44"/>
      <c r="J85" s="23"/>
      <c r="K85" s="44"/>
      <c r="L85" s="36"/>
    </row>
    <row r="86" spans="2:12" s="1" customFormat="1" ht="11.4" x14ac:dyDescent="0.2">
      <c r="B86" s="14"/>
      <c r="C86" s="5" t="s">
        <v>904</v>
      </c>
      <c r="D86" s="5" t="s">
        <v>696</v>
      </c>
      <c r="E86" s="6" t="s">
        <v>5789</v>
      </c>
      <c r="F86" s="7" t="s">
        <v>5790</v>
      </c>
      <c r="G86" s="8" t="s">
        <v>1442</v>
      </c>
      <c r="H86" s="9">
        <v>478</v>
      </c>
      <c r="I86" s="29"/>
      <c r="J86" s="30">
        <f t="shared" si="1"/>
        <v>0</v>
      </c>
      <c r="K86" s="10"/>
      <c r="L86" s="16"/>
    </row>
    <row r="87" spans="2:12" s="1" customFormat="1" ht="22.8" x14ac:dyDescent="0.2">
      <c r="B87" s="14"/>
      <c r="C87" s="5" t="s">
        <v>907</v>
      </c>
      <c r="D87" s="5" t="s">
        <v>696</v>
      </c>
      <c r="E87" s="6" t="s">
        <v>5791</v>
      </c>
      <c r="F87" s="7" t="s">
        <v>5792</v>
      </c>
      <c r="G87" s="8" t="s">
        <v>1442</v>
      </c>
      <c r="H87" s="9">
        <v>239</v>
      </c>
      <c r="I87" s="29"/>
      <c r="J87" s="30">
        <f t="shared" si="1"/>
        <v>0</v>
      </c>
      <c r="K87" s="10"/>
      <c r="L87" s="16"/>
    </row>
    <row r="88" spans="2:12" s="1" customFormat="1" ht="11.4" x14ac:dyDescent="0.2">
      <c r="B88" s="14"/>
      <c r="C88" s="5" t="s">
        <v>910</v>
      </c>
      <c r="D88" s="5" t="s">
        <v>696</v>
      </c>
      <c r="E88" s="6" t="s">
        <v>5793</v>
      </c>
      <c r="F88" s="7" t="s">
        <v>5794</v>
      </c>
      <c r="G88" s="8" t="s">
        <v>1442</v>
      </c>
      <c r="H88" s="9">
        <v>239</v>
      </c>
      <c r="I88" s="29"/>
      <c r="J88" s="30">
        <f t="shared" si="1"/>
        <v>0</v>
      </c>
      <c r="K88" s="10"/>
      <c r="L88" s="16"/>
    </row>
    <row r="89" spans="2:12" s="20" customFormat="1" ht="25.95" customHeight="1" x14ac:dyDescent="0.25">
      <c r="B89" s="19"/>
      <c r="D89" s="21" t="s">
        <v>690</v>
      </c>
      <c r="E89" s="22" t="s">
        <v>712</v>
      </c>
      <c r="F89" s="22" t="s">
        <v>3494</v>
      </c>
      <c r="I89" s="44"/>
      <c r="J89" s="23"/>
      <c r="K89" s="44"/>
      <c r="L89" s="36"/>
    </row>
    <row r="90" spans="2:12" s="1" customFormat="1" ht="11.4" x14ac:dyDescent="0.2">
      <c r="B90" s="14"/>
      <c r="C90" s="5" t="s">
        <v>913</v>
      </c>
      <c r="D90" s="5" t="s">
        <v>696</v>
      </c>
      <c r="E90" s="6" t="s">
        <v>5795</v>
      </c>
      <c r="F90" s="7" t="s">
        <v>5796</v>
      </c>
      <c r="G90" s="8" t="s">
        <v>1442</v>
      </c>
      <c r="H90" s="9">
        <v>239</v>
      </c>
      <c r="I90" s="29"/>
      <c r="J90" s="30">
        <f t="shared" si="1"/>
        <v>0</v>
      </c>
      <c r="K90" s="10"/>
      <c r="L90" s="16"/>
    </row>
    <row r="91" spans="2:12" s="20" customFormat="1" ht="25.95" customHeight="1" x14ac:dyDescent="0.25">
      <c r="B91" s="19"/>
      <c r="D91" s="21" t="s">
        <v>690</v>
      </c>
      <c r="E91" s="22" t="s">
        <v>721</v>
      </c>
      <c r="F91" s="22" t="s">
        <v>1188</v>
      </c>
      <c r="I91" s="44"/>
      <c r="J91" s="23"/>
      <c r="K91" s="44"/>
      <c r="L91" s="36"/>
    </row>
    <row r="92" spans="2:12" s="1" customFormat="1" ht="22.8" x14ac:dyDescent="0.2">
      <c r="B92" s="14"/>
      <c r="C92" s="5" t="s">
        <v>917</v>
      </c>
      <c r="D92" s="5" t="s">
        <v>696</v>
      </c>
      <c r="E92" s="6" t="s">
        <v>5797</v>
      </c>
      <c r="F92" s="7" t="s">
        <v>5798</v>
      </c>
      <c r="G92" s="8" t="s">
        <v>699</v>
      </c>
      <c r="H92" s="9">
        <v>56</v>
      </c>
      <c r="I92" s="29"/>
      <c r="J92" s="30">
        <f t="shared" si="1"/>
        <v>0</v>
      </c>
      <c r="K92" s="10"/>
      <c r="L92" s="16"/>
    </row>
    <row r="93" spans="2:12" s="1" customFormat="1" ht="22.8" x14ac:dyDescent="0.2">
      <c r="B93" s="14"/>
      <c r="C93" s="5" t="s">
        <v>920</v>
      </c>
      <c r="D93" s="5" t="s">
        <v>696</v>
      </c>
      <c r="E93" s="6" t="s">
        <v>5799</v>
      </c>
      <c r="F93" s="7" t="s">
        <v>5800</v>
      </c>
      <c r="G93" s="8" t="s">
        <v>699</v>
      </c>
      <c r="H93" s="9">
        <v>56</v>
      </c>
      <c r="I93" s="29"/>
      <c r="J93" s="30">
        <f t="shared" si="1"/>
        <v>0</v>
      </c>
      <c r="K93" s="10"/>
      <c r="L93" s="16"/>
    </row>
    <row r="94" spans="2:12" s="1" customFormat="1" ht="11.4" x14ac:dyDescent="0.2">
      <c r="B94" s="14"/>
      <c r="C94" s="5" t="s">
        <v>923</v>
      </c>
      <c r="D94" s="5" t="s">
        <v>696</v>
      </c>
      <c r="E94" s="6" t="s">
        <v>5801</v>
      </c>
      <c r="F94" s="7" t="s">
        <v>5802</v>
      </c>
      <c r="G94" s="8" t="s">
        <v>1442</v>
      </c>
      <c r="H94" s="9">
        <v>72.5</v>
      </c>
      <c r="I94" s="29"/>
      <c r="J94" s="30">
        <f t="shared" si="1"/>
        <v>0</v>
      </c>
      <c r="K94" s="10"/>
      <c r="L94" s="16"/>
    </row>
    <row r="95" spans="2:12" s="1" customFormat="1" ht="11.4" x14ac:dyDescent="0.2">
      <c r="B95" s="14"/>
      <c r="C95" s="5" t="s">
        <v>926</v>
      </c>
      <c r="D95" s="5" t="s">
        <v>696</v>
      </c>
      <c r="E95" s="6" t="s">
        <v>5068</v>
      </c>
      <c r="F95" s="7" t="s">
        <v>5069</v>
      </c>
      <c r="G95" s="8" t="s">
        <v>733</v>
      </c>
      <c r="H95" s="9">
        <v>2</v>
      </c>
      <c r="I95" s="29"/>
      <c r="J95" s="30">
        <f t="shared" si="1"/>
        <v>0</v>
      </c>
      <c r="K95" s="10"/>
      <c r="L95" s="16"/>
    </row>
    <row r="96" spans="2:12" s="1" customFormat="1" ht="22.8" x14ac:dyDescent="0.2">
      <c r="B96" s="14"/>
      <c r="C96" s="5" t="s">
        <v>929</v>
      </c>
      <c r="D96" s="5" t="s">
        <v>696</v>
      </c>
      <c r="E96" s="6" t="s">
        <v>4213</v>
      </c>
      <c r="F96" s="7" t="s">
        <v>4214</v>
      </c>
      <c r="G96" s="8" t="s">
        <v>699</v>
      </c>
      <c r="H96" s="9">
        <v>1.5</v>
      </c>
      <c r="I96" s="29"/>
      <c r="J96" s="30">
        <f t="shared" si="1"/>
        <v>0</v>
      </c>
      <c r="K96" s="10"/>
      <c r="L96" s="16"/>
    </row>
    <row r="97" spans="2:12" s="1" customFormat="1" ht="22.8" x14ac:dyDescent="0.2">
      <c r="B97" s="14"/>
      <c r="C97" s="39" t="s">
        <v>932</v>
      </c>
      <c r="D97" s="39" t="s">
        <v>691</v>
      </c>
      <c r="E97" s="40" t="s">
        <v>4215</v>
      </c>
      <c r="F97" s="41" t="s">
        <v>4216</v>
      </c>
      <c r="G97" s="42" t="s">
        <v>733</v>
      </c>
      <c r="H97" s="43">
        <v>2</v>
      </c>
      <c r="I97" s="29"/>
      <c r="J97" s="30">
        <f t="shared" si="1"/>
        <v>0</v>
      </c>
      <c r="K97" s="10"/>
      <c r="L97" s="16"/>
    </row>
    <row r="98" spans="2:12" s="1" customFormat="1" ht="22.8" x14ac:dyDescent="0.2">
      <c r="B98" s="14"/>
      <c r="C98" s="5" t="s">
        <v>935</v>
      </c>
      <c r="D98" s="5" t="s">
        <v>696</v>
      </c>
      <c r="E98" s="6" t="s">
        <v>3392</v>
      </c>
      <c r="F98" s="7" t="s">
        <v>3393</v>
      </c>
      <c r="G98" s="8" t="s">
        <v>699</v>
      </c>
      <c r="H98" s="9">
        <v>14.5</v>
      </c>
      <c r="I98" s="29"/>
      <c r="J98" s="30">
        <f t="shared" si="1"/>
        <v>0</v>
      </c>
      <c r="K98" s="10"/>
      <c r="L98" s="16"/>
    </row>
    <row r="99" spans="2:12" s="1" customFormat="1" ht="22.8" x14ac:dyDescent="0.2">
      <c r="B99" s="14"/>
      <c r="C99" s="39" t="s">
        <v>938</v>
      </c>
      <c r="D99" s="39" t="s">
        <v>691</v>
      </c>
      <c r="E99" s="40" t="s">
        <v>4323</v>
      </c>
      <c r="F99" s="41" t="s">
        <v>4324</v>
      </c>
      <c r="G99" s="42" t="s">
        <v>733</v>
      </c>
      <c r="H99" s="43">
        <v>15</v>
      </c>
      <c r="I99" s="29"/>
      <c r="J99" s="30">
        <f t="shared" si="1"/>
        <v>0</v>
      </c>
      <c r="K99" s="10"/>
      <c r="L99" s="16"/>
    </row>
    <row r="100" spans="2:12" s="1" customFormat="1" ht="11.4" x14ac:dyDescent="0.2">
      <c r="B100" s="14"/>
      <c r="C100" s="5" t="s">
        <v>941</v>
      </c>
      <c r="D100" s="5" t="s">
        <v>696</v>
      </c>
      <c r="E100" s="6" t="s">
        <v>5803</v>
      </c>
      <c r="F100" s="7" t="s">
        <v>5804</v>
      </c>
      <c r="G100" s="8" t="s">
        <v>699</v>
      </c>
      <c r="H100" s="9">
        <v>114</v>
      </c>
      <c r="I100" s="29"/>
      <c r="J100" s="30">
        <f t="shared" si="1"/>
        <v>0</v>
      </c>
      <c r="K100" s="10"/>
      <c r="L100" s="16"/>
    </row>
    <row r="101" spans="2:12" s="1" customFormat="1" ht="19.2" x14ac:dyDescent="0.2">
      <c r="B101" s="14"/>
      <c r="D101" s="24" t="s">
        <v>1555</v>
      </c>
      <c r="F101" s="25" t="s">
        <v>5805</v>
      </c>
      <c r="I101" s="45"/>
      <c r="K101" s="45"/>
      <c r="L101" s="16"/>
    </row>
    <row r="102" spans="2:12" s="1" customFormat="1" ht="11.4" x14ac:dyDescent="0.2">
      <c r="B102" s="14"/>
      <c r="C102" s="5" t="s">
        <v>944</v>
      </c>
      <c r="D102" s="5" t="s">
        <v>696</v>
      </c>
      <c r="E102" s="6" t="s">
        <v>5806</v>
      </c>
      <c r="F102" s="7" t="s">
        <v>5807</v>
      </c>
      <c r="G102" s="8" t="s">
        <v>699</v>
      </c>
      <c r="H102" s="9">
        <v>17.5</v>
      </c>
      <c r="I102" s="29"/>
      <c r="J102" s="30">
        <f t="shared" si="1"/>
        <v>0</v>
      </c>
      <c r="K102" s="10"/>
      <c r="L102" s="16"/>
    </row>
    <row r="103" spans="2:12" s="1" customFormat="1" ht="11.4" x14ac:dyDescent="0.2">
      <c r="B103" s="14"/>
      <c r="C103" s="5" t="s">
        <v>947</v>
      </c>
      <c r="D103" s="5" t="s">
        <v>696</v>
      </c>
      <c r="E103" s="6" t="s">
        <v>5259</v>
      </c>
      <c r="F103" s="7" t="s">
        <v>5260</v>
      </c>
      <c r="G103" s="8" t="s">
        <v>1442</v>
      </c>
      <c r="H103" s="9">
        <v>7.07</v>
      </c>
      <c r="I103" s="29"/>
      <c r="J103" s="30">
        <f t="shared" si="1"/>
        <v>0</v>
      </c>
      <c r="K103" s="10"/>
      <c r="L103" s="16"/>
    </row>
    <row r="104" spans="2:12" s="1" customFormat="1" ht="11.4" x14ac:dyDescent="0.2">
      <c r="B104" s="14"/>
      <c r="C104" s="5" t="s">
        <v>950</v>
      </c>
      <c r="D104" s="5" t="s">
        <v>696</v>
      </c>
      <c r="E104" s="6" t="s">
        <v>5261</v>
      </c>
      <c r="F104" s="7" t="s">
        <v>5262</v>
      </c>
      <c r="G104" s="8" t="s">
        <v>699</v>
      </c>
      <c r="H104" s="9">
        <v>22.4</v>
      </c>
      <c r="I104" s="29"/>
      <c r="J104" s="30">
        <f t="shared" si="1"/>
        <v>0</v>
      </c>
      <c r="K104" s="10"/>
      <c r="L104" s="16"/>
    </row>
    <row r="105" spans="2:12" s="1" customFormat="1" ht="11.4" x14ac:dyDescent="0.2">
      <c r="B105" s="14"/>
      <c r="C105" s="5" t="s">
        <v>953</v>
      </c>
      <c r="D105" s="5" t="s">
        <v>696</v>
      </c>
      <c r="E105" s="6" t="s">
        <v>5478</v>
      </c>
      <c r="F105" s="7" t="s">
        <v>5479</v>
      </c>
      <c r="G105" s="8" t="s">
        <v>699</v>
      </c>
      <c r="H105" s="9">
        <v>35</v>
      </c>
      <c r="I105" s="29"/>
      <c r="J105" s="30">
        <f t="shared" si="1"/>
        <v>0</v>
      </c>
      <c r="K105" s="10"/>
      <c r="L105" s="16"/>
    </row>
    <row r="106" spans="2:12" s="1" customFormat="1" ht="22.8" x14ac:dyDescent="0.2">
      <c r="B106" s="14"/>
      <c r="C106" s="39" t="s">
        <v>956</v>
      </c>
      <c r="D106" s="39" t="s">
        <v>691</v>
      </c>
      <c r="E106" s="40" t="s">
        <v>5808</v>
      </c>
      <c r="F106" s="41" t="s">
        <v>5809</v>
      </c>
      <c r="G106" s="42" t="s">
        <v>733</v>
      </c>
      <c r="H106" s="43">
        <v>117</v>
      </c>
      <c r="I106" s="29"/>
      <c r="J106" s="30">
        <f t="shared" si="1"/>
        <v>0</v>
      </c>
      <c r="K106" s="10"/>
      <c r="L106" s="16"/>
    </row>
    <row r="107" spans="2:12" s="1" customFormat="1" ht="11.4" x14ac:dyDescent="0.2">
      <c r="B107" s="14"/>
      <c r="C107" s="5" t="s">
        <v>959</v>
      </c>
      <c r="D107" s="5" t="s">
        <v>696</v>
      </c>
      <c r="E107" s="6" t="s">
        <v>5810</v>
      </c>
      <c r="F107" s="7" t="s">
        <v>5811</v>
      </c>
      <c r="G107" s="8" t="s">
        <v>699</v>
      </c>
      <c r="H107" s="9">
        <v>90.6</v>
      </c>
      <c r="I107" s="29"/>
      <c r="J107" s="30">
        <f t="shared" si="1"/>
        <v>0</v>
      </c>
      <c r="K107" s="10"/>
      <c r="L107" s="16"/>
    </row>
    <row r="108" spans="2:12" s="1" customFormat="1" ht="11.4" x14ac:dyDescent="0.2">
      <c r="B108" s="14"/>
      <c r="C108" s="5" t="s">
        <v>962</v>
      </c>
      <c r="D108" s="5" t="s">
        <v>696</v>
      </c>
      <c r="E108" s="6" t="s">
        <v>5812</v>
      </c>
      <c r="F108" s="7" t="s">
        <v>5813</v>
      </c>
      <c r="G108" s="8" t="s">
        <v>733</v>
      </c>
      <c r="H108" s="9">
        <v>6</v>
      </c>
      <c r="I108" s="29"/>
      <c r="J108" s="30">
        <f t="shared" si="1"/>
        <v>0</v>
      </c>
      <c r="K108" s="10"/>
      <c r="L108" s="16"/>
    </row>
    <row r="109" spans="2:12" s="1" customFormat="1" ht="11.4" x14ac:dyDescent="0.2">
      <c r="B109" s="14"/>
      <c r="C109" s="5" t="s">
        <v>965</v>
      </c>
      <c r="D109" s="5" t="s">
        <v>696</v>
      </c>
      <c r="E109" s="6" t="s">
        <v>5814</v>
      </c>
      <c r="F109" s="7" t="s">
        <v>5815</v>
      </c>
      <c r="G109" s="8" t="s">
        <v>1191</v>
      </c>
      <c r="H109" s="9">
        <v>139.5</v>
      </c>
      <c r="I109" s="29"/>
      <c r="J109" s="30">
        <f t="shared" si="1"/>
        <v>0</v>
      </c>
      <c r="K109" s="10"/>
      <c r="L109" s="16"/>
    </row>
    <row r="110" spans="2:12" s="1" customFormat="1" ht="11.4" x14ac:dyDescent="0.2">
      <c r="B110" s="14"/>
      <c r="C110" s="5" t="s">
        <v>968</v>
      </c>
      <c r="D110" s="5" t="s">
        <v>696</v>
      </c>
      <c r="E110" s="6" t="s">
        <v>5816</v>
      </c>
      <c r="F110" s="7" t="s">
        <v>5817</v>
      </c>
      <c r="G110" s="8" t="s">
        <v>1191</v>
      </c>
      <c r="H110" s="9">
        <v>139.5</v>
      </c>
      <c r="I110" s="29"/>
      <c r="J110" s="30">
        <f t="shared" si="1"/>
        <v>0</v>
      </c>
      <c r="K110" s="10"/>
      <c r="L110" s="16"/>
    </row>
    <row r="111" spans="2:12" s="1" customFormat="1" ht="11.4" x14ac:dyDescent="0.2">
      <c r="B111" s="14"/>
      <c r="C111" s="5" t="s">
        <v>971</v>
      </c>
      <c r="D111" s="5" t="s">
        <v>696</v>
      </c>
      <c r="E111" s="6" t="s">
        <v>5818</v>
      </c>
      <c r="F111" s="7" t="s">
        <v>5819</v>
      </c>
      <c r="G111" s="8" t="s">
        <v>1191</v>
      </c>
      <c r="H111" s="9">
        <v>139.5</v>
      </c>
      <c r="I111" s="29"/>
      <c r="J111" s="30">
        <f t="shared" si="1"/>
        <v>0</v>
      </c>
      <c r="K111" s="10"/>
      <c r="L111" s="16"/>
    </row>
    <row r="112" spans="2:12" s="1" customFormat="1" ht="11.4" x14ac:dyDescent="0.2">
      <c r="B112" s="14"/>
      <c r="C112" s="5" t="s">
        <v>974</v>
      </c>
      <c r="D112" s="5" t="s">
        <v>696</v>
      </c>
      <c r="E112" s="6" t="s">
        <v>13655</v>
      </c>
      <c r="F112" s="7" t="s">
        <v>13656</v>
      </c>
      <c r="G112" s="8" t="s">
        <v>1535</v>
      </c>
      <c r="H112" s="9">
        <v>1</v>
      </c>
      <c r="I112" s="29"/>
      <c r="J112" s="30">
        <f t="shared" si="1"/>
        <v>0</v>
      </c>
      <c r="K112" s="10"/>
      <c r="L112" s="16"/>
    </row>
    <row r="113" spans="1:12" s="1" customFormat="1" ht="11.4" x14ac:dyDescent="0.2">
      <c r="B113" s="14"/>
      <c r="C113" s="5" t="s">
        <v>977</v>
      </c>
      <c r="D113" s="5" t="s">
        <v>696</v>
      </c>
      <c r="E113" s="6" t="s">
        <v>13657</v>
      </c>
      <c r="F113" s="7" t="s">
        <v>13658</v>
      </c>
      <c r="G113" s="8" t="s">
        <v>1535</v>
      </c>
      <c r="H113" s="9">
        <v>1</v>
      </c>
      <c r="I113" s="29"/>
      <c r="J113" s="30">
        <f t="shared" si="1"/>
        <v>0</v>
      </c>
      <c r="K113" s="10"/>
      <c r="L113" s="16"/>
    </row>
    <row r="114" spans="1:12" s="1" customFormat="1" ht="11.4" x14ac:dyDescent="0.2">
      <c r="A114" s="1" t="s">
        <v>2489</v>
      </c>
      <c r="B114" s="14"/>
      <c r="C114" s="5" t="s">
        <v>982</v>
      </c>
      <c r="D114" s="5" t="s">
        <v>696</v>
      </c>
      <c r="E114" s="6" t="s">
        <v>13659</v>
      </c>
      <c r="F114" s="7" t="s">
        <v>13660</v>
      </c>
      <c r="G114" s="8" t="s">
        <v>1535</v>
      </c>
      <c r="H114" s="9">
        <v>1</v>
      </c>
      <c r="I114" s="29"/>
      <c r="J114" s="30">
        <f t="shared" ref="J114:J130" si="3">ROUND(I114*H114,2)</f>
        <v>0</v>
      </c>
      <c r="K114" s="10"/>
      <c r="L114" s="16"/>
    </row>
    <row r="115" spans="1:12" s="1" customFormat="1" ht="11.4" x14ac:dyDescent="0.2">
      <c r="B115" s="14"/>
      <c r="C115" s="5" t="s">
        <v>986</v>
      </c>
      <c r="D115" s="5" t="s">
        <v>696</v>
      </c>
      <c r="E115" s="6" t="s">
        <v>13661</v>
      </c>
      <c r="F115" s="7" t="s">
        <v>13662</v>
      </c>
      <c r="G115" s="8" t="s">
        <v>1535</v>
      </c>
      <c r="H115" s="9">
        <v>1</v>
      </c>
      <c r="I115" s="29"/>
      <c r="J115" s="30">
        <f t="shared" si="3"/>
        <v>0</v>
      </c>
      <c r="K115" s="10"/>
      <c r="L115" s="16"/>
    </row>
    <row r="116" spans="1:12" s="20" customFormat="1" ht="25.95" customHeight="1" x14ac:dyDescent="0.25">
      <c r="B116" s="19"/>
      <c r="D116" s="21" t="s">
        <v>690</v>
      </c>
      <c r="E116" s="22" t="s">
        <v>998</v>
      </c>
      <c r="F116" s="22" t="s">
        <v>3517</v>
      </c>
      <c r="I116" s="44"/>
      <c r="J116" s="23"/>
      <c r="K116" s="44"/>
      <c r="L116" s="36"/>
    </row>
    <row r="117" spans="1:12" s="1" customFormat="1" ht="11.4" x14ac:dyDescent="0.2">
      <c r="B117" s="14"/>
      <c r="C117" s="5" t="s">
        <v>989</v>
      </c>
      <c r="D117" s="5" t="s">
        <v>696</v>
      </c>
      <c r="E117" s="6" t="s">
        <v>4858</v>
      </c>
      <c r="F117" s="7" t="s">
        <v>4859</v>
      </c>
      <c r="G117" s="8" t="s">
        <v>1191</v>
      </c>
      <c r="H117" s="9">
        <v>3632.395</v>
      </c>
      <c r="I117" s="29"/>
      <c r="J117" s="30">
        <f t="shared" si="3"/>
        <v>0</v>
      </c>
      <c r="K117" s="10"/>
      <c r="L117" s="16"/>
    </row>
    <row r="118" spans="1:12" s="20" customFormat="1" ht="25.95" customHeight="1" x14ac:dyDescent="0.25">
      <c r="B118" s="19"/>
      <c r="D118" s="21" t="s">
        <v>690</v>
      </c>
      <c r="E118" s="22" t="s">
        <v>2917</v>
      </c>
      <c r="F118" s="22" t="s">
        <v>2918</v>
      </c>
      <c r="I118" s="44"/>
      <c r="J118" s="23"/>
      <c r="K118" s="44"/>
      <c r="L118" s="36"/>
    </row>
    <row r="119" spans="1:12" s="20" customFormat="1" ht="25.95" customHeight="1" x14ac:dyDescent="0.25">
      <c r="B119" s="19"/>
      <c r="D119" s="21" t="s">
        <v>690</v>
      </c>
      <c r="E119" s="22" t="s">
        <v>2923</v>
      </c>
      <c r="F119" s="22" t="s">
        <v>2924</v>
      </c>
      <c r="I119" s="44"/>
      <c r="J119" s="23"/>
      <c r="K119" s="44"/>
      <c r="L119" s="36"/>
    </row>
    <row r="120" spans="1:12" s="1" customFormat="1" ht="11.4" x14ac:dyDescent="0.2">
      <c r="B120" s="14"/>
      <c r="C120" s="5" t="s">
        <v>992</v>
      </c>
      <c r="D120" s="5" t="s">
        <v>696</v>
      </c>
      <c r="E120" s="6" t="s">
        <v>2925</v>
      </c>
      <c r="F120" s="7" t="s">
        <v>2926</v>
      </c>
      <c r="G120" s="8" t="s">
        <v>1442</v>
      </c>
      <c r="H120" s="9">
        <v>148.66</v>
      </c>
      <c r="I120" s="29"/>
      <c r="J120" s="30">
        <f t="shared" si="3"/>
        <v>0</v>
      </c>
      <c r="K120" s="10"/>
      <c r="L120" s="16"/>
    </row>
    <row r="121" spans="1:12" s="1" customFormat="1" ht="22.8" x14ac:dyDescent="0.2">
      <c r="B121" s="14"/>
      <c r="C121" s="39" t="s">
        <v>995</v>
      </c>
      <c r="D121" s="39" t="s">
        <v>691</v>
      </c>
      <c r="E121" s="40" t="s">
        <v>3522</v>
      </c>
      <c r="F121" s="41" t="s">
        <v>3523</v>
      </c>
      <c r="G121" s="42" t="s">
        <v>1191</v>
      </c>
      <c r="H121" s="43">
        <v>5.1999999999999998E-2</v>
      </c>
      <c r="I121" s="29"/>
      <c r="J121" s="30">
        <f t="shared" si="3"/>
        <v>0</v>
      </c>
      <c r="K121" s="10"/>
      <c r="L121" s="16"/>
    </row>
    <row r="122" spans="1:12" s="1" customFormat="1" ht="11.4" x14ac:dyDescent="0.2">
      <c r="B122" s="14"/>
      <c r="C122" s="5" t="s">
        <v>998</v>
      </c>
      <c r="D122" s="5" t="s">
        <v>696</v>
      </c>
      <c r="E122" s="6" t="s">
        <v>4649</v>
      </c>
      <c r="F122" s="7" t="s">
        <v>4650</v>
      </c>
      <c r="G122" s="8" t="s">
        <v>1442</v>
      </c>
      <c r="H122" s="9">
        <v>297.32</v>
      </c>
      <c r="I122" s="29"/>
      <c r="J122" s="30">
        <f t="shared" si="3"/>
        <v>0</v>
      </c>
      <c r="K122" s="10"/>
      <c r="L122" s="16"/>
    </row>
    <row r="123" spans="1:12" s="1" customFormat="1" ht="22.8" x14ac:dyDescent="0.2">
      <c r="B123" s="14"/>
      <c r="C123" s="39" t="s">
        <v>1001</v>
      </c>
      <c r="D123" s="39" t="s">
        <v>691</v>
      </c>
      <c r="E123" s="40" t="s">
        <v>4651</v>
      </c>
      <c r="F123" s="41" t="s">
        <v>4652</v>
      </c>
      <c r="G123" s="42" t="s">
        <v>1191</v>
      </c>
      <c r="H123" s="43">
        <v>0.253</v>
      </c>
      <c r="I123" s="29"/>
      <c r="J123" s="30">
        <f t="shared" si="3"/>
        <v>0</v>
      </c>
      <c r="K123" s="10"/>
      <c r="L123" s="16"/>
    </row>
    <row r="124" spans="1:12" s="1" customFormat="1" ht="11.4" x14ac:dyDescent="0.2">
      <c r="B124" s="14"/>
      <c r="C124" s="5" t="s">
        <v>1004</v>
      </c>
      <c r="D124" s="5" t="s">
        <v>696</v>
      </c>
      <c r="E124" s="6" t="s">
        <v>5023</v>
      </c>
      <c r="F124" s="7" t="s">
        <v>5024</v>
      </c>
      <c r="G124" s="8" t="s">
        <v>1442</v>
      </c>
      <c r="H124" s="9">
        <v>375.03</v>
      </c>
      <c r="I124" s="29"/>
      <c r="J124" s="30">
        <f t="shared" si="3"/>
        <v>0</v>
      </c>
      <c r="K124" s="10"/>
      <c r="L124" s="16"/>
    </row>
    <row r="125" spans="1:12" s="1" customFormat="1" ht="22.8" x14ac:dyDescent="0.2">
      <c r="B125" s="14"/>
      <c r="C125" s="39" t="s">
        <v>1007</v>
      </c>
      <c r="D125" s="39" t="s">
        <v>691</v>
      </c>
      <c r="E125" s="40" t="s">
        <v>5820</v>
      </c>
      <c r="F125" s="41" t="s">
        <v>5821</v>
      </c>
      <c r="G125" s="42" t="s">
        <v>1442</v>
      </c>
      <c r="H125" s="43">
        <v>450.036</v>
      </c>
      <c r="I125" s="29"/>
      <c r="J125" s="30">
        <f t="shared" si="3"/>
        <v>0</v>
      </c>
      <c r="K125" s="10"/>
      <c r="L125" s="16"/>
    </row>
    <row r="126" spans="1:12" s="1" customFormat="1" ht="11.4" x14ac:dyDescent="0.2">
      <c r="B126" s="14"/>
      <c r="C126" s="5" t="s">
        <v>1010</v>
      </c>
      <c r="D126" s="5" t="s">
        <v>696</v>
      </c>
      <c r="E126" s="6" t="s">
        <v>5822</v>
      </c>
      <c r="F126" s="7" t="s">
        <v>5823</v>
      </c>
      <c r="G126" s="8" t="s">
        <v>1442</v>
      </c>
      <c r="H126" s="9">
        <v>358.5</v>
      </c>
      <c r="I126" s="29"/>
      <c r="J126" s="30">
        <f t="shared" si="3"/>
        <v>0</v>
      </c>
      <c r="K126" s="10"/>
      <c r="L126" s="16"/>
    </row>
    <row r="127" spans="1:12" s="1" customFormat="1" ht="22.8" x14ac:dyDescent="0.2">
      <c r="B127" s="14"/>
      <c r="C127" s="39" t="s">
        <v>1013</v>
      </c>
      <c r="D127" s="39" t="s">
        <v>691</v>
      </c>
      <c r="E127" s="40" t="s">
        <v>5824</v>
      </c>
      <c r="F127" s="41" t="s">
        <v>5825</v>
      </c>
      <c r="G127" s="42" t="s">
        <v>1442</v>
      </c>
      <c r="H127" s="43">
        <v>412.27499999999998</v>
      </c>
      <c r="I127" s="29"/>
      <c r="J127" s="30">
        <f t="shared" si="3"/>
        <v>0</v>
      </c>
      <c r="K127" s="10"/>
      <c r="L127" s="16"/>
    </row>
    <row r="128" spans="1:12" s="1" customFormat="1" ht="22.8" x14ac:dyDescent="0.2">
      <c r="B128" s="14"/>
      <c r="C128" s="5" t="s">
        <v>1016</v>
      </c>
      <c r="D128" s="5" t="s">
        <v>696</v>
      </c>
      <c r="E128" s="6" t="s">
        <v>5084</v>
      </c>
      <c r="F128" s="7" t="s">
        <v>5085</v>
      </c>
      <c r="G128" s="8" t="s">
        <v>1442</v>
      </c>
      <c r="H128" s="9">
        <v>54.16</v>
      </c>
      <c r="I128" s="29"/>
      <c r="J128" s="30">
        <f t="shared" si="3"/>
        <v>0</v>
      </c>
      <c r="K128" s="10"/>
      <c r="L128" s="16"/>
    </row>
    <row r="129" spans="2:12" s="1" customFormat="1" ht="22.8" x14ac:dyDescent="0.2">
      <c r="B129" s="14"/>
      <c r="C129" s="39" t="s">
        <v>1019</v>
      </c>
      <c r="D129" s="39" t="s">
        <v>691</v>
      </c>
      <c r="E129" s="40" t="s">
        <v>5826</v>
      </c>
      <c r="F129" s="41" t="s">
        <v>5827</v>
      </c>
      <c r="G129" s="42" t="s">
        <v>1442</v>
      </c>
      <c r="H129" s="43">
        <v>62.283999999999999</v>
      </c>
      <c r="I129" s="29"/>
      <c r="J129" s="30">
        <f t="shared" si="3"/>
        <v>0</v>
      </c>
      <c r="K129" s="10"/>
      <c r="L129" s="16"/>
    </row>
    <row r="130" spans="2:12" s="1" customFormat="1" ht="11.4" x14ac:dyDescent="0.2">
      <c r="B130" s="14"/>
      <c r="C130" s="5" t="s">
        <v>1022</v>
      </c>
      <c r="D130" s="5" t="s">
        <v>696</v>
      </c>
      <c r="E130" s="6" t="s">
        <v>3538</v>
      </c>
      <c r="F130" s="7" t="s">
        <v>3539</v>
      </c>
      <c r="G130" s="8" t="s">
        <v>1191</v>
      </c>
      <c r="H130" s="9">
        <v>5.6950000000000003</v>
      </c>
      <c r="I130" s="29"/>
      <c r="J130" s="30">
        <f t="shared" si="3"/>
        <v>0</v>
      </c>
      <c r="K130" s="10"/>
      <c r="L130" s="16"/>
    </row>
    <row r="131" spans="2:12" s="1" customFormat="1" ht="22.95" customHeight="1" x14ac:dyDescent="0.3">
      <c r="B131" s="14"/>
      <c r="C131" s="18" t="s">
        <v>677</v>
      </c>
      <c r="J131" s="31">
        <f>SUM(J12:J130)</f>
        <v>0</v>
      </c>
      <c r="L131" s="16"/>
    </row>
    <row r="132" spans="2:12" s="1" customFormat="1" ht="6.9"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5DYB5OGI+/KxkG/IQjkec15B1eL627KZADKsZ3TwPLdmBL5jwIAvHZDJuBV9pwZs5Edn8H0CJRoo7WSsmA173g==" saltValue="RIeKd3+piu6HWxq1SSNcF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1" xr:uid="{1DB6CF0C-18D1-4DF9-A308-7383E327B3E6}">
      <formula1>ROUND(I11,2)</formula1>
    </dataValidation>
  </dataValidations>
  <hyperlinks>
    <hyperlink ref="O4" location="'Rek. obj.'!A1" display="*späť na Rek. obj." xr:uid="{DA406925-378A-47A9-8999-C3C8B2E9C8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9D7E8-51CA-4B11-AFC7-D594BC3EBFF3}">
  <sheetPr>
    <tabColor theme="4" tint="0.59999389629810485"/>
    <pageSetUpPr fitToPage="1"/>
  </sheetPr>
  <dimension ref="B1:O122"/>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5828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79" t="s">
        <v>696</v>
      </c>
      <c r="E12" s="80" t="s">
        <v>5829</v>
      </c>
      <c r="F12" s="81" t="s">
        <v>5830</v>
      </c>
      <c r="G12" s="82" t="s">
        <v>985</v>
      </c>
      <c r="H12" s="83">
        <v>1255.0999999999999</v>
      </c>
      <c r="I12" s="29"/>
      <c r="J12" s="30">
        <f t="shared" ref="J12:J19" si="0">ROUND(I12*H12,2)</f>
        <v>0</v>
      </c>
      <c r="K12" s="10"/>
      <c r="L12" s="16"/>
    </row>
    <row r="13" spans="2:15" s="1" customFormat="1" ht="11.4" x14ac:dyDescent="0.2">
      <c r="B13" s="14"/>
      <c r="C13" s="5" t="s">
        <v>700</v>
      </c>
      <c r="D13" s="79" t="s">
        <v>696</v>
      </c>
      <c r="E13" s="80" t="s">
        <v>5831</v>
      </c>
      <c r="F13" s="81" t="s">
        <v>5832</v>
      </c>
      <c r="G13" s="82" t="s">
        <v>985</v>
      </c>
      <c r="H13" s="83">
        <v>40</v>
      </c>
      <c r="I13" s="29"/>
      <c r="J13" s="30">
        <f t="shared" si="0"/>
        <v>0</v>
      </c>
      <c r="K13" s="10"/>
      <c r="L13" s="16"/>
    </row>
    <row r="14" spans="2:15" s="1" customFormat="1" ht="11.4" x14ac:dyDescent="0.2">
      <c r="B14" s="14"/>
      <c r="C14" s="5"/>
      <c r="D14" s="97" t="s">
        <v>696</v>
      </c>
      <c r="E14" s="98" t="s">
        <v>4994</v>
      </c>
      <c r="F14" s="99" t="s">
        <v>5132</v>
      </c>
      <c r="G14" s="100" t="s">
        <v>985</v>
      </c>
      <c r="H14" s="101">
        <v>1302</v>
      </c>
      <c r="I14" s="29"/>
      <c r="J14" s="30">
        <f t="shared" si="0"/>
        <v>0</v>
      </c>
      <c r="K14" s="10"/>
      <c r="L14" s="16"/>
    </row>
    <row r="15" spans="2:15" s="1" customFormat="1" ht="11.4" x14ac:dyDescent="0.2">
      <c r="B15" s="14"/>
      <c r="C15" s="5"/>
      <c r="D15" s="97" t="s">
        <v>696</v>
      </c>
      <c r="E15" s="98" t="s">
        <v>4330</v>
      </c>
      <c r="F15" s="99" t="s">
        <v>4331</v>
      </c>
      <c r="G15" s="100" t="s">
        <v>985</v>
      </c>
      <c r="H15" s="101">
        <v>390.59999999999997</v>
      </c>
      <c r="I15" s="29"/>
      <c r="J15" s="30">
        <f t="shared" si="0"/>
        <v>0</v>
      </c>
      <c r="K15" s="10"/>
      <c r="L15" s="16"/>
    </row>
    <row r="16" spans="2:15" s="1" customFormat="1" ht="11.4" x14ac:dyDescent="0.2">
      <c r="B16" s="14"/>
      <c r="C16" s="5"/>
      <c r="D16" s="97" t="s">
        <v>696</v>
      </c>
      <c r="E16" s="98" t="s">
        <v>12645</v>
      </c>
      <c r="F16" s="99" t="s">
        <v>12646</v>
      </c>
      <c r="G16" s="100" t="s">
        <v>985</v>
      </c>
      <c r="H16" s="101">
        <v>39</v>
      </c>
      <c r="I16" s="29"/>
      <c r="J16" s="30">
        <f t="shared" si="0"/>
        <v>0</v>
      </c>
      <c r="K16" s="10"/>
      <c r="L16" s="16"/>
    </row>
    <row r="17" spans="2:12" s="1" customFormat="1" ht="11.4" x14ac:dyDescent="0.2">
      <c r="B17" s="14"/>
      <c r="C17" s="5"/>
      <c r="D17" s="97" t="s">
        <v>696</v>
      </c>
      <c r="E17" s="98" t="s">
        <v>4689</v>
      </c>
      <c r="F17" s="99" t="s">
        <v>4690</v>
      </c>
      <c r="G17" s="100" t="s">
        <v>985</v>
      </c>
      <c r="H17" s="101">
        <v>11.7</v>
      </c>
      <c r="I17" s="29"/>
      <c r="J17" s="30">
        <f t="shared" si="0"/>
        <v>0</v>
      </c>
      <c r="K17" s="10"/>
      <c r="L17" s="16"/>
    </row>
    <row r="18" spans="2:12" s="20" customFormat="1" ht="11.4" x14ac:dyDescent="0.2">
      <c r="B18" s="19"/>
      <c r="C18" s="5" t="s">
        <v>703</v>
      </c>
      <c r="D18" s="5" t="s">
        <v>696</v>
      </c>
      <c r="E18" s="6" t="s">
        <v>5833</v>
      </c>
      <c r="F18" s="7" t="s">
        <v>5834</v>
      </c>
      <c r="G18" s="8" t="s">
        <v>1442</v>
      </c>
      <c r="H18" s="9">
        <v>81.5</v>
      </c>
      <c r="I18" s="29"/>
      <c r="J18" s="30">
        <f t="shared" si="0"/>
        <v>0</v>
      </c>
      <c r="K18" s="10"/>
      <c r="L18" s="36"/>
    </row>
    <row r="19" spans="2:12" s="1" customFormat="1" ht="11.4" x14ac:dyDescent="0.2">
      <c r="B19" s="14"/>
      <c r="C19" s="5" t="s">
        <v>706</v>
      </c>
      <c r="D19" s="5" t="s">
        <v>696</v>
      </c>
      <c r="E19" s="6" t="s">
        <v>5835</v>
      </c>
      <c r="F19" s="7" t="s">
        <v>5836</v>
      </c>
      <c r="G19" s="8" t="s">
        <v>1442</v>
      </c>
      <c r="H19" s="9">
        <v>81.5</v>
      </c>
      <c r="I19" s="29"/>
      <c r="J19" s="30">
        <f t="shared" si="0"/>
        <v>0</v>
      </c>
      <c r="K19" s="10"/>
      <c r="L19" s="16"/>
    </row>
    <row r="20" spans="2:12" s="1" customFormat="1" ht="11.4" x14ac:dyDescent="0.2">
      <c r="B20" s="14"/>
      <c r="C20" s="5" t="s">
        <v>709</v>
      </c>
      <c r="D20" s="79" t="s">
        <v>696</v>
      </c>
      <c r="E20" s="80" t="s">
        <v>4039</v>
      </c>
      <c r="F20" s="81" t="s">
        <v>5837</v>
      </c>
      <c r="G20" s="82" t="s">
        <v>985</v>
      </c>
      <c r="H20" s="83">
        <v>168.89699999999999</v>
      </c>
      <c r="I20" s="29"/>
      <c r="J20" s="30">
        <f>ROUND(I20*H20,2)</f>
        <v>0</v>
      </c>
      <c r="K20" s="10"/>
      <c r="L20" s="16"/>
    </row>
    <row r="21" spans="2:12" s="1" customFormat="1" ht="22.8" x14ac:dyDescent="0.2">
      <c r="B21" s="14"/>
      <c r="C21" s="5" t="s">
        <v>712</v>
      </c>
      <c r="D21" s="79" t="s">
        <v>696</v>
      </c>
      <c r="E21" s="80" t="s">
        <v>4041</v>
      </c>
      <c r="F21" s="81" t="s">
        <v>5838</v>
      </c>
      <c r="G21" s="82" t="s">
        <v>985</v>
      </c>
      <c r="H21" s="83">
        <v>4538.4030000000002</v>
      </c>
      <c r="I21" s="29"/>
      <c r="J21" s="30">
        <f t="shared" ref="J21:J117" si="1">ROUND(I21*H21,2)</f>
        <v>0</v>
      </c>
      <c r="K21" s="10"/>
      <c r="L21" s="16"/>
    </row>
    <row r="22" spans="2:12" s="1" customFormat="1" ht="22.8" x14ac:dyDescent="0.2">
      <c r="B22" s="14"/>
      <c r="C22" s="5"/>
      <c r="D22" s="97" t="s">
        <v>696</v>
      </c>
      <c r="E22" s="98" t="s">
        <v>3946</v>
      </c>
      <c r="F22" s="99" t="s">
        <v>3947</v>
      </c>
      <c r="G22" s="100" t="s">
        <v>985</v>
      </c>
      <c r="H22" s="101">
        <v>1341</v>
      </c>
      <c r="I22" s="29"/>
      <c r="J22" s="30">
        <f t="shared" si="1"/>
        <v>0</v>
      </c>
      <c r="K22" s="10"/>
      <c r="L22" s="16"/>
    </row>
    <row r="23" spans="2:12" s="1" customFormat="1" ht="22.8" x14ac:dyDescent="0.2">
      <c r="B23" s="14"/>
      <c r="C23" s="5"/>
      <c r="D23" s="97" t="s">
        <v>696</v>
      </c>
      <c r="E23" s="98" t="s">
        <v>4299</v>
      </c>
      <c r="F23" s="99" t="s">
        <v>4300</v>
      </c>
      <c r="G23" s="100" t="s">
        <v>985</v>
      </c>
      <c r="H23" s="101">
        <v>8046</v>
      </c>
      <c r="I23" s="29"/>
      <c r="J23" s="30">
        <f t="shared" si="1"/>
        <v>0</v>
      </c>
      <c r="K23" s="10"/>
      <c r="L23" s="16"/>
    </row>
    <row r="24" spans="2:12" s="1" customFormat="1" ht="11.4" x14ac:dyDescent="0.2">
      <c r="B24" s="14"/>
      <c r="C24" s="5" t="s">
        <v>715</v>
      </c>
      <c r="D24" s="79" t="s">
        <v>696</v>
      </c>
      <c r="E24" s="80" t="s">
        <v>4098</v>
      </c>
      <c r="F24" s="81" t="s">
        <v>4099</v>
      </c>
      <c r="G24" s="82" t="s">
        <v>985</v>
      </c>
      <c r="H24" s="83">
        <v>168.89699999999999</v>
      </c>
      <c r="I24" s="29"/>
      <c r="J24" s="30">
        <f t="shared" si="1"/>
        <v>0</v>
      </c>
      <c r="K24" s="10"/>
      <c r="L24" s="16"/>
    </row>
    <row r="25" spans="2:12" s="1" customFormat="1" ht="11.4" x14ac:dyDescent="0.2">
      <c r="B25" s="14"/>
      <c r="C25" s="5"/>
      <c r="D25" s="97" t="s">
        <v>696</v>
      </c>
      <c r="E25" s="98" t="s">
        <v>3938</v>
      </c>
      <c r="F25" s="99" t="s">
        <v>3939</v>
      </c>
      <c r="G25" s="100" t="s">
        <v>985</v>
      </c>
      <c r="H25" s="101">
        <v>1341</v>
      </c>
      <c r="I25" s="29"/>
      <c r="J25" s="30">
        <f t="shared" si="1"/>
        <v>0</v>
      </c>
      <c r="K25" s="10"/>
      <c r="L25" s="16"/>
    </row>
    <row r="26" spans="2:12" s="1" customFormat="1" ht="11.4" x14ac:dyDescent="0.2">
      <c r="B26" s="14"/>
      <c r="C26" s="5" t="s">
        <v>718</v>
      </c>
      <c r="D26" s="79" t="s">
        <v>696</v>
      </c>
      <c r="E26" s="80" t="s">
        <v>3827</v>
      </c>
      <c r="F26" s="81" t="s">
        <v>3828</v>
      </c>
      <c r="G26" s="82" t="s">
        <v>1191</v>
      </c>
      <c r="H26" s="83">
        <v>295.57</v>
      </c>
      <c r="I26" s="29"/>
      <c r="J26" s="30">
        <f t="shared" si="1"/>
        <v>0</v>
      </c>
      <c r="K26" s="10"/>
      <c r="L26" s="16"/>
    </row>
    <row r="27" spans="2:12" s="1" customFormat="1" ht="11.4" x14ac:dyDescent="0.2">
      <c r="B27" s="14"/>
      <c r="C27" s="5"/>
      <c r="D27" s="97" t="s">
        <v>696</v>
      </c>
      <c r="E27" s="98" t="s">
        <v>3942</v>
      </c>
      <c r="F27" s="99" t="s">
        <v>3943</v>
      </c>
      <c r="G27" s="100" t="s">
        <v>985</v>
      </c>
      <c r="H27" s="101">
        <v>1829</v>
      </c>
      <c r="I27" s="29"/>
      <c r="J27" s="30">
        <f t="shared" si="1"/>
        <v>0</v>
      </c>
      <c r="K27" s="10"/>
      <c r="L27" s="16"/>
    </row>
    <row r="28" spans="2:12" s="1" customFormat="1" ht="22.8" x14ac:dyDescent="0.2">
      <c r="B28" s="14"/>
      <c r="C28" s="5"/>
      <c r="D28" s="97" t="s">
        <v>696</v>
      </c>
      <c r="E28" s="98" t="s">
        <v>3946</v>
      </c>
      <c r="F28" s="99" t="s">
        <v>3947</v>
      </c>
      <c r="G28" s="100" t="s">
        <v>985</v>
      </c>
      <c r="H28" s="101">
        <v>1829</v>
      </c>
      <c r="I28" s="29"/>
      <c r="J28" s="30">
        <f t="shared" si="1"/>
        <v>0</v>
      </c>
      <c r="K28" s="10"/>
      <c r="L28" s="16"/>
    </row>
    <row r="29" spans="2:12" s="1" customFormat="1" ht="22.8" x14ac:dyDescent="0.2">
      <c r="B29" s="14"/>
      <c r="C29" s="5"/>
      <c r="D29" s="97" t="s">
        <v>696</v>
      </c>
      <c r="E29" s="98" t="s">
        <v>4299</v>
      </c>
      <c r="F29" s="99" t="s">
        <v>4300</v>
      </c>
      <c r="G29" s="100" t="s">
        <v>985</v>
      </c>
      <c r="H29" s="101">
        <v>21948</v>
      </c>
      <c r="I29" s="29"/>
      <c r="J29" s="30">
        <f t="shared" si="1"/>
        <v>0</v>
      </c>
      <c r="K29" s="10"/>
      <c r="L29" s="16"/>
    </row>
    <row r="30" spans="2:12" s="1" customFormat="1" ht="11.4" x14ac:dyDescent="0.2">
      <c r="B30" s="14"/>
      <c r="C30" s="5" t="s">
        <v>721</v>
      </c>
      <c r="D30" s="5" t="s">
        <v>696</v>
      </c>
      <c r="E30" s="6" t="s">
        <v>3961</v>
      </c>
      <c r="F30" s="7" t="s">
        <v>3962</v>
      </c>
      <c r="G30" s="8" t="s">
        <v>985</v>
      </c>
      <c r="H30" s="86">
        <v>1829</v>
      </c>
      <c r="I30" s="29"/>
      <c r="J30" s="30">
        <f t="shared" si="1"/>
        <v>0</v>
      </c>
      <c r="K30" s="10"/>
      <c r="L30" s="16"/>
    </row>
    <row r="31" spans="2:12" s="1" customFormat="1" ht="11.4" x14ac:dyDescent="0.2">
      <c r="B31" s="14"/>
      <c r="C31" s="5"/>
      <c r="D31" s="97" t="s">
        <v>696</v>
      </c>
      <c r="E31" s="98" t="s">
        <v>13695</v>
      </c>
      <c r="F31" s="99" t="s">
        <v>13696</v>
      </c>
      <c r="G31" s="100" t="s">
        <v>985</v>
      </c>
      <c r="H31" s="101">
        <v>613</v>
      </c>
      <c r="I31" s="29"/>
      <c r="J31" s="30">
        <f t="shared" si="1"/>
        <v>0</v>
      </c>
      <c r="K31" s="10"/>
      <c r="L31" s="16"/>
    </row>
    <row r="32" spans="2:12" s="1" customFormat="1" ht="22.8" x14ac:dyDescent="0.2">
      <c r="B32" s="14"/>
      <c r="C32" s="5"/>
      <c r="D32" s="97" t="s">
        <v>696</v>
      </c>
      <c r="E32" s="98" t="s">
        <v>5346</v>
      </c>
      <c r="F32" s="99" t="s">
        <v>5347</v>
      </c>
      <c r="G32" s="100" t="s">
        <v>985</v>
      </c>
      <c r="H32" s="101">
        <v>613</v>
      </c>
      <c r="I32" s="29"/>
      <c r="J32" s="30">
        <f t="shared" si="1"/>
        <v>0</v>
      </c>
      <c r="K32" s="10"/>
      <c r="L32" s="16"/>
    </row>
    <row r="33" spans="2:12" s="1" customFormat="1" ht="22.8" x14ac:dyDescent="0.2">
      <c r="B33" s="14"/>
      <c r="C33" s="5"/>
      <c r="D33" s="97" t="s">
        <v>696</v>
      </c>
      <c r="E33" s="98" t="s">
        <v>13697</v>
      </c>
      <c r="F33" s="99" t="s">
        <v>13698</v>
      </c>
      <c r="G33" s="100" t="s">
        <v>985</v>
      </c>
      <c r="H33" s="101">
        <v>7356</v>
      </c>
      <c r="I33" s="29"/>
      <c r="J33" s="30">
        <f t="shared" si="1"/>
        <v>0</v>
      </c>
      <c r="K33" s="10"/>
      <c r="L33" s="16"/>
    </row>
    <row r="34" spans="2:12" s="1" customFormat="1" ht="11.4" x14ac:dyDescent="0.2">
      <c r="B34" s="14"/>
      <c r="C34" s="5"/>
      <c r="D34" s="97" t="s">
        <v>696</v>
      </c>
      <c r="E34" s="98" t="s">
        <v>987</v>
      </c>
      <c r="F34" s="99" t="s">
        <v>988</v>
      </c>
      <c r="G34" s="100" t="s">
        <v>985</v>
      </c>
      <c r="H34" s="101">
        <v>613</v>
      </c>
      <c r="I34" s="29"/>
      <c r="J34" s="30">
        <f t="shared" si="1"/>
        <v>0</v>
      </c>
      <c r="K34" s="10"/>
      <c r="L34" s="16"/>
    </row>
    <row r="35" spans="2:12" s="20" customFormat="1" ht="25.95" customHeight="1" x14ac:dyDescent="0.25">
      <c r="B35" s="19"/>
      <c r="D35" s="21" t="s">
        <v>690</v>
      </c>
      <c r="E35" s="22" t="s">
        <v>700</v>
      </c>
      <c r="F35" s="22" t="s">
        <v>2627</v>
      </c>
      <c r="I35" s="44"/>
      <c r="J35" s="23"/>
      <c r="K35" s="44"/>
      <c r="L35" s="36"/>
    </row>
    <row r="36" spans="2:12" s="1" customFormat="1" ht="11.4" x14ac:dyDescent="0.2">
      <c r="B36" s="14"/>
      <c r="C36" s="5" t="s">
        <v>724</v>
      </c>
      <c r="D36" s="5" t="s">
        <v>696</v>
      </c>
      <c r="E36" s="6" t="s">
        <v>5839</v>
      </c>
      <c r="F36" s="7" t="s">
        <v>5840</v>
      </c>
      <c r="G36" s="8" t="s">
        <v>699</v>
      </c>
      <c r="H36" s="9">
        <v>511.2</v>
      </c>
      <c r="I36" s="29"/>
      <c r="J36" s="30">
        <f t="shared" si="1"/>
        <v>0</v>
      </c>
      <c r="K36" s="10"/>
      <c r="L36" s="16"/>
    </row>
    <row r="37" spans="2:12" s="1" customFormat="1" ht="11.4" x14ac:dyDescent="0.2">
      <c r="B37" s="14"/>
      <c r="C37" s="5" t="s">
        <v>727</v>
      </c>
      <c r="D37" s="5" t="s">
        <v>696</v>
      </c>
      <c r="E37" s="6" t="s">
        <v>5841</v>
      </c>
      <c r="F37" s="7" t="s">
        <v>5842</v>
      </c>
      <c r="G37" s="8" t="s">
        <v>733</v>
      </c>
      <c r="H37" s="9">
        <v>48</v>
      </c>
      <c r="I37" s="29"/>
      <c r="J37" s="30">
        <f t="shared" si="1"/>
        <v>0</v>
      </c>
      <c r="K37" s="10"/>
      <c r="L37" s="16"/>
    </row>
    <row r="38" spans="2:12" s="1" customFormat="1" ht="11.4" x14ac:dyDescent="0.2">
      <c r="B38" s="14"/>
      <c r="C38" s="5" t="s">
        <v>730</v>
      </c>
      <c r="D38" s="5" t="s">
        <v>696</v>
      </c>
      <c r="E38" s="6" t="s">
        <v>4730</v>
      </c>
      <c r="F38" s="7" t="s">
        <v>5843</v>
      </c>
      <c r="G38" s="8" t="s">
        <v>985</v>
      </c>
      <c r="H38" s="9">
        <v>43.566000000000003</v>
      </c>
      <c r="I38" s="29"/>
      <c r="J38" s="30">
        <f t="shared" si="1"/>
        <v>0</v>
      </c>
      <c r="K38" s="10"/>
      <c r="L38" s="16"/>
    </row>
    <row r="39" spans="2:12" s="1" customFormat="1" ht="11.4" x14ac:dyDescent="0.2">
      <c r="B39" s="14"/>
      <c r="C39" s="5" t="s">
        <v>734</v>
      </c>
      <c r="D39" s="5" t="s">
        <v>696</v>
      </c>
      <c r="E39" s="6" t="s">
        <v>4919</v>
      </c>
      <c r="F39" s="7" t="s">
        <v>4920</v>
      </c>
      <c r="G39" s="8" t="s">
        <v>1442</v>
      </c>
      <c r="H39" s="9">
        <v>55.853000000000002</v>
      </c>
      <c r="I39" s="29"/>
      <c r="J39" s="30">
        <f t="shared" si="1"/>
        <v>0</v>
      </c>
      <c r="K39" s="10"/>
      <c r="L39" s="16"/>
    </row>
    <row r="40" spans="2:12" s="1" customFormat="1" ht="11.4" x14ac:dyDescent="0.2">
      <c r="B40" s="14"/>
      <c r="C40" s="5" t="s">
        <v>737</v>
      </c>
      <c r="D40" s="5" t="s">
        <v>696</v>
      </c>
      <c r="E40" s="6" t="s">
        <v>4921</v>
      </c>
      <c r="F40" s="7" t="s">
        <v>4922</v>
      </c>
      <c r="G40" s="8" t="s">
        <v>1442</v>
      </c>
      <c r="H40" s="9">
        <v>55.853000000000002</v>
      </c>
      <c r="I40" s="29"/>
      <c r="J40" s="30">
        <f t="shared" si="1"/>
        <v>0</v>
      </c>
      <c r="K40" s="10"/>
      <c r="L40" s="16"/>
    </row>
    <row r="41" spans="2:12" s="1" customFormat="1" ht="11.4" x14ac:dyDescent="0.2">
      <c r="B41" s="14"/>
      <c r="C41" s="5" t="s">
        <v>740</v>
      </c>
      <c r="D41" s="5" t="s">
        <v>696</v>
      </c>
      <c r="E41" s="6" t="s">
        <v>5844</v>
      </c>
      <c r="F41" s="7" t="s">
        <v>5845</v>
      </c>
      <c r="G41" s="8" t="s">
        <v>985</v>
      </c>
      <c r="H41" s="9">
        <v>82.643000000000001</v>
      </c>
      <c r="I41" s="29"/>
      <c r="J41" s="30">
        <f t="shared" si="1"/>
        <v>0</v>
      </c>
      <c r="K41" s="10"/>
      <c r="L41" s="16"/>
    </row>
    <row r="42" spans="2:12" s="1" customFormat="1" ht="11.4" x14ac:dyDescent="0.2">
      <c r="B42" s="14"/>
      <c r="C42" s="5" t="s">
        <v>743</v>
      </c>
      <c r="D42" s="5" t="s">
        <v>696</v>
      </c>
      <c r="E42" s="6" t="s">
        <v>5044</v>
      </c>
      <c r="F42" s="7" t="s">
        <v>5045</v>
      </c>
      <c r="G42" s="8" t="s">
        <v>1442</v>
      </c>
      <c r="H42" s="9">
        <v>126.45</v>
      </c>
      <c r="I42" s="29"/>
      <c r="J42" s="30">
        <f t="shared" si="1"/>
        <v>0</v>
      </c>
      <c r="K42" s="10"/>
      <c r="L42" s="16"/>
    </row>
    <row r="43" spans="2:12" s="1" customFormat="1" ht="11.4" x14ac:dyDescent="0.2">
      <c r="B43" s="14"/>
      <c r="C43" s="5" t="s">
        <v>746</v>
      </c>
      <c r="D43" s="5" t="s">
        <v>696</v>
      </c>
      <c r="E43" s="6" t="s">
        <v>5046</v>
      </c>
      <c r="F43" s="7" t="s">
        <v>5047</v>
      </c>
      <c r="G43" s="8" t="s">
        <v>1442</v>
      </c>
      <c r="H43" s="9">
        <v>126.45</v>
      </c>
      <c r="I43" s="29"/>
      <c r="J43" s="30">
        <f t="shared" si="1"/>
        <v>0</v>
      </c>
      <c r="K43" s="10"/>
      <c r="L43" s="16"/>
    </row>
    <row r="44" spans="2:12" s="1" customFormat="1" ht="22.8" x14ac:dyDescent="0.2">
      <c r="B44" s="14"/>
      <c r="C44" s="5" t="s">
        <v>749</v>
      </c>
      <c r="D44" s="5" t="s">
        <v>696</v>
      </c>
      <c r="E44" s="6" t="s">
        <v>5048</v>
      </c>
      <c r="F44" s="7" t="s">
        <v>5049</v>
      </c>
      <c r="G44" s="8" t="s">
        <v>1191</v>
      </c>
      <c r="H44" s="9">
        <v>9.9169999999999998</v>
      </c>
      <c r="I44" s="29"/>
      <c r="J44" s="30">
        <f t="shared" si="1"/>
        <v>0</v>
      </c>
      <c r="K44" s="10"/>
      <c r="L44" s="16"/>
    </row>
    <row r="45" spans="2:12" s="1" customFormat="1" ht="11.4" x14ac:dyDescent="0.2">
      <c r="B45" s="14"/>
      <c r="C45" s="5" t="s">
        <v>752</v>
      </c>
      <c r="D45" s="5" t="s">
        <v>696</v>
      </c>
      <c r="E45" s="6" t="s">
        <v>5846</v>
      </c>
      <c r="F45" s="7" t="s">
        <v>5847</v>
      </c>
      <c r="G45" s="8" t="s">
        <v>985</v>
      </c>
      <c r="H45" s="9">
        <v>54.469000000000001</v>
      </c>
      <c r="I45" s="29"/>
      <c r="J45" s="30">
        <f t="shared" si="1"/>
        <v>0</v>
      </c>
      <c r="K45" s="10"/>
      <c r="L45" s="16"/>
    </row>
    <row r="46" spans="2:12" s="1" customFormat="1" ht="11.4" x14ac:dyDescent="0.2">
      <c r="B46" s="14"/>
      <c r="C46" s="5" t="s">
        <v>755</v>
      </c>
      <c r="D46" s="5" t="s">
        <v>696</v>
      </c>
      <c r="E46" s="6" t="s">
        <v>4923</v>
      </c>
      <c r="F46" s="7" t="s">
        <v>4924</v>
      </c>
      <c r="G46" s="8" t="s">
        <v>1442</v>
      </c>
      <c r="H46" s="9">
        <v>109.223</v>
      </c>
      <c r="I46" s="29"/>
      <c r="J46" s="30">
        <f t="shared" si="1"/>
        <v>0</v>
      </c>
      <c r="K46" s="10"/>
      <c r="L46" s="16"/>
    </row>
    <row r="47" spans="2:12" s="1" customFormat="1" ht="11.4" x14ac:dyDescent="0.2">
      <c r="B47" s="14"/>
      <c r="C47" s="5" t="s">
        <v>758</v>
      </c>
      <c r="D47" s="5" t="s">
        <v>696</v>
      </c>
      <c r="E47" s="6" t="s">
        <v>4925</v>
      </c>
      <c r="F47" s="7" t="s">
        <v>4926</v>
      </c>
      <c r="G47" s="8" t="s">
        <v>1442</v>
      </c>
      <c r="H47" s="9">
        <v>109.223</v>
      </c>
      <c r="I47" s="29"/>
      <c r="J47" s="30">
        <f t="shared" si="1"/>
        <v>0</v>
      </c>
      <c r="K47" s="10"/>
      <c r="L47" s="16"/>
    </row>
    <row r="48" spans="2:12" s="1" customFormat="1" ht="11.4" x14ac:dyDescent="0.2">
      <c r="B48" s="14"/>
      <c r="C48" s="5" t="s">
        <v>761</v>
      </c>
      <c r="D48" s="5" t="s">
        <v>696</v>
      </c>
      <c r="E48" s="6" t="s">
        <v>4736</v>
      </c>
      <c r="F48" s="7" t="s">
        <v>5848</v>
      </c>
      <c r="G48" s="8" t="s">
        <v>1191</v>
      </c>
      <c r="H48" s="9">
        <v>6.3780000000000001</v>
      </c>
      <c r="I48" s="29"/>
      <c r="J48" s="30">
        <f t="shared" si="1"/>
        <v>0</v>
      </c>
      <c r="K48" s="10"/>
      <c r="L48" s="16"/>
    </row>
    <row r="49" spans="2:12" s="20" customFormat="1" ht="25.95" customHeight="1" x14ac:dyDescent="0.25">
      <c r="B49" s="19"/>
      <c r="D49" s="21" t="s">
        <v>690</v>
      </c>
      <c r="E49" s="22" t="s">
        <v>703</v>
      </c>
      <c r="F49" s="22" t="s">
        <v>1409</v>
      </c>
      <c r="I49" s="44"/>
      <c r="J49" s="23"/>
      <c r="K49" s="44"/>
      <c r="L49" s="36"/>
    </row>
    <row r="50" spans="2:12" s="1" customFormat="1" ht="11.4" x14ac:dyDescent="0.2">
      <c r="B50" s="14"/>
      <c r="C50" s="5" t="s">
        <v>764</v>
      </c>
      <c r="D50" s="5" t="s">
        <v>696</v>
      </c>
      <c r="E50" s="6" t="s">
        <v>5849</v>
      </c>
      <c r="F50" s="7" t="s">
        <v>5850</v>
      </c>
      <c r="G50" s="8" t="s">
        <v>1442</v>
      </c>
      <c r="H50" s="9">
        <v>894.72</v>
      </c>
      <c r="I50" s="29"/>
      <c r="J50" s="30">
        <f t="shared" si="1"/>
        <v>0</v>
      </c>
      <c r="K50" s="10"/>
      <c r="L50" s="16"/>
    </row>
    <row r="51" spans="2:12" s="1" customFormat="1" ht="11.4" x14ac:dyDescent="0.2">
      <c r="B51" s="14"/>
      <c r="C51" s="5" t="s">
        <v>767</v>
      </c>
      <c r="D51" s="5" t="s">
        <v>696</v>
      </c>
      <c r="E51" s="6" t="s">
        <v>5851</v>
      </c>
      <c r="F51" s="7" t="s">
        <v>5852</v>
      </c>
      <c r="G51" s="8" t="s">
        <v>985</v>
      </c>
      <c r="H51" s="9">
        <v>9.7520000000000007</v>
      </c>
      <c r="I51" s="29"/>
      <c r="J51" s="30">
        <f t="shared" si="1"/>
        <v>0</v>
      </c>
      <c r="K51" s="10"/>
      <c r="L51" s="16"/>
    </row>
    <row r="52" spans="2:12" s="1" customFormat="1" ht="11.4" x14ac:dyDescent="0.2">
      <c r="B52" s="14"/>
      <c r="C52" s="5" t="s">
        <v>770</v>
      </c>
      <c r="D52" s="5" t="s">
        <v>696</v>
      </c>
      <c r="E52" s="6" t="s">
        <v>5853</v>
      </c>
      <c r="F52" s="7" t="s">
        <v>5854</v>
      </c>
      <c r="G52" s="8" t="s">
        <v>1442</v>
      </c>
      <c r="H52" s="9">
        <v>130.03200000000001</v>
      </c>
      <c r="I52" s="29"/>
      <c r="J52" s="30">
        <f t="shared" si="1"/>
        <v>0</v>
      </c>
      <c r="K52" s="10"/>
      <c r="L52" s="16"/>
    </row>
    <row r="53" spans="2:12" s="1" customFormat="1" ht="11.4" x14ac:dyDescent="0.2">
      <c r="B53" s="14"/>
      <c r="C53" s="5" t="s">
        <v>773</v>
      </c>
      <c r="D53" s="5" t="s">
        <v>696</v>
      </c>
      <c r="E53" s="6" t="s">
        <v>5855</v>
      </c>
      <c r="F53" s="7" t="s">
        <v>5856</v>
      </c>
      <c r="G53" s="8" t="s">
        <v>1442</v>
      </c>
      <c r="H53" s="9">
        <v>130.03200000000001</v>
      </c>
      <c r="I53" s="29"/>
      <c r="J53" s="30">
        <f t="shared" si="1"/>
        <v>0</v>
      </c>
      <c r="K53" s="10"/>
      <c r="L53" s="16"/>
    </row>
    <row r="54" spans="2:12" s="1" customFormat="1" ht="11.4" x14ac:dyDescent="0.2">
      <c r="B54" s="14"/>
      <c r="C54" s="5" t="s">
        <v>776</v>
      </c>
      <c r="D54" s="5" t="s">
        <v>696</v>
      </c>
      <c r="E54" s="6" t="s">
        <v>5857</v>
      </c>
      <c r="F54" s="7" t="s">
        <v>5858</v>
      </c>
      <c r="G54" s="8" t="s">
        <v>1191</v>
      </c>
      <c r="H54" s="9">
        <v>2.4380000000000002</v>
      </c>
      <c r="I54" s="29"/>
      <c r="J54" s="30">
        <f t="shared" si="1"/>
        <v>0</v>
      </c>
      <c r="K54" s="10"/>
      <c r="L54" s="16"/>
    </row>
    <row r="55" spans="2:12" s="1" customFormat="1" ht="11.4" x14ac:dyDescent="0.2">
      <c r="B55" s="14"/>
      <c r="C55" s="5" t="s">
        <v>779</v>
      </c>
      <c r="D55" s="5" t="s">
        <v>696</v>
      </c>
      <c r="E55" s="6" t="s">
        <v>5767</v>
      </c>
      <c r="F55" s="7" t="s">
        <v>5768</v>
      </c>
      <c r="G55" s="8" t="s">
        <v>985</v>
      </c>
      <c r="H55" s="9">
        <v>78.021000000000001</v>
      </c>
      <c r="I55" s="29"/>
      <c r="J55" s="30">
        <f t="shared" si="1"/>
        <v>0</v>
      </c>
      <c r="K55" s="10"/>
      <c r="L55" s="16"/>
    </row>
    <row r="56" spans="2:12" s="1" customFormat="1" ht="11.4" x14ac:dyDescent="0.2">
      <c r="B56" s="14"/>
      <c r="C56" s="5" t="s">
        <v>782</v>
      </c>
      <c r="D56" s="5" t="s">
        <v>696</v>
      </c>
      <c r="E56" s="6" t="s">
        <v>4933</v>
      </c>
      <c r="F56" s="7" t="s">
        <v>4934</v>
      </c>
      <c r="G56" s="8" t="s">
        <v>1442</v>
      </c>
      <c r="H56" s="9">
        <v>199.83799999999999</v>
      </c>
      <c r="I56" s="29"/>
      <c r="J56" s="30">
        <f t="shared" si="1"/>
        <v>0</v>
      </c>
      <c r="K56" s="10"/>
      <c r="L56" s="16"/>
    </row>
    <row r="57" spans="2:12" s="1" customFormat="1" ht="11.4" x14ac:dyDescent="0.2">
      <c r="B57" s="14"/>
      <c r="C57" s="5" t="s">
        <v>785</v>
      </c>
      <c r="D57" s="5" t="s">
        <v>696</v>
      </c>
      <c r="E57" s="6" t="s">
        <v>4937</v>
      </c>
      <c r="F57" s="7" t="s">
        <v>4938</v>
      </c>
      <c r="G57" s="8" t="s">
        <v>1442</v>
      </c>
      <c r="H57" s="9">
        <v>199.83799999999999</v>
      </c>
      <c r="I57" s="29"/>
      <c r="J57" s="30">
        <f t="shared" si="1"/>
        <v>0</v>
      </c>
      <c r="K57" s="10"/>
      <c r="L57" s="16"/>
    </row>
    <row r="58" spans="2:12" s="1" customFormat="1" ht="11.4" x14ac:dyDescent="0.2">
      <c r="B58" s="14"/>
      <c r="C58" s="5" t="s">
        <v>788</v>
      </c>
      <c r="D58" s="5" t="s">
        <v>696</v>
      </c>
      <c r="E58" s="6" t="s">
        <v>5769</v>
      </c>
      <c r="F58" s="7" t="s">
        <v>5770</v>
      </c>
      <c r="G58" s="8" t="s">
        <v>1442</v>
      </c>
      <c r="H58" s="9">
        <v>85.647999999999996</v>
      </c>
      <c r="I58" s="29"/>
      <c r="J58" s="30">
        <f>ROUND(I58*H58,2)</f>
        <v>0</v>
      </c>
      <c r="K58" s="10"/>
      <c r="L58" s="16"/>
    </row>
    <row r="59" spans="2:12" s="1" customFormat="1" ht="11.4" x14ac:dyDescent="0.2">
      <c r="B59" s="14"/>
      <c r="C59" s="5" t="s">
        <v>791</v>
      </c>
      <c r="D59" s="5" t="s">
        <v>696</v>
      </c>
      <c r="E59" s="6" t="s">
        <v>5771</v>
      </c>
      <c r="F59" s="7" t="s">
        <v>5772</v>
      </c>
      <c r="G59" s="8" t="s">
        <v>1442</v>
      </c>
      <c r="H59" s="9">
        <v>85.647999999999996</v>
      </c>
      <c r="I59" s="29"/>
      <c r="J59" s="30">
        <f t="shared" ref="J59:J82" si="2">ROUND(I59*H59,2)</f>
        <v>0</v>
      </c>
      <c r="K59" s="10"/>
      <c r="L59" s="16"/>
    </row>
    <row r="60" spans="2:12" s="1" customFormat="1" ht="11.4" x14ac:dyDescent="0.2">
      <c r="B60" s="14"/>
      <c r="C60" s="5" t="s">
        <v>794</v>
      </c>
      <c r="D60" s="5" t="s">
        <v>696</v>
      </c>
      <c r="E60" s="6" t="s">
        <v>4945</v>
      </c>
      <c r="F60" s="7" t="s">
        <v>4946</v>
      </c>
      <c r="G60" s="8" t="s">
        <v>1191</v>
      </c>
      <c r="H60" s="9">
        <v>9.2200000000000006</v>
      </c>
      <c r="I60" s="29"/>
      <c r="J60" s="30">
        <f t="shared" si="2"/>
        <v>0</v>
      </c>
      <c r="K60" s="10"/>
      <c r="L60" s="16"/>
    </row>
    <row r="61" spans="2:12" s="1" customFormat="1" ht="11.4" x14ac:dyDescent="0.2">
      <c r="B61" s="14"/>
      <c r="C61" s="5" t="s">
        <v>797</v>
      </c>
      <c r="D61" s="5" t="s">
        <v>696</v>
      </c>
      <c r="E61" s="6" t="s">
        <v>5859</v>
      </c>
      <c r="F61" s="7" t="s">
        <v>5860</v>
      </c>
      <c r="G61" s="8" t="s">
        <v>1191</v>
      </c>
      <c r="H61" s="9">
        <v>2.57</v>
      </c>
      <c r="I61" s="29"/>
      <c r="J61" s="30">
        <f t="shared" si="2"/>
        <v>0</v>
      </c>
      <c r="K61" s="10"/>
      <c r="L61" s="16"/>
    </row>
    <row r="62" spans="2:12" s="1" customFormat="1" ht="11.4" x14ac:dyDescent="0.2">
      <c r="B62" s="14"/>
      <c r="C62" s="5" t="s">
        <v>800</v>
      </c>
      <c r="D62" s="5" t="s">
        <v>696</v>
      </c>
      <c r="E62" s="6" t="s">
        <v>5861</v>
      </c>
      <c r="F62" s="7" t="s">
        <v>5862</v>
      </c>
      <c r="G62" s="8" t="s">
        <v>985</v>
      </c>
      <c r="H62" s="9">
        <v>71.039000000000001</v>
      </c>
      <c r="I62" s="29"/>
      <c r="J62" s="30">
        <f t="shared" si="2"/>
        <v>0</v>
      </c>
      <c r="K62" s="10"/>
      <c r="L62" s="16"/>
    </row>
    <row r="63" spans="2:12" s="1" customFormat="1" ht="11.4" x14ac:dyDescent="0.2">
      <c r="B63" s="14"/>
      <c r="C63" s="5" t="s">
        <v>803</v>
      </c>
      <c r="D63" s="5" t="s">
        <v>696</v>
      </c>
      <c r="E63" s="6" t="s">
        <v>5863</v>
      </c>
      <c r="F63" s="7" t="s">
        <v>5864</v>
      </c>
      <c r="G63" s="8" t="s">
        <v>1442</v>
      </c>
      <c r="H63" s="9">
        <v>479.202</v>
      </c>
      <c r="I63" s="29"/>
      <c r="J63" s="30">
        <f t="shared" si="2"/>
        <v>0</v>
      </c>
      <c r="K63" s="10"/>
      <c r="L63" s="16"/>
    </row>
    <row r="64" spans="2:12" s="1" customFormat="1" ht="11.4" x14ac:dyDescent="0.2">
      <c r="B64" s="14"/>
      <c r="C64" s="5" t="s">
        <v>806</v>
      </c>
      <c r="D64" s="5" t="s">
        <v>696</v>
      </c>
      <c r="E64" s="6" t="s">
        <v>5865</v>
      </c>
      <c r="F64" s="7" t="s">
        <v>5866</v>
      </c>
      <c r="G64" s="8" t="s">
        <v>1442</v>
      </c>
      <c r="H64" s="9">
        <v>479.202</v>
      </c>
      <c r="I64" s="29"/>
      <c r="J64" s="30">
        <f t="shared" si="2"/>
        <v>0</v>
      </c>
      <c r="K64" s="10"/>
      <c r="L64" s="16"/>
    </row>
    <row r="65" spans="2:12" s="1" customFormat="1" ht="11.4" x14ac:dyDescent="0.2">
      <c r="B65" s="14"/>
      <c r="C65" s="5" t="s">
        <v>809</v>
      </c>
      <c r="D65" s="5" t="s">
        <v>696</v>
      </c>
      <c r="E65" s="6" t="s">
        <v>5867</v>
      </c>
      <c r="F65" s="7" t="s">
        <v>5868</v>
      </c>
      <c r="G65" s="8" t="s">
        <v>1191</v>
      </c>
      <c r="H65" s="9">
        <v>10.656000000000001</v>
      </c>
      <c r="I65" s="29"/>
      <c r="J65" s="30">
        <f t="shared" si="2"/>
        <v>0</v>
      </c>
      <c r="K65" s="10"/>
      <c r="L65" s="16"/>
    </row>
    <row r="66" spans="2:12" s="1" customFormat="1" ht="11.4" x14ac:dyDescent="0.2">
      <c r="B66" s="14"/>
      <c r="C66" s="5" t="s">
        <v>812</v>
      </c>
      <c r="D66" s="5" t="s">
        <v>696</v>
      </c>
      <c r="E66" s="6" t="s">
        <v>5869</v>
      </c>
      <c r="F66" s="7" t="s">
        <v>5870</v>
      </c>
      <c r="G66" s="8" t="s">
        <v>699</v>
      </c>
      <c r="H66" s="9">
        <v>656</v>
      </c>
      <c r="I66" s="29"/>
      <c r="J66" s="30">
        <f t="shared" si="2"/>
        <v>0</v>
      </c>
      <c r="K66" s="10"/>
      <c r="L66" s="16"/>
    </row>
    <row r="67" spans="2:12" s="1" customFormat="1" ht="22.8" x14ac:dyDescent="0.2">
      <c r="B67" s="14"/>
      <c r="C67" s="39" t="s">
        <v>815</v>
      </c>
      <c r="D67" s="39" t="s">
        <v>691</v>
      </c>
      <c r="E67" s="40" t="s">
        <v>4949</v>
      </c>
      <c r="F67" s="41" t="s">
        <v>4950</v>
      </c>
      <c r="G67" s="42" t="s">
        <v>699</v>
      </c>
      <c r="H67" s="43">
        <v>656</v>
      </c>
      <c r="I67" s="29"/>
      <c r="J67" s="30">
        <f t="shared" si="2"/>
        <v>0</v>
      </c>
      <c r="K67" s="10"/>
      <c r="L67" s="16"/>
    </row>
    <row r="68" spans="2:12" s="20" customFormat="1" ht="25.95" customHeight="1" x14ac:dyDescent="0.25">
      <c r="B68" s="19"/>
      <c r="D68" s="21" t="s">
        <v>690</v>
      </c>
      <c r="E68" s="22" t="s">
        <v>706</v>
      </c>
      <c r="F68" s="22" t="s">
        <v>3235</v>
      </c>
      <c r="I68" s="44"/>
      <c r="J68" s="23"/>
      <c r="K68" s="44"/>
      <c r="L68" s="36"/>
    </row>
    <row r="69" spans="2:12" s="1" customFormat="1" ht="11.4" x14ac:dyDescent="0.2">
      <c r="B69" s="14"/>
      <c r="C69" s="5" t="s">
        <v>818</v>
      </c>
      <c r="D69" s="5" t="s">
        <v>696</v>
      </c>
      <c r="E69" s="6" t="s">
        <v>5871</v>
      </c>
      <c r="F69" s="7" t="s">
        <v>5872</v>
      </c>
      <c r="G69" s="8" t="s">
        <v>1442</v>
      </c>
      <c r="H69" s="9">
        <v>1108.944</v>
      </c>
      <c r="I69" s="29"/>
      <c r="J69" s="30">
        <f t="shared" si="2"/>
        <v>0</v>
      </c>
      <c r="K69" s="10"/>
      <c r="L69" s="16"/>
    </row>
    <row r="70" spans="2:12" s="1" customFormat="1" ht="11.4" x14ac:dyDescent="0.2">
      <c r="B70" s="14"/>
      <c r="C70" s="5" t="s">
        <v>822</v>
      </c>
      <c r="D70" s="5" t="s">
        <v>696</v>
      </c>
      <c r="E70" s="6" t="s">
        <v>5873</v>
      </c>
      <c r="F70" s="7" t="s">
        <v>5874</v>
      </c>
      <c r="G70" s="8" t="s">
        <v>985</v>
      </c>
      <c r="H70" s="9">
        <v>229.74100000000001</v>
      </c>
      <c r="I70" s="29"/>
      <c r="J70" s="30">
        <f t="shared" si="2"/>
        <v>0</v>
      </c>
      <c r="K70" s="10"/>
      <c r="L70" s="16"/>
    </row>
    <row r="71" spans="2:12" s="1" customFormat="1" ht="11.4" x14ac:dyDescent="0.2">
      <c r="B71" s="14"/>
      <c r="C71" s="5" t="s">
        <v>825</v>
      </c>
      <c r="D71" s="5" t="s">
        <v>696</v>
      </c>
      <c r="E71" s="6" t="s">
        <v>5875</v>
      </c>
      <c r="F71" s="7" t="s">
        <v>5876</v>
      </c>
      <c r="G71" s="8" t="s">
        <v>1442</v>
      </c>
      <c r="H71" s="9">
        <v>1092.0419999999999</v>
      </c>
      <c r="I71" s="29"/>
      <c r="J71" s="30">
        <f t="shared" si="2"/>
        <v>0</v>
      </c>
      <c r="K71" s="10"/>
      <c r="L71" s="16"/>
    </row>
    <row r="72" spans="2:12" s="1" customFormat="1" ht="11.4" x14ac:dyDescent="0.2">
      <c r="B72" s="14"/>
      <c r="C72" s="5" t="s">
        <v>829</v>
      </c>
      <c r="D72" s="5" t="s">
        <v>696</v>
      </c>
      <c r="E72" s="6" t="s">
        <v>5877</v>
      </c>
      <c r="F72" s="7" t="s">
        <v>5878</v>
      </c>
      <c r="G72" s="8" t="s">
        <v>1442</v>
      </c>
      <c r="H72" s="9">
        <v>1092.0419999999999</v>
      </c>
      <c r="I72" s="29"/>
      <c r="J72" s="30">
        <f t="shared" si="2"/>
        <v>0</v>
      </c>
      <c r="K72" s="10"/>
      <c r="L72" s="16"/>
    </row>
    <row r="73" spans="2:12" s="1" customFormat="1" ht="11.4" x14ac:dyDescent="0.2">
      <c r="B73" s="14"/>
      <c r="C73" s="5" t="s">
        <v>832</v>
      </c>
      <c r="D73" s="5" t="s">
        <v>696</v>
      </c>
      <c r="E73" s="6" t="s">
        <v>5879</v>
      </c>
      <c r="F73" s="7" t="s">
        <v>5880</v>
      </c>
      <c r="G73" s="8" t="s">
        <v>1442</v>
      </c>
      <c r="H73" s="9">
        <v>590.33100000000002</v>
      </c>
      <c r="I73" s="29"/>
      <c r="J73" s="30">
        <f t="shared" si="2"/>
        <v>0</v>
      </c>
      <c r="K73" s="10"/>
      <c r="L73" s="16"/>
    </row>
    <row r="74" spans="2:12" s="1" customFormat="1" ht="11.4" x14ac:dyDescent="0.2">
      <c r="B74" s="14"/>
      <c r="C74" s="5" t="s">
        <v>835</v>
      </c>
      <c r="D74" s="5" t="s">
        <v>696</v>
      </c>
      <c r="E74" s="6" t="s">
        <v>5881</v>
      </c>
      <c r="F74" s="7" t="s">
        <v>5882</v>
      </c>
      <c r="G74" s="8" t="s">
        <v>1442</v>
      </c>
      <c r="H74" s="9">
        <v>590.33100000000002</v>
      </c>
      <c r="I74" s="29"/>
      <c r="J74" s="30">
        <f t="shared" si="2"/>
        <v>0</v>
      </c>
      <c r="K74" s="10"/>
      <c r="L74" s="16"/>
    </row>
    <row r="75" spans="2:12" s="1" customFormat="1" ht="11.4" x14ac:dyDescent="0.2">
      <c r="B75" s="14"/>
      <c r="C75" s="5" t="s">
        <v>838</v>
      </c>
      <c r="D75" s="5" t="s">
        <v>696</v>
      </c>
      <c r="E75" s="6" t="s">
        <v>5883</v>
      </c>
      <c r="F75" s="7" t="s">
        <v>5884</v>
      </c>
      <c r="G75" s="8" t="s">
        <v>1442</v>
      </c>
      <c r="H75" s="9">
        <v>197.524</v>
      </c>
      <c r="I75" s="29"/>
      <c r="J75" s="30">
        <f t="shared" si="2"/>
        <v>0</v>
      </c>
      <c r="K75" s="10"/>
      <c r="L75" s="16"/>
    </row>
    <row r="76" spans="2:12" s="1" customFormat="1" ht="11.4" x14ac:dyDescent="0.2">
      <c r="B76" s="14"/>
      <c r="C76" s="5" t="s">
        <v>841</v>
      </c>
      <c r="D76" s="5" t="s">
        <v>696</v>
      </c>
      <c r="E76" s="6" t="s">
        <v>5885</v>
      </c>
      <c r="F76" s="7" t="s">
        <v>5886</v>
      </c>
      <c r="G76" s="8" t="s">
        <v>1442</v>
      </c>
      <c r="H76" s="9">
        <v>197.524</v>
      </c>
      <c r="I76" s="29"/>
      <c r="J76" s="30">
        <f t="shared" si="2"/>
        <v>0</v>
      </c>
      <c r="K76" s="10"/>
      <c r="L76" s="16"/>
    </row>
    <row r="77" spans="2:12" s="1" customFormat="1" ht="11.4" x14ac:dyDescent="0.2">
      <c r="B77" s="14"/>
      <c r="C77" s="5" t="s">
        <v>844</v>
      </c>
      <c r="D77" s="5" t="s">
        <v>696</v>
      </c>
      <c r="E77" s="6" t="s">
        <v>5887</v>
      </c>
      <c r="F77" s="7" t="s">
        <v>5888</v>
      </c>
      <c r="G77" s="8" t="s">
        <v>1191</v>
      </c>
      <c r="H77" s="9">
        <v>45.948</v>
      </c>
      <c r="I77" s="29"/>
      <c r="J77" s="30">
        <f t="shared" si="2"/>
        <v>0</v>
      </c>
      <c r="K77" s="10"/>
      <c r="L77" s="16"/>
    </row>
    <row r="78" spans="2:12" s="1" customFormat="1" ht="11.4" x14ac:dyDescent="0.2">
      <c r="B78" s="14"/>
      <c r="C78" s="5" t="s">
        <v>847</v>
      </c>
      <c r="D78" s="5" t="s">
        <v>696</v>
      </c>
      <c r="E78" s="6" t="s">
        <v>4953</v>
      </c>
      <c r="F78" s="7" t="s">
        <v>5889</v>
      </c>
      <c r="G78" s="8" t="s">
        <v>985</v>
      </c>
      <c r="H78" s="9">
        <v>55.674999999999997</v>
      </c>
      <c r="I78" s="29"/>
      <c r="J78" s="30">
        <f t="shared" si="2"/>
        <v>0</v>
      </c>
      <c r="K78" s="10"/>
      <c r="L78" s="16"/>
    </row>
    <row r="79" spans="2:12" s="1" customFormat="1" ht="11.4" x14ac:dyDescent="0.2">
      <c r="B79" s="14"/>
      <c r="C79" s="5" t="s">
        <v>850</v>
      </c>
      <c r="D79" s="5" t="s">
        <v>696</v>
      </c>
      <c r="E79" s="6" t="s">
        <v>5890</v>
      </c>
      <c r="F79" s="7" t="s">
        <v>5891</v>
      </c>
      <c r="G79" s="8" t="s">
        <v>1442</v>
      </c>
      <c r="H79" s="9">
        <v>228.98599999999999</v>
      </c>
      <c r="I79" s="29"/>
      <c r="J79" s="30">
        <f t="shared" si="2"/>
        <v>0</v>
      </c>
      <c r="K79" s="10"/>
      <c r="L79" s="16"/>
    </row>
    <row r="80" spans="2:12" s="1" customFormat="1" ht="11.4" x14ac:dyDescent="0.2">
      <c r="B80" s="14"/>
      <c r="C80" s="5" t="s">
        <v>853</v>
      </c>
      <c r="D80" s="5" t="s">
        <v>696</v>
      </c>
      <c r="E80" s="6" t="s">
        <v>4796</v>
      </c>
      <c r="F80" s="7" t="s">
        <v>5892</v>
      </c>
      <c r="G80" s="8" t="s">
        <v>1442</v>
      </c>
      <c r="H80" s="9">
        <v>16.902000000000001</v>
      </c>
      <c r="I80" s="29"/>
      <c r="J80" s="30">
        <f t="shared" si="2"/>
        <v>0</v>
      </c>
      <c r="K80" s="10"/>
      <c r="L80" s="16"/>
    </row>
    <row r="81" spans="2:12" s="1" customFormat="1" ht="11.4" x14ac:dyDescent="0.2">
      <c r="B81" s="14"/>
      <c r="C81" s="5" t="s">
        <v>856</v>
      </c>
      <c r="D81" s="5" t="s">
        <v>696</v>
      </c>
      <c r="E81" s="6" t="s">
        <v>4798</v>
      </c>
      <c r="F81" s="7" t="s">
        <v>5893</v>
      </c>
      <c r="G81" s="8" t="s">
        <v>1442</v>
      </c>
      <c r="H81" s="9">
        <v>16.902000000000001</v>
      </c>
      <c r="I81" s="29"/>
      <c r="J81" s="30">
        <f t="shared" si="2"/>
        <v>0</v>
      </c>
      <c r="K81" s="10"/>
      <c r="L81" s="16"/>
    </row>
    <row r="82" spans="2:12" s="1" customFormat="1" ht="11.4" x14ac:dyDescent="0.2">
      <c r="B82" s="14"/>
      <c r="C82" s="5" t="s">
        <v>859</v>
      </c>
      <c r="D82" s="5" t="s">
        <v>696</v>
      </c>
      <c r="E82" s="6" t="s">
        <v>4806</v>
      </c>
      <c r="F82" s="7" t="s">
        <v>4807</v>
      </c>
      <c r="G82" s="8" t="s">
        <v>1191</v>
      </c>
      <c r="H82" s="9">
        <v>11.135</v>
      </c>
      <c r="I82" s="29"/>
      <c r="J82" s="30">
        <f t="shared" si="2"/>
        <v>0</v>
      </c>
      <c r="K82" s="10"/>
      <c r="L82" s="16"/>
    </row>
    <row r="83" spans="2:12" s="1" customFormat="1" ht="11.4" x14ac:dyDescent="0.2">
      <c r="B83" s="14"/>
      <c r="C83" s="5" t="s">
        <v>862</v>
      </c>
      <c r="D83" s="5" t="s">
        <v>696</v>
      </c>
      <c r="E83" s="6" t="s">
        <v>5894</v>
      </c>
      <c r="F83" s="7" t="s">
        <v>5895</v>
      </c>
      <c r="G83" s="8" t="s">
        <v>985</v>
      </c>
      <c r="H83" s="9">
        <v>0.57499999999999996</v>
      </c>
      <c r="I83" s="29"/>
      <c r="J83" s="30">
        <f t="shared" si="1"/>
        <v>0</v>
      </c>
      <c r="K83" s="10"/>
      <c r="L83" s="16"/>
    </row>
    <row r="84" spans="2:12" s="1" customFormat="1" ht="11.4" x14ac:dyDescent="0.2">
      <c r="B84" s="14"/>
      <c r="C84" s="5" t="s">
        <v>865</v>
      </c>
      <c r="D84" s="5" t="s">
        <v>696</v>
      </c>
      <c r="E84" s="6" t="s">
        <v>4961</v>
      </c>
      <c r="F84" s="7" t="s">
        <v>4962</v>
      </c>
      <c r="G84" s="8" t="s">
        <v>1442</v>
      </c>
      <c r="H84" s="9">
        <v>4.18</v>
      </c>
      <c r="I84" s="29"/>
      <c r="J84" s="30">
        <f t="shared" si="1"/>
        <v>0</v>
      </c>
      <c r="K84" s="10"/>
      <c r="L84" s="16"/>
    </row>
    <row r="85" spans="2:12" s="1" customFormat="1" ht="11.4" x14ac:dyDescent="0.2">
      <c r="B85" s="14"/>
      <c r="C85" s="5" t="s">
        <v>868</v>
      </c>
      <c r="D85" s="5" t="s">
        <v>696</v>
      </c>
      <c r="E85" s="6" t="s">
        <v>5896</v>
      </c>
      <c r="F85" s="7" t="s">
        <v>5897</v>
      </c>
      <c r="G85" s="8" t="s">
        <v>1191</v>
      </c>
      <c r="H85" s="9">
        <v>8.5999999999999993E-2</v>
      </c>
      <c r="I85" s="29"/>
      <c r="J85" s="30">
        <f t="shared" si="1"/>
        <v>0</v>
      </c>
      <c r="K85" s="10"/>
      <c r="L85" s="16"/>
    </row>
    <row r="86" spans="2:12" s="1" customFormat="1" ht="11.4" x14ac:dyDescent="0.2">
      <c r="B86" s="14"/>
      <c r="C86" s="5" t="s">
        <v>871</v>
      </c>
      <c r="D86" s="5" t="s">
        <v>696</v>
      </c>
      <c r="E86" s="6" t="s">
        <v>5898</v>
      </c>
      <c r="F86" s="7" t="s">
        <v>5899</v>
      </c>
      <c r="G86" s="8" t="s">
        <v>733</v>
      </c>
      <c r="H86" s="9">
        <v>16</v>
      </c>
      <c r="I86" s="29"/>
      <c r="J86" s="30">
        <f t="shared" si="1"/>
        <v>0</v>
      </c>
      <c r="K86" s="10"/>
      <c r="L86" s="16"/>
    </row>
    <row r="87" spans="2:12" s="1" customFormat="1" ht="22.8" x14ac:dyDescent="0.2">
      <c r="B87" s="14"/>
      <c r="C87" s="39" t="s">
        <v>874</v>
      </c>
      <c r="D87" s="39" t="s">
        <v>691</v>
      </c>
      <c r="E87" s="40" t="s">
        <v>5900</v>
      </c>
      <c r="F87" s="41" t="s">
        <v>5901</v>
      </c>
      <c r="G87" s="42" t="s">
        <v>733</v>
      </c>
      <c r="H87" s="43">
        <v>16</v>
      </c>
      <c r="I87" s="29"/>
      <c r="J87" s="30">
        <f t="shared" si="1"/>
        <v>0</v>
      </c>
      <c r="K87" s="10"/>
      <c r="L87" s="16"/>
    </row>
    <row r="88" spans="2:12" s="20" customFormat="1" ht="25.95" customHeight="1" x14ac:dyDescent="0.25">
      <c r="B88" s="19"/>
      <c r="D88" s="21" t="s">
        <v>690</v>
      </c>
      <c r="E88" s="22" t="s">
        <v>709</v>
      </c>
      <c r="F88" s="22" t="s">
        <v>3240</v>
      </c>
      <c r="I88" s="44"/>
      <c r="J88" s="23"/>
      <c r="K88" s="44"/>
      <c r="L88" s="36"/>
    </row>
    <row r="89" spans="2:12" s="1" customFormat="1" ht="11.4" x14ac:dyDescent="0.2">
      <c r="B89" s="14"/>
      <c r="C89" s="5" t="s">
        <v>877</v>
      </c>
      <c r="D89" s="5" t="s">
        <v>696</v>
      </c>
      <c r="E89" s="6" t="s">
        <v>5902</v>
      </c>
      <c r="F89" s="7" t="s">
        <v>5903</v>
      </c>
      <c r="G89" s="8" t="s">
        <v>1442</v>
      </c>
      <c r="H89" s="9">
        <v>219.9</v>
      </c>
      <c r="I89" s="29"/>
      <c r="J89" s="30">
        <f t="shared" si="1"/>
        <v>0</v>
      </c>
      <c r="K89" s="10"/>
      <c r="L89" s="16"/>
    </row>
    <row r="90" spans="2:12" s="20" customFormat="1" ht="25.95" customHeight="1" x14ac:dyDescent="0.25">
      <c r="B90" s="19"/>
      <c r="C90" s="103"/>
      <c r="D90" s="104" t="s">
        <v>690</v>
      </c>
      <c r="E90" s="105" t="s">
        <v>712</v>
      </c>
      <c r="F90" s="105" t="s">
        <v>3494</v>
      </c>
      <c r="G90" s="103"/>
      <c r="H90" s="103"/>
      <c r="I90" s="44"/>
      <c r="J90" s="23"/>
      <c r="K90" s="44"/>
      <c r="L90" s="36"/>
    </row>
    <row r="91" spans="2:12" s="1" customFormat="1" ht="11.4" x14ac:dyDescent="0.2">
      <c r="B91" s="14"/>
      <c r="C91" s="79" t="s">
        <v>880</v>
      </c>
      <c r="D91" s="79" t="s">
        <v>696</v>
      </c>
      <c r="E91" s="80" t="s">
        <v>4822</v>
      </c>
      <c r="F91" s="81" t="s">
        <v>4823</v>
      </c>
      <c r="G91" s="82" t="s">
        <v>1442</v>
      </c>
      <c r="H91" s="83">
        <v>1848.6769999999999</v>
      </c>
      <c r="I91" s="29"/>
      <c r="J91" s="30">
        <f t="shared" si="1"/>
        <v>0</v>
      </c>
      <c r="K91" s="10"/>
      <c r="L91" s="16"/>
    </row>
    <row r="92" spans="2:12" s="20" customFormat="1" ht="25.95" customHeight="1" x14ac:dyDescent="0.25">
      <c r="B92" s="19"/>
      <c r="D92" s="21" t="s">
        <v>690</v>
      </c>
      <c r="E92" s="22" t="s">
        <v>721</v>
      </c>
      <c r="F92" s="22" t="s">
        <v>1188</v>
      </c>
      <c r="I92" s="44"/>
      <c r="J92" s="23"/>
      <c r="K92" s="44"/>
      <c r="L92" s="36"/>
    </row>
    <row r="93" spans="2:12" s="1" customFormat="1" ht="22.8" x14ac:dyDescent="0.2">
      <c r="B93" s="14"/>
      <c r="C93" s="5" t="s">
        <v>883</v>
      </c>
      <c r="D93" s="5" t="s">
        <v>696</v>
      </c>
      <c r="E93" s="6" t="s">
        <v>5904</v>
      </c>
      <c r="F93" s="7" t="s">
        <v>5905</v>
      </c>
      <c r="G93" s="8" t="s">
        <v>699</v>
      </c>
      <c r="H93" s="9">
        <v>140</v>
      </c>
      <c r="I93" s="29"/>
      <c r="J93" s="30">
        <f t="shared" si="1"/>
        <v>0</v>
      </c>
      <c r="K93" s="10"/>
      <c r="L93" s="16"/>
    </row>
    <row r="94" spans="2:12" s="1" customFormat="1" ht="22.8" x14ac:dyDescent="0.2">
      <c r="B94" s="14"/>
      <c r="C94" s="39" t="s">
        <v>886</v>
      </c>
      <c r="D94" s="39" t="s">
        <v>691</v>
      </c>
      <c r="E94" s="40" t="s">
        <v>4838</v>
      </c>
      <c r="F94" s="41" t="s">
        <v>5906</v>
      </c>
      <c r="G94" s="42" t="s">
        <v>733</v>
      </c>
      <c r="H94" s="43">
        <v>140</v>
      </c>
      <c r="I94" s="29"/>
      <c r="J94" s="30">
        <f t="shared" si="1"/>
        <v>0</v>
      </c>
      <c r="K94" s="10"/>
      <c r="L94" s="16"/>
    </row>
    <row r="95" spans="2:12" s="1" customFormat="1" ht="11.4" x14ac:dyDescent="0.2">
      <c r="B95" s="14"/>
      <c r="C95" s="5" t="s">
        <v>889</v>
      </c>
      <c r="D95" s="5" t="s">
        <v>696</v>
      </c>
      <c r="E95" s="6" t="s">
        <v>5907</v>
      </c>
      <c r="F95" s="7" t="s">
        <v>5908</v>
      </c>
      <c r="G95" s="8" t="s">
        <v>985</v>
      </c>
      <c r="H95" s="9">
        <v>9.3330000000000002</v>
      </c>
      <c r="I95" s="29"/>
      <c r="J95" s="30">
        <f t="shared" si="1"/>
        <v>0</v>
      </c>
      <c r="K95" s="10"/>
      <c r="L95" s="16"/>
    </row>
    <row r="96" spans="2:12" s="1" customFormat="1" ht="11.4" x14ac:dyDescent="0.2">
      <c r="B96" s="14"/>
      <c r="C96" s="5" t="s">
        <v>892</v>
      </c>
      <c r="D96" s="5" t="s">
        <v>696</v>
      </c>
      <c r="E96" s="6" t="s">
        <v>4842</v>
      </c>
      <c r="F96" s="7" t="s">
        <v>5909</v>
      </c>
      <c r="G96" s="8" t="s">
        <v>699</v>
      </c>
      <c r="H96" s="9">
        <v>14.1</v>
      </c>
      <c r="I96" s="29"/>
      <c r="J96" s="30">
        <f t="shared" si="1"/>
        <v>0</v>
      </c>
      <c r="K96" s="10"/>
      <c r="L96" s="16"/>
    </row>
    <row r="97" spans="2:12" s="1" customFormat="1" ht="22.8" x14ac:dyDescent="0.2">
      <c r="B97" s="14"/>
      <c r="C97" s="39" t="s">
        <v>895</v>
      </c>
      <c r="D97" s="39" t="s">
        <v>691</v>
      </c>
      <c r="E97" s="40" t="s">
        <v>5910</v>
      </c>
      <c r="F97" s="41" t="s">
        <v>5911</v>
      </c>
      <c r="G97" s="42" t="s">
        <v>699</v>
      </c>
      <c r="H97" s="43">
        <v>14.1</v>
      </c>
      <c r="I97" s="29"/>
      <c r="J97" s="30">
        <f t="shared" si="1"/>
        <v>0</v>
      </c>
      <c r="K97" s="10"/>
      <c r="L97" s="16"/>
    </row>
    <row r="98" spans="2:12" s="1" customFormat="1" ht="11.4" x14ac:dyDescent="0.2">
      <c r="B98" s="14"/>
      <c r="C98" s="5" t="s">
        <v>898</v>
      </c>
      <c r="D98" s="5" t="s">
        <v>696</v>
      </c>
      <c r="E98" s="6" t="s">
        <v>13655</v>
      </c>
      <c r="F98" s="7" t="s">
        <v>13656</v>
      </c>
      <c r="G98" s="8" t="s">
        <v>1535</v>
      </c>
      <c r="H98" s="9">
        <v>1</v>
      </c>
      <c r="I98" s="29"/>
      <c r="J98" s="30">
        <f t="shared" si="1"/>
        <v>0</v>
      </c>
      <c r="K98" s="10"/>
      <c r="L98" s="16"/>
    </row>
    <row r="99" spans="2:12" s="1" customFormat="1" ht="11.4" x14ac:dyDescent="0.2">
      <c r="B99" s="14"/>
      <c r="C99" s="5" t="s">
        <v>901</v>
      </c>
      <c r="D99" s="5" t="s">
        <v>696</v>
      </c>
      <c r="E99" s="6" t="s">
        <v>13657</v>
      </c>
      <c r="F99" s="7" t="s">
        <v>13658</v>
      </c>
      <c r="G99" s="8" t="s">
        <v>1535</v>
      </c>
      <c r="H99" s="9">
        <v>1</v>
      </c>
      <c r="I99" s="29"/>
      <c r="J99" s="30">
        <f t="shared" si="1"/>
        <v>0</v>
      </c>
      <c r="K99" s="10"/>
      <c r="L99" s="16"/>
    </row>
    <row r="100" spans="2:12" s="1" customFormat="1" ht="11.4" x14ac:dyDescent="0.2">
      <c r="B100" s="14"/>
      <c r="C100" s="5" t="s">
        <v>904</v>
      </c>
      <c r="D100" s="5" t="s">
        <v>696</v>
      </c>
      <c r="E100" s="6" t="s">
        <v>13659</v>
      </c>
      <c r="F100" s="7" t="s">
        <v>13660</v>
      </c>
      <c r="G100" s="8" t="s">
        <v>1535</v>
      </c>
      <c r="H100" s="9">
        <v>1</v>
      </c>
      <c r="I100" s="29"/>
      <c r="J100" s="30">
        <f t="shared" si="1"/>
        <v>0</v>
      </c>
      <c r="K100" s="10"/>
      <c r="L100" s="16"/>
    </row>
    <row r="101" spans="2:12" s="1" customFormat="1" ht="11.4" x14ac:dyDescent="0.2">
      <c r="B101" s="14"/>
      <c r="C101" s="5" t="s">
        <v>907</v>
      </c>
      <c r="D101" s="5" t="s">
        <v>696</v>
      </c>
      <c r="E101" s="6" t="s">
        <v>13661</v>
      </c>
      <c r="F101" s="7" t="s">
        <v>13662</v>
      </c>
      <c r="G101" s="8" t="s">
        <v>1535</v>
      </c>
      <c r="H101" s="9">
        <v>1</v>
      </c>
      <c r="I101" s="29"/>
      <c r="J101" s="30">
        <f t="shared" si="1"/>
        <v>0</v>
      </c>
      <c r="K101" s="10"/>
      <c r="L101" s="16"/>
    </row>
    <row r="102" spans="2:12" s="1" customFormat="1" ht="11.4" x14ac:dyDescent="0.2">
      <c r="B102" s="14"/>
      <c r="C102" s="5" t="s">
        <v>910</v>
      </c>
      <c r="D102" s="5" t="s">
        <v>696</v>
      </c>
      <c r="E102" s="6" t="s">
        <v>5912</v>
      </c>
      <c r="F102" s="7" t="s">
        <v>4853</v>
      </c>
      <c r="G102" s="8" t="s">
        <v>733</v>
      </c>
      <c r="H102" s="9">
        <v>20</v>
      </c>
      <c r="I102" s="29"/>
      <c r="J102" s="30">
        <f t="shared" si="1"/>
        <v>0</v>
      </c>
      <c r="K102" s="10"/>
      <c r="L102" s="16"/>
    </row>
    <row r="103" spans="2:12" s="1" customFormat="1" ht="22.8" x14ac:dyDescent="0.2">
      <c r="B103" s="14"/>
      <c r="C103" s="39" t="s">
        <v>913</v>
      </c>
      <c r="D103" s="39" t="s">
        <v>691</v>
      </c>
      <c r="E103" s="40" t="s">
        <v>5913</v>
      </c>
      <c r="F103" s="41" t="s">
        <v>5914</v>
      </c>
      <c r="G103" s="42" t="s">
        <v>733</v>
      </c>
      <c r="H103" s="43">
        <v>20</v>
      </c>
      <c r="I103" s="29"/>
      <c r="J103" s="30">
        <f t="shared" si="1"/>
        <v>0</v>
      </c>
      <c r="K103" s="10"/>
      <c r="L103" s="16"/>
    </row>
    <row r="104" spans="2:12" s="20" customFormat="1" ht="25.95" customHeight="1" x14ac:dyDescent="0.25">
      <c r="B104" s="19"/>
      <c r="D104" s="21" t="s">
        <v>690</v>
      </c>
      <c r="E104" s="22" t="s">
        <v>998</v>
      </c>
      <c r="F104" s="22" t="s">
        <v>3517</v>
      </c>
      <c r="I104" s="44"/>
      <c r="J104" s="23"/>
      <c r="K104" s="44"/>
      <c r="L104" s="36"/>
    </row>
    <row r="105" spans="2:12" s="1" customFormat="1" ht="11.4" x14ac:dyDescent="0.2">
      <c r="B105" s="14"/>
      <c r="C105" s="5" t="s">
        <v>917</v>
      </c>
      <c r="D105" s="5" t="s">
        <v>696</v>
      </c>
      <c r="E105" s="6" t="s">
        <v>4858</v>
      </c>
      <c r="F105" s="7" t="s">
        <v>4859</v>
      </c>
      <c r="G105" s="8" t="s">
        <v>1191</v>
      </c>
      <c r="H105" s="86">
        <v>1849.345</v>
      </c>
      <c r="I105" s="29"/>
      <c r="J105" s="30">
        <f t="shared" si="1"/>
        <v>0</v>
      </c>
      <c r="K105" s="10"/>
      <c r="L105" s="16"/>
    </row>
    <row r="106" spans="2:12" s="20" customFormat="1" ht="25.95" customHeight="1" x14ac:dyDescent="0.25">
      <c r="B106" s="19"/>
      <c r="D106" s="21" t="s">
        <v>690</v>
      </c>
      <c r="E106" s="22" t="s">
        <v>2917</v>
      </c>
      <c r="F106" s="22" t="s">
        <v>2918</v>
      </c>
      <c r="I106" s="44"/>
      <c r="J106" s="23"/>
      <c r="K106" s="44"/>
      <c r="L106" s="36"/>
    </row>
    <row r="107" spans="2:12" s="20" customFormat="1" ht="25.95" customHeight="1" x14ac:dyDescent="0.25">
      <c r="B107" s="19"/>
      <c r="D107" s="21" t="s">
        <v>690</v>
      </c>
      <c r="E107" s="22" t="s">
        <v>2923</v>
      </c>
      <c r="F107" s="22" t="s">
        <v>2924</v>
      </c>
      <c r="I107" s="44"/>
      <c r="J107" s="23"/>
      <c r="K107" s="44"/>
      <c r="L107" s="36"/>
    </row>
    <row r="108" spans="2:12" s="1" customFormat="1" ht="11.4" x14ac:dyDescent="0.2">
      <c r="B108" s="14"/>
      <c r="C108" s="5" t="s">
        <v>920</v>
      </c>
      <c r="D108" s="5" t="s">
        <v>696</v>
      </c>
      <c r="E108" s="6" t="s">
        <v>4649</v>
      </c>
      <c r="F108" s="7" t="s">
        <v>5915</v>
      </c>
      <c r="G108" s="8" t="s">
        <v>1442</v>
      </c>
      <c r="H108" s="9">
        <v>545.10500000000002</v>
      </c>
      <c r="I108" s="29"/>
      <c r="J108" s="30">
        <f t="shared" si="1"/>
        <v>0</v>
      </c>
      <c r="K108" s="10"/>
      <c r="L108" s="16"/>
    </row>
    <row r="109" spans="2:12" s="1" customFormat="1" ht="22.8" x14ac:dyDescent="0.2">
      <c r="B109" s="14"/>
      <c r="C109" s="39" t="s">
        <v>923</v>
      </c>
      <c r="D109" s="39" t="s">
        <v>691</v>
      </c>
      <c r="E109" s="40" t="s">
        <v>4651</v>
      </c>
      <c r="F109" s="41" t="s">
        <v>4860</v>
      </c>
      <c r="G109" s="42" t="s">
        <v>1191</v>
      </c>
      <c r="H109" s="43">
        <v>0.46300000000000002</v>
      </c>
      <c r="I109" s="29"/>
      <c r="J109" s="30">
        <f t="shared" si="1"/>
        <v>0</v>
      </c>
      <c r="K109" s="10"/>
      <c r="L109" s="16"/>
    </row>
    <row r="110" spans="2:12" s="1" customFormat="1" ht="11.4" x14ac:dyDescent="0.2">
      <c r="B110" s="14"/>
      <c r="C110" s="5" t="s">
        <v>926</v>
      </c>
      <c r="D110" s="5" t="s">
        <v>696</v>
      </c>
      <c r="E110" s="6" t="s">
        <v>5916</v>
      </c>
      <c r="F110" s="7" t="s">
        <v>5917</v>
      </c>
      <c r="G110" s="8" t="s">
        <v>1442</v>
      </c>
      <c r="H110" s="9">
        <v>918.9</v>
      </c>
      <c r="I110" s="29"/>
      <c r="J110" s="30">
        <f t="shared" si="1"/>
        <v>0</v>
      </c>
      <c r="K110" s="10"/>
      <c r="L110" s="16"/>
    </row>
    <row r="111" spans="2:12" s="1" customFormat="1" ht="11.4" x14ac:dyDescent="0.2">
      <c r="B111" s="14"/>
      <c r="C111" s="5" t="s">
        <v>929</v>
      </c>
      <c r="D111" s="5" t="s">
        <v>696</v>
      </c>
      <c r="E111" s="6" t="s">
        <v>5027</v>
      </c>
      <c r="F111" s="7" t="s">
        <v>5028</v>
      </c>
      <c r="G111" s="8" t="s">
        <v>1191</v>
      </c>
      <c r="H111" s="9">
        <v>7.9059999999999997</v>
      </c>
      <c r="I111" s="29"/>
      <c r="J111" s="30">
        <f t="shared" si="1"/>
        <v>0</v>
      </c>
      <c r="K111" s="10"/>
      <c r="L111" s="16"/>
    </row>
    <row r="112" spans="2:12" s="20" customFormat="1" ht="25.95" customHeight="1" x14ac:dyDescent="0.25">
      <c r="B112" s="19"/>
      <c r="D112" s="21" t="s">
        <v>690</v>
      </c>
      <c r="E112" s="22" t="s">
        <v>3584</v>
      </c>
      <c r="F112" s="22" t="s">
        <v>3585</v>
      </c>
      <c r="I112" s="44"/>
      <c r="J112" s="23"/>
      <c r="K112" s="44"/>
      <c r="L112" s="36"/>
    </row>
    <row r="113" spans="2:12" s="1" customFormat="1" ht="11.4" x14ac:dyDescent="0.2">
      <c r="B113" s="14"/>
      <c r="C113" s="5" t="s">
        <v>932</v>
      </c>
      <c r="D113" s="5" t="s">
        <v>696</v>
      </c>
      <c r="E113" s="6" t="s">
        <v>5918</v>
      </c>
      <c r="F113" s="7" t="s">
        <v>5919</v>
      </c>
      <c r="G113" s="8" t="s">
        <v>1442</v>
      </c>
      <c r="H113" s="9">
        <v>140.4</v>
      </c>
      <c r="I113" s="29"/>
      <c r="J113" s="30">
        <f t="shared" si="1"/>
        <v>0</v>
      </c>
      <c r="K113" s="10"/>
      <c r="L113" s="16"/>
    </row>
    <row r="114" spans="2:12" s="1" customFormat="1" ht="22.8" x14ac:dyDescent="0.2">
      <c r="B114" s="14"/>
      <c r="C114" s="39" t="s">
        <v>935</v>
      </c>
      <c r="D114" s="39" t="s">
        <v>691</v>
      </c>
      <c r="E114" s="40" t="s">
        <v>5920</v>
      </c>
      <c r="F114" s="41" t="s">
        <v>5921</v>
      </c>
      <c r="G114" s="42" t="s">
        <v>1442</v>
      </c>
      <c r="H114" s="43">
        <v>140.4</v>
      </c>
      <c r="I114" s="29"/>
      <c r="J114" s="30">
        <f t="shared" si="1"/>
        <v>0</v>
      </c>
      <c r="K114" s="10"/>
      <c r="L114" s="16"/>
    </row>
    <row r="115" spans="2:12" s="1" customFormat="1" ht="22.8" x14ac:dyDescent="0.2">
      <c r="B115" s="14"/>
      <c r="C115" s="5" t="s">
        <v>938</v>
      </c>
      <c r="D115" s="5" t="s">
        <v>696</v>
      </c>
      <c r="E115" s="6" t="s">
        <v>4887</v>
      </c>
      <c r="F115" s="7" t="s">
        <v>5922</v>
      </c>
      <c r="G115" s="8" t="s">
        <v>828</v>
      </c>
      <c r="H115" s="9">
        <v>66500</v>
      </c>
      <c r="I115" s="29"/>
      <c r="J115" s="30">
        <f t="shared" si="1"/>
        <v>0</v>
      </c>
      <c r="K115" s="10"/>
      <c r="L115" s="16"/>
    </row>
    <row r="116" spans="2:12" s="1" customFormat="1" ht="22.8" x14ac:dyDescent="0.2">
      <c r="B116" s="14"/>
      <c r="C116" s="39" t="s">
        <v>941</v>
      </c>
      <c r="D116" s="39" t="s">
        <v>691</v>
      </c>
      <c r="E116" s="40" t="s">
        <v>5923</v>
      </c>
      <c r="F116" s="41" t="s">
        <v>5924</v>
      </c>
      <c r="G116" s="42" t="s">
        <v>1191</v>
      </c>
      <c r="H116" s="43">
        <v>66.5</v>
      </c>
      <c r="I116" s="29"/>
      <c r="J116" s="30">
        <f t="shared" si="1"/>
        <v>0</v>
      </c>
      <c r="K116" s="10"/>
      <c r="L116" s="16"/>
    </row>
    <row r="117" spans="2:12" s="1" customFormat="1" ht="11.4" x14ac:dyDescent="0.2">
      <c r="B117" s="14"/>
      <c r="C117" s="5" t="s">
        <v>944</v>
      </c>
      <c r="D117" s="5" t="s">
        <v>696</v>
      </c>
      <c r="E117" s="6" t="s">
        <v>4988</v>
      </c>
      <c r="F117" s="7" t="s">
        <v>5925</v>
      </c>
      <c r="G117" s="8" t="s">
        <v>828</v>
      </c>
      <c r="H117" s="9">
        <v>66500</v>
      </c>
      <c r="I117" s="29"/>
      <c r="J117" s="30">
        <f t="shared" si="1"/>
        <v>0</v>
      </c>
      <c r="K117" s="10"/>
      <c r="L117" s="16"/>
    </row>
    <row r="118" spans="2:12" s="1" customFormat="1" ht="22.95" customHeight="1" x14ac:dyDescent="0.3">
      <c r="B118" s="14"/>
      <c r="C118" s="18" t="s">
        <v>677</v>
      </c>
      <c r="H118" s="115"/>
      <c r="J118" s="31">
        <f>SUM(J12:J117)</f>
        <v>0</v>
      </c>
      <c r="L118" s="16"/>
    </row>
    <row r="119" spans="2:12" s="1" customFormat="1" ht="6.9" customHeight="1" x14ac:dyDescent="0.2">
      <c r="B119" s="26"/>
      <c r="C119" s="27"/>
      <c r="D119" s="27"/>
      <c r="E119" s="27"/>
      <c r="F119" s="27"/>
      <c r="G119" s="27"/>
      <c r="H119" s="27"/>
      <c r="I119" s="27"/>
      <c r="J119" s="27"/>
      <c r="K119" s="27"/>
      <c r="L119" s="28"/>
    </row>
    <row r="121" spans="2:12" x14ac:dyDescent="0.2">
      <c r="J121" s="37"/>
    </row>
    <row r="122" spans="2:12" x14ac:dyDescent="0.2">
      <c r="H122" s="38"/>
    </row>
  </sheetData>
  <sheetProtection algorithmName="SHA-512" hashValue="OlZwFua3gwUTyBqF4mxZbisHjBAt2Iw2G/Fpe/otM2xlYVSQp57QPMEl9/yYafNotz57Gppd7aqoqHGKtvT6rw==" saltValue="hxlI6z+qjZiwpbjPGG+xJ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8" xr:uid="{7623CB60-8900-4FAF-BB3A-EE3F7158C9B3}">
      <formula1>ROUND(I11,2)</formula1>
    </dataValidation>
  </dataValidations>
  <hyperlinks>
    <hyperlink ref="O4" location="'Rek. obj.'!A1" display="*späť na Rek. obj." xr:uid="{6D176806-ACBD-4978-8A10-2654FC63FC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4B0A4-B436-448B-9B26-C8B567FA910F}">
  <sheetPr>
    <tabColor theme="4" tint="0.59999389629810485"/>
    <pageSetUpPr fitToPage="1"/>
  </sheetPr>
  <dimension ref="B1:O39"/>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5926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24</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24</v>
      </c>
      <c r="I13" s="29"/>
      <c r="J13" s="30">
        <f t="shared" si="0"/>
        <v>0</v>
      </c>
      <c r="K13" s="10"/>
      <c r="L13" s="16"/>
    </row>
    <row r="14" spans="2:15" s="20" customFormat="1" ht="11.4" x14ac:dyDescent="0.2">
      <c r="B14" s="19"/>
      <c r="C14" s="5" t="s">
        <v>703</v>
      </c>
      <c r="D14" s="5" t="s">
        <v>696</v>
      </c>
      <c r="E14" s="6" t="s">
        <v>5931</v>
      </c>
      <c r="F14" s="7" t="s">
        <v>5932</v>
      </c>
      <c r="G14" s="8" t="s">
        <v>1442</v>
      </c>
      <c r="H14" s="9">
        <v>648</v>
      </c>
      <c r="I14" s="29"/>
      <c r="J14" s="30">
        <f t="shared" si="0"/>
        <v>0</v>
      </c>
      <c r="K14" s="10"/>
      <c r="L14" s="36"/>
    </row>
    <row r="15" spans="2:15" s="1" customFormat="1" ht="11.4" x14ac:dyDescent="0.2">
      <c r="B15" s="14"/>
      <c r="C15" s="5" t="s">
        <v>706</v>
      </c>
      <c r="D15" s="5" t="s">
        <v>696</v>
      </c>
      <c r="E15" s="6" t="s">
        <v>5933</v>
      </c>
      <c r="F15" s="7" t="s">
        <v>5934</v>
      </c>
      <c r="G15" s="8" t="s">
        <v>1191</v>
      </c>
      <c r="H15" s="9">
        <v>0.24</v>
      </c>
      <c r="I15" s="29"/>
      <c r="J15" s="30">
        <f t="shared" si="0"/>
        <v>0</v>
      </c>
      <c r="K15" s="10"/>
      <c r="L15" s="16"/>
    </row>
    <row r="16" spans="2:15" s="1" customFormat="1" ht="11.4" x14ac:dyDescent="0.2">
      <c r="B16" s="14"/>
      <c r="C16" s="5" t="s">
        <v>709</v>
      </c>
      <c r="D16" s="79" t="s">
        <v>696</v>
      </c>
      <c r="E16" s="80" t="s">
        <v>3819</v>
      </c>
      <c r="F16" s="81" t="s">
        <v>3820</v>
      </c>
      <c r="G16" s="82" t="s">
        <v>985</v>
      </c>
      <c r="H16" s="83">
        <v>25.74</v>
      </c>
      <c r="I16" s="29"/>
      <c r="J16" s="30">
        <f>ROUND(I16*H16,2)</f>
        <v>0</v>
      </c>
      <c r="K16" s="10"/>
      <c r="L16" s="16"/>
    </row>
    <row r="17" spans="2:12" s="1" customFormat="1" ht="11.4" x14ac:dyDescent="0.2">
      <c r="B17" s="14"/>
      <c r="C17" s="5"/>
      <c r="D17" s="97" t="s">
        <v>696</v>
      </c>
      <c r="E17" s="98" t="s">
        <v>4037</v>
      </c>
      <c r="F17" s="99" t="s">
        <v>4038</v>
      </c>
      <c r="G17" s="100" t="s">
        <v>985</v>
      </c>
      <c r="H17" s="101">
        <v>577</v>
      </c>
      <c r="I17" s="29"/>
      <c r="J17" s="30">
        <f>ROUND(I17*H17,2)</f>
        <v>0</v>
      </c>
      <c r="K17" s="10"/>
      <c r="L17" s="16"/>
    </row>
    <row r="18" spans="2:12" s="1" customFormat="1" ht="11.4" x14ac:dyDescent="0.2">
      <c r="B18" s="14"/>
      <c r="C18" s="5" t="s">
        <v>712</v>
      </c>
      <c r="D18" s="5" t="s">
        <v>696</v>
      </c>
      <c r="E18" s="6" t="s">
        <v>3821</v>
      </c>
      <c r="F18" s="7" t="s">
        <v>3822</v>
      </c>
      <c r="G18" s="8" t="s">
        <v>985</v>
      </c>
      <c r="H18" s="86">
        <v>173.1</v>
      </c>
      <c r="I18" s="29"/>
      <c r="J18" s="30">
        <f t="shared" ref="J18:J34" si="1">ROUND(I18*H18,2)</f>
        <v>0</v>
      </c>
      <c r="K18" s="10"/>
      <c r="L18" s="16"/>
    </row>
    <row r="19" spans="2:12" s="1" customFormat="1" ht="22.8" x14ac:dyDescent="0.2">
      <c r="B19" s="14"/>
      <c r="C19" s="5" t="s">
        <v>715</v>
      </c>
      <c r="D19" s="79" t="s">
        <v>696</v>
      </c>
      <c r="E19" s="80" t="s">
        <v>3823</v>
      </c>
      <c r="F19" s="81" t="s">
        <v>3824</v>
      </c>
      <c r="G19" s="82" t="s">
        <v>985</v>
      </c>
      <c r="H19" s="83">
        <v>25.74</v>
      </c>
      <c r="I19" s="29"/>
      <c r="J19" s="30">
        <f t="shared" si="1"/>
        <v>0</v>
      </c>
      <c r="K19" s="10"/>
      <c r="L19" s="16"/>
    </row>
    <row r="20" spans="2:12" s="1" customFormat="1" ht="22.8" x14ac:dyDescent="0.2">
      <c r="B20" s="14"/>
      <c r="C20" s="5" t="s">
        <v>718</v>
      </c>
      <c r="D20" s="79" t="s">
        <v>696</v>
      </c>
      <c r="E20" s="80" t="s">
        <v>3825</v>
      </c>
      <c r="F20" s="81" t="s">
        <v>3826</v>
      </c>
      <c r="G20" s="82" t="s">
        <v>985</v>
      </c>
      <c r="H20" s="83">
        <v>694.98</v>
      </c>
      <c r="I20" s="29"/>
      <c r="J20" s="30">
        <f t="shared" si="1"/>
        <v>0</v>
      </c>
      <c r="K20" s="10"/>
      <c r="L20" s="16"/>
    </row>
    <row r="21" spans="2:12" s="1" customFormat="1" ht="22.8" x14ac:dyDescent="0.2">
      <c r="B21" s="14"/>
      <c r="C21" s="5"/>
      <c r="D21" s="97" t="s">
        <v>696</v>
      </c>
      <c r="E21" s="98" t="s">
        <v>4039</v>
      </c>
      <c r="F21" s="99" t="s">
        <v>4040</v>
      </c>
      <c r="G21" s="100" t="s">
        <v>985</v>
      </c>
      <c r="H21" s="101">
        <v>577</v>
      </c>
      <c r="I21" s="29"/>
      <c r="J21" s="30">
        <f t="shared" si="1"/>
        <v>0</v>
      </c>
      <c r="K21" s="10"/>
      <c r="L21" s="16"/>
    </row>
    <row r="22" spans="2:12" s="1" customFormat="1" ht="22.8" x14ac:dyDescent="0.2">
      <c r="B22" s="14"/>
      <c r="C22" s="5"/>
      <c r="D22" s="97" t="s">
        <v>696</v>
      </c>
      <c r="E22" s="98" t="s">
        <v>4041</v>
      </c>
      <c r="F22" s="99" t="s">
        <v>4042</v>
      </c>
      <c r="G22" s="100" t="s">
        <v>985</v>
      </c>
      <c r="H22" s="101">
        <v>15579</v>
      </c>
      <c r="I22" s="29"/>
      <c r="J22" s="30">
        <f t="shared" si="1"/>
        <v>0</v>
      </c>
      <c r="K22" s="10"/>
      <c r="L22" s="16"/>
    </row>
    <row r="23" spans="2:12" s="1" customFormat="1" ht="11.4" x14ac:dyDescent="0.2">
      <c r="B23" s="14"/>
      <c r="C23" s="5" t="s">
        <v>721</v>
      </c>
      <c r="D23" s="5" t="s">
        <v>696</v>
      </c>
      <c r="E23" s="6" t="s">
        <v>3827</v>
      </c>
      <c r="F23" s="7" t="s">
        <v>3828</v>
      </c>
      <c r="G23" s="8" t="s">
        <v>1191</v>
      </c>
      <c r="H23" s="86">
        <v>1182.8499999999999</v>
      </c>
      <c r="I23" s="29"/>
      <c r="J23" s="30">
        <f t="shared" si="1"/>
        <v>0</v>
      </c>
      <c r="K23" s="10"/>
      <c r="L23" s="16"/>
    </row>
    <row r="24" spans="2:12" s="1" customFormat="1" ht="11.4" x14ac:dyDescent="0.2">
      <c r="B24" s="14"/>
      <c r="C24" s="5" t="s">
        <v>724</v>
      </c>
      <c r="D24" s="5" t="s">
        <v>696</v>
      </c>
      <c r="E24" s="6" t="s">
        <v>4472</v>
      </c>
      <c r="F24" s="7" t="s">
        <v>4473</v>
      </c>
      <c r="G24" s="8" t="s">
        <v>1442</v>
      </c>
      <c r="H24" s="9">
        <v>60.96</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727</v>
      </c>
      <c r="D26" s="5" t="s">
        <v>696</v>
      </c>
      <c r="E26" s="6" t="s">
        <v>5935</v>
      </c>
      <c r="F26" s="7" t="s">
        <v>5936</v>
      </c>
      <c r="G26" s="8" t="s">
        <v>985</v>
      </c>
      <c r="H26" s="9">
        <v>146.19999999999999</v>
      </c>
      <c r="I26" s="29"/>
      <c r="J26" s="30">
        <f t="shared" si="1"/>
        <v>0</v>
      </c>
      <c r="K26" s="10"/>
      <c r="L26" s="16"/>
    </row>
    <row r="27" spans="2:12" s="1" customFormat="1" ht="11.4" x14ac:dyDescent="0.2">
      <c r="B27" s="14"/>
      <c r="C27" s="5" t="s">
        <v>730</v>
      </c>
      <c r="D27" s="5" t="s">
        <v>696</v>
      </c>
      <c r="E27" s="6" t="s">
        <v>5937</v>
      </c>
      <c r="F27" s="7" t="s">
        <v>5938</v>
      </c>
      <c r="G27" s="8" t="s">
        <v>985</v>
      </c>
      <c r="H27" s="9">
        <v>4.96</v>
      </c>
      <c r="I27" s="29"/>
      <c r="J27" s="30">
        <f t="shared" si="1"/>
        <v>0</v>
      </c>
      <c r="K27" s="10"/>
      <c r="L27" s="16"/>
    </row>
    <row r="28" spans="2:12" s="1" customFormat="1" ht="11.4" x14ac:dyDescent="0.2">
      <c r="B28" s="14"/>
      <c r="C28" s="5" t="s">
        <v>734</v>
      </c>
      <c r="D28" s="5" t="s">
        <v>696</v>
      </c>
      <c r="E28" s="6" t="s">
        <v>4084</v>
      </c>
      <c r="F28" s="7" t="s">
        <v>4085</v>
      </c>
      <c r="G28" s="8" t="s">
        <v>985</v>
      </c>
      <c r="H28" s="9">
        <v>30.11</v>
      </c>
      <c r="I28" s="29"/>
      <c r="J28" s="30">
        <f t="shared" si="1"/>
        <v>0</v>
      </c>
      <c r="K28" s="10"/>
      <c r="L28" s="16"/>
    </row>
    <row r="29" spans="2:12" s="1" customFormat="1" ht="11.4" x14ac:dyDescent="0.2">
      <c r="B29" s="14"/>
      <c r="C29" s="5" t="s">
        <v>737</v>
      </c>
      <c r="D29" s="5" t="s">
        <v>696</v>
      </c>
      <c r="E29" s="6" t="s">
        <v>5939</v>
      </c>
      <c r="F29" s="7" t="s">
        <v>5940</v>
      </c>
      <c r="G29" s="8" t="s">
        <v>1442</v>
      </c>
      <c r="H29" s="9">
        <v>117.6</v>
      </c>
      <c r="I29" s="29"/>
      <c r="J29" s="30">
        <f t="shared" si="1"/>
        <v>0</v>
      </c>
      <c r="K29" s="10"/>
      <c r="L29" s="16"/>
    </row>
    <row r="30" spans="2:12" s="1" customFormat="1" ht="11.4" x14ac:dyDescent="0.2">
      <c r="B30" s="14"/>
      <c r="C30" s="5" t="s">
        <v>740</v>
      </c>
      <c r="D30" s="5" t="s">
        <v>696</v>
      </c>
      <c r="E30" s="6" t="s">
        <v>5941</v>
      </c>
      <c r="F30" s="7" t="s">
        <v>5942</v>
      </c>
      <c r="G30" s="8" t="s">
        <v>1191</v>
      </c>
      <c r="H30" s="9">
        <v>455.79899999999998</v>
      </c>
      <c r="I30" s="29"/>
      <c r="J30" s="30">
        <f t="shared" si="1"/>
        <v>0</v>
      </c>
      <c r="K30" s="10"/>
      <c r="L30" s="16"/>
    </row>
    <row r="31" spans="2:12" s="1" customFormat="1" ht="11.4" x14ac:dyDescent="0.2">
      <c r="B31" s="14"/>
      <c r="C31" s="5" t="s">
        <v>743</v>
      </c>
      <c r="D31" s="5" t="s">
        <v>696</v>
      </c>
      <c r="E31" s="6" t="s">
        <v>4086</v>
      </c>
      <c r="F31" s="7" t="s">
        <v>4087</v>
      </c>
      <c r="G31" s="8" t="s">
        <v>1191</v>
      </c>
      <c r="H31" s="9">
        <v>455.79899999999998</v>
      </c>
      <c r="I31" s="29"/>
      <c r="J31" s="30">
        <f t="shared" si="1"/>
        <v>0</v>
      </c>
      <c r="K31" s="10"/>
      <c r="L31" s="16"/>
    </row>
    <row r="32" spans="2:12" s="1" customFormat="1" ht="11.4" x14ac:dyDescent="0.2">
      <c r="B32" s="14"/>
      <c r="C32" s="5" t="s">
        <v>746</v>
      </c>
      <c r="D32" s="5" t="s">
        <v>696</v>
      </c>
      <c r="E32" s="6" t="s">
        <v>4088</v>
      </c>
      <c r="F32" s="7" t="s">
        <v>4089</v>
      </c>
      <c r="G32" s="8" t="s">
        <v>1191</v>
      </c>
      <c r="H32" s="9">
        <v>13218.171</v>
      </c>
      <c r="I32" s="29"/>
      <c r="J32" s="30">
        <f t="shared" si="1"/>
        <v>0</v>
      </c>
      <c r="K32" s="10"/>
      <c r="L32" s="16"/>
    </row>
    <row r="33" spans="2:12" s="1" customFormat="1" ht="11.4" x14ac:dyDescent="0.2">
      <c r="B33" s="14"/>
      <c r="C33" s="5" t="s">
        <v>749</v>
      </c>
      <c r="D33" s="5" t="s">
        <v>696</v>
      </c>
      <c r="E33" s="6" t="s">
        <v>1218</v>
      </c>
      <c r="F33" s="7" t="s">
        <v>2848</v>
      </c>
      <c r="G33" s="8" t="s">
        <v>1191</v>
      </c>
      <c r="H33" s="9">
        <v>447.214</v>
      </c>
      <c r="I33" s="29"/>
      <c r="J33" s="30">
        <f t="shared" si="1"/>
        <v>0</v>
      </c>
      <c r="K33" s="10"/>
      <c r="L33" s="16"/>
    </row>
    <row r="34" spans="2:12" s="1" customFormat="1" ht="11.4" x14ac:dyDescent="0.2">
      <c r="B34" s="14"/>
      <c r="C34" s="5" t="s">
        <v>752</v>
      </c>
      <c r="D34" s="5" t="s">
        <v>696</v>
      </c>
      <c r="E34" s="6" t="s">
        <v>3851</v>
      </c>
      <c r="F34" s="7" t="s">
        <v>3852</v>
      </c>
      <c r="G34" s="8" t="s">
        <v>1191</v>
      </c>
      <c r="H34" s="9">
        <v>8.5850000000000009</v>
      </c>
      <c r="I34" s="29"/>
      <c r="J34" s="30">
        <f t="shared" si="1"/>
        <v>0</v>
      </c>
      <c r="K34" s="10"/>
      <c r="L34" s="16"/>
    </row>
    <row r="35" spans="2:12" s="1" customFormat="1" ht="22.95" customHeight="1" x14ac:dyDescent="0.3">
      <c r="B35" s="14"/>
      <c r="C35" s="18" t="s">
        <v>677</v>
      </c>
      <c r="H35" s="115"/>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yNdPYLWWxlveYVSafFm7eVBGUQXgANbJJemi03qilNfVEmZrx+bEmmnVZwGKO7VChHsBbOfa0NHRfqhtv9MzlQ==" saltValue="2NHJIs8m81zdLvs+IubQ3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7FA81AE9-F8A3-4A3D-AF20-E20D0807855D}">
      <formula1>ROUND(I11,2)</formula1>
    </dataValidation>
  </dataValidations>
  <hyperlinks>
    <hyperlink ref="O4" location="'Rek. obj.'!A1" display="*späť na Rek. obj." xr:uid="{6D247740-6558-46D5-AFF7-1806A9E51A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5435-40AB-43B7-A5D6-6B553A1D579C}">
  <sheetPr>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5943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48</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48</v>
      </c>
      <c r="I13" s="29"/>
      <c r="J13" s="30">
        <f t="shared" si="0"/>
        <v>0</v>
      </c>
      <c r="K13" s="10"/>
      <c r="L13" s="16"/>
    </row>
    <row r="14" spans="2:15" s="20" customFormat="1" ht="11.4" x14ac:dyDescent="0.2">
      <c r="B14" s="19"/>
      <c r="C14" s="5" t="s">
        <v>703</v>
      </c>
      <c r="D14" s="5" t="s">
        <v>696</v>
      </c>
      <c r="E14" s="6" t="s">
        <v>5931</v>
      </c>
      <c r="F14" s="7" t="s">
        <v>5932</v>
      </c>
      <c r="G14" s="8" t="s">
        <v>1442</v>
      </c>
      <c r="H14" s="9">
        <v>1296</v>
      </c>
      <c r="I14" s="29"/>
      <c r="J14" s="30">
        <f t="shared" si="0"/>
        <v>0</v>
      </c>
      <c r="K14" s="10"/>
      <c r="L14" s="36"/>
    </row>
    <row r="15" spans="2:15" s="1" customFormat="1" ht="11.4" x14ac:dyDescent="0.2">
      <c r="B15" s="14"/>
      <c r="C15" s="5" t="s">
        <v>706</v>
      </c>
      <c r="D15" s="5" t="s">
        <v>696</v>
      </c>
      <c r="E15" s="6" t="s">
        <v>5933</v>
      </c>
      <c r="F15" s="7" t="s">
        <v>5934</v>
      </c>
      <c r="G15" s="8" t="s">
        <v>1191</v>
      </c>
      <c r="H15" s="9">
        <v>0.48</v>
      </c>
      <c r="I15" s="29"/>
      <c r="J15" s="30">
        <f t="shared" si="0"/>
        <v>0</v>
      </c>
      <c r="K15" s="10"/>
      <c r="L15" s="16"/>
    </row>
    <row r="16" spans="2:15" s="1" customFormat="1" ht="11.4" x14ac:dyDescent="0.2">
      <c r="B16" s="14"/>
      <c r="C16" s="5" t="s">
        <v>709</v>
      </c>
      <c r="D16" s="5" t="s">
        <v>696</v>
      </c>
      <c r="E16" s="6" t="s">
        <v>4614</v>
      </c>
      <c r="F16" s="7" t="s">
        <v>4615</v>
      </c>
      <c r="G16" s="8" t="s">
        <v>985</v>
      </c>
      <c r="H16" s="86">
        <v>2516</v>
      </c>
      <c r="I16" s="29"/>
      <c r="J16" s="30">
        <f>ROUND(I16*H16,2)</f>
        <v>0</v>
      </c>
      <c r="K16" s="10"/>
      <c r="L16" s="16"/>
    </row>
    <row r="17" spans="2:12" s="1" customFormat="1" ht="11.4" x14ac:dyDescent="0.2">
      <c r="B17" s="14"/>
      <c r="C17" s="5" t="s">
        <v>712</v>
      </c>
      <c r="D17" s="5" t="s">
        <v>696</v>
      </c>
      <c r="E17" s="6" t="s">
        <v>3821</v>
      </c>
      <c r="F17" s="7" t="s">
        <v>3822</v>
      </c>
      <c r="G17" s="8" t="s">
        <v>985</v>
      </c>
      <c r="H17" s="86">
        <v>754.8</v>
      </c>
      <c r="I17" s="29"/>
      <c r="J17" s="30">
        <f t="shared" ref="J17:J30" si="1">ROUND(I17*H17,2)</f>
        <v>0</v>
      </c>
      <c r="K17" s="10"/>
      <c r="L17" s="16"/>
    </row>
    <row r="18" spans="2:12" s="1" customFormat="1" ht="22.8" x14ac:dyDescent="0.2">
      <c r="B18" s="14"/>
      <c r="C18" s="5" t="s">
        <v>715</v>
      </c>
      <c r="D18" s="5" t="s">
        <v>696</v>
      </c>
      <c r="E18" s="6" t="s">
        <v>3946</v>
      </c>
      <c r="F18" s="7" t="s">
        <v>3947</v>
      </c>
      <c r="G18" s="8" t="s">
        <v>985</v>
      </c>
      <c r="H18" s="86">
        <v>2516</v>
      </c>
      <c r="I18" s="29"/>
      <c r="J18" s="30">
        <f t="shared" si="1"/>
        <v>0</v>
      </c>
      <c r="K18" s="10"/>
      <c r="L18" s="16"/>
    </row>
    <row r="19" spans="2:12" s="1" customFormat="1" ht="22.8" x14ac:dyDescent="0.2">
      <c r="B19" s="14"/>
      <c r="C19" s="5" t="s">
        <v>718</v>
      </c>
      <c r="D19" s="5" t="s">
        <v>696</v>
      </c>
      <c r="E19" s="6" t="s">
        <v>4299</v>
      </c>
      <c r="F19" s="7" t="s">
        <v>4300</v>
      </c>
      <c r="G19" s="8" t="s">
        <v>985</v>
      </c>
      <c r="H19" s="86">
        <v>67932</v>
      </c>
      <c r="I19" s="29"/>
      <c r="J19" s="30">
        <f t="shared" si="1"/>
        <v>0</v>
      </c>
      <c r="K19" s="10"/>
      <c r="L19" s="16"/>
    </row>
    <row r="20" spans="2:12" s="1" customFormat="1" ht="11.4" x14ac:dyDescent="0.2">
      <c r="B20" s="14"/>
      <c r="C20" s="5" t="s">
        <v>721</v>
      </c>
      <c r="D20" s="5" t="s">
        <v>696</v>
      </c>
      <c r="E20" s="6" t="s">
        <v>3827</v>
      </c>
      <c r="F20" s="7" t="s">
        <v>3828</v>
      </c>
      <c r="G20" s="8" t="s">
        <v>1191</v>
      </c>
      <c r="H20" s="86">
        <v>5157.7999999999993</v>
      </c>
      <c r="I20" s="29"/>
      <c r="J20" s="30">
        <f t="shared" si="1"/>
        <v>0</v>
      </c>
      <c r="K20" s="10"/>
      <c r="L20" s="16"/>
    </row>
    <row r="21" spans="2:12" s="1" customFormat="1" ht="11.4" x14ac:dyDescent="0.2">
      <c r="B21" s="14"/>
      <c r="C21" s="5" t="s">
        <v>724</v>
      </c>
      <c r="D21" s="5" t="s">
        <v>696</v>
      </c>
      <c r="E21" s="6" t="s">
        <v>4472</v>
      </c>
      <c r="F21" s="7" t="s">
        <v>4473</v>
      </c>
      <c r="G21" s="8" t="s">
        <v>1442</v>
      </c>
      <c r="H21" s="9">
        <v>408.73</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11.4" x14ac:dyDescent="0.2">
      <c r="B23" s="14"/>
      <c r="C23" s="5" t="s">
        <v>727</v>
      </c>
      <c r="D23" s="5" t="s">
        <v>696</v>
      </c>
      <c r="E23" s="6" t="s">
        <v>5935</v>
      </c>
      <c r="F23" s="7" t="s">
        <v>5936</v>
      </c>
      <c r="G23" s="8" t="s">
        <v>985</v>
      </c>
      <c r="H23" s="9">
        <v>157.56</v>
      </c>
      <c r="I23" s="29"/>
      <c r="J23" s="30">
        <f t="shared" si="1"/>
        <v>0</v>
      </c>
      <c r="K23" s="10"/>
      <c r="L23" s="16"/>
    </row>
    <row r="24" spans="2:12" s="1" customFormat="1" ht="11.4" x14ac:dyDescent="0.2">
      <c r="B24" s="14"/>
      <c r="C24" s="5" t="s">
        <v>730</v>
      </c>
      <c r="D24" s="5" t="s">
        <v>696</v>
      </c>
      <c r="E24" s="6" t="s">
        <v>5937</v>
      </c>
      <c r="F24" s="7" t="s">
        <v>5938</v>
      </c>
      <c r="G24" s="8" t="s">
        <v>985</v>
      </c>
      <c r="H24" s="9">
        <v>144.38</v>
      </c>
      <c r="I24" s="29"/>
      <c r="J24" s="30">
        <f t="shared" si="1"/>
        <v>0</v>
      </c>
      <c r="K24" s="10"/>
      <c r="L24" s="16"/>
    </row>
    <row r="25" spans="2:12" s="1" customFormat="1" ht="11.4" x14ac:dyDescent="0.2">
      <c r="B25" s="14"/>
      <c r="C25" s="5" t="s">
        <v>734</v>
      </c>
      <c r="D25" s="5" t="s">
        <v>696</v>
      </c>
      <c r="E25" s="6" t="s">
        <v>5939</v>
      </c>
      <c r="F25" s="7" t="s">
        <v>5940</v>
      </c>
      <c r="G25" s="8" t="s">
        <v>1442</v>
      </c>
      <c r="H25" s="9">
        <v>184.9</v>
      </c>
      <c r="I25" s="29"/>
      <c r="J25" s="30">
        <f t="shared" si="1"/>
        <v>0</v>
      </c>
      <c r="K25" s="10"/>
      <c r="L25" s="16"/>
    </row>
    <row r="26" spans="2:12" s="1" customFormat="1" ht="11.4" x14ac:dyDescent="0.2">
      <c r="B26" s="14"/>
      <c r="C26" s="5" t="s">
        <v>737</v>
      </c>
      <c r="D26" s="5" t="s">
        <v>696</v>
      </c>
      <c r="E26" s="6" t="s">
        <v>5941</v>
      </c>
      <c r="F26" s="7" t="s">
        <v>5942</v>
      </c>
      <c r="G26" s="8" t="s">
        <v>1191</v>
      </c>
      <c r="H26" s="9">
        <v>723.45799999999997</v>
      </c>
      <c r="I26" s="29"/>
      <c r="J26" s="30">
        <f t="shared" si="1"/>
        <v>0</v>
      </c>
      <c r="K26" s="10"/>
      <c r="L26" s="16"/>
    </row>
    <row r="27" spans="2:12" s="1" customFormat="1" ht="11.4" x14ac:dyDescent="0.2">
      <c r="B27" s="14"/>
      <c r="C27" s="5" t="s">
        <v>740</v>
      </c>
      <c r="D27" s="5" t="s">
        <v>696</v>
      </c>
      <c r="E27" s="6" t="s">
        <v>4086</v>
      </c>
      <c r="F27" s="7" t="s">
        <v>4087</v>
      </c>
      <c r="G27" s="8" t="s">
        <v>1191</v>
      </c>
      <c r="H27" s="9">
        <v>723.45799999999997</v>
      </c>
      <c r="I27" s="29"/>
      <c r="J27" s="30">
        <f t="shared" si="1"/>
        <v>0</v>
      </c>
      <c r="K27" s="10"/>
      <c r="L27" s="16"/>
    </row>
    <row r="28" spans="2:12" s="1" customFormat="1" ht="11.4" x14ac:dyDescent="0.2">
      <c r="B28" s="14"/>
      <c r="C28" s="5" t="s">
        <v>743</v>
      </c>
      <c r="D28" s="5" t="s">
        <v>696</v>
      </c>
      <c r="E28" s="6" t="s">
        <v>4088</v>
      </c>
      <c r="F28" s="7" t="s">
        <v>4089</v>
      </c>
      <c r="G28" s="8" t="s">
        <v>1191</v>
      </c>
      <c r="H28" s="9">
        <v>20980.281999999999</v>
      </c>
      <c r="I28" s="29"/>
      <c r="J28" s="30">
        <f t="shared" si="1"/>
        <v>0</v>
      </c>
      <c r="K28" s="10"/>
      <c r="L28" s="16"/>
    </row>
    <row r="29" spans="2:12" s="1" customFormat="1" ht="11.4" x14ac:dyDescent="0.2">
      <c r="B29" s="14"/>
      <c r="C29" s="5" t="s">
        <v>746</v>
      </c>
      <c r="D29" s="5" t="s">
        <v>696</v>
      </c>
      <c r="E29" s="6" t="s">
        <v>1218</v>
      </c>
      <c r="F29" s="7" t="s">
        <v>2848</v>
      </c>
      <c r="G29" s="8" t="s">
        <v>1191</v>
      </c>
      <c r="H29" s="9">
        <v>709.96</v>
      </c>
      <c r="I29" s="29"/>
      <c r="J29" s="30">
        <f t="shared" si="1"/>
        <v>0</v>
      </c>
      <c r="K29" s="10"/>
      <c r="L29" s="16"/>
    </row>
    <row r="30" spans="2:12" s="1" customFormat="1" ht="11.4" x14ac:dyDescent="0.2">
      <c r="B30" s="14"/>
      <c r="C30" s="5" t="s">
        <v>749</v>
      </c>
      <c r="D30" s="5" t="s">
        <v>696</v>
      </c>
      <c r="E30" s="6" t="s">
        <v>3851</v>
      </c>
      <c r="F30" s="7" t="s">
        <v>3852</v>
      </c>
      <c r="G30" s="8" t="s">
        <v>1191</v>
      </c>
      <c r="H30" s="9">
        <v>13.497999999999999</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Ckd6BIJ7A/my7wUQLPFJ1yxcJmZJBu/OYyu1CWR1QXc0pFm4u6T28fXjDT/jwkbZY0Y0p0PrNX2y5YxdmdlQMQ==" saltValue="hRGaozcAExm2hkDVbniH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24B97ACA-31BD-4BD6-972F-022EC7555006}">
      <formula1>ROUND(I11,2)</formula1>
    </dataValidation>
  </dataValidations>
  <hyperlinks>
    <hyperlink ref="O4" location="'Rek. obj.'!A1" display="*späť na Rek. obj." xr:uid="{737DC78B-0CBF-4C33-80D2-D452A4916A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B2D2A-AA9D-4D88-BEC6-3BF3174EE4EC}">
  <sheetPr>
    <tabColor theme="4" tint="0.59999389629810485"/>
    <pageSetUpPr fitToPage="1"/>
  </sheetPr>
  <dimension ref="B1:O4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5944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48</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48</v>
      </c>
      <c r="I13" s="29"/>
      <c r="J13" s="30">
        <f t="shared" si="0"/>
        <v>0</v>
      </c>
      <c r="K13" s="10"/>
      <c r="L13" s="16"/>
    </row>
    <row r="14" spans="2:15" s="20" customFormat="1" ht="11.4" x14ac:dyDescent="0.2">
      <c r="B14" s="19"/>
      <c r="C14" s="5" t="s">
        <v>703</v>
      </c>
      <c r="D14" s="5" t="s">
        <v>696</v>
      </c>
      <c r="E14" s="6" t="s">
        <v>5931</v>
      </c>
      <c r="F14" s="7" t="s">
        <v>5932</v>
      </c>
      <c r="G14" s="8" t="s">
        <v>1442</v>
      </c>
      <c r="H14" s="9">
        <v>1296</v>
      </c>
      <c r="I14" s="29"/>
      <c r="J14" s="30">
        <f t="shared" si="0"/>
        <v>0</v>
      </c>
      <c r="K14" s="10"/>
      <c r="L14" s="36"/>
    </row>
    <row r="15" spans="2:15" s="1" customFormat="1" ht="11.4" x14ac:dyDescent="0.2">
      <c r="B15" s="14"/>
      <c r="C15" s="5" t="s">
        <v>706</v>
      </c>
      <c r="D15" s="5" t="s">
        <v>696</v>
      </c>
      <c r="E15" s="6" t="s">
        <v>5933</v>
      </c>
      <c r="F15" s="7" t="s">
        <v>5934</v>
      </c>
      <c r="G15" s="8" t="s">
        <v>1191</v>
      </c>
      <c r="H15" s="9">
        <v>0.48</v>
      </c>
      <c r="I15" s="29"/>
      <c r="J15" s="30">
        <f t="shared" si="0"/>
        <v>0</v>
      </c>
      <c r="K15" s="10"/>
      <c r="L15" s="16"/>
    </row>
    <row r="16" spans="2:15" s="1" customFormat="1" ht="11.4" x14ac:dyDescent="0.2">
      <c r="B16" s="14"/>
      <c r="C16" s="5" t="s">
        <v>709</v>
      </c>
      <c r="D16" s="79" t="s">
        <v>696</v>
      </c>
      <c r="E16" s="80" t="s">
        <v>3819</v>
      </c>
      <c r="F16" s="81" t="s">
        <v>3820</v>
      </c>
      <c r="G16" s="82" t="s">
        <v>985</v>
      </c>
      <c r="H16" s="83">
        <v>39.78</v>
      </c>
      <c r="I16" s="29"/>
      <c r="J16" s="30">
        <f>ROUND(I16*H16,2)</f>
        <v>0</v>
      </c>
      <c r="K16" s="10"/>
      <c r="L16" s="16"/>
    </row>
    <row r="17" spans="2:12" s="1" customFormat="1" ht="11.4" x14ac:dyDescent="0.2">
      <c r="B17" s="14"/>
      <c r="C17" s="5"/>
      <c r="D17" s="97" t="s">
        <v>696</v>
      </c>
      <c r="E17" s="98" t="s">
        <v>4614</v>
      </c>
      <c r="F17" s="99" t="s">
        <v>4615</v>
      </c>
      <c r="G17" s="100" t="s">
        <v>985</v>
      </c>
      <c r="H17" s="101">
        <v>1076</v>
      </c>
      <c r="I17" s="29"/>
      <c r="J17" s="30">
        <f t="shared" ref="J17:J23" si="1">ROUND(I17*H17,2)</f>
        <v>0</v>
      </c>
      <c r="K17" s="10"/>
      <c r="L17" s="16"/>
    </row>
    <row r="18" spans="2:12" s="1" customFormat="1" ht="11.4" x14ac:dyDescent="0.2">
      <c r="B18" s="14"/>
      <c r="C18" s="5" t="s">
        <v>712</v>
      </c>
      <c r="D18" s="5" t="s">
        <v>696</v>
      </c>
      <c r="E18" s="6" t="s">
        <v>3821</v>
      </c>
      <c r="F18" s="7" t="s">
        <v>3822</v>
      </c>
      <c r="G18" s="8" t="s">
        <v>985</v>
      </c>
      <c r="H18" s="86">
        <v>322.8</v>
      </c>
      <c r="I18" s="29"/>
      <c r="J18" s="30">
        <f t="shared" si="1"/>
        <v>0</v>
      </c>
      <c r="K18" s="10"/>
      <c r="L18" s="16"/>
    </row>
    <row r="19" spans="2:12" s="1" customFormat="1" ht="22.8" x14ac:dyDescent="0.2">
      <c r="B19" s="14"/>
      <c r="C19" s="5" t="s">
        <v>715</v>
      </c>
      <c r="D19" s="79" t="s">
        <v>696</v>
      </c>
      <c r="E19" s="80" t="s">
        <v>3823</v>
      </c>
      <c r="F19" s="81" t="s">
        <v>3824</v>
      </c>
      <c r="G19" s="82" t="s">
        <v>985</v>
      </c>
      <c r="H19" s="83">
        <v>39.78</v>
      </c>
      <c r="I19" s="29"/>
      <c r="J19" s="30">
        <f t="shared" si="1"/>
        <v>0</v>
      </c>
      <c r="K19" s="10"/>
      <c r="L19" s="16"/>
    </row>
    <row r="20" spans="2:12" s="1" customFormat="1" ht="22.8" x14ac:dyDescent="0.2">
      <c r="B20" s="14"/>
      <c r="C20" s="5" t="s">
        <v>718</v>
      </c>
      <c r="D20" s="79" t="s">
        <v>696</v>
      </c>
      <c r="E20" s="80" t="s">
        <v>3825</v>
      </c>
      <c r="F20" s="81" t="s">
        <v>3826</v>
      </c>
      <c r="G20" s="82" t="s">
        <v>985</v>
      </c>
      <c r="H20" s="83">
        <v>1074.06</v>
      </c>
      <c r="I20" s="29"/>
      <c r="J20" s="30">
        <f t="shared" si="1"/>
        <v>0</v>
      </c>
      <c r="K20" s="10"/>
      <c r="L20" s="16"/>
    </row>
    <row r="21" spans="2:12" s="1" customFormat="1" ht="22.8" x14ac:dyDescent="0.2">
      <c r="B21" s="14"/>
      <c r="C21" s="5"/>
      <c r="D21" s="97" t="s">
        <v>696</v>
      </c>
      <c r="E21" s="98" t="s">
        <v>3946</v>
      </c>
      <c r="F21" s="99" t="s">
        <v>3947</v>
      </c>
      <c r="G21" s="100" t="s">
        <v>985</v>
      </c>
      <c r="H21" s="101">
        <v>1076</v>
      </c>
      <c r="I21" s="29"/>
      <c r="J21" s="30">
        <f t="shared" si="1"/>
        <v>0</v>
      </c>
      <c r="K21" s="10"/>
      <c r="L21" s="16"/>
    </row>
    <row r="22" spans="2:12" s="1" customFormat="1" ht="22.8" x14ac:dyDescent="0.2">
      <c r="B22" s="14"/>
      <c r="C22" s="5"/>
      <c r="D22" s="97" t="s">
        <v>696</v>
      </c>
      <c r="E22" s="98" t="s">
        <v>4299</v>
      </c>
      <c r="F22" s="99" t="s">
        <v>4300</v>
      </c>
      <c r="G22" s="100" t="s">
        <v>985</v>
      </c>
      <c r="H22" s="101">
        <v>29052</v>
      </c>
      <c r="I22" s="29"/>
      <c r="J22" s="30">
        <f t="shared" si="1"/>
        <v>0</v>
      </c>
      <c r="K22" s="10"/>
      <c r="L22" s="16"/>
    </row>
    <row r="23" spans="2:12" s="1" customFormat="1" ht="11.4" x14ac:dyDescent="0.2">
      <c r="B23" s="14"/>
      <c r="C23" s="5" t="s">
        <v>721</v>
      </c>
      <c r="D23" s="5" t="s">
        <v>696</v>
      </c>
      <c r="E23" s="6" t="s">
        <v>3827</v>
      </c>
      <c r="F23" s="7" t="s">
        <v>3828</v>
      </c>
      <c r="G23" s="8" t="s">
        <v>1191</v>
      </c>
      <c r="H23" s="86">
        <v>2205.8000000000002</v>
      </c>
      <c r="I23" s="29"/>
      <c r="J23" s="30">
        <f t="shared" si="1"/>
        <v>0</v>
      </c>
      <c r="K23" s="10"/>
      <c r="L23" s="16"/>
    </row>
    <row r="24" spans="2:12" s="1" customFormat="1" ht="11.4" x14ac:dyDescent="0.2">
      <c r="B24" s="14"/>
      <c r="C24" s="5" t="s">
        <v>724</v>
      </c>
      <c r="D24" s="5" t="s">
        <v>696</v>
      </c>
      <c r="E24" s="6" t="s">
        <v>4472</v>
      </c>
      <c r="F24" s="7" t="s">
        <v>4473</v>
      </c>
      <c r="G24" s="8" t="s">
        <v>1442</v>
      </c>
      <c r="H24" s="9">
        <v>110.25</v>
      </c>
      <c r="I24" s="29"/>
      <c r="J24" s="30">
        <f t="shared" ref="J24:J42" si="2">ROUND(I24*H24,2)</f>
        <v>0</v>
      </c>
      <c r="K24" s="10"/>
      <c r="L24" s="16"/>
    </row>
    <row r="25" spans="2:12" s="20" customFormat="1" ht="15" x14ac:dyDescent="0.25">
      <c r="B25" s="19"/>
      <c r="D25" s="21" t="s">
        <v>690</v>
      </c>
      <c r="E25" s="22" t="s">
        <v>709</v>
      </c>
      <c r="F25" s="22" t="s">
        <v>3240</v>
      </c>
      <c r="I25" s="44"/>
      <c r="J25" s="23"/>
      <c r="K25" s="44"/>
      <c r="L25" s="36"/>
    </row>
    <row r="26" spans="2:12" s="1" customFormat="1" ht="22.8" x14ac:dyDescent="0.2">
      <c r="B26" s="14"/>
      <c r="C26" s="5" t="s">
        <v>727</v>
      </c>
      <c r="D26" s="5" t="s">
        <v>696</v>
      </c>
      <c r="E26" s="6" t="s">
        <v>5945</v>
      </c>
      <c r="F26" s="7" t="s">
        <v>5946</v>
      </c>
      <c r="G26" s="8" t="s">
        <v>1442</v>
      </c>
      <c r="H26" s="9">
        <v>192</v>
      </c>
      <c r="I26" s="29"/>
      <c r="J26" s="30">
        <f t="shared" si="2"/>
        <v>0</v>
      </c>
      <c r="K26" s="10"/>
      <c r="L26" s="16"/>
    </row>
    <row r="27" spans="2:12" s="1" customFormat="1" ht="22.8" x14ac:dyDescent="0.2">
      <c r="B27" s="14"/>
      <c r="C27" s="39" t="s">
        <v>730</v>
      </c>
      <c r="D27" s="39" t="s">
        <v>691</v>
      </c>
      <c r="E27" s="40" t="s">
        <v>5947</v>
      </c>
      <c r="F27" s="41" t="s">
        <v>5948</v>
      </c>
      <c r="G27" s="42" t="s">
        <v>733</v>
      </c>
      <c r="H27" s="43">
        <v>32</v>
      </c>
      <c r="I27" s="29"/>
      <c r="J27" s="30">
        <f t="shared" si="2"/>
        <v>0</v>
      </c>
      <c r="K27" s="10"/>
      <c r="L27" s="16"/>
    </row>
    <row r="28" spans="2:12" s="20" customFormat="1" ht="15" x14ac:dyDescent="0.25">
      <c r="B28" s="19"/>
      <c r="D28" s="21" t="s">
        <v>690</v>
      </c>
      <c r="E28" s="22" t="s">
        <v>721</v>
      </c>
      <c r="F28" s="22" t="s">
        <v>1188</v>
      </c>
      <c r="I28" s="44"/>
      <c r="J28" s="23"/>
      <c r="K28" s="44"/>
      <c r="L28" s="36"/>
    </row>
    <row r="29" spans="2:12" s="1" customFormat="1" ht="22.8" x14ac:dyDescent="0.2">
      <c r="B29" s="14"/>
      <c r="C29" s="5" t="s">
        <v>734</v>
      </c>
      <c r="D29" s="5" t="s">
        <v>696</v>
      </c>
      <c r="E29" s="6" t="s">
        <v>3817</v>
      </c>
      <c r="F29" s="7" t="s">
        <v>3818</v>
      </c>
      <c r="G29" s="8" t="s">
        <v>1442</v>
      </c>
      <c r="H29" s="9">
        <v>192</v>
      </c>
      <c r="I29" s="29"/>
      <c r="J29" s="30">
        <f t="shared" si="2"/>
        <v>0</v>
      </c>
      <c r="K29" s="10"/>
      <c r="L29" s="16"/>
    </row>
    <row r="30" spans="2:12" s="1" customFormat="1" ht="11.4" x14ac:dyDescent="0.2">
      <c r="B30" s="14"/>
      <c r="C30" s="5" t="s">
        <v>737</v>
      </c>
      <c r="D30" s="5" t="s">
        <v>696</v>
      </c>
      <c r="E30" s="6" t="s">
        <v>5935</v>
      </c>
      <c r="F30" s="7" t="s">
        <v>5936</v>
      </c>
      <c r="G30" s="8" t="s">
        <v>985</v>
      </c>
      <c r="H30" s="9">
        <v>84.8</v>
      </c>
      <c r="I30" s="29"/>
      <c r="J30" s="30">
        <f t="shared" si="2"/>
        <v>0</v>
      </c>
      <c r="K30" s="10"/>
      <c r="L30" s="16"/>
    </row>
    <row r="31" spans="2:12" s="1" customFormat="1" ht="11.4" x14ac:dyDescent="0.2">
      <c r="B31" s="14"/>
      <c r="C31" s="5" t="s">
        <v>740</v>
      </c>
      <c r="D31" s="5" t="s">
        <v>696</v>
      </c>
      <c r="E31" s="6" t="s">
        <v>5937</v>
      </c>
      <c r="F31" s="7" t="s">
        <v>5938</v>
      </c>
      <c r="G31" s="8" t="s">
        <v>985</v>
      </c>
      <c r="H31" s="9">
        <v>12.96</v>
      </c>
      <c r="I31" s="29"/>
      <c r="J31" s="30">
        <f t="shared" si="2"/>
        <v>0</v>
      </c>
      <c r="K31" s="10"/>
      <c r="L31" s="16"/>
    </row>
    <row r="32" spans="2:12" s="1" customFormat="1" ht="11.4" x14ac:dyDescent="0.2">
      <c r="B32" s="14"/>
      <c r="C32" s="5" t="s">
        <v>743</v>
      </c>
      <c r="D32" s="5" t="s">
        <v>696</v>
      </c>
      <c r="E32" s="6" t="s">
        <v>4084</v>
      </c>
      <c r="F32" s="7" t="s">
        <v>4085</v>
      </c>
      <c r="G32" s="8" t="s">
        <v>985</v>
      </c>
      <c r="H32" s="9">
        <v>165.04</v>
      </c>
      <c r="I32" s="29"/>
      <c r="J32" s="30">
        <f t="shared" si="2"/>
        <v>0</v>
      </c>
      <c r="K32" s="10"/>
      <c r="L32" s="16"/>
    </row>
    <row r="33" spans="2:12" s="1" customFormat="1" ht="22.8" x14ac:dyDescent="0.2">
      <c r="B33" s="14"/>
      <c r="C33" s="5" t="s">
        <v>746</v>
      </c>
      <c r="D33" s="5" t="s">
        <v>696</v>
      </c>
      <c r="E33" s="6" t="s">
        <v>5949</v>
      </c>
      <c r="F33" s="7" t="s">
        <v>5950</v>
      </c>
      <c r="G33" s="8" t="s">
        <v>699</v>
      </c>
      <c r="H33" s="9">
        <v>26</v>
      </c>
      <c r="I33" s="29"/>
      <c r="J33" s="30">
        <f t="shared" si="2"/>
        <v>0</v>
      </c>
      <c r="K33" s="10"/>
      <c r="L33" s="16"/>
    </row>
    <row r="34" spans="2:12" s="1" customFormat="1" ht="11.4" x14ac:dyDescent="0.2">
      <c r="B34" s="14"/>
      <c r="C34" s="5" t="s">
        <v>749</v>
      </c>
      <c r="D34" s="5" t="s">
        <v>696</v>
      </c>
      <c r="E34" s="6" t="s">
        <v>5951</v>
      </c>
      <c r="F34" s="7" t="s">
        <v>5952</v>
      </c>
      <c r="G34" s="8" t="s">
        <v>828</v>
      </c>
      <c r="H34" s="9">
        <v>585</v>
      </c>
      <c r="I34" s="29"/>
      <c r="J34" s="30">
        <f t="shared" si="2"/>
        <v>0</v>
      </c>
      <c r="K34" s="10"/>
      <c r="L34" s="16"/>
    </row>
    <row r="35" spans="2:12" s="1" customFormat="1" ht="11.4" x14ac:dyDescent="0.2">
      <c r="B35" s="14"/>
      <c r="C35" s="5" t="s">
        <v>752</v>
      </c>
      <c r="D35" s="5" t="s">
        <v>696</v>
      </c>
      <c r="E35" s="6" t="s">
        <v>5939</v>
      </c>
      <c r="F35" s="7" t="s">
        <v>5940</v>
      </c>
      <c r="G35" s="8" t="s">
        <v>1442</v>
      </c>
      <c r="H35" s="9">
        <v>94.21</v>
      </c>
      <c r="I35" s="29"/>
      <c r="J35" s="30">
        <f t="shared" si="2"/>
        <v>0</v>
      </c>
      <c r="K35" s="10"/>
      <c r="L35" s="16"/>
    </row>
    <row r="36" spans="2:12" s="1" customFormat="1" ht="11.4" x14ac:dyDescent="0.2">
      <c r="B36" s="14"/>
      <c r="C36" s="5" t="s">
        <v>755</v>
      </c>
      <c r="D36" s="5" t="s">
        <v>696</v>
      </c>
      <c r="E36" s="6" t="s">
        <v>5941</v>
      </c>
      <c r="F36" s="7" t="s">
        <v>5942</v>
      </c>
      <c r="G36" s="8" t="s">
        <v>1191</v>
      </c>
      <c r="H36" s="9">
        <v>722.02599999999995</v>
      </c>
      <c r="I36" s="29"/>
      <c r="J36" s="30">
        <f t="shared" si="2"/>
        <v>0</v>
      </c>
      <c r="K36" s="10"/>
      <c r="L36" s="16"/>
    </row>
    <row r="37" spans="2:12" s="1" customFormat="1" ht="11.4" x14ac:dyDescent="0.2">
      <c r="B37" s="14"/>
      <c r="C37" s="5" t="s">
        <v>758</v>
      </c>
      <c r="D37" s="5" t="s">
        <v>696</v>
      </c>
      <c r="E37" s="6" t="s">
        <v>4086</v>
      </c>
      <c r="F37" s="7" t="s">
        <v>4087</v>
      </c>
      <c r="G37" s="8" t="s">
        <v>1191</v>
      </c>
      <c r="H37" s="9">
        <v>722.02599999999995</v>
      </c>
      <c r="I37" s="29"/>
      <c r="J37" s="30">
        <f t="shared" si="2"/>
        <v>0</v>
      </c>
      <c r="K37" s="10"/>
      <c r="L37" s="16"/>
    </row>
    <row r="38" spans="2:12" s="1" customFormat="1" ht="11.4" x14ac:dyDescent="0.2">
      <c r="B38" s="14"/>
      <c r="C38" s="5" t="s">
        <v>761</v>
      </c>
      <c r="D38" s="5" t="s">
        <v>696</v>
      </c>
      <c r="E38" s="6" t="s">
        <v>4088</v>
      </c>
      <c r="F38" s="7" t="s">
        <v>4089</v>
      </c>
      <c r="G38" s="8" t="s">
        <v>1191</v>
      </c>
      <c r="H38" s="9">
        <v>20938.754000000001</v>
      </c>
      <c r="I38" s="29"/>
      <c r="J38" s="30">
        <f t="shared" si="2"/>
        <v>0</v>
      </c>
      <c r="K38" s="10"/>
      <c r="L38" s="16"/>
    </row>
    <row r="39" spans="2:12" s="1" customFormat="1" ht="11.4" x14ac:dyDescent="0.2">
      <c r="B39" s="14"/>
      <c r="C39" s="5" t="s">
        <v>764</v>
      </c>
      <c r="D39" s="5" t="s">
        <v>696</v>
      </c>
      <c r="E39" s="6" t="s">
        <v>1218</v>
      </c>
      <c r="F39" s="7" t="s">
        <v>2848</v>
      </c>
      <c r="G39" s="8" t="s">
        <v>1191</v>
      </c>
      <c r="H39" s="9">
        <v>714.096</v>
      </c>
      <c r="I39" s="29"/>
      <c r="J39" s="30">
        <f t="shared" si="2"/>
        <v>0</v>
      </c>
      <c r="K39" s="10"/>
      <c r="L39" s="16"/>
    </row>
    <row r="40" spans="2:12" s="1" customFormat="1" ht="11.4" x14ac:dyDescent="0.2">
      <c r="B40" s="14"/>
      <c r="C40" s="5" t="s">
        <v>767</v>
      </c>
      <c r="D40" s="5" t="s">
        <v>696</v>
      </c>
      <c r="E40" s="6" t="s">
        <v>3851</v>
      </c>
      <c r="F40" s="7" t="s">
        <v>3852</v>
      </c>
      <c r="G40" s="8" t="s">
        <v>1191</v>
      </c>
      <c r="H40" s="9">
        <v>6.8769999999999998</v>
      </c>
      <c r="I40" s="29"/>
      <c r="J40" s="30">
        <f t="shared" si="2"/>
        <v>0</v>
      </c>
      <c r="K40" s="10"/>
      <c r="L40" s="16"/>
    </row>
    <row r="41" spans="2:12" s="20" customFormat="1" ht="15" x14ac:dyDescent="0.25">
      <c r="B41" s="19"/>
      <c r="D41" s="21" t="s">
        <v>690</v>
      </c>
      <c r="E41" s="22" t="s">
        <v>998</v>
      </c>
      <c r="F41" s="22" t="s">
        <v>3517</v>
      </c>
      <c r="I41" s="44"/>
      <c r="J41" s="23"/>
      <c r="K41" s="44"/>
      <c r="L41" s="36"/>
    </row>
    <row r="42" spans="2:12" s="1" customFormat="1" ht="11.4" x14ac:dyDescent="0.2">
      <c r="B42" s="14"/>
      <c r="C42" s="5" t="s">
        <v>770</v>
      </c>
      <c r="D42" s="5" t="s">
        <v>696</v>
      </c>
      <c r="E42" s="6" t="s">
        <v>5953</v>
      </c>
      <c r="F42" s="7" t="s">
        <v>5954</v>
      </c>
      <c r="G42" s="8" t="s">
        <v>1191</v>
      </c>
      <c r="H42" s="9">
        <v>88.319000000000003</v>
      </c>
      <c r="I42" s="29"/>
      <c r="J42" s="30">
        <f t="shared" si="2"/>
        <v>0</v>
      </c>
      <c r="K42" s="10"/>
      <c r="L42" s="16"/>
    </row>
    <row r="43" spans="2:12" s="1" customFormat="1" ht="22.95" customHeight="1" x14ac:dyDescent="0.3">
      <c r="B43" s="14"/>
      <c r="C43" s="18" t="s">
        <v>677</v>
      </c>
      <c r="H43" s="115"/>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yZ+cTnXtKkIV5/lvRu7IFOnv4ccIwsHSZxE7ZWw8zgrOlHXgqDiuYWVr1YULvELEhllzGMUPA574c3+2Ikyng==" saltValue="lxz2gRRXTLz/LL0ex38XO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9651A090-C046-4E86-BFD5-D615F3D79EF1}">
      <formula1>ROUND(I11,2)</formula1>
    </dataValidation>
  </dataValidations>
  <hyperlinks>
    <hyperlink ref="O4" location="'Rek. obj.'!A1" display="*späť na Rek. obj." xr:uid="{75A211C5-2F1B-47AD-8D9E-9E3C049820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F19FD-C1EC-4D22-BE5D-37BE5734E513}">
  <sheetPr>
    <tabColor theme="4" tint="0.59999389629810485"/>
    <pageSetUpPr fitToPage="1"/>
  </sheetPr>
  <dimension ref="B1:O4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5955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24</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24</v>
      </c>
      <c r="I13" s="29"/>
      <c r="J13" s="30">
        <f t="shared" si="0"/>
        <v>0</v>
      </c>
      <c r="K13" s="10"/>
      <c r="L13" s="16"/>
    </row>
    <row r="14" spans="2:15" s="20" customFormat="1" ht="11.4" x14ac:dyDescent="0.2">
      <c r="B14" s="19"/>
      <c r="C14" s="5" t="s">
        <v>703</v>
      </c>
      <c r="D14" s="5" t="s">
        <v>696</v>
      </c>
      <c r="E14" s="6" t="s">
        <v>5931</v>
      </c>
      <c r="F14" s="7" t="s">
        <v>5932</v>
      </c>
      <c r="G14" s="8" t="s">
        <v>1442</v>
      </c>
      <c r="H14" s="9">
        <v>648</v>
      </c>
      <c r="I14" s="29"/>
      <c r="J14" s="30">
        <f t="shared" si="0"/>
        <v>0</v>
      </c>
      <c r="K14" s="10"/>
      <c r="L14" s="36"/>
    </row>
    <row r="15" spans="2:15" s="1" customFormat="1" ht="11.4" x14ac:dyDescent="0.2">
      <c r="B15" s="14"/>
      <c r="C15" s="5" t="s">
        <v>706</v>
      </c>
      <c r="D15" s="5" t="s">
        <v>696</v>
      </c>
      <c r="E15" s="6" t="s">
        <v>5933</v>
      </c>
      <c r="F15" s="7" t="s">
        <v>5934</v>
      </c>
      <c r="G15" s="8" t="s">
        <v>1191</v>
      </c>
      <c r="H15" s="9">
        <v>0.24</v>
      </c>
      <c r="I15" s="29"/>
      <c r="J15" s="30">
        <f t="shared" si="0"/>
        <v>0</v>
      </c>
      <c r="K15" s="10"/>
      <c r="L15" s="16"/>
    </row>
    <row r="16" spans="2:15" s="1" customFormat="1" ht="11.4" x14ac:dyDescent="0.2">
      <c r="B16" s="14"/>
      <c r="C16" s="5" t="s">
        <v>709</v>
      </c>
      <c r="D16" s="79" t="s">
        <v>696</v>
      </c>
      <c r="E16" s="80" t="s">
        <v>3819</v>
      </c>
      <c r="F16" s="81" t="s">
        <v>3820</v>
      </c>
      <c r="G16" s="82" t="s">
        <v>985</v>
      </c>
      <c r="H16" s="83">
        <v>25.48</v>
      </c>
      <c r="I16" s="29"/>
      <c r="J16" s="30">
        <f>ROUND(I16*H16,2)</f>
        <v>0</v>
      </c>
      <c r="K16" s="10"/>
      <c r="L16" s="16"/>
    </row>
    <row r="17" spans="2:12" s="1" customFormat="1" ht="11.4" x14ac:dyDescent="0.2">
      <c r="B17" s="14"/>
      <c r="C17" s="5"/>
      <c r="D17" s="97" t="s">
        <v>696</v>
      </c>
      <c r="E17" s="98" t="s">
        <v>4037</v>
      </c>
      <c r="F17" s="99" t="s">
        <v>4038</v>
      </c>
      <c r="G17" s="100" t="s">
        <v>985</v>
      </c>
      <c r="H17" s="101">
        <v>238</v>
      </c>
      <c r="I17" s="29"/>
      <c r="J17" s="30">
        <f t="shared" ref="J17:J23" si="1">ROUND(I17*H17,2)</f>
        <v>0</v>
      </c>
      <c r="K17" s="10"/>
      <c r="L17" s="16"/>
    </row>
    <row r="18" spans="2:12" s="1" customFormat="1" ht="11.4" x14ac:dyDescent="0.2">
      <c r="B18" s="14"/>
      <c r="C18" s="5" t="s">
        <v>712</v>
      </c>
      <c r="D18" s="5" t="s">
        <v>696</v>
      </c>
      <c r="E18" s="6" t="s">
        <v>3821</v>
      </c>
      <c r="F18" s="7" t="s">
        <v>3822</v>
      </c>
      <c r="G18" s="8" t="s">
        <v>985</v>
      </c>
      <c r="H18" s="86">
        <v>71.399999999999991</v>
      </c>
      <c r="I18" s="29"/>
      <c r="J18" s="30">
        <f t="shared" si="1"/>
        <v>0</v>
      </c>
      <c r="K18" s="10"/>
      <c r="L18" s="16"/>
    </row>
    <row r="19" spans="2:12" s="1" customFormat="1" ht="22.8" x14ac:dyDescent="0.2">
      <c r="B19" s="14"/>
      <c r="C19" s="5" t="s">
        <v>715</v>
      </c>
      <c r="D19" s="79" t="s">
        <v>696</v>
      </c>
      <c r="E19" s="80" t="s">
        <v>3823</v>
      </c>
      <c r="F19" s="81" t="s">
        <v>3824</v>
      </c>
      <c r="G19" s="82" t="s">
        <v>985</v>
      </c>
      <c r="H19" s="83">
        <v>25.48</v>
      </c>
      <c r="I19" s="29"/>
      <c r="J19" s="30">
        <f t="shared" si="1"/>
        <v>0</v>
      </c>
      <c r="K19" s="10"/>
      <c r="L19" s="16"/>
    </row>
    <row r="20" spans="2:12" s="1" customFormat="1" ht="22.8" x14ac:dyDescent="0.2">
      <c r="B20" s="14"/>
      <c r="C20" s="5" t="s">
        <v>718</v>
      </c>
      <c r="D20" s="79" t="s">
        <v>696</v>
      </c>
      <c r="E20" s="80" t="s">
        <v>3825</v>
      </c>
      <c r="F20" s="81" t="s">
        <v>3826</v>
      </c>
      <c r="G20" s="82" t="s">
        <v>985</v>
      </c>
      <c r="H20" s="83">
        <v>687.96</v>
      </c>
      <c r="I20" s="29"/>
      <c r="J20" s="30">
        <f t="shared" si="1"/>
        <v>0</v>
      </c>
      <c r="K20" s="10"/>
      <c r="L20" s="16"/>
    </row>
    <row r="21" spans="2:12" s="1" customFormat="1" ht="22.8" x14ac:dyDescent="0.2">
      <c r="B21" s="14"/>
      <c r="C21" s="5"/>
      <c r="D21" s="97" t="s">
        <v>696</v>
      </c>
      <c r="E21" s="98" t="s">
        <v>4039</v>
      </c>
      <c r="F21" s="99" t="s">
        <v>4040</v>
      </c>
      <c r="G21" s="100" t="s">
        <v>985</v>
      </c>
      <c r="H21" s="101">
        <v>238</v>
      </c>
      <c r="I21" s="29"/>
      <c r="J21" s="30">
        <f t="shared" si="1"/>
        <v>0</v>
      </c>
      <c r="K21" s="10"/>
      <c r="L21" s="16"/>
    </row>
    <row r="22" spans="2:12" s="1" customFormat="1" ht="22.8" x14ac:dyDescent="0.2">
      <c r="B22" s="14"/>
      <c r="C22" s="5"/>
      <c r="D22" s="97" t="s">
        <v>696</v>
      </c>
      <c r="E22" s="98" t="s">
        <v>4041</v>
      </c>
      <c r="F22" s="99" t="s">
        <v>4042</v>
      </c>
      <c r="G22" s="100" t="s">
        <v>985</v>
      </c>
      <c r="H22" s="101">
        <v>6426</v>
      </c>
      <c r="I22" s="29"/>
      <c r="J22" s="30">
        <f t="shared" si="1"/>
        <v>0</v>
      </c>
      <c r="K22" s="10"/>
      <c r="L22" s="16"/>
    </row>
    <row r="23" spans="2:12" s="1" customFormat="1" ht="11.4" x14ac:dyDescent="0.2">
      <c r="B23" s="14"/>
      <c r="C23" s="5" t="s">
        <v>721</v>
      </c>
      <c r="D23" s="5" t="s">
        <v>696</v>
      </c>
      <c r="E23" s="6" t="s">
        <v>3827</v>
      </c>
      <c r="F23" s="7" t="s">
        <v>3828</v>
      </c>
      <c r="G23" s="8" t="s">
        <v>1191</v>
      </c>
      <c r="H23" s="86">
        <v>487.9</v>
      </c>
      <c r="I23" s="29"/>
      <c r="J23" s="30">
        <f t="shared" si="1"/>
        <v>0</v>
      </c>
      <c r="K23" s="10"/>
      <c r="L23" s="16"/>
    </row>
    <row r="24" spans="2:12" s="1" customFormat="1" ht="11.4" x14ac:dyDescent="0.2">
      <c r="B24" s="14"/>
      <c r="C24" s="5" t="s">
        <v>724</v>
      </c>
      <c r="D24" s="5" t="s">
        <v>696</v>
      </c>
      <c r="E24" s="6" t="s">
        <v>4472</v>
      </c>
      <c r="F24" s="7" t="s">
        <v>4473</v>
      </c>
      <c r="G24" s="8" t="s">
        <v>1442</v>
      </c>
      <c r="H24" s="9">
        <v>50.53</v>
      </c>
      <c r="I24" s="29"/>
      <c r="J24" s="30">
        <f t="shared" ref="J24:J42" si="2">ROUND(I24*H24,2)</f>
        <v>0</v>
      </c>
      <c r="K24" s="10"/>
      <c r="L24" s="16"/>
    </row>
    <row r="25" spans="2:12" s="20" customFormat="1" ht="15" x14ac:dyDescent="0.25">
      <c r="B25" s="19"/>
      <c r="D25" s="21" t="s">
        <v>690</v>
      </c>
      <c r="E25" s="22" t="s">
        <v>709</v>
      </c>
      <c r="F25" s="22" t="s">
        <v>3240</v>
      </c>
      <c r="I25" s="44"/>
      <c r="J25" s="23"/>
      <c r="K25" s="44"/>
      <c r="L25" s="36"/>
    </row>
    <row r="26" spans="2:12" s="1" customFormat="1" ht="22.8" x14ac:dyDescent="0.2">
      <c r="B26" s="14"/>
      <c r="C26" s="5" t="s">
        <v>727</v>
      </c>
      <c r="D26" s="5" t="s">
        <v>696</v>
      </c>
      <c r="E26" s="6" t="s">
        <v>5945</v>
      </c>
      <c r="F26" s="7" t="s">
        <v>5946</v>
      </c>
      <c r="G26" s="8" t="s">
        <v>1442</v>
      </c>
      <c r="H26" s="9">
        <v>36</v>
      </c>
      <c r="I26" s="29"/>
      <c r="J26" s="30">
        <f t="shared" si="2"/>
        <v>0</v>
      </c>
      <c r="K26" s="10"/>
      <c r="L26" s="16"/>
    </row>
    <row r="27" spans="2:12" s="1" customFormat="1" ht="22.8" x14ac:dyDescent="0.2">
      <c r="B27" s="14"/>
      <c r="C27" s="39" t="s">
        <v>730</v>
      </c>
      <c r="D27" s="39" t="s">
        <v>691</v>
      </c>
      <c r="E27" s="40" t="s">
        <v>5947</v>
      </c>
      <c r="F27" s="41" t="s">
        <v>5948</v>
      </c>
      <c r="G27" s="42" t="s">
        <v>733</v>
      </c>
      <c r="H27" s="43">
        <v>6</v>
      </c>
      <c r="I27" s="29"/>
      <c r="J27" s="30">
        <f t="shared" si="2"/>
        <v>0</v>
      </c>
      <c r="K27" s="10"/>
      <c r="L27" s="16"/>
    </row>
    <row r="28" spans="2:12" s="20" customFormat="1" ht="15" x14ac:dyDescent="0.25">
      <c r="B28" s="19"/>
      <c r="D28" s="21" t="s">
        <v>690</v>
      </c>
      <c r="E28" s="22" t="s">
        <v>721</v>
      </c>
      <c r="F28" s="22" t="s">
        <v>1188</v>
      </c>
      <c r="I28" s="44"/>
      <c r="J28" s="23"/>
      <c r="K28" s="44"/>
      <c r="L28" s="36"/>
    </row>
    <row r="29" spans="2:12" s="1" customFormat="1" ht="22.8" x14ac:dyDescent="0.2">
      <c r="B29" s="14"/>
      <c r="C29" s="5" t="s">
        <v>734</v>
      </c>
      <c r="D29" s="5" t="s">
        <v>696</v>
      </c>
      <c r="E29" s="6" t="s">
        <v>3817</v>
      </c>
      <c r="F29" s="7" t="s">
        <v>3818</v>
      </c>
      <c r="G29" s="8" t="s">
        <v>1442</v>
      </c>
      <c r="H29" s="9">
        <v>36</v>
      </c>
      <c r="I29" s="29"/>
      <c r="J29" s="30">
        <f t="shared" si="2"/>
        <v>0</v>
      </c>
      <c r="K29" s="10"/>
      <c r="L29" s="16"/>
    </row>
    <row r="30" spans="2:12" s="1" customFormat="1" ht="11.4" x14ac:dyDescent="0.2">
      <c r="B30" s="14"/>
      <c r="C30" s="5" t="s">
        <v>737</v>
      </c>
      <c r="D30" s="5" t="s">
        <v>696</v>
      </c>
      <c r="E30" s="6" t="s">
        <v>5935</v>
      </c>
      <c r="F30" s="7" t="s">
        <v>5936</v>
      </c>
      <c r="G30" s="8" t="s">
        <v>985</v>
      </c>
      <c r="H30" s="9">
        <v>164.16</v>
      </c>
      <c r="I30" s="29"/>
      <c r="J30" s="30">
        <f t="shared" si="2"/>
        <v>0</v>
      </c>
      <c r="K30" s="10"/>
      <c r="L30" s="16"/>
    </row>
    <row r="31" spans="2:12" s="1" customFormat="1" ht="11.4" x14ac:dyDescent="0.2">
      <c r="B31" s="14"/>
      <c r="C31" s="5" t="s">
        <v>740</v>
      </c>
      <c r="D31" s="5" t="s">
        <v>696</v>
      </c>
      <c r="E31" s="6" t="s">
        <v>5937</v>
      </c>
      <c r="F31" s="7" t="s">
        <v>5938</v>
      </c>
      <c r="G31" s="8" t="s">
        <v>985</v>
      </c>
      <c r="H31" s="9">
        <v>5.7</v>
      </c>
      <c r="I31" s="29"/>
      <c r="J31" s="30">
        <f t="shared" si="2"/>
        <v>0</v>
      </c>
      <c r="K31" s="10"/>
      <c r="L31" s="16"/>
    </row>
    <row r="32" spans="2:12" s="1" customFormat="1" ht="11.4" x14ac:dyDescent="0.2">
      <c r="B32" s="14"/>
      <c r="C32" s="5" t="s">
        <v>743</v>
      </c>
      <c r="D32" s="5" t="s">
        <v>696</v>
      </c>
      <c r="E32" s="6" t="s">
        <v>4084</v>
      </c>
      <c r="F32" s="7" t="s">
        <v>4085</v>
      </c>
      <c r="G32" s="8" t="s">
        <v>985</v>
      </c>
      <c r="H32" s="9">
        <v>29.85</v>
      </c>
      <c r="I32" s="29"/>
      <c r="J32" s="30">
        <f t="shared" si="2"/>
        <v>0</v>
      </c>
      <c r="K32" s="10"/>
      <c r="L32" s="16"/>
    </row>
    <row r="33" spans="2:12" s="1" customFormat="1" ht="22.8" x14ac:dyDescent="0.2">
      <c r="B33" s="14"/>
      <c r="C33" s="5" t="s">
        <v>746</v>
      </c>
      <c r="D33" s="5" t="s">
        <v>696</v>
      </c>
      <c r="E33" s="6" t="s">
        <v>5949</v>
      </c>
      <c r="F33" s="7" t="s">
        <v>5950</v>
      </c>
      <c r="G33" s="8" t="s">
        <v>699</v>
      </c>
      <c r="H33" s="9">
        <v>35.6</v>
      </c>
      <c r="I33" s="29"/>
      <c r="J33" s="30">
        <f t="shared" si="2"/>
        <v>0</v>
      </c>
      <c r="K33" s="10"/>
      <c r="L33" s="16"/>
    </row>
    <row r="34" spans="2:12" s="1" customFormat="1" ht="11.4" x14ac:dyDescent="0.2">
      <c r="B34" s="14"/>
      <c r="C34" s="5" t="s">
        <v>749</v>
      </c>
      <c r="D34" s="5" t="s">
        <v>696</v>
      </c>
      <c r="E34" s="6" t="s">
        <v>5951</v>
      </c>
      <c r="F34" s="7" t="s">
        <v>5952</v>
      </c>
      <c r="G34" s="8" t="s">
        <v>828</v>
      </c>
      <c r="H34" s="9">
        <v>1032.4000000000001</v>
      </c>
      <c r="I34" s="29"/>
      <c r="J34" s="30">
        <f t="shared" si="2"/>
        <v>0</v>
      </c>
      <c r="K34" s="10"/>
      <c r="L34" s="16"/>
    </row>
    <row r="35" spans="2:12" s="1" customFormat="1" ht="11.4" x14ac:dyDescent="0.2">
      <c r="B35" s="14"/>
      <c r="C35" s="5" t="s">
        <v>752</v>
      </c>
      <c r="D35" s="5" t="s">
        <v>696</v>
      </c>
      <c r="E35" s="6" t="s">
        <v>5939</v>
      </c>
      <c r="F35" s="7" t="s">
        <v>5940</v>
      </c>
      <c r="G35" s="8" t="s">
        <v>1442</v>
      </c>
      <c r="H35" s="9">
        <v>88.2</v>
      </c>
      <c r="I35" s="29"/>
      <c r="J35" s="30">
        <f t="shared" si="2"/>
        <v>0</v>
      </c>
      <c r="K35" s="10"/>
      <c r="L35" s="16"/>
    </row>
    <row r="36" spans="2:12" s="1" customFormat="1" ht="11.4" x14ac:dyDescent="0.2">
      <c r="B36" s="14"/>
      <c r="C36" s="5" t="s">
        <v>755</v>
      </c>
      <c r="D36" s="5" t="s">
        <v>696</v>
      </c>
      <c r="E36" s="6" t="s">
        <v>5941</v>
      </c>
      <c r="F36" s="7" t="s">
        <v>5942</v>
      </c>
      <c r="G36" s="8" t="s">
        <v>1191</v>
      </c>
      <c r="H36" s="9">
        <v>515.73800000000006</v>
      </c>
      <c r="I36" s="29"/>
      <c r="J36" s="30">
        <f t="shared" si="2"/>
        <v>0</v>
      </c>
      <c r="K36" s="10"/>
      <c r="L36" s="16"/>
    </row>
    <row r="37" spans="2:12" s="1" customFormat="1" ht="11.4" x14ac:dyDescent="0.2">
      <c r="B37" s="14"/>
      <c r="C37" s="5" t="s">
        <v>758</v>
      </c>
      <c r="D37" s="5" t="s">
        <v>696</v>
      </c>
      <c r="E37" s="6" t="s">
        <v>4086</v>
      </c>
      <c r="F37" s="7" t="s">
        <v>4087</v>
      </c>
      <c r="G37" s="8" t="s">
        <v>1191</v>
      </c>
      <c r="H37" s="9">
        <v>515.73800000000006</v>
      </c>
      <c r="I37" s="29"/>
      <c r="J37" s="30">
        <f t="shared" si="2"/>
        <v>0</v>
      </c>
      <c r="K37" s="10"/>
      <c r="L37" s="16"/>
    </row>
    <row r="38" spans="2:12" s="1" customFormat="1" ht="11.4" x14ac:dyDescent="0.2">
      <c r="B38" s="14"/>
      <c r="C38" s="5" t="s">
        <v>761</v>
      </c>
      <c r="D38" s="5" t="s">
        <v>696</v>
      </c>
      <c r="E38" s="6" t="s">
        <v>4088</v>
      </c>
      <c r="F38" s="7" t="s">
        <v>4089</v>
      </c>
      <c r="G38" s="8" t="s">
        <v>1191</v>
      </c>
      <c r="H38" s="9">
        <v>14956.402</v>
      </c>
      <c r="I38" s="29"/>
      <c r="J38" s="30">
        <f t="shared" si="2"/>
        <v>0</v>
      </c>
      <c r="K38" s="10"/>
      <c r="L38" s="16"/>
    </row>
    <row r="39" spans="2:12" s="1" customFormat="1" ht="11.4" x14ac:dyDescent="0.2">
      <c r="B39" s="14"/>
      <c r="C39" s="5" t="s">
        <v>764</v>
      </c>
      <c r="D39" s="5" t="s">
        <v>696</v>
      </c>
      <c r="E39" s="6" t="s">
        <v>1218</v>
      </c>
      <c r="F39" s="7" t="s">
        <v>2848</v>
      </c>
      <c r="G39" s="8" t="s">
        <v>1191</v>
      </c>
      <c r="H39" s="9">
        <v>507.62599999999998</v>
      </c>
      <c r="I39" s="29"/>
      <c r="J39" s="30">
        <f t="shared" si="2"/>
        <v>0</v>
      </c>
      <c r="K39" s="10"/>
      <c r="L39" s="16"/>
    </row>
    <row r="40" spans="2:12" s="1" customFormat="1" ht="11.4" x14ac:dyDescent="0.2">
      <c r="B40" s="14"/>
      <c r="C40" s="5" t="s">
        <v>767</v>
      </c>
      <c r="D40" s="5" t="s">
        <v>696</v>
      </c>
      <c r="E40" s="6" t="s">
        <v>3851</v>
      </c>
      <c r="F40" s="7" t="s">
        <v>3852</v>
      </c>
      <c r="G40" s="8" t="s">
        <v>1191</v>
      </c>
      <c r="H40" s="9">
        <v>6.4390000000000001</v>
      </c>
      <c r="I40" s="29"/>
      <c r="J40" s="30">
        <f t="shared" si="2"/>
        <v>0</v>
      </c>
      <c r="K40" s="10"/>
      <c r="L40" s="16"/>
    </row>
    <row r="41" spans="2:12" s="20" customFormat="1" ht="15" x14ac:dyDescent="0.25">
      <c r="B41" s="19"/>
      <c r="D41" s="21" t="s">
        <v>690</v>
      </c>
      <c r="E41" s="22" t="s">
        <v>998</v>
      </c>
      <c r="F41" s="22" t="s">
        <v>3517</v>
      </c>
      <c r="I41" s="44"/>
      <c r="J41" s="23"/>
      <c r="K41" s="44"/>
      <c r="L41" s="36"/>
    </row>
    <row r="42" spans="2:12" s="1" customFormat="1" ht="11.4" x14ac:dyDescent="0.2">
      <c r="B42" s="14"/>
      <c r="C42" s="5" t="s">
        <v>770</v>
      </c>
      <c r="D42" s="5" t="s">
        <v>696</v>
      </c>
      <c r="E42" s="6" t="s">
        <v>5953</v>
      </c>
      <c r="F42" s="7" t="s">
        <v>5954</v>
      </c>
      <c r="G42" s="8" t="s">
        <v>1191</v>
      </c>
      <c r="H42" s="9">
        <v>16.561</v>
      </c>
      <c r="I42" s="29"/>
      <c r="J42" s="30">
        <f t="shared" si="2"/>
        <v>0</v>
      </c>
      <c r="K42" s="10"/>
      <c r="L42" s="16"/>
    </row>
    <row r="43" spans="2:12" s="1" customFormat="1" ht="22.95" customHeight="1" x14ac:dyDescent="0.3">
      <c r="B43" s="14"/>
      <c r="C43" s="18" t="s">
        <v>677</v>
      </c>
      <c r="H43" s="115"/>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Yt/dRnVai7EbKUR/S5FKVKQzrNpSOnxIrWLF04D/xtQqrL8BThXlGzFMjps9pfh2FHA340L6yA6KzMcAdGVTBg==" saltValue="qsVzzhyYeduS5P/ii0HW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A3DECEE6-B076-465C-9CA6-781276161914}">
      <formula1>ROUND(I11,2)</formula1>
    </dataValidation>
  </dataValidations>
  <hyperlinks>
    <hyperlink ref="O4" location="'Rek. obj.'!A1" display="*späť na Rek. obj." xr:uid="{FDE16131-25D2-4C15-B49C-BA265C8C12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992CD-51BF-4B18-A8D9-C560602F222A}">
  <sheetPr>
    <tabColor theme="4" tint="0.59999389629810485"/>
    <pageSetUpPr fitToPage="1"/>
  </sheetPr>
  <dimension ref="B1:O38"/>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5956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36</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36</v>
      </c>
      <c r="I13" s="29"/>
      <c r="J13" s="30">
        <f t="shared" si="0"/>
        <v>0</v>
      </c>
      <c r="K13" s="10"/>
      <c r="L13" s="16"/>
    </row>
    <row r="14" spans="2:15" s="20" customFormat="1" ht="11.4" x14ac:dyDescent="0.2">
      <c r="B14" s="19"/>
      <c r="C14" s="5" t="s">
        <v>703</v>
      </c>
      <c r="D14" s="5" t="s">
        <v>696</v>
      </c>
      <c r="E14" s="6" t="s">
        <v>5931</v>
      </c>
      <c r="F14" s="7" t="s">
        <v>5932</v>
      </c>
      <c r="G14" s="8" t="s">
        <v>1442</v>
      </c>
      <c r="H14" s="9">
        <v>972</v>
      </c>
      <c r="I14" s="29"/>
      <c r="J14" s="30">
        <f t="shared" si="0"/>
        <v>0</v>
      </c>
      <c r="K14" s="10"/>
      <c r="L14" s="36"/>
    </row>
    <row r="15" spans="2:15" s="1" customFormat="1" ht="11.4" x14ac:dyDescent="0.2">
      <c r="B15" s="14"/>
      <c r="C15" s="5" t="s">
        <v>706</v>
      </c>
      <c r="D15" s="5" t="s">
        <v>696</v>
      </c>
      <c r="E15" s="6" t="s">
        <v>5933</v>
      </c>
      <c r="F15" s="7" t="s">
        <v>5934</v>
      </c>
      <c r="G15" s="8" t="s">
        <v>1191</v>
      </c>
      <c r="H15" s="9">
        <v>0.36</v>
      </c>
      <c r="I15" s="29"/>
      <c r="J15" s="30">
        <f t="shared" si="0"/>
        <v>0</v>
      </c>
      <c r="K15" s="10"/>
      <c r="L15" s="16"/>
    </row>
    <row r="16" spans="2:15" s="1" customFormat="1" ht="11.4" x14ac:dyDescent="0.2">
      <c r="B16" s="14"/>
      <c r="C16" s="5" t="s">
        <v>709</v>
      </c>
      <c r="D16" s="79" t="s">
        <v>696</v>
      </c>
      <c r="E16" s="80" t="s">
        <v>4037</v>
      </c>
      <c r="F16" s="81" t="s">
        <v>4038</v>
      </c>
      <c r="G16" s="82" t="s">
        <v>985</v>
      </c>
      <c r="H16" s="83">
        <v>398.85</v>
      </c>
      <c r="I16" s="29"/>
      <c r="J16" s="30">
        <f>ROUND(I16*H16,2)</f>
        <v>0</v>
      </c>
      <c r="K16" s="10"/>
      <c r="L16" s="16"/>
    </row>
    <row r="17" spans="2:12" s="1" customFormat="1" ht="11.4" x14ac:dyDescent="0.2">
      <c r="B17" s="14"/>
      <c r="C17" s="5"/>
      <c r="D17" s="97" t="s">
        <v>696</v>
      </c>
      <c r="E17" s="98" t="s">
        <v>4614</v>
      </c>
      <c r="F17" s="99" t="s">
        <v>4615</v>
      </c>
      <c r="G17" s="100" t="s">
        <v>985</v>
      </c>
      <c r="H17" s="101">
        <v>2191</v>
      </c>
      <c r="I17" s="29"/>
      <c r="J17" s="30">
        <f t="shared" ref="J17:J23" si="1">ROUND(I17*H17,2)</f>
        <v>0</v>
      </c>
      <c r="K17" s="10"/>
      <c r="L17" s="16"/>
    </row>
    <row r="18" spans="2:12" s="1" customFormat="1" ht="11.4" x14ac:dyDescent="0.2">
      <c r="B18" s="14"/>
      <c r="C18" s="5" t="s">
        <v>712</v>
      </c>
      <c r="D18" s="5" t="s">
        <v>696</v>
      </c>
      <c r="E18" s="6" t="s">
        <v>3821</v>
      </c>
      <c r="F18" s="7" t="s">
        <v>3822</v>
      </c>
      <c r="G18" s="8" t="s">
        <v>985</v>
      </c>
      <c r="H18" s="86">
        <v>657.3</v>
      </c>
      <c r="I18" s="29"/>
      <c r="J18" s="30">
        <f t="shared" si="1"/>
        <v>0</v>
      </c>
      <c r="K18" s="10"/>
      <c r="L18" s="16"/>
    </row>
    <row r="19" spans="2:12" s="1" customFormat="1" ht="22.8" x14ac:dyDescent="0.2">
      <c r="B19" s="14"/>
      <c r="C19" s="5" t="s">
        <v>715</v>
      </c>
      <c r="D19" s="79" t="s">
        <v>696</v>
      </c>
      <c r="E19" s="80" t="s">
        <v>4039</v>
      </c>
      <c r="F19" s="81" t="s">
        <v>4040</v>
      </c>
      <c r="G19" s="82" t="s">
        <v>985</v>
      </c>
      <c r="H19" s="83">
        <v>398.85</v>
      </c>
      <c r="I19" s="29"/>
      <c r="J19" s="30">
        <f t="shared" si="1"/>
        <v>0</v>
      </c>
      <c r="K19" s="10"/>
      <c r="L19" s="16"/>
    </row>
    <row r="20" spans="2:12" s="1" customFormat="1" ht="22.8" x14ac:dyDescent="0.2">
      <c r="B20" s="14"/>
      <c r="C20" s="5" t="s">
        <v>718</v>
      </c>
      <c r="D20" s="79" t="s">
        <v>696</v>
      </c>
      <c r="E20" s="80" t="s">
        <v>3825</v>
      </c>
      <c r="F20" s="81" t="s">
        <v>3826</v>
      </c>
      <c r="G20" s="82" t="s">
        <v>985</v>
      </c>
      <c r="H20" s="83">
        <v>10768.95</v>
      </c>
      <c r="I20" s="29"/>
      <c r="J20" s="30">
        <f t="shared" si="1"/>
        <v>0</v>
      </c>
      <c r="K20" s="10"/>
      <c r="L20" s="16"/>
    </row>
    <row r="21" spans="2:12" s="1" customFormat="1" ht="22.8" x14ac:dyDescent="0.2">
      <c r="B21" s="14"/>
      <c r="C21" s="5"/>
      <c r="D21" s="97" t="s">
        <v>696</v>
      </c>
      <c r="E21" s="98" t="s">
        <v>3946</v>
      </c>
      <c r="F21" s="99" t="s">
        <v>3947</v>
      </c>
      <c r="G21" s="100" t="s">
        <v>985</v>
      </c>
      <c r="H21" s="101">
        <v>2191</v>
      </c>
      <c r="I21" s="29"/>
      <c r="J21" s="30">
        <f t="shared" si="1"/>
        <v>0</v>
      </c>
      <c r="K21" s="10"/>
      <c r="L21" s="16"/>
    </row>
    <row r="22" spans="2:12" s="1" customFormat="1" ht="22.8" x14ac:dyDescent="0.2">
      <c r="B22" s="14"/>
      <c r="C22" s="5"/>
      <c r="D22" s="97" t="s">
        <v>696</v>
      </c>
      <c r="E22" s="98" t="s">
        <v>4299</v>
      </c>
      <c r="F22" s="99" t="s">
        <v>4300</v>
      </c>
      <c r="G22" s="100" t="s">
        <v>985</v>
      </c>
      <c r="H22" s="101">
        <v>59157</v>
      </c>
      <c r="I22" s="29"/>
      <c r="J22" s="30">
        <f t="shared" si="1"/>
        <v>0</v>
      </c>
      <c r="K22" s="10"/>
      <c r="L22" s="16"/>
    </row>
    <row r="23" spans="2:12" s="1" customFormat="1" ht="11.4" x14ac:dyDescent="0.2">
      <c r="B23" s="14"/>
      <c r="C23" s="5" t="s">
        <v>721</v>
      </c>
      <c r="D23" s="5" t="s">
        <v>696</v>
      </c>
      <c r="E23" s="6" t="s">
        <v>3827</v>
      </c>
      <c r="F23" s="7" t="s">
        <v>3828</v>
      </c>
      <c r="G23" s="8" t="s">
        <v>1191</v>
      </c>
      <c r="H23" s="86">
        <v>4491.5499999999993</v>
      </c>
      <c r="I23" s="29"/>
      <c r="J23" s="30">
        <f t="shared" si="1"/>
        <v>0</v>
      </c>
      <c r="K23" s="10"/>
      <c r="L23" s="16"/>
    </row>
    <row r="24" spans="2:12" s="1" customFormat="1" ht="11.4" x14ac:dyDescent="0.2">
      <c r="B24" s="14"/>
      <c r="C24" s="5" t="s">
        <v>724</v>
      </c>
      <c r="D24" s="5" t="s">
        <v>696</v>
      </c>
      <c r="E24" s="6" t="s">
        <v>4472</v>
      </c>
      <c r="F24" s="7" t="s">
        <v>4473</v>
      </c>
      <c r="G24" s="8" t="s">
        <v>1442</v>
      </c>
      <c r="H24" s="9">
        <v>217.66</v>
      </c>
      <c r="I24" s="29"/>
      <c r="J24" s="30">
        <f t="shared" ref="J24:J33" si="2">ROUND(I24*H24,2)</f>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727</v>
      </c>
      <c r="D26" s="5" t="s">
        <v>696</v>
      </c>
      <c r="E26" s="6" t="s">
        <v>5935</v>
      </c>
      <c r="F26" s="7" t="s">
        <v>5936</v>
      </c>
      <c r="G26" s="8" t="s">
        <v>985</v>
      </c>
      <c r="H26" s="9">
        <v>68.58</v>
      </c>
      <c r="I26" s="29"/>
      <c r="J26" s="30">
        <f t="shared" si="2"/>
        <v>0</v>
      </c>
      <c r="K26" s="10"/>
      <c r="L26" s="16"/>
    </row>
    <row r="27" spans="2:12" s="1" customFormat="1" ht="11.4" x14ac:dyDescent="0.2">
      <c r="B27" s="14"/>
      <c r="C27" s="5" t="s">
        <v>730</v>
      </c>
      <c r="D27" s="5" t="s">
        <v>696</v>
      </c>
      <c r="E27" s="6" t="s">
        <v>5937</v>
      </c>
      <c r="F27" s="7" t="s">
        <v>5938</v>
      </c>
      <c r="G27" s="8" t="s">
        <v>985</v>
      </c>
      <c r="H27" s="9">
        <v>184.64</v>
      </c>
      <c r="I27" s="29"/>
      <c r="J27" s="30">
        <f t="shared" si="2"/>
        <v>0</v>
      </c>
      <c r="K27" s="10"/>
      <c r="L27" s="16"/>
    </row>
    <row r="28" spans="2:12" s="1" customFormat="1" ht="11.4" x14ac:dyDescent="0.2">
      <c r="B28" s="14"/>
      <c r="C28" s="5" t="s">
        <v>734</v>
      </c>
      <c r="D28" s="5" t="s">
        <v>696</v>
      </c>
      <c r="E28" s="6" t="s">
        <v>4084</v>
      </c>
      <c r="F28" s="7" t="s">
        <v>4085</v>
      </c>
      <c r="G28" s="8" t="s">
        <v>985</v>
      </c>
      <c r="H28" s="9">
        <v>14.42</v>
      </c>
      <c r="I28" s="29"/>
      <c r="J28" s="30">
        <f t="shared" si="2"/>
        <v>0</v>
      </c>
      <c r="K28" s="10"/>
      <c r="L28" s="16"/>
    </row>
    <row r="29" spans="2:12" s="1" customFormat="1" ht="11.4" x14ac:dyDescent="0.2">
      <c r="B29" s="14"/>
      <c r="C29" s="5" t="s">
        <v>737</v>
      </c>
      <c r="D29" s="5" t="s">
        <v>696</v>
      </c>
      <c r="E29" s="6" t="s">
        <v>5957</v>
      </c>
      <c r="F29" s="7" t="s">
        <v>5958</v>
      </c>
      <c r="G29" s="8" t="s">
        <v>1191</v>
      </c>
      <c r="H29" s="9">
        <v>103</v>
      </c>
      <c r="I29" s="29"/>
      <c r="J29" s="30">
        <f t="shared" si="2"/>
        <v>0</v>
      </c>
      <c r="K29" s="10"/>
      <c r="L29" s="16"/>
    </row>
    <row r="30" spans="2:12" s="1" customFormat="1" ht="11.4" x14ac:dyDescent="0.2">
      <c r="B30" s="14"/>
      <c r="C30" s="5" t="s">
        <v>740</v>
      </c>
      <c r="D30" s="5" t="s">
        <v>696</v>
      </c>
      <c r="E30" s="6" t="s">
        <v>5941</v>
      </c>
      <c r="F30" s="7" t="s">
        <v>5942</v>
      </c>
      <c r="G30" s="8" t="s">
        <v>1191</v>
      </c>
      <c r="H30" s="9">
        <v>714.58</v>
      </c>
      <c r="I30" s="29"/>
      <c r="J30" s="30">
        <f t="shared" si="2"/>
        <v>0</v>
      </c>
      <c r="K30" s="10"/>
      <c r="L30" s="16"/>
    </row>
    <row r="31" spans="2:12" s="1" customFormat="1" ht="11.4" x14ac:dyDescent="0.2">
      <c r="B31" s="14"/>
      <c r="C31" s="5" t="s">
        <v>743</v>
      </c>
      <c r="D31" s="5" t="s">
        <v>696</v>
      </c>
      <c r="E31" s="6" t="s">
        <v>4086</v>
      </c>
      <c r="F31" s="7" t="s">
        <v>4087</v>
      </c>
      <c r="G31" s="8" t="s">
        <v>1191</v>
      </c>
      <c r="H31" s="9">
        <v>714.58</v>
      </c>
      <c r="I31" s="29"/>
      <c r="J31" s="30">
        <f t="shared" si="2"/>
        <v>0</v>
      </c>
      <c r="K31" s="10"/>
      <c r="L31" s="16"/>
    </row>
    <row r="32" spans="2:12" s="1" customFormat="1" ht="11.4" x14ac:dyDescent="0.2">
      <c r="B32" s="14"/>
      <c r="C32" s="5" t="s">
        <v>746</v>
      </c>
      <c r="D32" s="5" t="s">
        <v>696</v>
      </c>
      <c r="E32" s="6" t="s">
        <v>4088</v>
      </c>
      <c r="F32" s="7" t="s">
        <v>4089</v>
      </c>
      <c r="G32" s="8" t="s">
        <v>1191</v>
      </c>
      <c r="H32" s="9">
        <v>20722.82</v>
      </c>
      <c r="I32" s="29"/>
      <c r="J32" s="30">
        <f t="shared" si="2"/>
        <v>0</v>
      </c>
      <c r="K32" s="10"/>
      <c r="L32" s="16"/>
    </row>
    <row r="33" spans="2:12" s="1" customFormat="1" ht="11.4" x14ac:dyDescent="0.2">
      <c r="B33" s="14"/>
      <c r="C33" s="5" t="s">
        <v>749</v>
      </c>
      <c r="D33" s="5" t="s">
        <v>696</v>
      </c>
      <c r="E33" s="6" t="s">
        <v>1218</v>
      </c>
      <c r="F33" s="7" t="s">
        <v>2848</v>
      </c>
      <c r="G33" s="8" t="s">
        <v>1191</v>
      </c>
      <c r="H33" s="9">
        <v>611.58000000000004</v>
      </c>
      <c r="I33" s="29"/>
      <c r="J33" s="30">
        <f t="shared" si="2"/>
        <v>0</v>
      </c>
      <c r="K33" s="10"/>
      <c r="L33" s="16"/>
    </row>
    <row r="34" spans="2:12" s="1" customFormat="1" ht="22.95" customHeight="1" x14ac:dyDescent="0.3">
      <c r="B34" s="14"/>
      <c r="C34" s="18" t="s">
        <v>677</v>
      </c>
      <c r="H34" s="115"/>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94BGw67faTtmJSlUB+A9LnoO7YIfBqqJ2pcmBJI/Cp+SbLLHBiOTtlPkvpQqb9+pbmQWG6YFUqJZrtWQRQsC0w==" saltValue="cuOhZByDMmiGlfACr1Kwi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1FC20860-F3F7-4B7B-A026-AFE13F557EFA}">
      <formula1>ROUND(I11,2)</formula1>
    </dataValidation>
  </dataValidations>
  <hyperlinks>
    <hyperlink ref="O4" location="'Rek. obj.'!A1" display="*späť na Rek. obj." xr:uid="{436113A2-5B92-4B8E-A7B5-715F1F77347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2C598-671D-4EDF-8596-3FBDA3E736A6}">
  <sheetPr>
    <tabColor theme="4" tint="0.59999389629810485"/>
    <pageSetUpPr fitToPage="1"/>
  </sheetPr>
  <dimension ref="B1:O4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5959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24</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24</v>
      </c>
      <c r="I13" s="29"/>
      <c r="J13" s="30">
        <f t="shared" si="0"/>
        <v>0</v>
      </c>
      <c r="K13" s="10"/>
      <c r="L13" s="16"/>
    </row>
    <row r="14" spans="2:15" s="20" customFormat="1" ht="11.4" x14ac:dyDescent="0.2">
      <c r="B14" s="19"/>
      <c r="C14" s="5" t="s">
        <v>703</v>
      </c>
      <c r="D14" s="5" t="s">
        <v>696</v>
      </c>
      <c r="E14" s="6" t="s">
        <v>5931</v>
      </c>
      <c r="F14" s="7" t="s">
        <v>5932</v>
      </c>
      <c r="G14" s="8" t="s">
        <v>1442</v>
      </c>
      <c r="H14" s="9">
        <v>648</v>
      </c>
      <c r="I14" s="29"/>
      <c r="J14" s="30">
        <f t="shared" si="0"/>
        <v>0</v>
      </c>
      <c r="K14" s="10"/>
      <c r="L14" s="36"/>
    </row>
    <row r="15" spans="2:15" s="1" customFormat="1" ht="11.4" x14ac:dyDescent="0.2">
      <c r="B15" s="14"/>
      <c r="C15" s="5" t="s">
        <v>706</v>
      </c>
      <c r="D15" s="5" t="s">
        <v>696</v>
      </c>
      <c r="E15" s="6" t="s">
        <v>5933</v>
      </c>
      <c r="F15" s="7" t="s">
        <v>5934</v>
      </c>
      <c r="G15" s="8" t="s">
        <v>1191</v>
      </c>
      <c r="H15" s="9">
        <v>0.24</v>
      </c>
      <c r="I15" s="29"/>
      <c r="J15" s="30">
        <f t="shared" si="0"/>
        <v>0</v>
      </c>
      <c r="K15" s="10"/>
      <c r="L15" s="16"/>
    </row>
    <row r="16" spans="2:15" s="1" customFormat="1" ht="11.4" x14ac:dyDescent="0.2">
      <c r="B16" s="14"/>
      <c r="C16" s="5" t="s">
        <v>709</v>
      </c>
      <c r="D16" s="79" t="s">
        <v>696</v>
      </c>
      <c r="E16" s="80" t="s">
        <v>3819</v>
      </c>
      <c r="F16" s="81" t="s">
        <v>3820</v>
      </c>
      <c r="G16" s="82" t="s">
        <v>985</v>
      </c>
      <c r="H16" s="83">
        <v>44.7</v>
      </c>
      <c r="I16" s="29"/>
      <c r="J16" s="30">
        <f>ROUND(I16*H16,2)</f>
        <v>0</v>
      </c>
      <c r="K16" s="10"/>
      <c r="L16" s="16"/>
    </row>
    <row r="17" spans="2:12" s="1" customFormat="1" ht="11.4" x14ac:dyDescent="0.2">
      <c r="B17" s="14"/>
      <c r="C17" s="5"/>
      <c r="D17" s="97" t="s">
        <v>696</v>
      </c>
      <c r="E17" s="98" t="s">
        <v>4037</v>
      </c>
      <c r="F17" s="99" t="s">
        <v>4038</v>
      </c>
      <c r="G17" s="100" t="s">
        <v>985</v>
      </c>
      <c r="H17" s="101">
        <v>830</v>
      </c>
      <c r="I17" s="29"/>
      <c r="J17" s="30">
        <f>ROUND(I17*H17,2)</f>
        <v>0</v>
      </c>
      <c r="K17" s="10"/>
      <c r="L17" s="16"/>
    </row>
    <row r="18" spans="2:12" s="1" customFormat="1" ht="11.4" x14ac:dyDescent="0.2">
      <c r="B18" s="14"/>
      <c r="C18" s="5" t="s">
        <v>712</v>
      </c>
      <c r="D18" s="5" t="s">
        <v>696</v>
      </c>
      <c r="E18" s="6" t="s">
        <v>3821</v>
      </c>
      <c r="F18" s="7" t="s">
        <v>3822</v>
      </c>
      <c r="G18" s="8" t="s">
        <v>985</v>
      </c>
      <c r="H18" s="86">
        <v>249</v>
      </c>
      <c r="I18" s="29"/>
      <c r="J18" s="30">
        <f t="shared" ref="J18:J23" si="1">ROUND(I18*H18,2)</f>
        <v>0</v>
      </c>
      <c r="K18" s="10"/>
      <c r="L18" s="16"/>
    </row>
    <row r="19" spans="2:12" s="1" customFormat="1" ht="22.8" x14ac:dyDescent="0.2">
      <c r="B19" s="14"/>
      <c r="C19" s="5" t="s">
        <v>715</v>
      </c>
      <c r="D19" s="79" t="s">
        <v>696</v>
      </c>
      <c r="E19" s="80" t="s">
        <v>3823</v>
      </c>
      <c r="F19" s="81" t="s">
        <v>3824</v>
      </c>
      <c r="G19" s="82" t="s">
        <v>985</v>
      </c>
      <c r="H19" s="83">
        <v>44.7</v>
      </c>
      <c r="I19" s="29"/>
      <c r="J19" s="30">
        <f t="shared" si="1"/>
        <v>0</v>
      </c>
      <c r="K19" s="10"/>
      <c r="L19" s="16"/>
    </row>
    <row r="20" spans="2:12" s="1" customFormat="1" ht="22.8" x14ac:dyDescent="0.2">
      <c r="B20" s="14"/>
      <c r="C20" s="5" t="s">
        <v>718</v>
      </c>
      <c r="D20" s="79" t="s">
        <v>696</v>
      </c>
      <c r="E20" s="80" t="s">
        <v>3825</v>
      </c>
      <c r="F20" s="81" t="s">
        <v>3826</v>
      </c>
      <c r="G20" s="82" t="s">
        <v>985</v>
      </c>
      <c r="H20" s="83">
        <v>1206.9000000000001</v>
      </c>
      <c r="I20" s="29"/>
      <c r="J20" s="30">
        <f t="shared" si="1"/>
        <v>0</v>
      </c>
      <c r="K20" s="10"/>
      <c r="L20" s="16"/>
    </row>
    <row r="21" spans="2:12" s="1" customFormat="1" ht="22.8" x14ac:dyDescent="0.2">
      <c r="B21" s="14"/>
      <c r="C21" s="5"/>
      <c r="D21" s="97" t="s">
        <v>696</v>
      </c>
      <c r="E21" s="98" t="s">
        <v>4039</v>
      </c>
      <c r="F21" s="99" t="s">
        <v>4040</v>
      </c>
      <c r="G21" s="100" t="s">
        <v>985</v>
      </c>
      <c r="H21" s="101">
        <v>830</v>
      </c>
      <c r="I21" s="29"/>
      <c r="J21" s="30">
        <f t="shared" si="1"/>
        <v>0</v>
      </c>
      <c r="K21" s="10"/>
      <c r="L21" s="16"/>
    </row>
    <row r="22" spans="2:12" s="1" customFormat="1" ht="22.8" x14ac:dyDescent="0.2">
      <c r="B22" s="14"/>
      <c r="C22" s="5"/>
      <c r="D22" s="97" t="s">
        <v>696</v>
      </c>
      <c r="E22" s="98" t="s">
        <v>4041</v>
      </c>
      <c r="F22" s="99" t="s">
        <v>4042</v>
      </c>
      <c r="G22" s="100" t="s">
        <v>985</v>
      </c>
      <c r="H22" s="101">
        <v>22410</v>
      </c>
      <c r="I22" s="29"/>
      <c r="J22" s="30">
        <f t="shared" si="1"/>
        <v>0</v>
      </c>
      <c r="K22" s="10"/>
      <c r="L22" s="16"/>
    </row>
    <row r="23" spans="2:12" s="1" customFormat="1" ht="11.4" x14ac:dyDescent="0.2">
      <c r="B23" s="14"/>
      <c r="C23" s="5" t="s">
        <v>721</v>
      </c>
      <c r="D23" s="5" t="s">
        <v>696</v>
      </c>
      <c r="E23" s="6" t="s">
        <v>3827</v>
      </c>
      <c r="F23" s="7" t="s">
        <v>3828</v>
      </c>
      <c r="G23" s="8" t="s">
        <v>1191</v>
      </c>
      <c r="H23" s="86">
        <v>1701.4999999999998</v>
      </c>
      <c r="I23" s="29"/>
      <c r="J23" s="30">
        <f t="shared" si="1"/>
        <v>0</v>
      </c>
      <c r="K23" s="10"/>
      <c r="L23" s="16"/>
    </row>
    <row r="24" spans="2:12" s="1" customFormat="1" ht="11.4" x14ac:dyDescent="0.2">
      <c r="B24" s="14"/>
      <c r="C24" s="5" t="s">
        <v>724</v>
      </c>
      <c r="D24" s="5" t="s">
        <v>696</v>
      </c>
      <c r="E24" s="6" t="s">
        <v>4472</v>
      </c>
      <c r="F24" s="7" t="s">
        <v>4473</v>
      </c>
      <c r="G24" s="8" t="s">
        <v>1442</v>
      </c>
      <c r="H24" s="9">
        <v>75.709999999999994</v>
      </c>
      <c r="I24" s="29"/>
      <c r="J24" s="30">
        <f t="shared" ref="J24:J42" si="2">ROUND(I24*H24,2)</f>
        <v>0</v>
      </c>
      <c r="K24" s="10"/>
      <c r="L24" s="16"/>
    </row>
    <row r="25" spans="2:12" s="20" customFormat="1" ht="15" x14ac:dyDescent="0.25">
      <c r="B25" s="19"/>
      <c r="D25" s="21" t="s">
        <v>690</v>
      </c>
      <c r="E25" s="22" t="s">
        <v>709</v>
      </c>
      <c r="F25" s="22" t="s">
        <v>3240</v>
      </c>
      <c r="I25" s="44"/>
      <c r="J25" s="23"/>
      <c r="K25" s="44"/>
      <c r="L25" s="36"/>
    </row>
    <row r="26" spans="2:12" s="1" customFormat="1" ht="22.8" x14ac:dyDescent="0.2">
      <c r="B26" s="14"/>
      <c r="C26" s="5" t="s">
        <v>727</v>
      </c>
      <c r="D26" s="5" t="s">
        <v>696</v>
      </c>
      <c r="E26" s="6" t="s">
        <v>5945</v>
      </c>
      <c r="F26" s="7" t="s">
        <v>5946</v>
      </c>
      <c r="G26" s="8" t="s">
        <v>1442</v>
      </c>
      <c r="H26" s="9">
        <v>78</v>
      </c>
      <c r="I26" s="29"/>
      <c r="J26" s="30">
        <f t="shared" si="2"/>
        <v>0</v>
      </c>
      <c r="K26" s="10"/>
      <c r="L26" s="16"/>
    </row>
    <row r="27" spans="2:12" s="1" customFormat="1" ht="22.8" x14ac:dyDescent="0.2">
      <c r="B27" s="14"/>
      <c r="C27" s="39" t="s">
        <v>730</v>
      </c>
      <c r="D27" s="39" t="s">
        <v>691</v>
      </c>
      <c r="E27" s="40" t="s">
        <v>5947</v>
      </c>
      <c r="F27" s="41" t="s">
        <v>5948</v>
      </c>
      <c r="G27" s="42" t="s">
        <v>733</v>
      </c>
      <c r="H27" s="43">
        <v>13</v>
      </c>
      <c r="I27" s="29"/>
      <c r="J27" s="30">
        <f t="shared" si="2"/>
        <v>0</v>
      </c>
      <c r="K27" s="10"/>
      <c r="L27" s="16"/>
    </row>
    <row r="28" spans="2:12" s="20" customFormat="1" ht="15" x14ac:dyDescent="0.25">
      <c r="B28" s="19"/>
      <c r="D28" s="21" t="s">
        <v>690</v>
      </c>
      <c r="E28" s="22" t="s">
        <v>721</v>
      </c>
      <c r="F28" s="22" t="s">
        <v>1188</v>
      </c>
      <c r="I28" s="44"/>
      <c r="J28" s="23"/>
      <c r="K28" s="44"/>
      <c r="L28" s="36"/>
    </row>
    <row r="29" spans="2:12" s="1" customFormat="1" ht="22.8" x14ac:dyDescent="0.2">
      <c r="B29" s="14"/>
      <c r="C29" s="5" t="s">
        <v>734</v>
      </c>
      <c r="D29" s="5" t="s">
        <v>696</v>
      </c>
      <c r="E29" s="6" t="s">
        <v>3817</v>
      </c>
      <c r="F29" s="7" t="s">
        <v>3818</v>
      </c>
      <c r="G29" s="8" t="s">
        <v>1442</v>
      </c>
      <c r="H29" s="9">
        <v>78</v>
      </c>
      <c r="I29" s="29"/>
      <c r="J29" s="30">
        <f t="shared" si="2"/>
        <v>0</v>
      </c>
      <c r="K29" s="10"/>
      <c r="L29" s="16"/>
    </row>
    <row r="30" spans="2:12" s="1" customFormat="1" ht="11.4" x14ac:dyDescent="0.2">
      <c r="B30" s="14"/>
      <c r="C30" s="5" t="s">
        <v>737</v>
      </c>
      <c r="D30" s="5" t="s">
        <v>696</v>
      </c>
      <c r="E30" s="6" t="s">
        <v>5935</v>
      </c>
      <c r="F30" s="7" t="s">
        <v>5936</v>
      </c>
      <c r="G30" s="8" t="s">
        <v>985</v>
      </c>
      <c r="H30" s="9">
        <v>683.44</v>
      </c>
      <c r="I30" s="29"/>
      <c r="J30" s="30">
        <f t="shared" si="2"/>
        <v>0</v>
      </c>
      <c r="K30" s="10"/>
      <c r="L30" s="16"/>
    </row>
    <row r="31" spans="2:12" s="1" customFormat="1" ht="11.4" x14ac:dyDescent="0.2">
      <c r="B31" s="14"/>
      <c r="C31" s="5" t="s">
        <v>740</v>
      </c>
      <c r="D31" s="5" t="s">
        <v>696</v>
      </c>
      <c r="E31" s="6" t="s">
        <v>5937</v>
      </c>
      <c r="F31" s="7" t="s">
        <v>5938</v>
      </c>
      <c r="G31" s="8" t="s">
        <v>985</v>
      </c>
      <c r="H31" s="9">
        <v>4.18</v>
      </c>
      <c r="I31" s="29"/>
      <c r="J31" s="30">
        <f t="shared" si="2"/>
        <v>0</v>
      </c>
      <c r="K31" s="10"/>
      <c r="L31" s="16"/>
    </row>
    <row r="32" spans="2:12" s="1" customFormat="1" ht="11.4" x14ac:dyDescent="0.2">
      <c r="B32" s="14"/>
      <c r="C32" s="5" t="s">
        <v>743</v>
      </c>
      <c r="D32" s="5" t="s">
        <v>696</v>
      </c>
      <c r="E32" s="6" t="s">
        <v>4084</v>
      </c>
      <c r="F32" s="7" t="s">
        <v>4085</v>
      </c>
      <c r="G32" s="8" t="s">
        <v>985</v>
      </c>
      <c r="H32" s="9">
        <v>43.05</v>
      </c>
      <c r="I32" s="29"/>
      <c r="J32" s="30">
        <f t="shared" si="2"/>
        <v>0</v>
      </c>
      <c r="K32" s="10"/>
      <c r="L32" s="16"/>
    </row>
    <row r="33" spans="2:12" s="1" customFormat="1" ht="22.8" x14ac:dyDescent="0.2">
      <c r="B33" s="14"/>
      <c r="C33" s="5" t="s">
        <v>746</v>
      </c>
      <c r="D33" s="5" t="s">
        <v>696</v>
      </c>
      <c r="E33" s="6" t="s">
        <v>5949</v>
      </c>
      <c r="F33" s="7" t="s">
        <v>5950</v>
      </c>
      <c r="G33" s="8" t="s">
        <v>699</v>
      </c>
      <c r="H33" s="9">
        <v>34.799999999999997</v>
      </c>
      <c r="I33" s="29"/>
      <c r="J33" s="30">
        <f t="shared" si="2"/>
        <v>0</v>
      </c>
      <c r="K33" s="10"/>
      <c r="L33" s="16"/>
    </row>
    <row r="34" spans="2:12" s="1" customFormat="1" ht="11.4" x14ac:dyDescent="0.2">
      <c r="B34" s="14"/>
      <c r="C34" s="5" t="s">
        <v>749</v>
      </c>
      <c r="D34" s="5" t="s">
        <v>696</v>
      </c>
      <c r="E34" s="6" t="s">
        <v>5951</v>
      </c>
      <c r="F34" s="7" t="s">
        <v>5952</v>
      </c>
      <c r="G34" s="8" t="s">
        <v>828</v>
      </c>
      <c r="H34" s="9">
        <v>577.5</v>
      </c>
      <c r="I34" s="29"/>
      <c r="J34" s="30">
        <f t="shared" si="2"/>
        <v>0</v>
      </c>
      <c r="K34" s="10"/>
      <c r="L34" s="16"/>
    </row>
    <row r="35" spans="2:12" s="1" customFormat="1" ht="11.4" x14ac:dyDescent="0.2">
      <c r="B35" s="14"/>
      <c r="C35" s="5" t="s">
        <v>752</v>
      </c>
      <c r="D35" s="5" t="s">
        <v>696</v>
      </c>
      <c r="E35" s="6" t="s">
        <v>5939</v>
      </c>
      <c r="F35" s="7" t="s">
        <v>5940</v>
      </c>
      <c r="G35" s="8" t="s">
        <v>1442</v>
      </c>
      <c r="H35" s="9">
        <v>187.5</v>
      </c>
      <c r="I35" s="29"/>
      <c r="J35" s="30">
        <f t="shared" si="2"/>
        <v>0</v>
      </c>
      <c r="K35" s="10"/>
      <c r="L35" s="16"/>
    </row>
    <row r="36" spans="2:12" s="1" customFormat="1" ht="11.4" x14ac:dyDescent="0.2">
      <c r="B36" s="14"/>
      <c r="C36" s="5" t="s">
        <v>755</v>
      </c>
      <c r="D36" s="5" t="s">
        <v>696</v>
      </c>
      <c r="E36" s="6" t="s">
        <v>5941</v>
      </c>
      <c r="F36" s="7" t="s">
        <v>5942</v>
      </c>
      <c r="G36" s="8" t="s">
        <v>1191</v>
      </c>
      <c r="H36" s="9">
        <v>1860.998</v>
      </c>
      <c r="I36" s="29"/>
      <c r="J36" s="30">
        <f t="shared" si="2"/>
        <v>0</v>
      </c>
      <c r="K36" s="10"/>
      <c r="L36" s="16"/>
    </row>
    <row r="37" spans="2:12" s="1" customFormat="1" ht="11.4" x14ac:dyDescent="0.2">
      <c r="B37" s="14"/>
      <c r="C37" s="5" t="s">
        <v>758</v>
      </c>
      <c r="D37" s="5" t="s">
        <v>696</v>
      </c>
      <c r="E37" s="6" t="s">
        <v>4086</v>
      </c>
      <c r="F37" s="7" t="s">
        <v>4087</v>
      </c>
      <c r="G37" s="8" t="s">
        <v>1191</v>
      </c>
      <c r="H37" s="9">
        <v>1860.998</v>
      </c>
      <c r="I37" s="29"/>
      <c r="J37" s="30">
        <f t="shared" si="2"/>
        <v>0</v>
      </c>
      <c r="K37" s="10"/>
      <c r="L37" s="16"/>
    </row>
    <row r="38" spans="2:12" s="1" customFormat="1" ht="11.4" x14ac:dyDescent="0.2">
      <c r="B38" s="14"/>
      <c r="C38" s="5" t="s">
        <v>761</v>
      </c>
      <c r="D38" s="5" t="s">
        <v>696</v>
      </c>
      <c r="E38" s="6" t="s">
        <v>4088</v>
      </c>
      <c r="F38" s="7" t="s">
        <v>4089</v>
      </c>
      <c r="G38" s="8" t="s">
        <v>1191</v>
      </c>
      <c r="H38" s="9">
        <v>53968.942000000003</v>
      </c>
      <c r="I38" s="29"/>
      <c r="J38" s="30">
        <f t="shared" si="2"/>
        <v>0</v>
      </c>
      <c r="K38" s="10"/>
      <c r="L38" s="16"/>
    </row>
    <row r="39" spans="2:12" s="1" customFormat="1" ht="11.4" x14ac:dyDescent="0.2">
      <c r="B39" s="14"/>
      <c r="C39" s="5" t="s">
        <v>764</v>
      </c>
      <c r="D39" s="5" t="s">
        <v>696</v>
      </c>
      <c r="E39" s="6" t="s">
        <v>1218</v>
      </c>
      <c r="F39" s="7" t="s">
        <v>2848</v>
      </c>
      <c r="G39" s="8" t="s">
        <v>1191</v>
      </c>
      <c r="H39" s="9">
        <v>1846.106</v>
      </c>
      <c r="I39" s="29"/>
      <c r="J39" s="30">
        <f t="shared" si="2"/>
        <v>0</v>
      </c>
      <c r="K39" s="10"/>
      <c r="L39" s="16"/>
    </row>
    <row r="40" spans="2:12" s="1" customFormat="1" ht="11.4" x14ac:dyDescent="0.2">
      <c r="B40" s="14"/>
      <c r="C40" s="5" t="s">
        <v>767</v>
      </c>
      <c r="D40" s="5" t="s">
        <v>696</v>
      </c>
      <c r="E40" s="6" t="s">
        <v>3851</v>
      </c>
      <c r="F40" s="7" t="s">
        <v>3852</v>
      </c>
      <c r="G40" s="8" t="s">
        <v>1191</v>
      </c>
      <c r="H40" s="9">
        <v>13.688000000000001</v>
      </c>
      <c r="I40" s="29"/>
      <c r="J40" s="30">
        <f t="shared" si="2"/>
        <v>0</v>
      </c>
      <c r="K40" s="10"/>
      <c r="L40" s="16"/>
    </row>
    <row r="41" spans="2:12" s="20" customFormat="1" ht="15" x14ac:dyDescent="0.25">
      <c r="B41" s="19"/>
      <c r="D41" s="21" t="s">
        <v>690</v>
      </c>
      <c r="E41" s="22" t="s">
        <v>998</v>
      </c>
      <c r="F41" s="22" t="s">
        <v>3517</v>
      </c>
      <c r="I41" s="44"/>
      <c r="J41" s="23"/>
      <c r="K41" s="44"/>
      <c r="L41" s="36"/>
    </row>
    <row r="42" spans="2:12" s="1" customFormat="1" ht="11.4" x14ac:dyDescent="0.2">
      <c r="B42" s="14"/>
      <c r="C42" s="5" t="s">
        <v>770</v>
      </c>
      <c r="D42" s="5" t="s">
        <v>696</v>
      </c>
      <c r="E42" s="6" t="s">
        <v>5953</v>
      </c>
      <c r="F42" s="7" t="s">
        <v>5954</v>
      </c>
      <c r="G42" s="8" t="s">
        <v>1191</v>
      </c>
      <c r="H42" s="9">
        <v>35.840000000000003</v>
      </c>
      <c r="I42" s="29"/>
      <c r="J42" s="30">
        <f t="shared" si="2"/>
        <v>0</v>
      </c>
      <c r="K42" s="10"/>
      <c r="L42" s="16"/>
    </row>
    <row r="43" spans="2:12" s="1" customFormat="1" ht="22.95" customHeight="1" x14ac:dyDescent="0.3">
      <c r="B43" s="14"/>
      <c r="C43" s="18" t="s">
        <v>677</v>
      </c>
      <c r="H43" s="115"/>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VGrc3A4W/KMdugR5qnYHr1+Zbnn2/3CU/JMpZ4PLw7G5+ugSBuDWFHhI+38WR3wAjDC9w0tK6NqnZaSPjAvoEg==" saltValue="QnQG9Y/Eb75jd5jegVRM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FE46A083-313D-4106-93BE-7CFDE0A38E47}">
      <formula1>ROUND(I11,2)</formula1>
    </dataValidation>
  </dataValidations>
  <hyperlinks>
    <hyperlink ref="O4" location="'Rek. obj.'!A1" display="*späť na Rek. obj." xr:uid="{0C758A39-4DB5-4BFC-8E6D-EE05DBF8A8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F24F4-306F-4298-98A1-9F17E8FCDC4D}">
  <sheetPr>
    <tabColor theme="4" tint="0.59999389629810485"/>
    <pageSetUpPr fitToPage="1"/>
  </sheetPr>
  <dimension ref="B1:O40"/>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5960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5927</v>
      </c>
      <c r="F12" s="7" t="s">
        <v>5928</v>
      </c>
      <c r="G12" s="8" t="s">
        <v>1442</v>
      </c>
      <c r="H12" s="9">
        <v>24</v>
      </c>
      <c r="I12" s="29"/>
      <c r="J12" s="30">
        <f t="shared" ref="J12:J15" si="0">ROUND(I12*H12,2)</f>
        <v>0</v>
      </c>
      <c r="K12" s="10"/>
      <c r="L12" s="16"/>
    </row>
    <row r="13" spans="2:15" s="1" customFormat="1" ht="11.4" x14ac:dyDescent="0.2">
      <c r="B13" s="14"/>
      <c r="C13" s="5" t="s">
        <v>700</v>
      </c>
      <c r="D13" s="5" t="s">
        <v>696</v>
      </c>
      <c r="E13" s="6" t="s">
        <v>5929</v>
      </c>
      <c r="F13" s="7" t="s">
        <v>5930</v>
      </c>
      <c r="G13" s="8" t="s">
        <v>1442</v>
      </c>
      <c r="H13" s="9">
        <v>24</v>
      </c>
      <c r="I13" s="29"/>
      <c r="J13" s="30">
        <f t="shared" si="0"/>
        <v>0</v>
      </c>
      <c r="K13" s="10"/>
      <c r="L13" s="16"/>
    </row>
    <row r="14" spans="2:15" s="20" customFormat="1" ht="11.4" x14ac:dyDescent="0.2">
      <c r="B14" s="19"/>
      <c r="C14" s="5" t="s">
        <v>703</v>
      </c>
      <c r="D14" s="5" t="s">
        <v>696</v>
      </c>
      <c r="E14" s="6" t="s">
        <v>5931</v>
      </c>
      <c r="F14" s="7" t="s">
        <v>5932</v>
      </c>
      <c r="G14" s="8" t="s">
        <v>1442</v>
      </c>
      <c r="H14" s="9">
        <v>648</v>
      </c>
      <c r="I14" s="29"/>
      <c r="J14" s="30">
        <f t="shared" si="0"/>
        <v>0</v>
      </c>
      <c r="K14" s="10"/>
      <c r="L14" s="36"/>
    </row>
    <row r="15" spans="2:15" s="1" customFormat="1" ht="11.4" x14ac:dyDescent="0.2">
      <c r="B15" s="14"/>
      <c r="C15" s="5" t="s">
        <v>706</v>
      </c>
      <c r="D15" s="5" t="s">
        <v>696</v>
      </c>
      <c r="E15" s="6" t="s">
        <v>5933</v>
      </c>
      <c r="F15" s="7" t="s">
        <v>5934</v>
      </c>
      <c r="G15" s="8" t="s">
        <v>1191</v>
      </c>
      <c r="H15" s="9">
        <v>0.24</v>
      </c>
      <c r="I15" s="29"/>
      <c r="J15" s="30">
        <f t="shared" si="0"/>
        <v>0</v>
      </c>
      <c r="K15" s="10"/>
      <c r="L15" s="16"/>
    </row>
    <row r="16" spans="2:15" s="1" customFormat="1" ht="11.4" x14ac:dyDescent="0.2">
      <c r="B16" s="14"/>
      <c r="C16" s="5" t="s">
        <v>709</v>
      </c>
      <c r="D16" s="79" t="s">
        <v>696</v>
      </c>
      <c r="E16" s="80" t="s">
        <v>3819</v>
      </c>
      <c r="F16" s="81" t="s">
        <v>3820</v>
      </c>
      <c r="G16" s="82" t="s">
        <v>985</v>
      </c>
      <c r="H16" s="83">
        <v>86.4</v>
      </c>
      <c r="I16" s="29"/>
      <c r="J16" s="30">
        <f>ROUND(I16*H16,2)</f>
        <v>0</v>
      </c>
      <c r="K16" s="10"/>
      <c r="L16" s="16"/>
    </row>
    <row r="17" spans="2:12" s="1" customFormat="1" ht="11.4" x14ac:dyDescent="0.2">
      <c r="B17" s="14"/>
      <c r="C17" s="5"/>
      <c r="D17" s="97" t="s">
        <v>696</v>
      </c>
      <c r="E17" s="98" t="s">
        <v>4037</v>
      </c>
      <c r="F17" s="99" t="s">
        <v>4038</v>
      </c>
      <c r="G17" s="100" t="s">
        <v>985</v>
      </c>
      <c r="H17" s="101">
        <v>696</v>
      </c>
      <c r="I17" s="29"/>
      <c r="J17" s="30">
        <f>ROUND(I17*H17,2)</f>
        <v>0</v>
      </c>
      <c r="K17" s="10"/>
      <c r="L17" s="16"/>
    </row>
    <row r="18" spans="2:12" s="1" customFormat="1" ht="11.4" x14ac:dyDescent="0.2">
      <c r="B18" s="14"/>
      <c r="C18" s="5" t="s">
        <v>712</v>
      </c>
      <c r="D18" s="5" t="s">
        <v>696</v>
      </c>
      <c r="E18" s="6" t="s">
        <v>3821</v>
      </c>
      <c r="F18" s="7" t="s">
        <v>3822</v>
      </c>
      <c r="G18" s="8" t="s">
        <v>985</v>
      </c>
      <c r="H18" s="86">
        <v>208.79999999999998</v>
      </c>
      <c r="I18" s="29"/>
      <c r="J18" s="30">
        <f t="shared" ref="J18:J35" si="1">ROUND(I18*H18,2)</f>
        <v>0</v>
      </c>
      <c r="K18" s="10"/>
      <c r="L18" s="16"/>
    </row>
    <row r="19" spans="2:12" s="1" customFormat="1" ht="22.8" x14ac:dyDescent="0.2">
      <c r="B19" s="14"/>
      <c r="C19" s="5" t="s">
        <v>715</v>
      </c>
      <c r="D19" s="79" t="s">
        <v>696</v>
      </c>
      <c r="E19" s="80" t="s">
        <v>3823</v>
      </c>
      <c r="F19" s="81" t="s">
        <v>3824</v>
      </c>
      <c r="G19" s="82" t="s">
        <v>985</v>
      </c>
      <c r="H19" s="83">
        <v>86.4</v>
      </c>
      <c r="I19" s="29"/>
      <c r="J19" s="30">
        <f t="shared" si="1"/>
        <v>0</v>
      </c>
      <c r="K19" s="10"/>
      <c r="L19" s="16"/>
    </row>
    <row r="20" spans="2:12" s="1" customFormat="1" ht="22.8" x14ac:dyDescent="0.2">
      <c r="B20" s="14"/>
      <c r="C20" s="5" t="s">
        <v>718</v>
      </c>
      <c r="D20" s="79" t="s">
        <v>696</v>
      </c>
      <c r="E20" s="80" t="s">
        <v>3825</v>
      </c>
      <c r="F20" s="81" t="s">
        <v>3826</v>
      </c>
      <c r="G20" s="82" t="s">
        <v>985</v>
      </c>
      <c r="H20" s="83">
        <v>2332.8000000000002</v>
      </c>
      <c r="I20" s="29"/>
      <c r="J20" s="30">
        <f t="shared" si="1"/>
        <v>0</v>
      </c>
      <c r="K20" s="10"/>
      <c r="L20" s="16"/>
    </row>
    <row r="21" spans="2:12" s="1" customFormat="1" ht="22.8" x14ac:dyDescent="0.2">
      <c r="B21" s="14"/>
      <c r="C21" s="5"/>
      <c r="D21" s="97" t="s">
        <v>696</v>
      </c>
      <c r="E21" s="98" t="s">
        <v>4039</v>
      </c>
      <c r="F21" s="99" t="s">
        <v>4040</v>
      </c>
      <c r="G21" s="100" t="s">
        <v>985</v>
      </c>
      <c r="H21" s="101">
        <v>696</v>
      </c>
      <c r="I21" s="29"/>
      <c r="J21" s="30">
        <f t="shared" si="1"/>
        <v>0</v>
      </c>
      <c r="K21" s="10"/>
      <c r="L21" s="16"/>
    </row>
    <row r="22" spans="2:12" s="1" customFormat="1" ht="22.8" x14ac:dyDescent="0.2">
      <c r="B22" s="14"/>
      <c r="C22" s="5"/>
      <c r="D22" s="97" t="s">
        <v>696</v>
      </c>
      <c r="E22" s="98" t="s">
        <v>4041</v>
      </c>
      <c r="F22" s="99" t="s">
        <v>4042</v>
      </c>
      <c r="G22" s="100" t="s">
        <v>985</v>
      </c>
      <c r="H22" s="101">
        <v>18792</v>
      </c>
      <c r="I22" s="29"/>
      <c r="J22" s="30">
        <f t="shared" si="1"/>
        <v>0</v>
      </c>
      <c r="K22" s="10"/>
      <c r="L22" s="16"/>
    </row>
    <row r="23" spans="2:12" s="1" customFormat="1" ht="11.4" x14ac:dyDescent="0.2">
      <c r="B23" s="14"/>
      <c r="C23" s="5" t="s">
        <v>721</v>
      </c>
      <c r="D23" s="5" t="s">
        <v>696</v>
      </c>
      <c r="E23" s="6" t="s">
        <v>3827</v>
      </c>
      <c r="F23" s="7" t="s">
        <v>3828</v>
      </c>
      <c r="G23" s="8" t="s">
        <v>1191</v>
      </c>
      <c r="H23" s="86">
        <v>1426.8</v>
      </c>
      <c r="I23" s="29"/>
      <c r="J23" s="30">
        <f t="shared" si="1"/>
        <v>0</v>
      </c>
      <c r="K23" s="10"/>
      <c r="L23" s="16"/>
    </row>
    <row r="24" spans="2:12" s="1" customFormat="1" ht="11.4" x14ac:dyDescent="0.2">
      <c r="B24" s="14"/>
      <c r="C24" s="5" t="s">
        <v>724</v>
      </c>
      <c r="D24" s="5" t="s">
        <v>696</v>
      </c>
      <c r="E24" s="6" t="s">
        <v>4472</v>
      </c>
      <c r="F24" s="7" t="s">
        <v>4473</v>
      </c>
      <c r="G24" s="8" t="s">
        <v>1442</v>
      </c>
      <c r="H24" s="9">
        <v>84.67</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727</v>
      </c>
      <c r="D26" s="5" t="s">
        <v>696</v>
      </c>
      <c r="E26" s="6" t="s">
        <v>5935</v>
      </c>
      <c r="F26" s="7" t="s">
        <v>5936</v>
      </c>
      <c r="G26" s="8" t="s">
        <v>985</v>
      </c>
      <c r="H26" s="9">
        <v>3.52</v>
      </c>
      <c r="I26" s="29"/>
      <c r="J26" s="30">
        <f t="shared" si="1"/>
        <v>0</v>
      </c>
      <c r="K26" s="10"/>
      <c r="L26" s="16"/>
    </row>
    <row r="27" spans="2:12" s="1" customFormat="1" ht="11.4" x14ac:dyDescent="0.2">
      <c r="B27" s="14"/>
      <c r="C27" s="5" t="s">
        <v>730</v>
      </c>
      <c r="D27" s="5" t="s">
        <v>696</v>
      </c>
      <c r="E27" s="6" t="s">
        <v>5937</v>
      </c>
      <c r="F27" s="7" t="s">
        <v>5938</v>
      </c>
      <c r="G27" s="8" t="s">
        <v>985</v>
      </c>
      <c r="H27" s="9">
        <v>13.74</v>
      </c>
      <c r="I27" s="29"/>
      <c r="J27" s="30">
        <f t="shared" si="1"/>
        <v>0</v>
      </c>
      <c r="K27" s="10"/>
      <c r="L27" s="16"/>
    </row>
    <row r="28" spans="2:12" s="1" customFormat="1" ht="11.4" x14ac:dyDescent="0.2">
      <c r="B28" s="14"/>
      <c r="C28" s="5" t="s">
        <v>734</v>
      </c>
      <c r="D28" s="5" t="s">
        <v>696</v>
      </c>
      <c r="E28" s="6" t="s">
        <v>4084</v>
      </c>
      <c r="F28" s="7" t="s">
        <v>4085</v>
      </c>
      <c r="G28" s="8" t="s">
        <v>985</v>
      </c>
      <c r="H28" s="9">
        <v>91.46</v>
      </c>
      <c r="I28" s="29"/>
      <c r="J28" s="30">
        <f t="shared" si="1"/>
        <v>0</v>
      </c>
      <c r="K28" s="10"/>
      <c r="L28" s="16"/>
    </row>
    <row r="29" spans="2:12" s="1" customFormat="1" ht="22.8" x14ac:dyDescent="0.2">
      <c r="B29" s="14"/>
      <c r="C29" s="5" t="s">
        <v>737</v>
      </c>
      <c r="D29" s="5" t="s">
        <v>696</v>
      </c>
      <c r="E29" s="6" t="s">
        <v>5949</v>
      </c>
      <c r="F29" s="7" t="s">
        <v>5950</v>
      </c>
      <c r="G29" s="8" t="s">
        <v>699</v>
      </c>
      <c r="H29" s="9">
        <v>27.6</v>
      </c>
      <c r="I29" s="29"/>
      <c r="J29" s="30">
        <f t="shared" si="1"/>
        <v>0</v>
      </c>
      <c r="K29" s="10"/>
      <c r="L29" s="16"/>
    </row>
    <row r="30" spans="2:12" s="1" customFormat="1" ht="11.4" x14ac:dyDescent="0.2">
      <c r="B30" s="14"/>
      <c r="C30" s="5" t="s">
        <v>740</v>
      </c>
      <c r="D30" s="5" t="s">
        <v>696</v>
      </c>
      <c r="E30" s="6" t="s">
        <v>5939</v>
      </c>
      <c r="F30" s="7" t="s">
        <v>5940</v>
      </c>
      <c r="G30" s="8" t="s">
        <v>1442</v>
      </c>
      <c r="H30" s="9">
        <v>41.71</v>
      </c>
      <c r="I30" s="29"/>
      <c r="J30" s="30">
        <f t="shared" si="1"/>
        <v>0</v>
      </c>
      <c r="K30" s="10"/>
      <c r="L30" s="16"/>
    </row>
    <row r="31" spans="2:12" s="1" customFormat="1" ht="11.4" x14ac:dyDescent="0.2">
      <c r="B31" s="14"/>
      <c r="C31" s="5" t="s">
        <v>743</v>
      </c>
      <c r="D31" s="5" t="s">
        <v>696</v>
      </c>
      <c r="E31" s="6" t="s">
        <v>5941</v>
      </c>
      <c r="F31" s="7" t="s">
        <v>5942</v>
      </c>
      <c r="G31" s="8" t="s">
        <v>1191</v>
      </c>
      <c r="H31" s="9">
        <v>262.03899999999999</v>
      </c>
      <c r="I31" s="29"/>
      <c r="J31" s="30">
        <f t="shared" si="1"/>
        <v>0</v>
      </c>
      <c r="K31" s="10"/>
      <c r="L31" s="16"/>
    </row>
    <row r="32" spans="2:12" s="1" customFormat="1" ht="11.4" x14ac:dyDescent="0.2">
      <c r="B32" s="14"/>
      <c r="C32" s="5" t="s">
        <v>746</v>
      </c>
      <c r="D32" s="5" t="s">
        <v>696</v>
      </c>
      <c r="E32" s="6" t="s">
        <v>4086</v>
      </c>
      <c r="F32" s="7" t="s">
        <v>4087</v>
      </c>
      <c r="G32" s="8" t="s">
        <v>1191</v>
      </c>
      <c r="H32" s="9">
        <v>262.03899999999999</v>
      </c>
      <c r="I32" s="29"/>
      <c r="J32" s="30">
        <f t="shared" si="1"/>
        <v>0</v>
      </c>
      <c r="K32" s="10"/>
      <c r="L32" s="16"/>
    </row>
    <row r="33" spans="2:12" s="1" customFormat="1" ht="11.4" x14ac:dyDescent="0.2">
      <c r="B33" s="14"/>
      <c r="C33" s="5" t="s">
        <v>749</v>
      </c>
      <c r="D33" s="5" t="s">
        <v>696</v>
      </c>
      <c r="E33" s="6" t="s">
        <v>4088</v>
      </c>
      <c r="F33" s="7" t="s">
        <v>4089</v>
      </c>
      <c r="G33" s="8" t="s">
        <v>1191</v>
      </c>
      <c r="H33" s="9">
        <v>7599.1310000000003</v>
      </c>
      <c r="I33" s="29"/>
      <c r="J33" s="30">
        <f t="shared" si="1"/>
        <v>0</v>
      </c>
      <c r="K33" s="10"/>
      <c r="L33" s="16"/>
    </row>
    <row r="34" spans="2:12" s="1" customFormat="1" ht="11.4" x14ac:dyDescent="0.2">
      <c r="B34" s="14"/>
      <c r="C34" s="5" t="s">
        <v>752</v>
      </c>
      <c r="D34" s="5" t="s">
        <v>696</v>
      </c>
      <c r="E34" s="6" t="s">
        <v>1218</v>
      </c>
      <c r="F34" s="7" t="s">
        <v>2848</v>
      </c>
      <c r="G34" s="8" t="s">
        <v>1191</v>
      </c>
      <c r="H34" s="9">
        <v>258.49700000000001</v>
      </c>
      <c r="I34" s="29"/>
      <c r="J34" s="30">
        <f t="shared" si="1"/>
        <v>0</v>
      </c>
      <c r="K34" s="10"/>
      <c r="L34" s="16"/>
    </row>
    <row r="35" spans="2:12" s="1" customFormat="1" ht="11.4" x14ac:dyDescent="0.2">
      <c r="B35" s="14"/>
      <c r="C35" s="5" t="s">
        <v>755</v>
      </c>
      <c r="D35" s="5" t="s">
        <v>696</v>
      </c>
      <c r="E35" s="6" t="s">
        <v>3851</v>
      </c>
      <c r="F35" s="7" t="s">
        <v>3852</v>
      </c>
      <c r="G35" s="8" t="s">
        <v>1191</v>
      </c>
      <c r="H35" s="9">
        <v>3.0449999999999999</v>
      </c>
      <c r="I35" s="29"/>
      <c r="J35" s="30">
        <f t="shared" si="1"/>
        <v>0</v>
      </c>
      <c r="K35" s="10"/>
      <c r="L35" s="16"/>
    </row>
    <row r="36" spans="2:12" s="1" customFormat="1" ht="22.95" customHeight="1" x14ac:dyDescent="0.3">
      <c r="B36" s="14"/>
      <c r="C36" s="18" t="s">
        <v>677</v>
      </c>
      <c r="H36" s="115"/>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526+WyOiOciB322/+9XH00mf+mdUC7y1Uy/pkr0Y4iGYzb3f5Q8o3PETVNgRK9cmu6FZ09i3vwU/Seey0Odu9g==" saltValue="kJoFGg9KgimuzL6ZWLEDm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C11D9BBC-5343-43CD-BCAA-3098C64B4B9C}">
      <formula1>ROUND(I11,2)</formula1>
    </dataValidation>
  </dataValidations>
  <hyperlinks>
    <hyperlink ref="O4" location="'Rek. obj.'!A1" display="*späť na Rek. obj." xr:uid="{1C3E46B4-4327-4A0B-B174-BE9EDC830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2AFDD-1104-4AB1-8665-0BFA664E5A9F}">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5961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4728</v>
      </c>
      <c r="F12" s="7" t="s">
        <v>5962</v>
      </c>
      <c r="G12" s="8" t="s">
        <v>985</v>
      </c>
      <c r="H12" s="9">
        <v>3.4990000000000001</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22.8" x14ac:dyDescent="0.2">
      <c r="B14" s="19"/>
      <c r="C14" s="5" t="s">
        <v>700</v>
      </c>
      <c r="D14" s="5" t="s">
        <v>696</v>
      </c>
      <c r="E14" s="6" t="s">
        <v>5963</v>
      </c>
      <c r="F14" s="7" t="s">
        <v>5964</v>
      </c>
      <c r="G14" s="8" t="s">
        <v>733</v>
      </c>
      <c r="H14" s="9">
        <v>2</v>
      </c>
      <c r="I14" s="29"/>
      <c r="J14" s="30">
        <f t="shared" si="0"/>
        <v>0</v>
      </c>
      <c r="K14" s="10"/>
      <c r="L14" s="36"/>
    </row>
    <row r="15" spans="2:15" s="1" customFormat="1" ht="11.4" x14ac:dyDescent="0.2">
      <c r="B15" s="14"/>
      <c r="C15" s="5" t="s">
        <v>703</v>
      </c>
      <c r="D15" s="5" t="s">
        <v>696</v>
      </c>
      <c r="E15" s="6" t="s">
        <v>5965</v>
      </c>
      <c r="F15" s="7" t="s">
        <v>5966</v>
      </c>
      <c r="G15" s="8" t="s">
        <v>733</v>
      </c>
      <c r="H15" s="9">
        <v>2</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5967</v>
      </c>
      <c r="F17" s="7" t="s">
        <v>5968</v>
      </c>
      <c r="G17" s="8" t="s">
        <v>1191</v>
      </c>
      <c r="H17" s="9">
        <v>7.4059999999999997</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5969</v>
      </c>
      <c r="F20" s="7" t="s">
        <v>5970</v>
      </c>
      <c r="G20" s="8" t="s">
        <v>1442</v>
      </c>
      <c r="H20" s="9">
        <v>30</v>
      </c>
      <c r="I20" s="29"/>
      <c r="J20" s="30">
        <f t="shared" si="1"/>
        <v>0</v>
      </c>
      <c r="K20" s="10"/>
      <c r="L20" s="16"/>
    </row>
    <row r="21" spans="2:12" s="1" customFormat="1" ht="11.4" x14ac:dyDescent="0.2">
      <c r="B21" s="14"/>
      <c r="C21" s="5" t="s">
        <v>712</v>
      </c>
      <c r="D21" s="5" t="s">
        <v>696</v>
      </c>
      <c r="E21" s="6" t="s">
        <v>3616</v>
      </c>
      <c r="F21" s="7" t="s">
        <v>5971</v>
      </c>
      <c r="G21" s="8" t="s">
        <v>1442</v>
      </c>
      <c r="H21" s="9">
        <v>160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PNJ45oDkFzqvk2aAIi6Oa2Wq5Eu5un7dbIiAQKCO2fDiV5oZcQYgjkvxdsr9BkCvD192baNSN3RScKQWYOCIhw==" saltValue="Nlb0eYsUATKiTKmMEEyj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437045F-501D-40BE-A354-76B384482A60}">
      <formula1>ROUND(I11,2)</formula1>
    </dataValidation>
  </dataValidations>
  <hyperlinks>
    <hyperlink ref="O4" location="'Rek. obj.'!A1" display="*späť na Rek. obj." xr:uid="{C7C91BF8-6D0F-4CEA-AB9A-706F61E3BA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88E05-854A-4E83-AB70-0F8B10B14F40}">
  <sheetPr>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5972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5973</v>
      </c>
      <c r="F12" s="7" t="s">
        <v>5974</v>
      </c>
      <c r="G12" s="8" t="s">
        <v>699</v>
      </c>
      <c r="H12" s="9">
        <v>20</v>
      </c>
      <c r="I12" s="29"/>
      <c r="J12" s="30">
        <f t="shared" ref="J12:J21" si="0">ROUND(I12*H12,2)</f>
        <v>0</v>
      </c>
      <c r="K12" s="10"/>
      <c r="L12" s="16"/>
    </row>
    <row r="13" spans="2:15" s="1" customFormat="1" ht="11.4" x14ac:dyDescent="0.2">
      <c r="B13" s="14"/>
      <c r="C13" s="39" t="s">
        <v>700</v>
      </c>
      <c r="D13" s="39" t="s">
        <v>691</v>
      </c>
      <c r="E13" s="40" t="s">
        <v>5975</v>
      </c>
      <c r="F13" s="41" t="s">
        <v>5976</v>
      </c>
      <c r="G13" s="42" t="s">
        <v>699</v>
      </c>
      <c r="H13" s="43">
        <v>21</v>
      </c>
      <c r="I13" s="29"/>
      <c r="J13" s="30">
        <f t="shared" si="0"/>
        <v>0</v>
      </c>
      <c r="K13" s="10"/>
      <c r="L13" s="16"/>
    </row>
    <row r="14" spans="2:15" s="1" customFormat="1" ht="11.4" x14ac:dyDescent="0.2">
      <c r="B14" s="14"/>
      <c r="C14" s="5" t="s">
        <v>703</v>
      </c>
      <c r="D14" s="5" t="s">
        <v>696</v>
      </c>
      <c r="E14" s="6" t="s">
        <v>3047</v>
      </c>
      <c r="F14" s="7" t="s">
        <v>5977</v>
      </c>
      <c r="G14" s="8" t="s">
        <v>733</v>
      </c>
      <c r="H14" s="9">
        <v>4</v>
      </c>
      <c r="I14" s="29"/>
      <c r="J14" s="30">
        <f t="shared" si="0"/>
        <v>0</v>
      </c>
      <c r="K14" s="10"/>
      <c r="L14" s="16"/>
    </row>
    <row r="15" spans="2:15" s="1" customFormat="1" ht="34.200000000000003" x14ac:dyDescent="0.2">
      <c r="B15" s="14"/>
      <c r="C15" s="39" t="s">
        <v>706</v>
      </c>
      <c r="D15" s="39" t="s">
        <v>691</v>
      </c>
      <c r="E15" s="40" t="s">
        <v>5978</v>
      </c>
      <c r="F15" s="41" t="s">
        <v>5979</v>
      </c>
      <c r="G15" s="42" t="s">
        <v>733</v>
      </c>
      <c r="H15" s="43">
        <v>4</v>
      </c>
      <c r="I15" s="29"/>
      <c r="J15" s="30">
        <f t="shared" si="0"/>
        <v>0</v>
      </c>
      <c r="K15" s="10"/>
      <c r="L15" s="16"/>
    </row>
    <row r="16" spans="2:15" s="1" customFormat="1" ht="11.4" x14ac:dyDescent="0.2">
      <c r="B16" s="14"/>
      <c r="C16" s="5" t="s">
        <v>709</v>
      </c>
      <c r="D16" s="5" t="s">
        <v>696</v>
      </c>
      <c r="E16" s="6" t="s">
        <v>5980</v>
      </c>
      <c r="F16" s="7" t="s">
        <v>5981</v>
      </c>
      <c r="G16" s="8" t="s">
        <v>733</v>
      </c>
      <c r="H16" s="9">
        <v>4</v>
      </c>
      <c r="I16" s="29"/>
      <c r="J16" s="30">
        <f t="shared" si="0"/>
        <v>0</v>
      </c>
      <c r="K16" s="10"/>
      <c r="L16" s="16"/>
    </row>
    <row r="17" spans="2:12" s="1" customFormat="1" ht="11.4" x14ac:dyDescent="0.2">
      <c r="B17" s="14"/>
      <c r="C17" s="5" t="s">
        <v>712</v>
      </c>
      <c r="D17" s="5" t="s">
        <v>696</v>
      </c>
      <c r="E17" s="6" t="s">
        <v>3133</v>
      </c>
      <c r="F17" s="7" t="s">
        <v>3134</v>
      </c>
      <c r="G17" s="8" t="s">
        <v>699</v>
      </c>
      <c r="H17" s="9">
        <v>40</v>
      </c>
      <c r="I17" s="29"/>
      <c r="J17" s="30">
        <f t="shared" si="0"/>
        <v>0</v>
      </c>
      <c r="K17" s="10"/>
      <c r="L17" s="16"/>
    </row>
    <row r="18" spans="2:12" s="1" customFormat="1" ht="11.4" x14ac:dyDescent="0.2">
      <c r="B18" s="14"/>
      <c r="C18" s="5" t="s">
        <v>715</v>
      </c>
      <c r="D18" s="5" t="s">
        <v>696</v>
      </c>
      <c r="E18" s="6" t="s">
        <v>5982</v>
      </c>
      <c r="F18" s="7" t="s">
        <v>5983</v>
      </c>
      <c r="G18" s="8" t="s">
        <v>699</v>
      </c>
      <c r="H18" s="9">
        <v>16</v>
      </c>
      <c r="I18" s="29"/>
      <c r="J18" s="30">
        <f t="shared" si="0"/>
        <v>0</v>
      </c>
      <c r="K18" s="10"/>
      <c r="L18" s="16"/>
    </row>
    <row r="19" spans="2:12" s="20" customFormat="1" ht="25.95" customHeight="1" x14ac:dyDescent="0.25">
      <c r="B19" s="19"/>
      <c r="D19" s="21" t="s">
        <v>690</v>
      </c>
      <c r="E19" s="22" t="s">
        <v>1476</v>
      </c>
      <c r="F19" s="22" t="s">
        <v>1477</v>
      </c>
      <c r="I19" s="44"/>
      <c r="J19" s="23"/>
      <c r="K19" s="44"/>
      <c r="L19" s="36"/>
    </row>
    <row r="20" spans="2:12" s="1" customFormat="1" ht="22.8" x14ac:dyDescent="0.2">
      <c r="B20" s="14"/>
      <c r="C20" s="5" t="s">
        <v>718</v>
      </c>
      <c r="D20" s="5" t="s">
        <v>696</v>
      </c>
      <c r="E20" s="6" t="s">
        <v>2840</v>
      </c>
      <c r="F20" s="7" t="s">
        <v>5984</v>
      </c>
      <c r="G20" s="8" t="s">
        <v>1480</v>
      </c>
      <c r="H20" s="9">
        <v>12</v>
      </c>
      <c r="I20" s="29"/>
      <c r="J20" s="30">
        <f t="shared" si="0"/>
        <v>0</v>
      </c>
      <c r="K20" s="10"/>
      <c r="L20" s="16"/>
    </row>
    <row r="21" spans="2:12" s="1" customFormat="1" ht="22.8" x14ac:dyDescent="0.2">
      <c r="B21" s="14"/>
      <c r="C21" s="5" t="s">
        <v>721</v>
      </c>
      <c r="D21" s="5" t="s">
        <v>696</v>
      </c>
      <c r="E21" s="6" t="s">
        <v>2843</v>
      </c>
      <c r="F21" s="7" t="s">
        <v>5985</v>
      </c>
      <c r="G21" s="8" t="s">
        <v>1480</v>
      </c>
      <c r="H21" s="9">
        <v>12</v>
      </c>
      <c r="I21" s="29"/>
      <c r="J21" s="30">
        <f t="shared" si="0"/>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lWaYtPm0+72PanMLTVrljEpXGjBbBMOiUbShW3DKdk/Vy6XvwP1p49koD3It1J+fEnBDHoaZt+0aGJTzaOa1Q==" saltValue="wUyyGmi7gLHixoKrPEKJ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3BC7EDB-B538-42A3-A515-8C9C41A10B1F}">
      <formula1>ROUND(I11,2)</formula1>
    </dataValidation>
  </dataValidations>
  <hyperlinks>
    <hyperlink ref="O4" location="'Rek. obj.'!A1" display="*späť na Rek. obj." xr:uid="{BE76BA76-EC76-43A5-A300-429FA4B08B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58F67-7F92-40D0-A7EA-C8ECA0BA0AF5}">
  <sheetPr>
    <tabColor rgb="FF00B0F0"/>
    <pageSetUpPr fitToPage="1"/>
  </sheetPr>
  <dimension ref="B1:O105"/>
  <sheetViews>
    <sheetView showGridLines="0" zoomScaleNormal="100" workbookViewId="0">
      <pane ySplit="9" topLeftCell="A63"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5986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3478</v>
      </c>
      <c r="F12" s="7" t="s">
        <v>3479</v>
      </c>
      <c r="G12" s="8" t="s">
        <v>1442</v>
      </c>
      <c r="H12" s="9">
        <v>16.8</v>
      </c>
      <c r="I12" s="29"/>
      <c r="J12" s="30">
        <f t="shared" ref="J12:J15" si="0">ROUND(I12*H12,2)</f>
        <v>0</v>
      </c>
      <c r="K12" s="10"/>
      <c r="L12" s="16"/>
    </row>
    <row r="13" spans="2:15" s="20" customFormat="1" ht="25.95" customHeight="1" x14ac:dyDescent="0.25">
      <c r="B13" s="19"/>
      <c r="D13" s="21" t="s">
        <v>690</v>
      </c>
      <c r="E13" s="22" t="s">
        <v>700</v>
      </c>
      <c r="F13" s="22" t="s">
        <v>2627</v>
      </c>
      <c r="I13" s="44"/>
      <c r="J13" s="23"/>
      <c r="K13" s="44"/>
      <c r="L13" s="36"/>
    </row>
    <row r="14" spans="2:15" s="20" customFormat="1" ht="11.4" x14ac:dyDescent="0.2">
      <c r="B14" s="19"/>
      <c r="C14" s="5" t="s">
        <v>700</v>
      </c>
      <c r="D14" s="5" t="s">
        <v>696</v>
      </c>
      <c r="E14" s="6" t="s">
        <v>2909</v>
      </c>
      <c r="F14" s="7" t="s">
        <v>2910</v>
      </c>
      <c r="G14" s="8" t="s">
        <v>985</v>
      </c>
      <c r="H14" s="9">
        <v>3.3380000000000001</v>
      </c>
      <c r="I14" s="29"/>
      <c r="J14" s="30">
        <f t="shared" si="0"/>
        <v>0</v>
      </c>
      <c r="K14" s="10"/>
      <c r="L14" s="36"/>
    </row>
    <row r="15" spans="2:15" s="1" customFormat="1" ht="11.4" x14ac:dyDescent="0.2">
      <c r="B15" s="14"/>
      <c r="C15" s="5" t="s">
        <v>703</v>
      </c>
      <c r="D15" s="5" t="s">
        <v>696</v>
      </c>
      <c r="E15" s="6" t="s">
        <v>3480</v>
      </c>
      <c r="F15" s="7" t="s">
        <v>3481</v>
      </c>
      <c r="G15" s="8" t="s">
        <v>1442</v>
      </c>
      <c r="H15" s="9">
        <v>6.8639999999999999</v>
      </c>
      <c r="I15" s="29"/>
      <c r="J15" s="30">
        <f t="shared" si="0"/>
        <v>0</v>
      </c>
      <c r="K15" s="10"/>
      <c r="L15" s="16"/>
    </row>
    <row r="16" spans="2:15" s="1" customFormat="1" ht="11.4" x14ac:dyDescent="0.2">
      <c r="B16" s="14"/>
      <c r="C16" s="5" t="s">
        <v>706</v>
      </c>
      <c r="D16" s="5" t="s">
        <v>696</v>
      </c>
      <c r="E16" s="6" t="s">
        <v>3482</v>
      </c>
      <c r="F16" s="7" t="s">
        <v>3483</v>
      </c>
      <c r="G16" s="8" t="s">
        <v>1442</v>
      </c>
      <c r="H16" s="9">
        <v>6.8639999999999999</v>
      </c>
      <c r="I16" s="29"/>
      <c r="J16" s="30">
        <f>ROUND(I16*H16,2)</f>
        <v>0</v>
      </c>
      <c r="K16" s="10"/>
      <c r="L16" s="16"/>
    </row>
    <row r="17" spans="2:12" s="1" customFormat="1" ht="11.4" x14ac:dyDescent="0.2">
      <c r="B17" s="14"/>
      <c r="C17" s="5" t="s">
        <v>709</v>
      </c>
      <c r="D17" s="5" t="s">
        <v>696</v>
      </c>
      <c r="E17" s="6" t="s">
        <v>3484</v>
      </c>
      <c r="F17" s="7" t="s">
        <v>3485</v>
      </c>
      <c r="G17" s="8" t="s">
        <v>1191</v>
      </c>
      <c r="H17" s="9">
        <v>0.22</v>
      </c>
      <c r="I17" s="29"/>
      <c r="J17" s="30">
        <f t="shared" ref="J17:J32" si="1">ROUND(I17*H17,2)</f>
        <v>0</v>
      </c>
      <c r="K17" s="10"/>
      <c r="L17" s="16"/>
    </row>
    <row r="18" spans="2:12" s="20" customFormat="1" ht="25.95" customHeight="1" x14ac:dyDescent="0.25">
      <c r="B18" s="19"/>
      <c r="D18" s="21" t="s">
        <v>690</v>
      </c>
      <c r="E18" s="22" t="s">
        <v>703</v>
      </c>
      <c r="F18" s="22" t="s">
        <v>1409</v>
      </c>
      <c r="I18" s="44"/>
      <c r="J18" s="23"/>
      <c r="K18" s="44"/>
      <c r="L18" s="36"/>
    </row>
    <row r="19" spans="2:12" s="1" customFormat="1" ht="11.4" x14ac:dyDescent="0.2">
      <c r="B19" s="14"/>
      <c r="C19" s="5" t="s">
        <v>712</v>
      </c>
      <c r="D19" s="5" t="s">
        <v>696</v>
      </c>
      <c r="E19" s="6" t="s">
        <v>3486</v>
      </c>
      <c r="F19" s="7" t="s">
        <v>3487</v>
      </c>
      <c r="G19" s="8" t="s">
        <v>733</v>
      </c>
      <c r="H19" s="9">
        <v>1</v>
      </c>
      <c r="I19" s="29"/>
      <c r="J19" s="30">
        <f t="shared" si="1"/>
        <v>0</v>
      </c>
      <c r="K19" s="10"/>
      <c r="L19" s="16"/>
    </row>
    <row r="20" spans="2:12" s="1" customFormat="1" ht="11.4" x14ac:dyDescent="0.2">
      <c r="B20" s="14"/>
      <c r="C20" s="39" t="s">
        <v>715</v>
      </c>
      <c r="D20" s="39" t="s">
        <v>691</v>
      </c>
      <c r="E20" s="40" t="s">
        <v>3488</v>
      </c>
      <c r="F20" s="41" t="s">
        <v>5987</v>
      </c>
      <c r="G20" s="42" t="s">
        <v>916</v>
      </c>
      <c r="H20" s="43">
        <v>1</v>
      </c>
      <c r="I20" s="29"/>
      <c r="J20" s="30">
        <f t="shared" si="1"/>
        <v>0</v>
      </c>
      <c r="K20" s="10"/>
      <c r="L20" s="16"/>
    </row>
    <row r="21" spans="2:12" s="20" customFormat="1" ht="25.95" customHeight="1" x14ac:dyDescent="0.25">
      <c r="B21" s="19"/>
      <c r="D21" s="21" t="s">
        <v>690</v>
      </c>
      <c r="E21" s="22" t="s">
        <v>706</v>
      </c>
      <c r="F21" s="22" t="s">
        <v>3235</v>
      </c>
      <c r="I21" s="44"/>
      <c r="J21" s="23"/>
      <c r="K21" s="44"/>
      <c r="L21" s="36"/>
    </row>
    <row r="22" spans="2:12" s="1" customFormat="1" ht="11.4" x14ac:dyDescent="0.2">
      <c r="B22" s="14"/>
      <c r="C22" s="5" t="s">
        <v>718</v>
      </c>
      <c r="D22" s="5" t="s">
        <v>696</v>
      </c>
      <c r="E22" s="6" t="s">
        <v>5988</v>
      </c>
      <c r="F22" s="7" t="s">
        <v>5989</v>
      </c>
      <c r="G22" s="8" t="s">
        <v>733</v>
      </c>
      <c r="H22" s="9">
        <v>20</v>
      </c>
      <c r="I22" s="29"/>
      <c r="J22" s="30">
        <f t="shared" si="1"/>
        <v>0</v>
      </c>
      <c r="K22" s="10"/>
      <c r="L22" s="16"/>
    </row>
    <row r="23" spans="2:12" s="1" customFormat="1" ht="22.8" x14ac:dyDescent="0.2">
      <c r="B23" s="14"/>
      <c r="C23" s="39" t="s">
        <v>721</v>
      </c>
      <c r="D23" s="39" t="s">
        <v>691</v>
      </c>
      <c r="E23" s="40" t="s">
        <v>5990</v>
      </c>
      <c r="F23" s="41" t="s">
        <v>5991</v>
      </c>
      <c r="G23" s="42" t="s">
        <v>733</v>
      </c>
      <c r="H23" s="43">
        <v>20</v>
      </c>
      <c r="I23" s="29"/>
      <c r="J23" s="30">
        <f t="shared" si="1"/>
        <v>0</v>
      </c>
      <c r="K23" s="10"/>
      <c r="L23" s="16"/>
    </row>
    <row r="24" spans="2:12" s="20" customFormat="1" ht="25.95" customHeight="1" x14ac:dyDescent="0.25">
      <c r="B24" s="19"/>
      <c r="D24" s="21" t="s">
        <v>690</v>
      </c>
      <c r="E24" s="22" t="s">
        <v>712</v>
      </c>
      <c r="F24" s="22" t="s">
        <v>3494</v>
      </c>
      <c r="I24" s="44"/>
      <c r="J24" s="23"/>
      <c r="K24" s="44"/>
      <c r="L24" s="36"/>
    </row>
    <row r="25" spans="2:12" s="1" customFormat="1" ht="11.4" x14ac:dyDescent="0.2">
      <c r="B25" s="14"/>
      <c r="C25" s="5" t="s">
        <v>724</v>
      </c>
      <c r="D25" s="5" t="s">
        <v>696</v>
      </c>
      <c r="E25" s="6" t="s">
        <v>3495</v>
      </c>
      <c r="F25" s="7" t="s">
        <v>3496</v>
      </c>
      <c r="G25" s="8" t="s">
        <v>699</v>
      </c>
      <c r="H25" s="9">
        <v>18.84</v>
      </c>
      <c r="I25" s="29"/>
      <c r="J25" s="30">
        <f t="shared" si="1"/>
        <v>0</v>
      </c>
      <c r="K25" s="10"/>
      <c r="L25" s="16"/>
    </row>
    <row r="26" spans="2:12" s="1" customFormat="1" ht="11.4" x14ac:dyDescent="0.2">
      <c r="B26" s="14"/>
      <c r="C26" s="5" t="s">
        <v>727</v>
      </c>
      <c r="D26" s="5" t="s">
        <v>696</v>
      </c>
      <c r="E26" s="6" t="s">
        <v>3497</v>
      </c>
      <c r="F26" s="7" t="s">
        <v>3498</v>
      </c>
      <c r="G26" s="8" t="s">
        <v>1442</v>
      </c>
      <c r="H26" s="9">
        <v>52.802</v>
      </c>
      <c r="I26" s="29"/>
      <c r="J26" s="30">
        <f t="shared" si="1"/>
        <v>0</v>
      </c>
      <c r="K26" s="10"/>
      <c r="L26" s="16"/>
    </row>
    <row r="27" spans="2:12" s="1" customFormat="1" ht="11.4" x14ac:dyDescent="0.2">
      <c r="B27" s="14"/>
      <c r="C27" s="5" t="s">
        <v>730</v>
      </c>
      <c r="D27" s="5" t="s">
        <v>696</v>
      </c>
      <c r="E27" s="6" t="s">
        <v>3499</v>
      </c>
      <c r="F27" s="7" t="s">
        <v>3500</v>
      </c>
      <c r="G27" s="8" t="s">
        <v>1442</v>
      </c>
      <c r="H27" s="9">
        <v>6.7039999999999997</v>
      </c>
      <c r="I27" s="29"/>
      <c r="J27" s="30">
        <f t="shared" si="1"/>
        <v>0</v>
      </c>
      <c r="K27" s="10"/>
      <c r="L27" s="16"/>
    </row>
    <row r="28" spans="2:12" s="1" customFormat="1" ht="22.8" x14ac:dyDescent="0.2">
      <c r="B28" s="14"/>
      <c r="C28" s="5" t="s">
        <v>734</v>
      </c>
      <c r="D28" s="5" t="s">
        <v>696</v>
      </c>
      <c r="E28" s="6" t="s">
        <v>3501</v>
      </c>
      <c r="F28" s="7" t="s">
        <v>3502</v>
      </c>
      <c r="G28" s="8" t="s">
        <v>1442</v>
      </c>
      <c r="H28" s="9">
        <v>59.506</v>
      </c>
      <c r="I28" s="29"/>
      <c r="J28" s="30">
        <f t="shared" si="1"/>
        <v>0</v>
      </c>
      <c r="K28" s="10"/>
      <c r="L28" s="16"/>
    </row>
    <row r="29" spans="2:12" s="1" customFormat="1" ht="11.4" x14ac:dyDescent="0.2">
      <c r="B29" s="14"/>
      <c r="C29" s="5" t="s">
        <v>737</v>
      </c>
      <c r="D29" s="5" t="s">
        <v>696</v>
      </c>
      <c r="E29" s="6" t="s">
        <v>3503</v>
      </c>
      <c r="F29" s="7" t="s">
        <v>3504</v>
      </c>
      <c r="G29" s="8" t="s">
        <v>1442</v>
      </c>
      <c r="H29" s="9">
        <v>59.506</v>
      </c>
      <c r="I29" s="29"/>
      <c r="J29" s="30">
        <f t="shared" si="1"/>
        <v>0</v>
      </c>
      <c r="K29" s="10"/>
      <c r="L29" s="16"/>
    </row>
    <row r="30" spans="2:12" s="1" customFormat="1" ht="11.4" x14ac:dyDescent="0.2">
      <c r="B30" s="14"/>
      <c r="C30" s="5" t="s">
        <v>740</v>
      </c>
      <c r="D30" s="5" t="s">
        <v>696</v>
      </c>
      <c r="E30" s="6" t="s">
        <v>3505</v>
      </c>
      <c r="F30" s="7" t="s">
        <v>5992</v>
      </c>
      <c r="G30" s="8" t="s">
        <v>1442</v>
      </c>
      <c r="H30" s="9">
        <v>45.459000000000003</v>
      </c>
      <c r="I30" s="29"/>
      <c r="J30" s="30">
        <f t="shared" si="1"/>
        <v>0</v>
      </c>
      <c r="K30" s="10"/>
      <c r="L30" s="16"/>
    </row>
    <row r="31" spans="2:12" s="1" customFormat="1" ht="22.8" x14ac:dyDescent="0.2">
      <c r="B31" s="14"/>
      <c r="C31" s="5" t="s">
        <v>743</v>
      </c>
      <c r="D31" s="5" t="s">
        <v>696</v>
      </c>
      <c r="E31" s="6" t="s">
        <v>3507</v>
      </c>
      <c r="F31" s="7" t="s">
        <v>3508</v>
      </c>
      <c r="G31" s="8" t="s">
        <v>1442</v>
      </c>
      <c r="H31" s="9">
        <v>23.931000000000001</v>
      </c>
      <c r="I31" s="29"/>
      <c r="J31" s="30">
        <f t="shared" si="1"/>
        <v>0</v>
      </c>
      <c r="K31" s="10"/>
      <c r="L31" s="16"/>
    </row>
    <row r="32" spans="2:12" s="1" customFormat="1" ht="11.4" x14ac:dyDescent="0.2">
      <c r="B32" s="14"/>
      <c r="C32" s="5" t="s">
        <v>746</v>
      </c>
      <c r="D32" s="5" t="s">
        <v>696</v>
      </c>
      <c r="E32" s="6" t="s">
        <v>3509</v>
      </c>
      <c r="F32" s="7" t="s">
        <v>3510</v>
      </c>
      <c r="G32" s="8" t="s">
        <v>985</v>
      </c>
      <c r="H32" s="9">
        <v>3.3380000000000001</v>
      </c>
      <c r="I32" s="29"/>
      <c r="J32" s="30">
        <f t="shared" si="1"/>
        <v>0</v>
      </c>
      <c r="K32" s="10"/>
      <c r="L32" s="16"/>
    </row>
    <row r="33" spans="2:12" s="1" customFormat="1" ht="11.4" x14ac:dyDescent="0.2">
      <c r="B33" s="14"/>
      <c r="C33" s="5" t="s">
        <v>749</v>
      </c>
      <c r="D33" s="5" t="s">
        <v>696</v>
      </c>
      <c r="E33" s="6" t="s">
        <v>3511</v>
      </c>
      <c r="F33" s="7" t="s">
        <v>3512</v>
      </c>
      <c r="G33" s="8" t="s">
        <v>1442</v>
      </c>
      <c r="H33" s="9">
        <v>16.972000000000001</v>
      </c>
      <c r="I33" s="29"/>
      <c r="J33" s="30">
        <f>ROUND(I33*H33,2)</f>
        <v>0</v>
      </c>
      <c r="K33" s="10"/>
      <c r="L33" s="16"/>
    </row>
    <row r="34" spans="2:12" s="1" customFormat="1" ht="11.4" x14ac:dyDescent="0.2">
      <c r="B34" s="14"/>
      <c r="C34" s="5" t="s">
        <v>752</v>
      </c>
      <c r="D34" s="5" t="s">
        <v>696</v>
      </c>
      <c r="E34" s="6" t="s">
        <v>5993</v>
      </c>
      <c r="F34" s="7" t="s">
        <v>5994</v>
      </c>
      <c r="G34" s="8" t="s">
        <v>733</v>
      </c>
      <c r="H34" s="9">
        <v>2</v>
      </c>
      <c r="I34" s="29"/>
      <c r="J34" s="30">
        <f t="shared" ref="J34:J86" si="2">ROUND(I34*H34,2)</f>
        <v>0</v>
      </c>
      <c r="K34" s="10"/>
      <c r="L34" s="16"/>
    </row>
    <row r="35" spans="2:12" s="1" customFormat="1" ht="22.8" x14ac:dyDescent="0.2">
      <c r="B35" s="14"/>
      <c r="C35" s="39" t="s">
        <v>755</v>
      </c>
      <c r="D35" s="39" t="s">
        <v>691</v>
      </c>
      <c r="E35" s="40" t="s">
        <v>5995</v>
      </c>
      <c r="F35" s="41" t="s">
        <v>5996</v>
      </c>
      <c r="G35" s="42" t="s">
        <v>733</v>
      </c>
      <c r="H35" s="43">
        <v>2</v>
      </c>
      <c r="I35" s="29"/>
      <c r="J35" s="30">
        <f t="shared" si="2"/>
        <v>0</v>
      </c>
      <c r="K35" s="10"/>
      <c r="L35" s="16"/>
    </row>
    <row r="36" spans="2:12" s="20" customFormat="1" ht="25.95" customHeight="1" x14ac:dyDescent="0.25">
      <c r="B36" s="19"/>
      <c r="D36" s="21" t="s">
        <v>690</v>
      </c>
      <c r="E36" s="22" t="s">
        <v>721</v>
      </c>
      <c r="F36" s="22" t="s">
        <v>1188</v>
      </c>
      <c r="I36" s="44"/>
      <c r="J36" s="23"/>
      <c r="K36" s="44"/>
      <c r="L36" s="36"/>
    </row>
    <row r="37" spans="2:12" s="1" customFormat="1" ht="11.4" x14ac:dyDescent="0.2">
      <c r="B37" s="14"/>
      <c r="C37" s="5" t="s">
        <v>758</v>
      </c>
      <c r="D37" s="5" t="s">
        <v>696</v>
      </c>
      <c r="E37" s="6" t="s">
        <v>5173</v>
      </c>
      <c r="F37" s="7" t="s">
        <v>5174</v>
      </c>
      <c r="G37" s="8" t="s">
        <v>1442</v>
      </c>
      <c r="H37" s="9">
        <v>56.673999999999999</v>
      </c>
      <c r="I37" s="29"/>
      <c r="J37" s="30">
        <f t="shared" si="2"/>
        <v>0</v>
      </c>
      <c r="K37" s="10"/>
      <c r="L37" s="16"/>
    </row>
    <row r="38" spans="2:12" s="1" customFormat="1" ht="11.4" x14ac:dyDescent="0.2">
      <c r="B38" s="14"/>
      <c r="C38" s="5" t="s">
        <v>761</v>
      </c>
      <c r="D38" s="5" t="s">
        <v>696</v>
      </c>
      <c r="E38" s="6" t="s">
        <v>5177</v>
      </c>
      <c r="F38" s="7" t="s">
        <v>5178</v>
      </c>
      <c r="G38" s="8" t="s">
        <v>1442</v>
      </c>
      <c r="H38" s="9">
        <v>56.673999999999999</v>
      </c>
      <c r="I38" s="29"/>
      <c r="J38" s="30">
        <f t="shared" si="2"/>
        <v>0</v>
      </c>
      <c r="K38" s="10"/>
      <c r="L38" s="16"/>
    </row>
    <row r="39" spans="2:12" s="1" customFormat="1" ht="11.4" x14ac:dyDescent="0.2">
      <c r="B39" s="14"/>
      <c r="C39" s="5" t="s">
        <v>764</v>
      </c>
      <c r="D39" s="5" t="s">
        <v>696</v>
      </c>
      <c r="E39" s="6" t="s">
        <v>5997</v>
      </c>
      <c r="F39" s="7" t="s">
        <v>5998</v>
      </c>
      <c r="G39" s="8" t="s">
        <v>1442</v>
      </c>
      <c r="H39" s="9">
        <v>14.98</v>
      </c>
      <c r="I39" s="29"/>
      <c r="J39" s="30">
        <f t="shared" si="2"/>
        <v>0</v>
      </c>
      <c r="K39" s="10"/>
      <c r="L39" s="16"/>
    </row>
    <row r="40" spans="2:12" s="1" customFormat="1" ht="11.4" x14ac:dyDescent="0.2">
      <c r="B40" s="14"/>
      <c r="C40" s="5" t="s">
        <v>767</v>
      </c>
      <c r="D40" s="5" t="s">
        <v>696</v>
      </c>
      <c r="E40" s="6" t="s">
        <v>5999</v>
      </c>
      <c r="F40" s="7" t="s">
        <v>6000</v>
      </c>
      <c r="G40" s="8" t="s">
        <v>1442</v>
      </c>
      <c r="H40" s="9">
        <v>14.98</v>
      </c>
      <c r="I40" s="29"/>
      <c r="J40" s="30">
        <f t="shared" si="2"/>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770</v>
      </c>
      <c r="D42" s="5" t="s">
        <v>696</v>
      </c>
      <c r="E42" s="6" t="s">
        <v>3518</v>
      </c>
      <c r="F42" s="7" t="s">
        <v>3519</v>
      </c>
      <c r="G42" s="8" t="s">
        <v>1191</v>
      </c>
      <c r="H42" s="9">
        <v>33.777000000000001</v>
      </c>
      <c r="I42" s="29"/>
      <c r="J42" s="30">
        <f t="shared" si="2"/>
        <v>0</v>
      </c>
      <c r="K42" s="10"/>
      <c r="L42" s="16"/>
    </row>
    <row r="43" spans="2:12" s="20" customFormat="1" ht="25.95" customHeight="1" x14ac:dyDescent="0.25">
      <c r="B43" s="19"/>
      <c r="D43" s="21" t="s">
        <v>690</v>
      </c>
      <c r="E43" s="22" t="s">
        <v>2917</v>
      </c>
      <c r="F43" s="22" t="s">
        <v>2918</v>
      </c>
      <c r="I43" s="44"/>
      <c r="J43" s="23"/>
      <c r="K43" s="44"/>
      <c r="L43" s="36"/>
    </row>
    <row r="44" spans="2:12" s="20" customFormat="1" ht="25.95" customHeight="1" x14ac:dyDescent="0.25">
      <c r="B44" s="19"/>
      <c r="D44" s="21" t="s">
        <v>690</v>
      </c>
      <c r="E44" s="22" t="s">
        <v>2923</v>
      </c>
      <c r="F44" s="22" t="s">
        <v>2924</v>
      </c>
      <c r="I44" s="44"/>
      <c r="J44" s="23"/>
      <c r="K44" s="44"/>
      <c r="L44" s="36"/>
    </row>
    <row r="45" spans="2:12" s="1" customFormat="1" ht="11.4" x14ac:dyDescent="0.2">
      <c r="B45" s="14"/>
      <c r="C45" s="5" t="s">
        <v>773</v>
      </c>
      <c r="D45" s="5" t="s">
        <v>696</v>
      </c>
      <c r="E45" s="6" t="s">
        <v>3520</v>
      </c>
      <c r="F45" s="7" t="s">
        <v>3521</v>
      </c>
      <c r="G45" s="8" t="s">
        <v>1442</v>
      </c>
      <c r="H45" s="9">
        <v>20.468</v>
      </c>
      <c r="I45" s="29"/>
      <c r="J45" s="30">
        <f t="shared" si="2"/>
        <v>0</v>
      </c>
      <c r="K45" s="10"/>
      <c r="L45" s="16"/>
    </row>
    <row r="46" spans="2:12" s="1" customFormat="1" ht="22.8" x14ac:dyDescent="0.2">
      <c r="B46" s="14"/>
      <c r="C46" s="39" t="s">
        <v>776</v>
      </c>
      <c r="D46" s="39" t="s">
        <v>691</v>
      </c>
      <c r="E46" s="40" t="s">
        <v>3522</v>
      </c>
      <c r="F46" s="41" t="s">
        <v>3523</v>
      </c>
      <c r="G46" s="42" t="s">
        <v>1191</v>
      </c>
      <c r="H46" s="43">
        <v>6.0000000000000001E-3</v>
      </c>
      <c r="I46" s="29"/>
      <c r="J46" s="30">
        <f t="shared" si="2"/>
        <v>0</v>
      </c>
      <c r="K46" s="10"/>
      <c r="L46" s="16"/>
    </row>
    <row r="47" spans="2:12" s="1" customFormat="1" ht="11.4" x14ac:dyDescent="0.2">
      <c r="B47" s="14"/>
      <c r="C47" s="5" t="s">
        <v>779</v>
      </c>
      <c r="D47" s="5" t="s">
        <v>696</v>
      </c>
      <c r="E47" s="6" t="s">
        <v>3524</v>
      </c>
      <c r="F47" s="7" t="s">
        <v>3525</v>
      </c>
      <c r="G47" s="8" t="s">
        <v>1442</v>
      </c>
      <c r="H47" s="9">
        <v>20.468</v>
      </c>
      <c r="I47" s="29"/>
      <c r="J47" s="30">
        <f t="shared" si="2"/>
        <v>0</v>
      </c>
      <c r="K47" s="10"/>
      <c r="L47" s="16"/>
    </row>
    <row r="48" spans="2:12" s="1" customFormat="1" ht="11.4" x14ac:dyDescent="0.2">
      <c r="B48" s="14"/>
      <c r="C48" s="39" t="s">
        <v>782</v>
      </c>
      <c r="D48" s="39" t="s">
        <v>691</v>
      </c>
      <c r="E48" s="40" t="s">
        <v>3526</v>
      </c>
      <c r="F48" s="41" t="s">
        <v>3527</v>
      </c>
      <c r="G48" s="42" t="s">
        <v>1191</v>
      </c>
      <c r="H48" s="43">
        <v>1.4999999999999999E-2</v>
      </c>
      <c r="I48" s="29"/>
      <c r="J48" s="30">
        <f t="shared" si="2"/>
        <v>0</v>
      </c>
      <c r="K48" s="10"/>
      <c r="L48" s="16"/>
    </row>
    <row r="49" spans="2:12" s="1" customFormat="1" ht="11.4" x14ac:dyDescent="0.2">
      <c r="B49" s="14"/>
      <c r="C49" s="5" t="s">
        <v>785</v>
      </c>
      <c r="D49" s="5" t="s">
        <v>696</v>
      </c>
      <c r="E49" s="6" t="s">
        <v>3528</v>
      </c>
      <c r="F49" s="7" t="s">
        <v>6001</v>
      </c>
      <c r="G49" s="8" t="s">
        <v>1442</v>
      </c>
      <c r="H49" s="9">
        <v>20.468</v>
      </c>
      <c r="I49" s="29"/>
      <c r="J49" s="30">
        <f t="shared" si="2"/>
        <v>0</v>
      </c>
      <c r="K49" s="10"/>
      <c r="L49" s="16"/>
    </row>
    <row r="50" spans="2:12" s="1" customFormat="1" ht="22.8" x14ac:dyDescent="0.2">
      <c r="B50" s="14"/>
      <c r="C50" s="39" t="s">
        <v>788</v>
      </c>
      <c r="D50" s="39" t="s">
        <v>691</v>
      </c>
      <c r="E50" s="40" t="s">
        <v>3530</v>
      </c>
      <c r="F50" s="41" t="s">
        <v>3531</v>
      </c>
      <c r="G50" s="42" t="s">
        <v>1442</v>
      </c>
      <c r="H50" s="43">
        <v>23.538</v>
      </c>
      <c r="I50" s="29"/>
      <c r="J50" s="30">
        <f t="shared" si="2"/>
        <v>0</v>
      </c>
      <c r="K50" s="10"/>
      <c r="L50" s="16"/>
    </row>
    <row r="51" spans="2:12" s="1" customFormat="1" ht="11.4" x14ac:dyDescent="0.2">
      <c r="B51" s="14"/>
      <c r="C51" s="5" t="s">
        <v>791</v>
      </c>
      <c r="D51" s="5" t="s">
        <v>696</v>
      </c>
      <c r="E51" s="6" t="s">
        <v>3538</v>
      </c>
      <c r="F51" s="7" t="s">
        <v>3539</v>
      </c>
      <c r="G51" s="8" t="s">
        <v>1191</v>
      </c>
      <c r="H51" s="9">
        <v>4.3999999999999997E-2</v>
      </c>
      <c r="I51" s="29"/>
      <c r="J51" s="30">
        <f t="shared" si="2"/>
        <v>0</v>
      </c>
      <c r="K51" s="10"/>
      <c r="L51" s="16"/>
    </row>
    <row r="52" spans="2:12" s="20" customFormat="1" ht="25.95" customHeight="1" x14ac:dyDescent="0.25">
      <c r="B52" s="19"/>
      <c r="D52" s="21" t="s">
        <v>690</v>
      </c>
      <c r="E52" s="22" t="s">
        <v>3540</v>
      </c>
      <c r="F52" s="22" t="s">
        <v>3541</v>
      </c>
      <c r="I52" s="44"/>
      <c r="J52" s="23"/>
      <c r="K52" s="44"/>
      <c r="L52" s="36"/>
    </row>
    <row r="53" spans="2:12" s="1" customFormat="1" ht="11.4" x14ac:dyDescent="0.2">
      <c r="B53" s="14"/>
      <c r="C53" s="5" t="s">
        <v>794</v>
      </c>
      <c r="D53" s="5" t="s">
        <v>696</v>
      </c>
      <c r="E53" s="6" t="s">
        <v>3542</v>
      </c>
      <c r="F53" s="7" t="s">
        <v>3543</v>
      </c>
      <c r="G53" s="8" t="s">
        <v>1442</v>
      </c>
      <c r="H53" s="9">
        <v>24.236000000000001</v>
      </c>
      <c r="I53" s="29"/>
      <c r="J53" s="30">
        <f t="shared" si="2"/>
        <v>0</v>
      </c>
      <c r="K53" s="10"/>
      <c r="L53" s="16"/>
    </row>
    <row r="54" spans="2:12" s="1" customFormat="1" ht="22.8" x14ac:dyDescent="0.2">
      <c r="B54" s="14"/>
      <c r="C54" s="39" t="s">
        <v>797</v>
      </c>
      <c r="D54" s="39" t="s">
        <v>691</v>
      </c>
      <c r="E54" s="40" t="s">
        <v>3544</v>
      </c>
      <c r="F54" s="41" t="s">
        <v>3545</v>
      </c>
      <c r="G54" s="42" t="s">
        <v>3546</v>
      </c>
      <c r="H54" s="43">
        <v>6.0590000000000002</v>
      </c>
      <c r="I54" s="29"/>
      <c r="J54" s="30">
        <f t="shared" si="2"/>
        <v>0</v>
      </c>
      <c r="K54" s="10"/>
      <c r="L54" s="16"/>
    </row>
    <row r="55" spans="2:12" s="1" customFormat="1" ht="11.4" x14ac:dyDescent="0.2">
      <c r="B55" s="14"/>
      <c r="C55" s="5" t="s">
        <v>800</v>
      </c>
      <c r="D55" s="5" t="s">
        <v>696</v>
      </c>
      <c r="E55" s="6" t="s">
        <v>3547</v>
      </c>
      <c r="F55" s="7" t="s">
        <v>3548</v>
      </c>
      <c r="G55" s="8" t="s">
        <v>1442</v>
      </c>
      <c r="H55" s="9">
        <v>240.23599999999999</v>
      </c>
      <c r="I55" s="29"/>
      <c r="J55" s="30">
        <f t="shared" si="2"/>
        <v>0</v>
      </c>
      <c r="K55" s="10"/>
      <c r="L55" s="16"/>
    </row>
    <row r="56" spans="2:12" s="1" customFormat="1" ht="11.4" x14ac:dyDescent="0.2">
      <c r="B56" s="14"/>
      <c r="C56" s="39" t="s">
        <v>803</v>
      </c>
      <c r="D56" s="39" t="s">
        <v>691</v>
      </c>
      <c r="E56" s="40" t="s">
        <v>3549</v>
      </c>
      <c r="F56" s="41" t="s">
        <v>3550</v>
      </c>
      <c r="G56" s="42" t="s">
        <v>1191</v>
      </c>
      <c r="H56" s="43">
        <v>0.72099999999999997</v>
      </c>
      <c r="I56" s="29"/>
      <c r="J56" s="30">
        <f t="shared" si="2"/>
        <v>0</v>
      </c>
      <c r="K56" s="10"/>
      <c r="L56" s="16"/>
    </row>
    <row r="57" spans="2:12" s="1" customFormat="1" ht="11.4" x14ac:dyDescent="0.2">
      <c r="B57" s="14"/>
      <c r="C57" s="5" t="s">
        <v>806</v>
      </c>
      <c r="D57" s="5" t="s">
        <v>696</v>
      </c>
      <c r="E57" s="6" t="s">
        <v>3551</v>
      </c>
      <c r="F57" s="7" t="s">
        <v>3552</v>
      </c>
      <c r="G57" s="8" t="s">
        <v>1442</v>
      </c>
      <c r="H57" s="9">
        <v>48.472000000000001</v>
      </c>
      <c r="I57" s="29"/>
      <c r="J57" s="30">
        <f t="shared" si="2"/>
        <v>0</v>
      </c>
      <c r="K57" s="10"/>
      <c r="L57" s="16"/>
    </row>
    <row r="58" spans="2:12" s="1" customFormat="1" ht="22.8" x14ac:dyDescent="0.2">
      <c r="B58" s="14"/>
      <c r="C58" s="39" t="s">
        <v>809</v>
      </c>
      <c r="D58" s="39" t="s">
        <v>691</v>
      </c>
      <c r="E58" s="40" t="s">
        <v>3553</v>
      </c>
      <c r="F58" s="41" t="s">
        <v>3554</v>
      </c>
      <c r="G58" s="42" t="s">
        <v>1442</v>
      </c>
      <c r="H58" s="43">
        <v>24.236000000000001</v>
      </c>
      <c r="I58" s="29"/>
      <c r="J58" s="30">
        <f t="shared" si="2"/>
        <v>0</v>
      </c>
      <c r="K58" s="10"/>
      <c r="L58" s="16"/>
    </row>
    <row r="59" spans="2:12" s="1" customFormat="1" ht="11.4" x14ac:dyDescent="0.2">
      <c r="B59" s="14"/>
      <c r="C59" s="39" t="s">
        <v>812</v>
      </c>
      <c r="D59" s="39" t="s">
        <v>691</v>
      </c>
      <c r="E59" s="40" t="s">
        <v>3555</v>
      </c>
      <c r="F59" s="41" t="s">
        <v>3556</v>
      </c>
      <c r="G59" s="42" t="s">
        <v>1442</v>
      </c>
      <c r="H59" s="43">
        <v>24.236000000000001</v>
      </c>
      <c r="I59" s="29"/>
      <c r="J59" s="30">
        <f t="shared" si="2"/>
        <v>0</v>
      </c>
      <c r="K59" s="10"/>
      <c r="L59" s="16"/>
    </row>
    <row r="60" spans="2:12" s="1" customFormat="1" ht="38.4" x14ac:dyDescent="0.2">
      <c r="B60" s="14"/>
      <c r="D60" s="24" t="s">
        <v>1555</v>
      </c>
      <c r="F60" s="25" t="s">
        <v>3557</v>
      </c>
      <c r="I60" s="45"/>
      <c r="K60" s="45"/>
      <c r="L60" s="16"/>
    </row>
    <row r="61" spans="2:12" s="1" customFormat="1" ht="11.4" x14ac:dyDescent="0.2">
      <c r="B61" s="14"/>
      <c r="C61" s="5" t="s">
        <v>815</v>
      </c>
      <c r="D61" s="5" t="s">
        <v>696</v>
      </c>
      <c r="E61" s="6" t="s">
        <v>3558</v>
      </c>
      <c r="F61" s="7" t="s">
        <v>3559</v>
      </c>
      <c r="G61" s="8" t="s">
        <v>1191</v>
      </c>
      <c r="H61" s="9">
        <v>0.76400000000000001</v>
      </c>
      <c r="I61" s="29"/>
      <c r="J61" s="30">
        <f>ROUND(I61*H61,2)</f>
        <v>0</v>
      </c>
      <c r="K61" s="10"/>
      <c r="L61" s="16"/>
    </row>
    <row r="62" spans="2:12" s="20" customFormat="1" ht="25.95" customHeight="1" x14ac:dyDescent="0.25">
      <c r="B62" s="19"/>
      <c r="D62" s="21" t="s">
        <v>690</v>
      </c>
      <c r="E62" s="22" t="s">
        <v>3560</v>
      </c>
      <c r="F62" s="22" t="s">
        <v>3561</v>
      </c>
      <c r="I62" s="44"/>
      <c r="J62" s="23"/>
      <c r="K62" s="44"/>
      <c r="L62" s="36"/>
    </row>
    <row r="63" spans="2:12" s="1" customFormat="1" ht="11.4" x14ac:dyDescent="0.2">
      <c r="B63" s="14"/>
      <c r="C63" s="5" t="s">
        <v>818</v>
      </c>
      <c r="D63" s="5" t="s">
        <v>696</v>
      </c>
      <c r="E63" s="6" t="s">
        <v>3562</v>
      </c>
      <c r="F63" s="7" t="s">
        <v>3563</v>
      </c>
      <c r="G63" s="8" t="s">
        <v>1442</v>
      </c>
      <c r="H63" s="9">
        <v>16.972000000000001</v>
      </c>
      <c r="I63" s="29"/>
      <c r="J63" s="30">
        <f t="shared" ref="J63:J75" si="3">ROUND(I63*H63,2)</f>
        <v>0</v>
      </c>
      <c r="K63" s="10"/>
      <c r="L63" s="16"/>
    </row>
    <row r="64" spans="2:12" s="1" customFormat="1" ht="22.8" x14ac:dyDescent="0.2">
      <c r="B64" s="14"/>
      <c r="C64" s="39" t="s">
        <v>822</v>
      </c>
      <c r="D64" s="39" t="s">
        <v>691</v>
      </c>
      <c r="E64" s="40" t="s">
        <v>3564</v>
      </c>
      <c r="F64" s="41" t="s">
        <v>3565</v>
      </c>
      <c r="G64" s="42" t="s">
        <v>1442</v>
      </c>
      <c r="H64" s="43">
        <v>17.311</v>
      </c>
      <c r="I64" s="29"/>
      <c r="J64" s="30">
        <f t="shared" si="3"/>
        <v>0</v>
      </c>
      <c r="K64" s="10"/>
      <c r="L64" s="16"/>
    </row>
    <row r="65" spans="2:12" s="1" customFormat="1" ht="11.4" x14ac:dyDescent="0.2">
      <c r="B65" s="14"/>
      <c r="C65" s="5" t="s">
        <v>825</v>
      </c>
      <c r="D65" s="5" t="s">
        <v>696</v>
      </c>
      <c r="E65" s="6" t="s">
        <v>3566</v>
      </c>
      <c r="F65" s="7" t="s">
        <v>3567</v>
      </c>
      <c r="G65" s="8" t="s">
        <v>733</v>
      </c>
      <c r="H65" s="9">
        <v>1</v>
      </c>
      <c r="I65" s="29"/>
      <c r="J65" s="30">
        <f t="shared" si="3"/>
        <v>0</v>
      </c>
      <c r="K65" s="10"/>
      <c r="L65" s="16"/>
    </row>
    <row r="66" spans="2:12" s="1" customFormat="1" ht="11.4" x14ac:dyDescent="0.2">
      <c r="B66" s="14"/>
      <c r="C66" s="5" t="s">
        <v>829</v>
      </c>
      <c r="D66" s="5" t="s">
        <v>696</v>
      </c>
      <c r="E66" s="6" t="s">
        <v>3568</v>
      </c>
      <c r="F66" s="7" t="s">
        <v>3569</v>
      </c>
      <c r="G66" s="8" t="s">
        <v>1191</v>
      </c>
      <c r="H66" s="9">
        <v>0.13800000000000001</v>
      </c>
      <c r="I66" s="29"/>
      <c r="J66" s="30">
        <f t="shared" si="3"/>
        <v>0</v>
      </c>
      <c r="K66" s="10"/>
      <c r="L66" s="16"/>
    </row>
    <row r="67" spans="2:12" s="20" customFormat="1" ht="25.95" customHeight="1" x14ac:dyDescent="0.25">
      <c r="B67" s="19"/>
      <c r="D67" s="21" t="s">
        <v>690</v>
      </c>
      <c r="E67" s="22" t="s">
        <v>3630</v>
      </c>
      <c r="F67" s="22" t="s">
        <v>3631</v>
      </c>
      <c r="I67" s="44"/>
      <c r="J67" s="23"/>
      <c r="K67" s="44"/>
      <c r="L67" s="36"/>
    </row>
    <row r="68" spans="2:12" s="1" customFormat="1" ht="11.4" x14ac:dyDescent="0.2">
      <c r="B68" s="14"/>
      <c r="C68" s="5" t="s">
        <v>832</v>
      </c>
      <c r="D68" s="5" t="s">
        <v>696</v>
      </c>
      <c r="E68" s="6" t="s">
        <v>6002</v>
      </c>
      <c r="F68" s="7" t="s">
        <v>6003</v>
      </c>
      <c r="G68" s="8" t="s">
        <v>733</v>
      </c>
      <c r="H68" s="9">
        <v>2</v>
      </c>
      <c r="I68" s="29"/>
      <c r="J68" s="30">
        <f t="shared" ref="J68:J69" si="4">ROUND(I68*H68,2)</f>
        <v>0</v>
      </c>
      <c r="K68" s="10"/>
      <c r="L68" s="16"/>
    </row>
    <row r="69" spans="2:12" s="1" customFormat="1" ht="22.8" x14ac:dyDescent="0.2">
      <c r="B69" s="14"/>
      <c r="C69" s="39" t="s">
        <v>835</v>
      </c>
      <c r="D69" s="39" t="s">
        <v>691</v>
      </c>
      <c r="E69" s="40" t="s">
        <v>2921</v>
      </c>
      <c r="F69" s="41" t="s">
        <v>2922</v>
      </c>
      <c r="G69" s="42" t="s">
        <v>733</v>
      </c>
      <c r="H69" s="43">
        <v>2</v>
      </c>
      <c r="I69" s="29"/>
      <c r="J69" s="30">
        <f t="shared" si="4"/>
        <v>0</v>
      </c>
      <c r="K69" s="10"/>
      <c r="L69" s="16"/>
    </row>
    <row r="70" spans="2:12" s="20" customFormat="1" ht="25.95" customHeight="1" x14ac:dyDescent="0.25">
      <c r="B70" s="19"/>
      <c r="D70" s="21" t="s">
        <v>690</v>
      </c>
      <c r="E70" s="22" t="s">
        <v>3570</v>
      </c>
      <c r="F70" s="22" t="s">
        <v>3571</v>
      </c>
      <c r="I70" s="44"/>
      <c r="J70" s="23"/>
      <c r="K70" s="44"/>
      <c r="L70" s="36"/>
    </row>
    <row r="71" spans="2:12" s="1" customFormat="1" ht="11.4" x14ac:dyDescent="0.2">
      <c r="B71" s="14"/>
      <c r="C71" s="5">
        <v>47</v>
      </c>
      <c r="D71" s="5" t="s">
        <v>696</v>
      </c>
      <c r="E71" s="6" t="s">
        <v>6004</v>
      </c>
      <c r="F71" s="7" t="s">
        <v>6005</v>
      </c>
      <c r="G71" s="8" t="s">
        <v>733</v>
      </c>
      <c r="H71" s="9">
        <v>1</v>
      </c>
      <c r="I71" s="29"/>
      <c r="J71" s="30">
        <f t="shared" si="3"/>
        <v>0</v>
      </c>
      <c r="K71" s="10"/>
      <c r="L71" s="16"/>
    </row>
    <row r="72" spans="2:12" s="1" customFormat="1" ht="22.8" x14ac:dyDescent="0.2">
      <c r="B72" s="14"/>
      <c r="C72" s="39">
        <v>48</v>
      </c>
      <c r="D72" s="39" t="s">
        <v>691</v>
      </c>
      <c r="E72" s="40" t="s">
        <v>6006</v>
      </c>
      <c r="F72" s="41" t="s">
        <v>6007</v>
      </c>
      <c r="G72" s="42" t="s">
        <v>733</v>
      </c>
      <c r="H72" s="43">
        <v>1</v>
      </c>
      <c r="I72" s="29"/>
      <c r="J72" s="30">
        <f t="shared" si="3"/>
        <v>0</v>
      </c>
      <c r="K72" s="10"/>
      <c r="L72" s="16"/>
    </row>
    <row r="73" spans="2:12" s="1" customFormat="1" ht="11.4" x14ac:dyDescent="0.2">
      <c r="B73" s="14"/>
      <c r="C73" s="5">
        <v>49</v>
      </c>
      <c r="D73" s="5" t="s">
        <v>696</v>
      </c>
      <c r="E73" s="6" t="s">
        <v>6008</v>
      </c>
      <c r="F73" s="7" t="s">
        <v>6009</v>
      </c>
      <c r="G73" s="8" t="s">
        <v>699</v>
      </c>
      <c r="H73" s="9">
        <v>18.84</v>
      </c>
      <c r="I73" s="29"/>
      <c r="J73" s="30">
        <f t="shared" si="3"/>
        <v>0</v>
      </c>
      <c r="K73" s="10"/>
      <c r="L73" s="16"/>
    </row>
    <row r="74" spans="2:12" s="1" customFormat="1" ht="11.4" x14ac:dyDescent="0.2">
      <c r="B74" s="14"/>
      <c r="C74" s="5">
        <v>50</v>
      </c>
      <c r="D74" s="5" t="s">
        <v>696</v>
      </c>
      <c r="E74" s="6" t="s">
        <v>6010</v>
      </c>
      <c r="F74" s="7" t="s">
        <v>6011</v>
      </c>
      <c r="G74" s="8" t="s">
        <v>699</v>
      </c>
      <c r="H74" s="9">
        <v>18.84</v>
      </c>
      <c r="I74" s="29"/>
      <c r="J74" s="30">
        <f t="shared" si="3"/>
        <v>0</v>
      </c>
      <c r="K74" s="10"/>
      <c r="L74" s="16"/>
    </row>
    <row r="75" spans="2:12" s="1" customFormat="1" ht="11.4" x14ac:dyDescent="0.2">
      <c r="B75" s="14"/>
      <c r="C75" s="5">
        <v>51</v>
      </c>
      <c r="D75" s="5" t="s">
        <v>696</v>
      </c>
      <c r="E75" s="6" t="s">
        <v>6012</v>
      </c>
      <c r="F75" s="7" t="s">
        <v>6013</v>
      </c>
      <c r="G75" s="8" t="s">
        <v>699</v>
      </c>
      <c r="H75" s="9">
        <v>3.1</v>
      </c>
      <c r="I75" s="29"/>
      <c r="J75" s="30">
        <f t="shared" si="3"/>
        <v>0</v>
      </c>
      <c r="K75" s="10"/>
      <c r="L75" s="16"/>
    </row>
    <row r="76" spans="2:12" s="1" customFormat="1" ht="11.4" x14ac:dyDescent="0.2">
      <c r="B76" s="14"/>
      <c r="C76" s="5">
        <v>52</v>
      </c>
      <c r="D76" s="5" t="s">
        <v>696</v>
      </c>
      <c r="E76" s="6" t="s">
        <v>3582</v>
      </c>
      <c r="F76" s="7" t="s">
        <v>3583</v>
      </c>
      <c r="G76" s="8" t="s">
        <v>1191</v>
      </c>
      <c r="H76" s="9">
        <v>7.4999999999999997E-2</v>
      </c>
      <c r="I76" s="29"/>
      <c r="J76" s="30">
        <f t="shared" si="2"/>
        <v>0</v>
      </c>
      <c r="K76" s="10"/>
      <c r="L76" s="16"/>
    </row>
    <row r="77" spans="2:12" s="20" customFormat="1" ht="25.95" customHeight="1" x14ac:dyDescent="0.25">
      <c r="B77" s="19"/>
      <c r="D77" s="21" t="s">
        <v>690</v>
      </c>
      <c r="E77" s="22" t="s">
        <v>2936</v>
      </c>
      <c r="F77" s="22" t="s">
        <v>2937</v>
      </c>
      <c r="I77" s="44"/>
      <c r="J77" s="23"/>
      <c r="K77" s="44"/>
      <c r="L77" s="36"/>
    </row>
    <row r="78" spans="2:12" s="1" customFormat="1" ht="11.4" x14ac:dyDescent="0.2">
      <c r="B78" s="14"/>
      <c r="C78" s="5">
        <v>53</v>
      </c>
      <c r="D78" s="5" t="s">
        <v>696</v>
      </c>
      <c r="E78" s="6" t="s">
        <v>6014</v>
      </c>
      <c r="F78" s="7" t="s">
        <v>6015</v>
      </c>
      <c r="G78" s="8" t="s">
        <v>699</v>
      </c>
      <c r="H78" s="9">
        <v>11.4</v>
      </c>
      <c r="I78" s="29"/>
      <c r="J78" s="30">
        <f t="shared" si="2"/>
        <v>0</v>
      </c>
      <c r="K78" s="10"/>
      <c r="L78" s="16"/>
    </row>
    <row r="79" spans="2:12" s="1" customFormat="1" ht="22.8" x14ac:dyDescent="0.2">
      <c r="B79" s="14"/>
      <c r="C79" s="39">
        <v>54</v>
      </c>
      <c r="D79" s="39" t="s">
        <v>691</v>
      </c>
      <c r="E79" s="40" t="s">
        <v>6016</v>
      </c>
      <c r="F79" s="41" t="s">
        <v>6017</v>
      </c>
      <c r="G79" s="42" t="s">
        <v>733</v>
      </c>
      <c r="H79" s="43">
        <v>2</v>
      </c>
      <c r="I79" s="29"/>
      <c r="J79" s="30">
        <f t="shared" si="2"/>
        <v>0</v>
      </c>
      <c r="K79" s="10"/>
      <c r="L79" s="16"/>
    </row>
    <row r="80" spans="2:12" s="1" customFormat="1" ht="11.4" x14ac:dyDescent="0.2">
      <c r="B80" s="14"/>
      <c r="C80" s="5">
        <v>55</v>
      </c>
      <c r="D80" s="5" t="s">
        <v>696</v>
      </c>
      <c r="E80" s="6" t="s">
        <v>6018</v>
      </c>
      <c r="F80" s="7" t="s">
        <v>6019</v>
      </c>
      <c r="G80" s="8" t="s">
        <v>1191</v>
      </c>
      <c r="H80" s="9">
        <v>9.7000000000000003E-2</v>
      </c>
      <c r="I80" s="29"/>
      <c r="J80" s="30">
        <f t="shared" si="2"/>
        <v>0</v>
      </c>
      <c r="K80" s="10"/>
      <c r="L80" s="16"/>
    </row>
    <row r="81" spans="2:12" s="20" customFormat="1" ht="25.95" customHeight="1" x14ac:dyDescent="0.25">
      <c r="B81" s="19"/>
      <c r="D81" s="21" t="s">
        <v>690</v>
      </c>
      <c r="E81" s="22" t="s">
        <v>3584</v>
      </c>
      <c r="F81" s="22" t="s">
        <v>3585</v>
      </c>
      <c r="I81" s="44"/>
      <c r="J81" s="23"/>
      <c r="K81" s="44"/>
      <c r="L81" s="36"/>
    </row>
    <row r="82" spans="2:12" s="1" customFormat="1" ht="11.4" x14ac:dyDescent="0.2">
      <c r="B82" s="14"/>
      <c r="C82" s="5">
        <v>56</v>
      </c>
      <c r="D82" s="5" t="s">
        <v>696</v>
      </c>
      <c r="E82" s="6" t="s">
        <v>3586</v>
      </c>
      <c r="F82" s="7" t="s">
        <v>3587</v>
      </c>
      <c r="G82" s="8" t="s">
        <v>1442</v>
      </c>
      <c r="H82" s="9">
        <v>7.423</v>
      </c>
      <c r="I82" s="29"/>
      <c r="J82" s="30">
        <f t="shared" si="2"/>
        <v>0</v>
      </c>
      <c r="K82" s="10"/>
      <c r="L82" s="16"/>
    </row>
    <row r="83" spans="2:12" s="1" customFormat="1" ht="11.4" x14ac:dyDescent="0.2">
      <c r="B83" s="14"/>
      <c r="C83" s="5">
        <v>57</v>
      </c>
      <c r="D83" s="5" t="s">
        <v>696</v>
      </c>
      <c r="E83" s="6" t="s">
        <v>3588</v>
      </c>
      <c r="F83" s="7" t="s">
        <v>3589</v>
      </c>
      <c r="G83" s="8" t="s">
        <v>699</v>
      </c>
      <c r="H83" s="9">
        <v>2.78</v>
      </c>
      <c r="I83" s="29"/>
      <c r="J83" s="30">
        <f t="shared" si="2"/>
        <v>0</v>
      </c>
      <c r="K83" s="10"/>
      <c r="L83" s="16"/>
    </row>
    <row r="84" spans="2:12" s="1" customFormat="1" ht="22.8" x14ac:dyDescent="0.2">
      <c r="B84" s="14"/>
      <c r="C84" s="39">
        <v>58</v>
      </c>
      <c r="D84" s="39" t="s">
        <v>691</v>
      </c>
      <c r="E84" s="40" t="s">
        <v>3590</v>
      </c>
      <c r="F84" s="41" t="s">
        <v>3591</v>
      </c>
      <c r="G84" s="42" t="s">
        <v>733</v>
      </c>
      <c r="H84" s="43">
        <v>1</v>
      </c>
      <c r="I84" s="29"/>
      <c r="J84" s="30">
        <f t="shared" si="2"/>
        <v>0</v>
      </c>
      <c r="K84" s="10"/>
      <c r="L84" s="16"/>
    </row>
    <row r="85" spans="2:12" s="1" customFormat="1" ht="11.4" x14ac:dyDescent="0.2">
      <c r="B85" s="14"/>
      <c r="C85" s="5">
        <v>59</v>
      </c>
      <c r="D85" s="5" t="s">
        <v>696</v>
      </c>
      <c r="E85" s="6" t="s">
        <v>3592</v>
      </c>
      <c r="F85" s="7" t="s">
        <v>3593</v>
      </c>
      <c r="G85" s="8" t="s">
        <v>699</v>
      </c>
      <c r="H85" s="9">
        <v>8.34</v>
      </c>
      <c r="I85" s="29"/>
      <c r="J85" s="30">
        <f t="shared" si="2"/>
        <v>0</v>
      </c>
      <c r="K85" s="10"/>
      <c r="L85" s="16"/>
    </row>
    <row r="86" spans="2:12" s="1" customFormat="1" ht="22.8" x14ac:dyDescent="0.2">
      <c r="B86" s="14"/>
      <c r="C86" s="39">
        <v>60</v>
      </c>
      <c r="D86" s="39" t="s">
        <v>691</v>
      </c>
      <c r="E86" s="40" t="s">
        <v>3594</v>
      </c>
      <c r="F86" s="41" t="s">
        <v>3595</v>
      </c>
      <c r="G86" s="42" t="s">
        <v>733</v>
      </c>
      <c r="H86" s="43">
        <v>1</v>
      </c>
      <c r="I86" s="29"/>
      <c r="J86" s="30">
        <f t="shared" si="2"/>
        <v>0</v>
      </c>
      <c r="K86" s="10"/>
      <c r="L86" s="16"/>
    </row>
    <row r="87" spans="2:12" s="1" customFormat="1" ht="22.8" x14ac:dyDescent="0.2">
      <c r="B87" s="14"/>
      <c r="C87" s="39">
        <v>61</v>
      </c>
      <c r="D87" s="39" t="s">
        <v>691</v>
      </c>
      <c r="E87" s="40" t="s">
        <v>3596</v>
      </c>
      <c r="F87" s="41" t="s">
        <v>3597</v>
      </c>
      <c r="G87" s="42" t="s">
        <v>733</v>
      </c>
      <c r="H87" s="43">
        <v>9</v>
      </c>
      <c r="I87" s="29"/>
      <c r="J87" s="30">
        <f>ROUND(I87*H87,2)</f>
        <v>0</v>
      </c>
      <c r="K87" s="10"/>
      <c r="L87" s="16"/>
    </row>
    <row r="88" spans="2:12" s="1" customFormat="1" ht="11.4" x14ac:dyDescent="0.2">
      <c r="B88" s="14"/>
      <c r="C88" s="5">
        <v>62</v>
      </c>
      <c r="D88" s="5" t="s">
        <v>696</v>
      </c>
      <c r="E88" s="6" t="s">
        <v>3598</v>
      </c>
      <c r="F88" s="7" t="s">
        <v>3599</v>
      </c>
      <c r="G88" s="8" t="s">
        <v>733</v>
      </c>
      <c r="H88" s="9">
        <v>2</v>
      </c>
      <c r="I88" s="29"/>
      <c r="J88" s="30">
        <f t="shared" ref="J88:J100" si="5">ROUND(I88*H88,2)</f>
        <v>0</v>
      </c>
      <c r="K88" s="10"/>
      <c r="L88" s="16"/>
    </row>
    <row r="89" spans="2:12" s="1" customFormat="1" ht="22.8" x14ac:dyDescent="0.2">
      <c r="B89" s="14"/>
      <c r="C89" s="39">
        <v>63</v>
      </c>
      <c r="D89" s="39" t="s">
        <v>691</v>
      </c>
      <c r="E89" s="40" t="s">
        <v>3600</v>
      </c>
      <c r="F89" s="41" t="s">
        <v>3601</v>
      </c>
      <c r="G89" s="42" t="s">
        <v>733</v>
      </c>
      <c r="H89" s="43">
        <v>2</v>
      </c>
      <c r="I89" s="29"/>
      <c r="J89" s="30">
        <f t="shared" si="5"/>
        <v>0</v>
      </c>
      <c r="K89" s="10"/>
      <c r="L89" s="16"/>
    </row>
    <row r="90" spans="2:12" s="1" customFormat="1" ht="22.8" x14ac:dyDescent="0.2">
      <c r="B90" s="14"/>
      <c r="C90" s="39">
        <v>64</v>
      </c>
      <c r="D90" s="39" t="s">
        <v>691</v>
      </c>
      <c r="E90" s="40" t="s">
        <v>3602</v>
      </c>
      <c r="F90" s="41" t="s">
        <v>3603</v>
      </c>
      <c r="G90" s="42" t="s">
        <v>733</v>
      </c>
      <c r="H90" s="43">
        <v>2</v>
      </c>
      <c r="I90" s="29"/>
      <c r="J90" s="30">
        <f t="shared" si="5"/>
        <v>0</v>
      </c>
      <c r="K90" s="10"/>
      <c r="L90" s="16"/>
    </row>
    <row r="91" spans="2:12" s="1" customFormat="1" ht="11.4" x14ac:dyDescent="0.2">
      <c r="B91" s="14"/>
      <c r="C91" s="5">
        <v>65</v>
      </c>
      <c r="D91" s="5" t="s">
        <v>696</v>
      </c>
      <c r="E91" s="6" t="s">
        <v>3604</v>
      </c>
      <c r="F91" s="7" t="s">
        <v>3605</v>
      </c>
      <c r="G91" s="8" t="s">
        <v>1191</v>
      </c>
      <c r="H91" s="9">
        <v>7.8E-2</v>
      </c>
      <c r="I91" s="29"/>
      <c r="J91" s="30">
        <f t="shared" si="5"/>
        <v>0</v>
      </c>
      <c r="K91" s="10"/>
      <c r="L91" s="16"/>
    </row>
    <row r="92" spans="2:12" s="20" customFormat="1" ht="25.95" customHeight="1" x14ac:dyDescent="0.25">
      <c r="B92" s="19"/>
      <c r="D92" s="21" t="s">
        <v>690</v>
      </c>
      <c r="E92" s="22" t="s">
        <v>3606</v>
      </c>
      <c r="F92" s="22" t="s">
        <v>3607</v>
      </c>
      <c r="I92" s="44"/>
      <c r="J92" s="23"/>
      <c r="K92" s="44"/>
      <c r="L92" s="36"/>
    </row>
    <row r="93" spans="2:12" s="1" customFormat="1" ht="11.4" x14ac:dyDescent="0.2">
      <c r="B93" s="14"/>
      <c r="C93" s="5">
        <v>66</v>
      </c>
      <c r="D93" s="5" t="s">
        <v>696</v>
      </c>
      <c r="E93" s="6" t="s">
        <v>6020</v>
      </c>
      <c r="F93" s="7" t="s">
        <v>6021</v>
      </c>
      <c r="G93" s="8" t="s">
        <v>1442</v>
      </c>
      <c r="H93" s="9">
        <v>14.98</v>
      </c>
      <c r="I93" s="29"/>
      <c r="J93" s="30">
        <f t="shared" si="5"/>
        <v>0</v>
      </c>
      <c r="K93" s="10"/>
      <c r="L93" s="16"/>
    </row>
    <row r="94" spans="2:12" s="1" customFormat="1" ht="22.8" x14ac:dyDescent="0.2">
      <c r="B94" s="14"/>
      <c r="C94" s="39">
        <v>67</v>
      </c>
      <c r="D94" s="39" t="s">
        <v>691</v>
      </c>
      <c r="E94" s="40" t="s">
        <v>6022</v>
      </c>
      <c r="F94" s="41" t="s">
        <v>6023</v>
      </c>
      <c r="G94" s="42" t="s">
        <v>1442</v>
      </c>
      <c r="H94" s="43">
        <v>15.728999999999999</v>
      </c>
      <c r="I94" s="29"/>
      <c r="J94" s="30">
        <f t="shared" si="5"/>
        <v>0</v>
      </c>
      <c r="K94" s="10"/>
      <c r="L94" s="16"/>
    </row>
    <row r="95" spans="2:12" s="1" customFormat="1" ht="11.4" x14ac:dyDescent="0.2">
      <c r="B95" s="14"/>
      <c r="C95" s="5">
        <v>68</v>
      </c>
      <c r="D95" s="5" t="s">
        <v>696</v>
      </c>
      <c r="E95" s="6" t="s">
        <v>3612</v>
      </c>
      <c r="F95" s="7" t="s">
        <v>3613</v>
      </c>
      <c r="G95" s="8" t="s">
        <v>1191</v>
      </c>
      <c r="H95" s="9">
        <v>5.3999999999999999E-2</v>
      </c>
      <c r="I95" s="29"/>
      <c r="J95" s="30">
        <f t="shared" si="5"/>
        <v>0</v>
      </c>
      <c r="K95" s="10"/>
      <c r="L95" s="16"/>
    </row>
    <row r="96" spans="2:12" s="20" customFormat="1" ht="25.95" customHeight="1" x14ac:dyDescent="0.25">
      <c r="B96" s="19"/>
      <c r="D96" s="21" t="s">
        <v>690</v>
      </c>
      <c r="E96" s="22" t="s">
        <v>3614</v>
      </c>
      <c r="F96" s="22" t="s">
        <v>3615</v>
      </c>
      <c r="I96" s="44"/>
      <c r="J96" s="23"/>
      <c r="K96" s="44"/>
      <c r="L96" s="36"/>
    </row>
    <row r="97" spans="2:12" s="1" customFormat="1" ht="11.4" x14ac:dyDescent="0.2">
      <c r="B97" s="14"/>
      <c r="C97" s="5">
        <v>69</v>
      </c>
      <c r="D97" s="5" t="s">
        <v>696</v>
      </c>
      <c r="E97" s="6" t="s">
        <v>3616</v>
      </c>
      <c r="F97" s="7" t="s">
        <v>3617</v>
      </c>
      <c r="G97" s="8" t="s">
        <v>1442</v>
      </c>
      <c r="H97" s="9">
        <v>59.67</v>
      </c>
      <c r="I97" s="29"/>
      <c r="J97" s="30">
        <f t="shared" si="5"/>
        <v>0</v>
      </c>
      <c r="K97" s="10"/>
      <c r="L97" s="16"/>
    </row>
    <row r="98" spans="2:12" s="20" customFormat="1" ht="25.95" customHeight="1" x14ac:dyDescent="0.25">
      <c r="B98" s="19"/>
      <c r="D98" s="21" t="s">
        <v>690</v>
      </c>
      <c r="E98" s="22" t="s">
        <v>6024</v>
      </c>
      <c r="F98" s="22" t="s">
        <v>6025</v>
      </c>
      <c r="I98" s="44"/>
      <c r="J98" s="23"/>
      <c r="K98" s="44"/>
      <c r="L98" s="36"/>
    </row>
    <row r="99" spans="2:12" s="1" customFormat="1" ht="11.4" x14ac:dyDescent="0.2">
      <c r="B99" s="14"/>
      <c r="C99" s="5">
        <v>70</v>
      </c>
      <c r="D99" s="5" t="s">
        <v>696</v>
      </c>
      <c r="E99" s="6" t="s">
        <v>6026</v>
      </c>
      <c r="F99" s="7" t="s">
        <v>6027</v>
      </c>
      <c r="G99" s="8" t="s">
        <v>1442</v>
      </c>
      <c r="H99" s="9">
        <v>53.725999999999999</v>
      </c>
      <c r="I99" s="29"/>
      <c r="J99" s="30">
        <f t="shared" si="5"/>
        <v>0</v>
      </c>
      <c r="K99" s="10"/>
      <c r="L99" s="16"/>
    </row>
    <row r="100" spans="2:12" s="1" customFormat="1" ht="22.8" x14ac:dyDescent="0.2">
      <c r="B100" s="14"/>
      <c r="C100" s="5">
        <v>71</v>
      </c>
      <c r="D100" s="5" t="s">
        <v>696</v>
      </c>
      <c r="E100" s="6" t="s">
        <v>6028</v>
      </c>
      <c r="F100" s="7" t="s">
        <v>6029</v>
      </c>
      <c r="G100" s="8" t="s">
        <v>1442</v>
      </c>
      <c r="H100" s="9">
        <v>38.713999999999999</v>
      </c>
      <c r="I100" s="29"/>
      <c r="J100" s="30">
        <f t="shared" si="5"/>
        <v>0</v>
      </c>
      <c r="K100" s="10"/>
      <c r="L100" s="16"/>
    </row>
    <row r="101" spans="2:12" s="1" customFormat="1" ht="22.95" customHeight="1" x14ac:dyDescent="0.3">
      <c r="B101" s="14"/>
      <c r="C101" s="18" t="s">
        <v>677</v>
      </c>
      <c r="J101" s="31">
        <f>SUM(J12:J100)</f>
        <v>0</v>
      </c>
      <c r="L101" s="16"/>
    </row>
    <row r="102" spans="2:12" s="1" customFormat="1" ht="6.9"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TXjbEXMTls1OoGirwMBYc3ca5m571XoBaxz2Tcn2fJT4YSxj57LR1Tz4ktUwLQjK5QeOsu7z+6oTXbyG1hjo2A==" saltValue="aAqOxSDYJiNK0B6B4k/q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7F922B4B-5A3E-4394-853F-2FC04E5C2190}">
      <formula1>ROUND(I11,2)</formula1>
    </dataValidation>
  </dataValidations>
  <hyperlinks>
    <hyperlink ref="O4" location="'Rek. obj.'!A1" display="*späť na Rek. obj." xr:uid="{49DFA040-9F0A-47A8-9ABF-141B660F96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AE8A4-D0FB-4135-8174-A98B2E1E557C}">
  <sheetPr>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6030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718</v>
      </c>
      <c r="F11" s="22" t="s">
        <v>4021</v>
      </c>
      <c r="J11" s="23"/>
      <c r="L11" s="36"/>
    </row>
    <row r="12" spans="2:15" s="1" customFormat="1" ht="22.8" x14ac:dyDescent="0.2">
      <c r="B12" s="14"/>
      <c r="C12" s="5" t="s">
        <v>695</v>
      </c>
      <c r="D12" s="5" t="s">
        <v>696</v>
      </c>
      <c r="E12" s="6" t="s">
        <v>6031</v>
      </c>
      <c r="F12" s="7" t="s">
        <v>6032</v>
      </c>
      <c r="G12" s="8" t="s">
        <v>985</v>
      </c>
      <c r="H12" s="9">
        <v>1.54</v>
      </c>
      <c r="I12" s="29"/>
      <c r="J12" s="30">
        <f t="shared" ref="J12:J97"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6033</v>
      </c>
      <c r="F15" s="7" t="s">
        <v>6034</v>
      </c>
      <c r="G15" s="8" t="s">
        <v>699</v>
      </c>
      <c r="H15" s="9">
        <v>60</v>
      </c>
      <c r="I15" s="29"/>
      <c r="J15" s="30">
        <f t="shared" si="0"/>
        <v>0</v>
      </c>
      <c r="K15" s="10"/>
      <c r="L15" s="16"/>
    </row>
    <row r="16" spans="2:15" s="1" customFormat="1" ht="22.8" x14ac:dyDescent="0.2">
      <c r="B16" s="14"/>
      <c r="C16" s="39" t="s">
        <v>703</v>
      </c>
      <c r="D16" s="39" t="s">
        <v>691</v>
      </c>
      <c r="E16" s="40" t="s">
        <v>6035</v>
      </c>
      <c r="F16" s="41" t="s">
        <v>6036</v>
      </c>
      <c r="G16" s="42" t="s">
        <v>699</v>
      </c>
      <c r="H16" s="43">
        <v>63</v>
      </c>
      <c r="I16" s="29"/>
      <c r="J16" s="30">
        <f t="shared" si="0"/>
        <v>0</v>
      </c>
      <c r="K16" s="10"/>
      <c r="L16" s="16"/>
    </row>
    <row r="17" spans="2:12" s="1" customFormat="1" ht="11.4" x14ac:dyDescent="0.2">
      <c r="B17" s="14"/>
      <c r="C17" s="5" t="s">
        <v>706</v>
      </c>
      <c r="D17" s="5" t="s">
        <v>696</v>
      </c>
      <c r="E17" s="6" t="s">
        <v>6037</v>
      </c>
      <c r="F17" s="7" t="s">
        <v>1543</v>
      </c>
      <c r="G17" s="8" t="s">
        <v>699</v>
      </c>
      <c r="H17" s="9">
        <v>10</v>
      </c>
      <c r="I17" s="29"/>
      <c r="J17" s="30">
        <f t="shared" si="0"/>
        <v>0</v>
      </c>
      <c r="K17" s="10"/>
      <c r="L17" s="16"/>
    </row>
    <row r="18" spans="2:12" s="1" customFormat="1" ht="22.8" x14ac:dyDescent="0.2">
      <c r="B18" s="14"/>
      <c r="C18" s="39" t="s">
        <v>709</v>
      </c>
      <c r="D18" s="39" t="s">
        <v>691</v>
      </c>
      <c r="E18" s="40" t="s">
        <v>6038</v>
      </c>
      <c r="F18" s="41" t="s">
        <v>6039</v>
      </c>
      <c r="G18" s="42" t="s">
        <v>699</v>
      </c>
      <c r="H18" s="43">
        <v>10.5</v>
      </c>
      <c r="I18" s="29"/>
      <c r="J18" s="30">
        <f t="shared" si="0"/>
        <v>0</v>
      </c>
      <c r="K18" s="10"/>
      <c r="L18" s="16"/>
    </row>
    <row r="19" spans="2:12" s="1" customFormat="1" ht="11.4" x14ac:dyDescent="0.2">
      <c r="B19" s="14"/>
      <c r="C19" s="5" t="s">
        <v>712</v>
      </c>
      <c r="D19" s="5" t="s">
        <v>696</v>
      </c>
      <c r="E19" s="6" t="s">
        <v>6040</v>
      </c>
      <c r="F19" s="7" t="s">
        <v>6041</v>
      </c>
      <c r="G19" s="8" t="s">
        <v>699</v>
      </c>
      <c r="H19" s="9">
        <v>15</v>
      </c>
      <c r="I19" s="29"/>
      <c r="J19" s="30">
        <f t="shared" si="0"/>
        <v>0</v>
      </c>
      <c r="K19" s="10"/>
      <c r="L19" s="16"/>
    </row>
    <row r="20" spans="2:12" s="1" customFormat="1" ht="22.8" x14ac:dyDescent="0.2">
      <c r="B20" s="14"/>
      <c r="C20" s="39" t="s">
        <v>715</v>
      </c>
      <c r="D20" s="39" t="s">
        <v>691</v>
      </c>
      <c r="E20" s="40" t="s">
        <v>6042</v>
      </c>
      <c r="F20" s="41" t="s">
        <v>6043</v>
      </c>
      <c r="G20" s="42" t="s">
        <v>699</v>
      </c>
      <c r="H20" s="43">
        <v>15.75</v>
      </c>
      <c r="I20" s="29"/>
      <c r="J20" s="30">
        <f t="shared" si="0"/>
        <v>0</v>
      </c>
      <c r="K20" s="10"/>
      <c r="L20" s="16"/>
    </row>
    <row r="21" spans="2:12" s="1" customFormat="1" ht="11.4" x14ac:dyDescent="0.2">
      <c r="B21" s="14"/>
      <c r="C21" s="5" t="s">
        <v>718</v>
      </c>
      <c r="D21" s="5" t="s">
        <v>696</v>
      </c>
      <c r="E21" s="6" t="s">
        <v>2944</v>
      </c>
      <c r="F21" s="7" t="s">
        <v>2945</v>
      </c>
      <c r="G21" s="8" t="s">
        <v>699</v>
      </c>
      <c r="H21" s="9">
        <v>40</v>
      </c>
      <c r="I21" s="29"/>
      <c r="J21" s="30">
        <f t="shared" si="0"/>
        <v>0</v>
      </c>
      <c r="K21" s="10"/>
      <c r="L21" s="16"/>
    </row>
    <row r="22" spans="2:12" s="1" customFormat="1" ht="22.8" x14ac:dyDescent="0.2">
      <c r="B22" s="14"/>
      <c r="C22" s="39" t="s">
        <v>721</v>
      </c>
      <c r="D22" s="39" t="s">
        <v>691</v>
      </c>
      <c r="E22" s="40" t="s">
        <v>6044</v>
      </c>
      <c r="F22" s="41" t="s">
        <v>6045</v>
      </c>
      <c r="G22" s="42" t="s">
        <v>699</v>
      </c>
      <c r="H22" s="43">
        <v>42</v>
      </c>
      <c r="I22" s="29"/>
      <c r="J22" s="30">
        <f t="shared" si="0"/>
        <v>0</v>
      </c>
      <c r="K22" s="10"/>
      <c r="L22" s="16"/>
    </row>
    <row r="23" spans="2:12" s="1" customFormat="1" ht="11.4" x14ac:dyDescent="0.2">
      <c r="B23" s="14"/>
      <c r="C23" s="5" t="s">
        <v>724</v>
      </c>
      <c r="D23" s="5" t="s">
        <v>696</v>
      </c>
      <c r="E23" s="6" t="s">
        <v>2948</v>
      </c>
      <c r="F23" s="7" t="s">
        <v>2949</v>
      </c>
      <c r="G23" s="8" t="s">
        <v>699</v>
      </c>
      <c r="H23" s="9">
        <v>15</v>
      </c>
      <c r="I23" s="29"/>
      <c r="J23" s="30">
        <f t="shared" si="0"/>
        <v>0</v>
      </c>
      <c r="K23" s="10"/>
      <c r="L23" s="16"/>
    </row>
    <row r="24" spans="2:12" s="1" customFormat="1" ht="22.8" x14ac:dyDescent="0.2">
      <c r="B24" s="14"/>
      <c r="C24" s="39" t="s">
        <v>727</v>
      </c>
      <c r="D24" s="39" t="s">
        <v>691</v>
      </c>
      <c r="E24" s="40" t="s">
        <v>2950</v>
      </c>
      <c r="F24" s="41" t="s">
        <v>2951</v>
      </c>
      <c r="G24" s="42" t="s">
        <v>699</v>
      </c>
      <c r="H24" s="43">
        <v>15.75</v>
      </c>
      <c r="I24" s="29"/>
      <c r="J24" s="30">
        <f t="shared" si="0"/>
        <v>0</v>
      </c>
      <c r="K24" s="10"/>
      <c r="L24" s="16"/>
    </row>
    <row r="25" spans="2:12" s="1" customFormat="1" ht="11.4" x14ac:dyDescent="0.2">
      <c r="B25" s="14"/>
      <c r="C25" s="5" t="s">
        <v>730</v>
      </c>
      <c r="D25" s="5" t="s">
        <v>696</v>
      </c>
      <c r="E25" s="6" t="s">
        <v>2956</v>
      </c>
      <c r="F25" s="7" t="s">
        <v>2957</v>
      </c>
      <c r="G25" s="8" t="s">
        <v>733</v>
      </c>
      <c r="H25" s="9">
        <v>6</v>
      </c>
      <c r="I25" s="29"/>
      <c r="J25" s="30">
        <f t="shared" si="0"/>
        <v>0</v>
      </c>
      <c r="K25" s="10"/>
      <c r="L25" s="16"/>
    </row>
    <row r="26" spans="2:12" s="1" customFormat="1" ht="22.8" x14ac:dyDescent="0.2">
      <c r="B26" s="14"/>
      <c r="C26" s="39" t="s">
        <v>734</v>
      </c>
      <c r="D26" s="39" t="s">
        <v>691</v>
      </c>
      <c r="E26" s="40" t="s">
        <v>6046</v>
      </c>
      <c r="F26" s="41" t="s">
        <v>6047</v>
      </c>
      <c r="G26" s="42" t="s">
        <v>733</v>
      </c>
      <c r="H26" s="43">
        <v>6</v>
      </c>
      <c r="I26" s="29"/>
      <c r="J26" s="30">
        <f t="shared" si="0"/>
        <v>0</v>
      </c>
      <c r="K26" s="10"/>
      <c r="L26" s="16"/>
    </row>
    <row r="27" spans="2:12" s="1" customFormat="1" ht="22.8" x14ac:dyDescent="0.2">
      <c r="B27" s="14"/>
      <c r="C27" s="39" t="s">
        <v>737</v>
      </c>
      <c r="D27" s="39" t="s">
        <v>691</v>
      </c>
      <c r="E27" s="40" t="s">
        <v>6048</v>
      </c>
      <c r="F27" s="41" t="s">
        <v>6049</v>
      </c>
      <c r="G27" s="42" t="s">
        <v>733</v>
      </c>
      <c r="H27" s="43">
        <v>6</v>
      </c>
      <c r="I27" s="29"/>
      <c r="J27" s="30">
        <f t="shared" si="0"/>
        <v>0</v>
      </c>
      <c r="K27" s="10"/>
      <c r="L27" s="16"/>
    </row>
    <row r="28" spans="2:12" s="1" customFormat="1" ht="22.8" x14ac:dyDescent="0.2">
      <c r="B28" s="14"/>
      <c r="C28" s="5" t="s">
        <v>740</v>
      </c>
      <c r="D28" s="5" t="s">
        <v>696</v>
      </c>
      <c r="E28" s="6" t="s">
        <v>6050</v>
      </c>
      <c r="F28" s="7" t="s">
        <v>6051</v>
      </c>
      <c r="G28" s="8" t="s">
        <v>733</v>
      </c>
      <c r="H28" s="9">
        <v>200</v>
      </c>
      <c r="I28" s="29"/>
      <c r="J28" s="30">
        <f t="shared" si="0"/>
        <v>0</v>
      </c>
      <c r="K28" s="10"/>
      <c r="L28" s="16"/>
    </row>
    <row r="29" spans="2:12" s="1" customFormat="1" ht="22.8" x14ac:dyDescent="0.2">
      <c r="B29" s="14"/>
      <c r="C29" s="39" t="s">
        <v>743</v>
      </c>
      <c r="D29" s="39" t="s">
        <v>691</v>
      </c>
      <c r="E29" s="40" t="s">
        <v>6052</v>
      </c>
      <c r="F29" s="41" t="s">
        <v>6053</v>
      </c>
      <c r="G29" s="42" t="s">
        <v>733</v>
      </c>
      <c r="H29" s="43">
        <v>200</v>
      </c>
      <c r="I29" s="29"/>
      <c r="J29" s="30">
        <f t="shared" si="0"/>
        <v>0</v>
      </c>
      <c r="K29" s="10"/>
      <c r="L29" s="16"/>
    </row>
    <row r="30" spans="2:12" s="1" customFormat="1" ht="11.4" x14ac:dyDescent="0.2">
      <c r="B30" s="14"/>
      <c r="C30" s="5" t="s">
        <v>746</v>
      </c>
      <c r="D30" s="5" t="s">
        <v>696</v>
      </c>
      <c r="E30" s="6" t="s">
        <v>2676</v>
      </c>
      <c r="F30" s="7" t="s">
        <v>2677</v>
      </c>
      <c r="G30" s="8" t="s">
        <v>733</v>
      </c>
      <c r="H30" s="9">
        <v>41</v>
      </c>
      <c r="I30" s="29"/>
      <c r="J30" s="30">
        <f t="shared" si="0"/>
        <v>0</v>
      </c>
      <c r="K30" s="10"/>
      <c r="L30" s="16"/>
    </row>
    <row r="31" spans="2:12" s="1" customFormat="1" ht="11.4" x14ac:dyDescent="0.2">
      <c r="B31" s="14"/>
      <c r="C31" s="5" t="s">
        <v>749</v>
      </c>
      <c r="D31" s="5" t="s">
        <v>696</v>
      </c>
      <c r="E31" s="6" t="s">
        <v>2988</v>
      </c>
      <c r="F31" s="7" t="s">
        <v>2989</v>
      </c>
      <c r="G31" s="8" t="s">
        <v>733</v>
      </c>
      <c r="H31" s="9">
        <v>2</v>
      </c>
      <c r="I31" s="29"/>
      <c r="J31" s="30">
        <f t="shared" si="0"/>
        <v>0</v>
      </c>
      <c r="K31" s="10"/>
      <c r="L31" s="16"/>
    </row>
    <row r="32" spans="2:12" s="1" customFormat="1" ht="22.8" x14ac:dyDescent="0.2">
      <c r="B32" s="14"/>
      <c r="C32" s="39" t="s">
        <v>752</v>
      </c>
      <c r="D32" s="39" t="s">
        <v>691</v>
      </c>
      <c r="E32" s="40" t="s">
        <v>2990</v>
      </c>
      <c r="F32" s="41" t="s">
        <v>2991</v>
      </c>
      <c r="G32" s="42" t="s">
        <v>733</v>
      </c>
      <c r="H32" s="43">
        <v>2</v>
      </c>
      <c r="I32" s="29"/>
      <c r="J32" s="30">
        <f t="shared" si="0"/>
        <v>0</v>
      </c>
      <c r="K32" s="10"/>
      <c r="L32" s="16"/>
    </row>
    <row r="33" spans="2:12" s="1" customFormat="1" ht="11.4" x14ac:dyDescent="0.2">
      <c r="B33" s="14"/>
      <c r="C33" s="5" t="s">
        <v>755</v>
      </c>
      <c r="D33" s="5" t="s">
        <v>696</v>
      </c>
      <c r="E33" s="6" t="s">
        <v>2996</v>
      </c>
      <c r="F33" s="7" t="s">
        <v>2997</v>
      </c>
      <c r="G33" s="8" t="s">
        <v>733</v>
      </c>
      <c r="H33" s="9">
        <v>5</v>
      </c>
      <c r="I33" s="29"/>
      <c r="J33" s="30">
        <f t="shared" si="0"/>
        <v>0</v>
      </c>
      <c r="K33" s="10"/>
      <c r="L33" s="16"/>
    </row>
    <row r="34" spans="2:12" s="1" customFormat="1" ht="22.8" x14ac:dyDescent="0.2">
      <c r="B34" s="14"/>
      <c r="C34" s="39" t="s">
        <v>758</v>
      </c>
      <c r="D34" s="39" t="s">
        <v>691</v>
      </c>
      <c r="E34" s="40" t="s">
        <v>2998</v>
      </c>
      <c r="F34" s="41" t="s">
        <v>2999</v>
      </c>
      <c r="G34" s="42" t="s">
        <v>733</v>
      </c>
      <c r="H34" s="43">
        <v>5</v>
      </c>
      <c r="I34" s="29"/>
      <c r="J34" s="30">
        <f t="shared" si="0"/>
        <v>0</v>
      </c>
      <c r="K34" s="10"/>
      <c r="L34" s="16"/>
    </row>
    <row r="35" spans="2:12" s="1" customFormat="1" ht="22.8" x14ac:dyDescent="0.2">
      <c r="B35" s="14"/>
      <c r="C35" s="5" t="s">
        <v>761</v>
      </c>
      <c r="D35" s="5" t="s">
        <v>696</v>
      </c>
      <c r="E35" s="6" t="s">
        <v>6054</v>
      </c>
      <c r="F35" s="7" t="s">
        <v>6055</v>
      </c>
      <c r="G35" s="8" t="s">
        <v>733</v>
      </c>
      <c r="H35" s="9">
        <v>1</v>
      </c>
      <c r="I35" s="29"/>
      <c r="J35" s="30">
        <f t="shared" si="0"/>
        <v>0</v>
      </c>
      <c r="K35" s="10"/>
      <c r="L35" s="16"/>
    </row>
    <row r="36" spans="2:12" s="1" customFormat="1" ht="22.8" x14ac:dyDescent="0.2">
      <c r="B36" s="14"/>
      <c r="C36" s="39" t="s">
        <v>764</v>
      </c>
      <c r="D36" s="39" t="s">
        <v>691</v>
      </c>
      <c r="E36" s="40" t="s">
        <v>6056</v>
      </c>
      <c r="F36" s="41" t="s">
        <v>6057</v>
      </c>
      <c r="G36" s="42" t="s">
        <v>733</v>
      </c>
      <c r="H36" s="43">
        <v>1</v>
      </c>
      <c r="I36" s="29"/>
      <c r="J36" s="30">
        <f t="shared" si="0"/>
        <v>0</v>
      </c>
      <c r="K36" s="10"/>
      <c r="L36" s="16"/>
    </row>
    <row r="37" spans="2:12" s="1" customFormat="1" ht="11.4" x14ac:dyDescent="0.2">
      <c r="B37" s="14"/>
      <c r="C37" s="5" t="s">
        <v>767</v>
      </c>
      <c r="D37" s="5" t="s">
        <v>696</v>
      </c>
      <c r="E37" s="6" t="s">
        <v>6058</v>
      </c>
      <c r="F37" s="7" t="s">
        <v>6059</v>
      </c>
      <c r="G37" s="8" t="s">
        <v>733</v>
      </c>
      <c r="H37" s="9">
        <v>2</v>
      </c>
      <c r="I37" s="29"/>
      <c r="J37" s="30">
        <f t="shared" si="0"/>
        <v>0</v>
      </c>
      <c r="K37" s="10"/>
      <c r="L37" s="16"/>
    </row>
    <row r="38" spans="2:12" s="1" customFormat="1" ht="22.8" x14ac:dyDescent="0.2">
      <c r="B38" s="14"/>
      <c r="C38" s="39" t="s">
        <v>770</v>
      </c>
      <c r="D38" s="39" t="s">
        <v>691</v>
      </c>
      <c r="E38" s="40" t="s">
        <v>6060</v>
      </c>
      <c r="F38" s="41" t="s">
        <v>6061</v>
      </c>
      <c r="G38" s="42" t="s">
        <v>733</v>
      </c>
      <c r="H38" s="43">
        <v>2</v>
      </c>
      <c r="I38" s="29"/>
      <c r="J38" s="30">
        <f t="shared" si="0"/>
        <v>0</v>
      </c>
      <c r="K38" s="10"/>
      <c r="L38" s="16"/>
    </row>
    <row r="39" spans="2:12" s="1" customFormat="1" ht="11.4" x14ac:dyDescent="0.2">
      <c r="B39" s="14"/>
      <c r="C39" s="5" t="s">
        <v>773</v>
      </c>
      <c r="D39" s="5" t="s">
        <v>696</v>
      </c>
      <c r="E39" s="6" t="s">
        <v>6062</v>
      </c>
      <c r="F39" s="7" t="s">
        <v>6063</v>
      </c>
      <c r="G39" s="8" t="s">
        <v>733</v>
      </c>
      <c r="H39" s="9">
        <v>1</v>
      </c>
      <c r="I39" s="29"/>
      <c r="J39" s="30">
        <f t="shared" si="0"/>
        <v>0</v>
      </c>
      <c r="K39" s="10"/>
      <c r="L39" s="16"/>
    </row>
    <row r="40" spans="2:12" s="1" customFormat="1" ht="22.8" x14ac:dyDescent="0.2">
      <c r="B40" s="14"/>
      <c r="C40" s="39" t="s">
        <v>776</v>
      </c>
      <c r="D40" s="39" t="s">
        <v>691</v>
      </c>
      <c r="E40" s="40" t="s">
        <v>6064</v>
      </c>
      <c r="F40" s="41" t="s">
        <v>6065</v>
      </c>
      <c r="G40" s="42" t="s">
        <v>733</v>
      </c>
      <c r="H40" s="43">
        <v>1</v>
      </c>
      <c r="I40" s="29"/>
      <c r="J40" s="30">
        <f t="shared" si="0"/>
        <v>0</v>
      </c>
      <c r="K40" s="10"/>
      <c r="L40" s="16"/>
    </row>
    <row r="41" spans="2:12" s="1" customFormat="1" ht="11.4" x14ac:dyDescent="0.2">
      <c r="B41" s="14"/>
      <c r="C41" s="5" t="s">
        <v>779</v>
      </c>
      <c r="D41" s="5" t="s">
        <v>696</v>
      </c>
      <c r="E41" s="6" t="s">
        <v>3047</v>
      </c>
      <c r="F41" s="7" t="s">
        <v>5977</v>
      </c>
      <c r="G41" s="8" t="s">
        <v>733</v>
      </c>
      <c r="H41" s="9">
        <v>5</v>
      </c>
      <c r="I41" s="29"/>
      <c r="J41" s="30">
        <f t="shared" si="0"/>
        <v>0</v>
      </c>
      <c r="K41" s="10"/>
      <c r="L41" s="16"/>
    </row>
    <row r="42" spans="2:12" s="1" customFormat="1" ht="22.8" x14ac:dyDescent="0.2">
      <c r="B42" s="14"/>
      <c r="C42" s="39" t="s">
        <v>782</v>
      </c>
      <c r="D42" s="39" t="s">
        <v>691</v>
      </c>
      <c r="E42" s="40" t="s">
        <v>6066</v>
      </c>
      <c r="F42" s="41" t="s">
        <v>6067</v>
      </c>
      <c r="G42" s="42" t="s">
        <v>733</v>
      </c>
      <c r="H42" s="43">
        <v>1</v>
      </c>
      <c r="I42" s="29"/>
      <c r="J42" s="30">
        <f t="shared" si="0"/>
        <v>0</v>
      </c>
      <c r="K42" s="10"/>
      <c r="L42" s="16"/>
    </row>
    <row r="43" spans="2:12" s="1" customFormat="1" ht="22.8" x14ac:dyDescent="0.2">
      <c r="B43" s="14"/>
      <c r="C43" s="39" t="s">
        <v>785</v>
      </c>
      <c r="D43" s="39" t="s">
        <v>691</v>
      </c>
      <c r="E43" s="40" t="s">
        <v>6068</v>
      </c>
      <c r="F43" s="41" t="s">
        <v>6069</v>
      </c>
      <c r="G43" s="42" t="s">
        <v>733</v>
      </c>
      <c r="H43" s="43">
        <v>4</v>
      </c>
      <c r="I43" s="29"/>
      <c r="J43" s="30">
        <f t="shared" si="0"/>
        <v>0</v>
      </c>
      <c r="K43" s="10"/>
      <c r="L43" s="16"/>
    </row>
    <row r="44" spans="2:12" s="1" customFormat="1" ht="11.4" x14ac:dyDescent="0.2">
      <c r="B44" s="14"/>
      <c r="C44" s="5" t="s">
        <v>788</v>
      </c>
      <c r="D44" s="5" t="s">
        <v>696</v>
      </c>
      <c r="E44" s="6" t="s">
        <v>5980</v>
      </c>
      <c r="F44" s="7" t="s">
        <v>5981</v>
      </c>
      <c r="G44" s="8" t="s">
        <v>733</v>
      </c>
      <c r="H44" s="9">
        <v>5</v>
      </c>
      <c r="I44" s="29"/>
      <c r="J44" s="30">
        <f t="shared" si="0"/>
        <v>0</v>
      </c>
      <c r="K44" s="10"/>
      <c r="L44" s="16"/>
    </row>
    <row r="45" spans="2:12" s="1" customFormat="1" ht="11.4" x14ac:dyDescent="0.2">
      <c r="B45" s="14"/>
      <c r="C45" s="5" t="s">
        <v>791</v>
      </c>
      <c r="D45" s="5" t="s">
        <v>696</v>
      </c>
      <c r="E45" s="6" t="s">
        <v>2764</v>
      </c>
      <c r="F45" s="7" t="s">
        <v>2765</v>
      </c>
      <c r="G45" s="8" t="s">
        <v>699</v>
      </c>
      <c r="H45" s="9">
        <v>25</v>
      </c>
      <c r="I45" s="29"/>
      <c r="J45" s="30">
        <f t="shared" si="0"/>
        <v>0</v>
      </c>
      <c r="K45" s="10"/>
      <c r="L45" s="16"/>
    </row>
    <row r="46" spans="2:12" s="1" customFormat="1" ht="11.4" x14ac:dyDescent="0.2">
      <c r="B46" s="14"/>
      <c r="C46" s="5" t="s">
        <v>794</v>
      </c>
      <c r="D46" s="5" t="s">
        <v>696</v>
      </c>
      <c r="E46" s="6" t="s">
        <v>3053</v>
      </c>
      <c r="F46" s="7" t="s">
        <v>3054</v>
      </c>
      <c r="G46" s="8" t="s">
        <v>699</v>
      </c>
      <c r="H46" s="9">
        <v>60</v>
      </c>
      <c r="I46" s="29"/>
      <c r="J46" s="30">
        <f t="shared" si="0"/>
        <v>0</v>
      </c>
      <c r="K46" s="10"/>
      <c r="L46" s="16"/>
    </row>
    <row r="47" spans="2:12" s="1" customFormat="1" ht="22.8" x14ac:dyDescent="0.2">
      <c r="B47" s="14"/>
      <c r="C47" s="39" t="s">
        <v>797</v>
      </c>
      <c r="D47" s="39" t="s">
        <v>691</v>
      </c>
      <c r="E47" s="40" t="s">
        <v>3055</v>
      </c>
      <c r="F47" s="41" t="s">
        <v>3056</v>
      </c>
      <c r="G47" s="42" t="s">
        <v>828</v>
      </c>
      <c r="H47" s="43">
        <v>25.2</v>
      </c>
      <c r="I47" s="29"/>
      <c r="J47" s="30">
        <f t="shared" si="0"/>
        <v>0</v>
      </c>
      <c r="K47" s="10"/>
      <c r="L47" s="16"/>
    </row>
    <row r="48" spans="2:12" s="1" customFormat="1" ht="22.8" x14ac:dyDescent="0.2">
      <c r="B48" s="14"/>
      <c r="C48" s="39" t="s">
        <v>800</v>
      </c>
      <c r="D48" s="39" t="s">
        <v>691</v>
      </c>
      <c r="E48" s="40" t="s">
        <v>3063</v>
      </c>
      <c r="F48" s="41" t="s">
        <v>3064</v>
      </c>
      <c r="G48" s="42" t="s">
        <v>828</v>
      </c>
      <c r="H48" s="43">
        <v>13.02</v>
      </c>
      <c r="I48" s="29"/>
      <c r="J48" s="30">
        <f t="shared" si="0"/>
        <v>0</v>
      </c>
      <c r="K48" s="10"/>
      <c r="L48" s="16"/>
    </row>
    <row r="49" spans="2:12" s="1" customFormat="1" ht="22.8" x14ac:dyDescent="0.2">
      <c r="B49" s="14"/>
      <c r="C49" s="39" t="s">
        <v>803</v>
      </c>
      <c r="D49" s="39" t="s">
        <v>691</v>
      </c>
      <c r="E49" s="40" t="s">
        <v>2766</v>
      </c>
      <c r="F49" s="41" t="s">
        <v>2767</v>
      </c>
      <c r="G49" s="42" t="s">
        <v>828</v>
      </c>
      <c r="H49" s="43">
        <v>24.937999999999999</v>
      </c>
      <c r="I49" s="29"/>
      <c r="J49" s="30">
        <f t="shared" si="0"/>
        <v>0</v>
      </c>
      <c r="K49" s="10"/>
      <c r="L49" s="16"/>
    </row>
    <row r="50" spans="2:12" s="1" customFormat="1" ht="11.4" x14ac:dyDescent="0.2">
      <c r="B50" s="14"/>
      <c r="C50" s="5" t="s">
        <v>806</v>
      </c>
      <c r="D50" s="5" t="s">
        <v>696</v>
      </c>
      <c r="E50" s="6" t="s">
        <v>6070</v>
      </c>
      <c r="F50" s="7" t="s">
        <v>6071</v>
      </c>
      <c r="G50" s="8" t="s">
        <v>733</v>
      </c>
      <c r="H50" s="9">
        <v>1</v>
      </c>
      <c r="I50" s="29"/>
      <c r="J50" s="30">
        <f t="shared" si="0"/>
        <v>0</v>
      </c>
      <c r="K50" s="10"/>
      <c r="L50" s="16"/>
    </row>
    <row r="51" spans="2:12" s="1" customFormat="1" ht="22.8" x14ac:dyDescent="0.2">
      <c r="B51" s="14"/>
      <c r="C51" s="39" t="s">
        <v>809</v>
      </c>
      <c r="D51" s="39" t="s">
        <v>691</v>
      </c>
      <c r="E51" s="40" t="s">
        <v>6072</v>
      </c>
      <c r="F51" s="41" t="s">
        <v>6073</v>
      </c>
      <c r="G51" s="42" t="s">
        <v>733</v>
      </c>
      <c r="H51" s="43">
        <v>1</v>
      </c>
      <c r="I51" s="29"/>
      <c r="J51" s="30">
        <f t="shared" si="0"/>
        <v>0</v>
      </c>
      <c r="K51" s="10"/>
      <c r="L51" s="16"/>
    </row>
    <row r="52" spans="2:12" s="1" customFormat="1" ht="11.4" x14ac:dyDescent="0.2">
      <c r="B52" s="14"/>
      <c r="C52" s="5" t="s">
        <v>812</v>
      </c>
      <c r="D52" s="5" t="s">
        <v>696</v>
      </c>
      <c r="E52" s="6" t="s">
        <v>6074</v>
      </c>
      <c r="F52" s="7" t="s">
        <v>6075</v>
      </c>
      <c r="G52" s="8" t="s">
        <v>733</v>
      </c>
      <c r="H52" s="9">
        <v>25</v>
      </c>
      <c r="I52" s="29"/>
      <c r="J52" s="30">
        <f t="shared" si="0"/>
        <v>0</v>
      </c>
      <c r="K52" s="10"/>
      <c r="L52" s="16"/>
    </row>
    <row r="53" spans="2:12" s="1" customFormat="1" ht="22.8" x14ac:dyDescent="0.2">
      <c r="B53" s="14"/>
      <c r="C53" s="39" t="s">
        <v>815</v>
      </c>
      <c r="D53" s="39" t="s">
        <v>691</v>
      </c>
      <c r="E53" s="40" t="s">
        <v>6076</v>
      </c>
      <c r="F53" s="41" t="s">
        <v>6077</v>
      </c>
      <c r="G53" s="42" t="s">
        <v>733</v>
      </c>
      <c r="H53" s="43">
        <v>25</v>
      </c>
      <c r="I53" s="29"/>
      <c r="J53" s="30">
        <f t="shared" si="0"/>
        <v>0</v>
      </c>
      <c r="K53" s="10"/>
      <c r="L53" s="16"/>
    </row>
    <row r="54" spans="2:12" s="1" customFormat="1" ht="22.8" x14ac:dyDescent="0.2">
      <c r="B54" s="14"/>
      <c r="C54" s="39" t="s">
        <v>818</v>
      </c>
      <c r="D54" s="39" t="s">
        <v>691</v>
      </c>
      <c r="E54" s="40" t="s">
        <v>6078</v>
      </c>
      <c r="F54" s="41" t="s">
        <v>6079</v>
      </c>
      <c r="G54" s="42" t="s">
        <v>733</v>
      </c>
      <c r="H54" s="43">
        <v>25</v>
      </c>
      <c r="I54" s="29"/>
      <c r="J54" s="30">
        <f t="shared" si="0"/>
        <v>0</v>
      </c>
      <c r="K54" s="10"/>
      <c r="L54" s="16"/>
    </row>
    <row r="55" spans="2:12" s="1" customFormat="1" ht="11.4" x14ac:dyDescent="0.2">
      <c r="B55" s="14"/>
      <c r="C55" s="5" t="s">
        <v>822</v>
      </c>
      <c r="D55" s="5" t="s">
        <v>696</v>
      </c>
      <c r="E55" s="6" t="s">
        <v>3065</v>
      </c>
      <c r="F55" s="7" t="s">
        <v>3066</v>
      </c>
      <c r="G55" s="8" t="s">
        <v>733</v>
      </c>
      <c r="H55" s="9">
        <v>4</v>
      </c>
      <c r="I55" s="29"/>
      <c r="J55" s="30">
        <f t="shared" si="0"/>
        <v>0</v>
      </c>
      <c r="K55" s="10"/>
      <c r="L55" s="16"/>
    </row>
    <row r="56" spans="2:12" s="1" customFormat="1" ht="22.8" x14ac:dyDescent="0.2">
      <c r="B56" s="14"/>
      <c r="C56" s="39" t="s">
        <v>825</v>
      </c>
      <c r="D56" s="39" t="s">
        <v>691</v>
      </c>
      <c r="E56" s="40" t="s">
        <v>3067</v>
      </c>
      <c r="F56" s="41" t="s">
        <v>3068</v>
      </c>
      <c r="G56" s="42" t="s">
        <v>733</v>
      </c>
      <c r="H56" s="43">
        <v>1</v>
      </c>
      <c r="I56" s="29"/>
      <c r="J56" s="30">
        <f t="shared" si="0"/>
        <v>0</v>
      </c>
      <c r="K56" s="10"/>
      <c r="L56" s="16"/>
    </row>
    <row r="57" spans="2:12" s="1" customFormat="1" ht="22.8" x14ac:dyDescent="0.2">
      <c r="B57" s="14"/>
      <c r="C57" s="39" t="s">
        <v>829</v>
      </c>
      <c r="D57" s="39" t="s">
        <v>691</v>
      </c>
      <c r="E57" s="40" t="s">
        <v>3069</v>
      </c>
      <c r="F57" s="41" t="s">
        <v>3070</v>
      </c>
      <c r="G57" s="42" t="s">
        <v>733</v>
      </c>
      <c r="H57" s="43">
        <v>1</v>
      </c>
      <c r="I57" s="29"/>
      <c r="J57" s="30">
        <f t="shared" si="0"/>
        <v>0</v>
      </c>
      <c r="K57" s="10"/>
      <c r="L57" s="16"/>
    </row>
    <row r="58" spans="2:12" s="1" customFormat="1" ht="22.8" x14ac:dyDescent="0.2">
      <c r="B58" s="14"/>
      <c r="C58" s="39" t="s">
        <v>832</v>
      </c>
      <c r="D58" s="39" t="s">
        <v>691</v>
      </c>
      <c r="E58" s="40" t="s">
        <v>3308</v>
      </c>
      <c r="F58" s="41" t="s">
        <v>3309</v>
      </c>
      <c r="G58" s="42" t="s">
        <v>733</v>
      </c>
      <c r="H58" s="43">
        <v>1</v>
      </c>
      <c r="I58" s="29"/>
      <c r="J58" s="30">
        <f t="shared" si="0"/>
        <v>0</v>
      </c>
      <c r="K58" s="10"/>
      <c r="L58" s="16"/>
    </row>
    <row r="59" spans="2:12" s="1" customFormat="1" ht="22.8" x14ac:dyDescent="0.2">
      <c r="B59" s="14"/>
      <c r="C59" s="39" t="s">
        <v>835</v>
      </c>
      <c r="D59" s="39" t="s">
        <v>691</v>
      </c>
      <c r="E59" s="40" t="s">
        <v>3310</v>
      </c>
      <c r="F59" s="41" t="s">
        <v>3311</v>
      </c>
      <c r="G59" s="42" t="s">
        <v>733</v>
      </c>
      <c r="H59" s="43">
        <v>1</v>
      </c>
      <c r="I59" s="29"/>
      <c r="J59" s="30">
        <f t="shared" si="0"/>
        <v>0</v>
      </c>
      <c r="K59" s="10"/>
      <c r="L59" s="16"/>
    </row>
    <row r="60" spans="2:12" s="1" customFormat="1" ht="11.4" x14ac:dyDescent="0.2">
      <c r="B60" s="14"/>
      <c r="C60" s="5" t="s">
        <v>838</v>
      </c>
      <c r="D60" s="5" t="s">
        <v>696</v>
      </c>
      <c r="E60" s="6" t="s">
        <v>3071</v>
      </c>
      <c r="F60" s="7" t="s">
        <v>3072</v>
      </c>
      <c r="G60" s="8" t="s">
        <v>733</v>
      </c>
      <c r="H60" s="9">
        <v>30</v>
      </c>
      <c r="I60" s="29"/>
      <c r="J60" s="30">
        <f t="shared" si="0"/>
        <v>0</v>
      </c>
      <c r="K60" s="10"/>
      <c r="L60" s="16"/>
    </row>
    <row r="61" spans="2:12" s="1" customFormat="1" ht="22.8" x14ac:dyDescent="0.2">
      <c r="B61" s="14"/>
      <c r="C61" s="39" t="s">
        <v>841</v>
      </c>
      <c r="D61" s="39" t="s">
        <v>691</v>
      </c>
      <c r="E61" s="40" t="s">
        <v>3073</v>
      </c>
      <c r="F61" s="41" t="s">
        <v>3074</v>
      </c>
      <c r="G61" s="42" t="s">
        <v>733</v>
      </c>
      <c r="H61" s="43">
        <v>30</v>
      </c>
      <c r="I61" s="29"/>
      <c r="J61" s="30">
        <f t="shared" si="0"/>
        <v>0</v>
      </c>
      <c r="K61" s="10"/>
      <c r="L61" s="16"/>
    </row>
    <row r="62" spans="2:12" s="1" customFormat="1" ht="22.8" x14ac:dyDescent="0.2">
      <c r="B62" s="14"/>
      <c r="C62" s="39" t="s">
        <v>844</v>
      </c>
      <c r="D62" s="39" t="s">
        <v>691</v>
      </c>
      <c r="E62" s="40" t="s">
        <v>3075</v>
      </c>
      <c r="F62" s="41" t="s">
        <v>3076</v>
      </c>
      <c r="G62" s="42" t="s">
        <v>733</v>
      </c>
      <c r="H62" s="43">
        <v>30</v>
      </c>
      <c r="I62" s="29"/>
      <c r="J62" s="30">
        <f t="shared" si="0"/>
        <v>0</v>
      </c>
      <c r="K62" s="10"/>
      <c r="L62" s="16"/>
    </row>
    <row r="63" spans="2:12" s="1" customFormat="1" ht="11.4" x14ac:dyDescent="0.2">
      <c r="B63" s="14"/>
      <c r="C63" s="5" t="s">
        <v>847</v>
      </c>
      <c r="D63" s="5" t="s">
        <v>696</v>
      </c>
      <c r="E63" s="6" t="s">
        <v>6080</v>
      </c>
      <c r="F63" s="7" t="s">
        <v>6081</v>
      </c>
      <c r="G63" s="8" t="s">
        <v>733</v>
      </c>
      <c r="H63" s="9">
        <v>3</v>
      </c>
      <c r="I63" s="29"/>
      <c r="J63" s="30">
        <f t="shared" si="0"/>
        <v>0</v>
      </c>
      <c r="K63" s="10"/>
      <c r="L63" s="16"/>
    </row>
    <row r="64" spans="2:12" s="1" customFormat="1" ht="22.8" x14ac:dyDescent="0.2">
      <c r="B64" s="14"/>
      <c r="C64" s="39" t="s">
        <v>850</v>
      </c>
      <c r="D64" s="39" t="s">
        <v>691</v>
      </c>
      <c r="E64" s="40" t="s">
        <v>6082</v>
      </c>
      <c r="F64" s="41" t="s">
        <v>6083</v>
      </c>
      <c r="G64" s="42" t="s">
        <v>733</v>
      </c>
      <c r="H64" s="43">
        <v>3</v>
      </c>
      <c r="I64" s="29"/>
      <c r="J64" s="30">
        <f t="shared" si="0"/>
        <v>0</v>
      </c>
      <c r="K64" s="10"/>
      <c r="L64" s="16"/>
    </row>
    <row r="65" spans="2:12" s="1" customFormat="1" ht="11.4" x14ac:dyDescent="0.2">
      <c r="B65" s="14"/>
      <c r="C65" s="5" t="s">
        <v>853</v>
      </c>
      <c r="D65" s="5" t="s">
        <v>696</v>
      </c>
      <c r="E65" s="6" t="s">
        <v>3087</v>
      </c>
      <c r="F65" s="7" t="s">
        <v>3088</v>
      </c>
      <c r="G65" s="8" t="s">
        <v>733</v>
      </c>
      <c r="H65" s="9">
        <v>3</v>
      </c>
      <c r="I65" s="29"/>
      <c r="J65" s="30">
        <f t="shared" si="0"/>
        <v>0</v>
      </c>
      <c r="K65" s="10"/>
      <c r="L65" s="16"/>
    </row>
    <row r="66" spans="2:12" s="1" customFormat="1" ht="22.8" x14ac:dyDescent="0.2">
      <c r="B66" s="14"/>
      <c r="C66" s="39" t="s">
        <v>856</v>
      </c>
      <c r="D66" s="39" t="s">
        <v>691</v>
      </c>
      <c r="E66" s="40" t="s">
        <v>3089</v>
      </c>
      <c r="F66" s="41" t="s">
        <v>3090</v>
      </c>
      <c r="G66" s="42" t="s">
        <v>733</v>
      </c>
      <c r="H66" s="43">
        <v>3</v>
      </c>
      <c r="I66" s="29"/>
      <c r="J66" s="30">
        <f t="shared" si="0"/>
        <v>0</v>
      </c>
      <c r="K66" s="10"/>
      <c r="L66" s="16"/>
    </row>
    <row r="67" spans="2:12" s="1" customFormat="1" ht="11.4" x14ac:dyDescent="0.2">
      <c r="B67" s="14"/>
      <c r="C67" s="5" t="s">
        <v>859</v>
      </c>
      <c r="D67" s="5" t="s">
        <v>696</v>
      </c>
      <c r="E67" s="6" t="s">
        <v>2768</v>
      </c>
      <c r="F67" s="7" t="s">
        <v>2769</v>
      </c>
      <c r="G67" s="8" t="s">
        <v>733</v>
      </c>
      <c r="H67" s="9">
        <v>6</v>
      </c>
      <c r="I67" s="29"/>
      <c r="J67" s="30">
        <f t="shared" si="0"/>
        <v>0</v>
      </c>
      <c r="K67" s="10"/>
      <c r="L67" s="16"/>
    </row>
    <row r="68" spans="2:12" s="1" customFormat="1" ht="22.8" x14ac:dyDescent="0.2">
      <c r="B68" s="14"/>
      <c r="C68" s="39" t="s">
        <v>862</v>
      </c>
      <c r="D68" s="39" t="s">
        <v>691</v>
      </c>
      <c r="E68" s="40" t="s">
        <v>3091</v>
      </c>
      <c r="F68" s="41" t="s">
        <v>6084</v>
      </c>
      <c r="G68" s="42" t="s">
        <v>733</v>
      </c>
      <c r="H68" s="43">
        <v>6</v>
      </c>
      <c r="I68" s="29"/>
      <c r="J68" s="30">
        <f t="shared" si="0"/>
        <v>0</v>
      </c>
      <c r="K68" s="10"/>
      <c r="L68" s="16"/>
    </row>
    <row r="69" spans="2:12" s="1" customFormat="1" ht="11.4" x14ac:dyDescent="0.2">
      <c r="B69" s="14"/>
      <c r="C69" s="5" t="s">
        <v>865</v>
      </c>
      <c r="D69" s="5" t="s">
        <v>696</v>
      </c>
      <c r="E69" s="6" t="s">
        <v>3097</v>
      </c>
      <c r="F69" s="7" t="s">
        <v>3098</v>
      </c>
      <c r="G69" s="8" t="s">
        <v>733</v>
      </c>
      <c r="H69" s="9">
        <v>40</v>
      </c>
      <c r="I69" s="29"/>
      <c r="J69" s="30">
        <f t="shared" si="0"/>
        <v>0</v>
      </c>
      <c r="K69" s="10"/>
      <c r="L69" s="16"/>
    </row>
    <row r="70" spans="2:12" s="1" customFormat="1" ht="22.8" x14ac:dyDescent="0.2">
      <c r="B70" s="14"/>
      <c r="C70" s="39" t="s">
        <v>868</v>
      </c>
      <c r="D70" s="39" t="s">
        <v>691</v>
      </c>
      <c r="E70" s="40" t="s">
        <v>3099</v>
      </c>
      <c r="F70" s="41" t="s">
        <v>3100</v>
      </c>
      <c r="G70" s="42" t="s">
        <v>733</v>
      </c>
      <c r="H70" s="43">
        <v>40</v>
      </c>
      <c r="I70" s="29"/>
      <c r="J70" s="30">
        <f t="shared" si="0"/>
        <v>0</v>
      </c>
      <c r="K70" s="10"/>
      <c r="L70" s="16"/>
    </row>
    <row r="71" spans="2:12" s="1" customFormat="1" ht="11.4" x14ac:dyDescent="0.2">
      <c r="B71" s="14"/>
      <c r="C71" s="5" t="s">
        <v>871</v>
      </c>
      <c r="D71" s="5" t="s">
        <v>696</v>
      </c>
      <c r="E71" s="6" t="s">
        <v>6085</v>
      </c>
      <c r="F71" s="7" t="s">
        <v>6086</v>
      </c>
      <c r="G71" s="8" t="s">
        <v>733</v>
      </c>
      <c r="H71" s="9">
        <v>2</v>
      </c>
      <c r="I71" s="29"/>
      <c r="J71" s="30">
        <f t="shared" si="0"/>
        <v>0</v>
      </c>
      <c r="K71" s="10"/>
      <c r="L71" s="16"/>
    </row>
    <row r="72" spans="2:12" s="1" customFormat="1" ht="22.8" x14ac:dyDescent="0.2">
      <c r="B72" s="14"/>
      <c r="C72" s="39" t="s">
        <v>874</v>
      </c>
      <c r="D72" s="39" t="s">
        <v>691</v>
      </c>
      <c r="E72" s="40" t="s">
        <v>6087</v>
      </c>
      <c r="F72" s="41" t="s">
        <v>6088</v>
      </c>
      <c r="G72" s="42" t="s">
        <v>733</v>
      </c>
      <c r="H72" s="43">
        <v>2</v>
      </c>
      <c r="I72" s="29"/>
      <c r="J72" s="30">
        <f t="shared" si="0"/>
        <v>0</v>
      </c>
      <c r="K72" s="10"/>
      <c r="L72" s="16"/>
    </row>
    <row r="73" spans="2:12" s="1" customFormat="1" ht="11.4" x14ac:dyDescent="0.2">
      <c r="B73" s="14"/>
      <c r="C73" s="5" t="s">
        <v>877</v>
      </c>
      <c r="D73" s="5" t="s">
        <v>696</v>
      </c>
      <c r="E73" s="6" t="s">
        <v>2775</v>
      </c>
      <c r="F73" s="7" t="s">
        <v>2776</v>
      </c>
      <c r="G73" s="8" t="s">
        <v>733</v>
      </c>
      <c r="H73" s="9">
        <v>4</v>
      </c>
      <c r="I73" s="29"/>
      <c r="J73" s="30">
        <f t="shared" si="0"/>
        <v>0</v>
      </c>
      <c r="K73" s="10"/>
      <c r="L73" s="16"/>
    </row>
    <row r="74" spans="2:12" s="1" customFormat="1" ht="22.8" x14ac:dyDescent="0.2">
      <c r="B74" s="14"/>
      <c r="C74" s="39" t="s">
        <v>880</v>
      </c>
      <c r="D74" s="39" t="s">
        <v>691</v>
      </c>
      <c r="E74" s="40" t="s">
        <v>6089</v>
      </c>
      <c r="F74" s="41" t="s">
        <v>6090</v>
      </c>
      <c r="G74" s="42" t="s">
        <v>733</v>
      </c>
      <c r="H74" s="43">
        <v>4</v>
      </c>
      <c r="I74" s="29"/>
      <c r="J74" s="30">
        <f t="shared" si="0"/>
        <v>0</v>
      </c>
      <c r="K74" s="10"/>
      <c r="L74" s="16"/>
    </row>
    <row r="75" spans="2:12" s="1" customFormat="1" ht="11.4" x14ac:dyDescent="0.2">
      <c r="B75" s="14"/>
      <c r="C75" s="5" t="s">
        <v>883</v>
      </c>
      <c r="D75" s="5" t="s">
        <v>696</v>
      </c>
      <c r="E75" s="6" t="s">
        <v>2779</v>
      </c>
      <c r="F75" s="7" t="s">
        <v>2780</v>
      </c>
      <c r="G75" s="8" t="s">
        <v>733</v>
      </c>
      <c r="H75" s="9">
        <v>4</v>
      </c>
      <c r="I75" s="29"/>
      <c r="J75" s="30">
        <f t="shared" si="0"/>
        <v>0</v>
      </c>
      <c r="K75" s="10"/>
      <c r="L75" s="16"/>
    </row>
    <row r="76" spans="2:12" s="1" customFormat="1" ht="22.8" x14ac:dyDescent="0.2">
      <c r="B76" s="14"/>
      <c r="C76" s="39" t="s">
        <v>886</v>
      </c>
      <c r="D76" s="39" t="s">
        <v>691</v>
      </c>
      <c r="E76" s="40" t="s">
        <v>2781</v>
      </c>
      <c r="F76" s="41" t="s">
        <v>2782</v>
      </c>
      <c r="G76" s="42" t="s">
        <v>733</v>
      </c>
      <c r="H76" s="43">
        <v>4</v>
      </c>
      <c r="I76" s="29"/>
      <c r="J76" s="30">
        <f t="shared" si="0"/>
        <v>0</v>
      </c>
      <c r="K76" s="10"/>
      <c r="L76" s="16"/>
    </row>
    <row r="77" spans="2:12" s="1" customFormat="1" ht="11.4" x14ac:dyDescent="0.2">
      <c r="B77" s="14"/>
      <c r="C77" s="5" t="s">
        <v>889</v>
      </c>
      <c r="D77" s="5" t="s">
        <v>696</v>
      </c>
      <c r="E77" s="6" t="s">
        <v>2783</v>
      </c>
      <c r="F77" s="7" t="s">
        <v>1847</v>
      </c>
      <c r="G77" s="8" t="s">
        <v>733</v>
      </c>
      <c r="H77" s="9">
        <v>12</v>
      </c>
      <c r="I77" s="29"/>
      <c r="J77" s="30">
        <f t="shared" si="0"/>
        <v>0</v>
      </c>
      <c r="K77" s="10"/>
      <c r="L77" s="16"/>
    </row>
    <row r="78" spans="2:12" s="1" customFormat="1" ht="22.8" x14ac:dyDescent="0.2">
      <c r="B78" s="14"/>
      <c r="C78" s="39" t="s">
        <v>892</v>
      </c>
      <c r="D78" s="39" t="s">
        <v>691</v>
      </c>
      <c r="E78" s="40" t="s">
        <v>6091</v>
      </c>
      <c r="F78" s="41" t="s">
        <v>6092</v>
      </c>
      <c r="G78" s="42" t="s">
        <v>733</v>
      </c>
      <c r="H78" s="43">
        <v>12</v>
      </c>
      <c r="I78" s="29"/>
      <c r="J78" s="30">
        <f t="shared" si="0"/>
        <v>0</v>
      </c>
      <c r="K78" s="10"/>
      <c r="L78" s="16"/>
    </row>
    <row r="79" spans="2:12" s="1" customFormat="1" ht="11.4" x14ac:dyDescent="0.2">
      <c r="B79" s="14"/>
      <c r="C79" s="5" t="s">
        <v>895</v>
      </c>
      <c r="D79" s="5" t="s">
        <v>696</v>
      </c>
      <c r="E79" s="6" t="s">
        <v>3111</v>
      </c>
      <c r="F79" s="7" t="s">
        <v>3112</v>
      </c>
      <c r="G79" s="8" t="s">
        <v>733</v>
      </c>
      <c r="H79" s="9">
        <v>4</v>
      </c>
      <c r="I79" s="29"/>
      <c r="J79" s="30">
        <f t="shared" si="0"/>
        <v>0</v>
      </c>
      <c r="K79" s="10"/>
      <c r="L79" s="16"/>
    </row>
    <row r="80" spans="2:12" s="1" customFormat="1" ht="22.8" x14ac:dyDescent="0.2">
      <c r="B80" s="14"/>
      <c r="C80" s="39" t="s">
        <v>898</v>
      </c>
      <c r="D80" s="39" t="s">
        <v>691</v>
      </c>
      <c r="E80" s="40" t="s">
        <v>6093</v>
      </c>
      <c r="F80" s="41" t="s">
        <v>6094</v>
      </c>
      <c r="G80" s="42" t="s">
        <v>733</v>
      </c>
      <c r="H80" s="43">
        <v>4</v>
      </c>
      <c r="I80" s="29"/>
      <c r="J80" s="30">
        <f t="shared" si="0"/>
        <v>0</v>
      </c>
      <c r="K80" s="10"/>
      <c r="L80" s="16"/>
    </row>
    <row r="81" spans="2:12" s="1" customFormat="1" ht="11.4" x14ac:dyDescent="0.2">
      <c r="B81" s="14"/>
      <c r="C81" s="5" t="s">
        <v>901</v>
      </c>
      <c r="D81" s="5" t="s">
        <v>696</v>
      </c>
      <c r="E81" s="6" t="s">
        <v>6095</v>
      </c>
      <c r="F81" s="7" t="s">
        <v>6096</v>
      </c>
      <c r="G81" s="8" t="s">
        <v>733</v>
      </c>
      <c r="H81" s="9">
        <v>8</v>
      </c>
      <c r="I81" s="29"/>
      <c r="J81" s="30">
        <f t="shared" si="0"/>
        <v>0</v>
      </c>
      <c r="K81" s="10"/>
      <c r="L81" s="16"/>
    </row>
    <row r="82" spans="2:12" s="1" customFormat="1" ht="22.8" x14ac:dyDescent="0.2">
      <c r="B82" s="14"/>
      <c r="C82" s="39" t="s">
        <v>904</v>
      </c>
      <c r="D82" s="39" t="s">
        <v>691</v>
      </c>
      <c r="E82" s="40" t="s">
        <v>6097</v>
      </c>
      <c r="F82" s="41" t="s">
        <v>6098</v>
      </c>
      <c r="G82" s="42" t="s">
        <v>733</v>
      </c>
      <c r="H82" s="43">
        <v>8</v>
      </c>
      <c r="I82" s="29"/>
      <c r="J82" s="30">
        <f t="shared" si="0"/>
        <v>0</v>
      </c>
      <c r="K82" s="10"/>
      <c r="L82" s="16"/>
    </row>
    <row r="83" spans="2:12" s="1" customFormat="1" ht="11.4" x14ac:dyDescent="0.2">
      <c r="B83" s="14"/>
      <c r="C83" s="5" t="s">
        <v>907</v>
      </c>
      <c r="D83" s="5" t="s">
        <v>696</v>
      </c>
      <c r="E83" s="6" t="s">
        <v>6099</v>
      </c>
      <c r="F83" s="7" t="s">
        <v>6100</v>
      </c>
      <c r="G83" s="8" t="s">
        <v>699</v>
      </c>
      <c r="H83" s="9">
        <v>45</v>
      </c>
      <c r="I83" s="29"/>
      <c r="J83" s="30">
        <f t="shared" si="0"/>
        <v>0</v>
      </c>
      <c r="K83" s="10"/>
      <c r="L83" s="16"/>
    </row>
    <row r="84" spans="2:12" s="1" customFormat="1" ht="22.8" x14ac:dyDescent="0.2">
      <c r="B84" s="14"/>
      <c r="C84" s="39" t="s">
        <v>910</v>
      </c>
      <c r="D84" s="39" t="s">
        <v>691</v>
      </c>
      <c r="E84" s="40" t="s">
        <v>6101</v>
      </c>
      <c r="F84" s="41" t="s">
        <v>6102</v>
      </c>
      <c r="G84" s="42" t="s">
        <v>699</v>
      </c>
      <c r="H84" s="43">
        <v>47.25</v>
      </c>
      <c r="I84" s="29"/>
      <c r="J84" s="30">
        <f t="shared" si="0"/>
        <v>0</v>
      </c>
      <c r="K84" s="10"/>
      <c r="L84" s="16"/>
    </row>
    <row r="85" spans="2:12" s="1" customFormat="1" ht="11.4" x14ac:dyDescent="0.2">
      <c r="B85" s="14"/>
      <c r="C85" s="5" t="s">
        <v>913</v>
      </c>
      <c r="D85" s="5" t="s">
        <v>696</v>
      </c>
      <c r="E85" s="6" t="s">
        <v>1827</v>
      </c>
      <c r="F85" s="7" t="s">
        <v>1828</v>
      </c>
      <c r="G85" s="8" t="s">
        <v>699</v>
      </c>
      <c r="H85" s="9">
        <v>30</v>
      </c>
      <c r="I85" s="29"/>
      <c r="J85" s="30">
        <f t="shared" si="0"/>
        <v>0</v>
      </c>
      <c r="K85" s="10"/>
      <c r="L85" s="16"/>
    </row>
    <row r="86" spans="2:12" s="1" customFormat="1" ht="22.8" x14ac:dyDescent="0.2">
      <c r="B86" s="14"/>
      <c r="C86" s="39" t="s">
        <v>917</v>
      </c>
      <c r="D86" s="39" t="s">
        <v>691</v>
      </c>
      <c r="E86" s="40" t="s">
        <v>6103</v>
      </c>
      <c r="F86" s="41" t="s">
        <v>3131</v>
      </c>
      <c r="G86" s="42" t="s">
        <v>699</v>
      </c>
      <c r="H86" s="43">
        <v>5.25</v>
      </c>
      <c r="I86" s="29"/>
      <c r="J86" s="30">
        <f t="shared" si="0"/>
        <v>0</v>
      </c>
      <c r="K86" s="10"/>
      <c r="L86" s="16"/>
    </row>
    <row r="87" spans="2:12" s="1" customFormat="1" ht="22.8" x14ac:dyDescent="0.2">
      <c r="B87" s="14"/>
      <c r="C87" s="39" t="s">
        <v>920</v>
      </c>
      <c r="D87" s="39" t="s">
        <v>691</v>
      </c>
      <c r="E87" s="40" t="s">
        <v>6104</v>
      </c>
      <c r="F87" s="41" t="s">
        <v>1826</v>
      </c>
      <c r="G87" s="42" t="s">
        <v>699</v>
      </c>
      <c r="H87" s="43">
        <v>26.25</v>
      </c>
      <c r="I87" s="29"/>
      <c r="J87" s="30">
        <f t="shared" si="0"/>
        <v>0</v>
      </c>
      <c r="K87" s="10"/>
      <c r="L87" s="16"/>
    </row>
    <row r="88" spans="2:12" s="1" customFormat="1" ht="11.4" x14ac:dyDescent="0.2">
      <c r="B88" s="14"/>
      <c r="C88" s="5" t="s">
        <v>923</v>
      </c>
      <c r="D88" s="5" t="s">
        <v>696</v>
      </c>
      <c r="E88" s="6" t="s">
        <v>3133</v>
      </c>
      <c r="F88" s="7" t="s">
        <v>3134</v>
      </c>
      <c r="G88" s="8" t="s">
        <v>699</v>
      </c>
      <c r="H88" s="9">
        <v>70</v>
      </c>
      <c r="I88" s="29"/>
      <c r="J88" s="30">
        <f t="shared" si="0"/>
        <v>0</v>
      </c>
      <c r="K88" s="10"/>
      <c r="L88" s="16"/>
    </row>
    <row r="89" spans="2:12" s="1" customFormat="1" ht="22.8" x14ac:dyDescent="0.2">
      <c r="B89" s="14"/>
      <c r="C89" s="39" t="s">
        <v>926</v>
      </c>
      <c r="D89" s="39" t="s">
        <v>691</v>
      </c>
      <c r="E89" s="40" t="s">
        <v>3136</v>
      </c>
      <c r="F89" s="41" t="s">
        <v>6105</v>
      </c>
      <c r="G89" s="42" t="s">
        <v>699</v>
      </c>
      <c r="H89" s="43">
        <v>73.5</v>
      </c>
      <c r="I89" s="29"/>
      <c r="J89" s="30">
        <f t="shared" si="0"/>
        <v>0</v>
      </c>
      <c r="K89" s="10"/>
      <c r="L89" s="16"/>
    </row>
    <row r="90" spans="2:12" s="1" customFormat="1" ht="11.4" x14ac:dyDescent="0.2">
      <c r="B90" s="14"/>
      <c r="C90" s="5" t="s">
        <v>929</v>
      </c>
      <c r="D90" s="5" t="s">
        <v>696</v>
      </c>
      <c r="E90" s="6" t="s">
        <v>2790</v>
      </c>
      <c r="F90" s="7" t="s">
        <v>2791</v>
      </c>
      <c r="G90" s="8" t="s">
        <v>699</v>
      </c>
      <c r="H90" s="9">
        <v>10</v>
      </c>
      <c r="I90" s="29"/>
      <c r="J90" s="30">
        <f t="shared" si="0"/>
        <v>0</v>
      </c>
      <c r="K90" s="10"/>
      <c r="L90" s="16"/>
    </row>
    <row r="91" spans="2:12" s="1" customFormat="1" ht="22.8" x14ac:dyDescent="0.2">
      <c r="B91" s="14"/>
      <c r="C91" s="39" t="s">
        <v>932</v>
      </c>
      <c r="D91" s="39" t="s">
        <v>691</v>
      </c>
      <c r="E91" s="40" t="s">
        <v>2792</v>
      </c>
      <c r="F91" s="41" t="s">
        <v>2793</v>
      </c>
      <c r="G91" s="42" t="s">
        <v>699</v>
      </c>
      <c r="H91" s="43">
        <v>10.5</v>
      </c>
      <c r="I91" s="29"/>
      <c r="J91" s="30">
        <f t="shared" si="0"/>
        <v>0</v>
      </c>
      <c r="K91" s="10"/>
      <c r="L91" s="16"/>
    </row>
    <row r="92" spans="2:12" s="20" customFormat="1" ht="25.95" customHeight="1" x14ac:dyDescent="0.25">
      <c r="B92" s="19"/>
      <c r="D92" s="21" t="s">
        <v>690</v>
      </c>
      <c r="E92" s="22" t="s">
        <v>980</v>
      </c>
      <c r="F92" s="22" t="s">
        <v>981</v>
      </c>
      <c r="I92" s="44"/>
      <c r="J92" s="23"/>
      <c r="K92" s="44"/>
      <c r="L92" s="36"/>
    </row>
    <row r="93" spans="2:12" s="1" customFormat="1" ht="11.4" x14ac:dyDescent="0.2">
      <c r="B93" s="14"/>
      <c r="C93" s="5" t="s">
        <v>935</v>
      </c>
      <c r="D93" s="5" t="s">
        <v>696</v>
      </c>
      <c r="E93" s="6" t="s">
        <v>6106</v>
      </c>
      <c r="F93" s="7" t="s">
        <v>6107</v>
      </c>
      <c r="G93" s="8" t="s">
        <v>699</v>
      </c>
      <c r="H93" s="9">
        <v>22</v>
      </c>
      <c r="I93" s="29"/>
      <c r="J93" s="30">
        <f t="shared" si="0"/>
        <v>0</v>
      </c>
      <c r="K93" s="10"/>
      <c r="L93" s="16"/>
    </row>
    <row r="94" spans="2:12" s="1" customFormat="1" ht="11.4" x14ac:dyDescent="0.2">
      <c r="B94" s="14"/>
      <c r="C94" s="5" t="s">
        <v>938</v>
      </c>
      <c r="D94" s="5" t="s">
        <v>696</v>
      </c>
      <c r="E94" s="6" t="s">
        <v>6108</v>
      </c>
      <c r="F94" s="7" t="s">
        <v>6109</v>
      </c>
      <c r="G94" s="8" t="s">
        <v>699</v>
      </c>
      <c r="H94" s="9">
        <v>22</v>
      </c>
      <c r="I94" s="29"/>
      <c r="J94" s="30">
        <f t="shared" si="0"/>
        <v>0</v>
      </c>
      <c r="K94" s="10"/>
      <c r="L94" s="16"/>
    </row>
    <row r="95" spans="2:12" s="20" customFormat="1" ht="25.95" customHeight="1" x14ac:dyDescent="0.25">
      <c r="B95" s="19"/>
      <c r="D95" s="21" t="s">
        <v>690</v>
      </c>
      <c r="E95" s="22" t="s">
        <v>1476</v>
      </c>
      <c r="F95" s="22" t="s">
        <v>1477</v>
      </c>
      <c r="I95" s="44"/>
      <c r="J95" s="23"/>
      <c r="K95" s="44"/>
      <c r="L95" s="36"/>
    </row>
    <row r="96" spans="2:12" s="1" customFormat="1" ht="22.8" x14ac:dyDescent="0.2">
      <c r="B96" s="14"/>
      <c r="C96" s="5" t="s">
        <v>941</v>
      </c>
      <c r="D96" s="5" t="s">
        <v>696</v>
      </c>
      <c r="E96" s="6" t="s">
        <v>2840</v>
      </c>
      <c r="F96" s="7" t="s">
        <v>6110</v>
      </c>
      <c r="G96" s="8" t="s">
        <v>1480</v>
      </c>
      <c r="H96" s="9">
        <v>8</v>
      </c>
      <c r="I96" s="29"/>
      <c r="J96" s="30">
        <f t="shared" si="0"/>
        <v>0</v>
      </c>
      <c r="K96" s="10"/>
      <c r="L96" s="16"/>
    </row>
    <row r="97" spans="2:12" s="1" customFormat="1" ht="22.8" x14ac:dyDescent="0.2">
      <c r="B97" s="14"/>
      <c r="C97" s="5" t="s">
        <v>944</v>
      </c>
      <c r="D97" s="5" t="s">
        <v>696</v>
      </c>
      <c r="E97" s="6" t="s">
        <v>2843</v>
      </c>
      <c r="F97" s="7" t="s">
        <v>5985</v>
      </c>
      <c r="G97" s="8" t="s">
        <v>1480</v>
      </c>
      <c r="H97" s="9">
        <v>16</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HxrO3Pj38XDd15E4T29B7Wnz2gldDALju6pyYzsAn8nh0X1/YUr913UP+MUyw88IZX6UK41xijlV8oG35PD2nQ==" saltValue="ZUkDDljFODynLAFi4yFD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10F219EF-983F-4F6A-884B-55E7138773C3}">
      <formula1>ROUND(I11,2)</formula1>
    </dataValidation>
  </dataValidations>
  <hyperlinks>
    <hyperlink ref="O4" location="'Rek. obj.'!A1" display="*späť na Rek. obj." xr:uid="{9FB24149-42BD-4E25-A82D-50A544071E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CCA09-0B74-445B-937D-6873C28C6D48}">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6111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6112</v>
      </c>
      <c r="J11" s="23"/>
      <c r="L11" s="36"/>
    </row>
    <row r="12" spans="2:15" s="1" customFormat="1" ht="11.4" x14ac:dyDescent="0.2">
      <c r="B12" s="14"/>
      <c r="C12" s="5" t="s">
        <v>695</v>
      </c>
      <c r="D12" s="5" t="s">
        <v>696</v>
      </c>
      <c r="E12" s="6" t="s">
        <v>6113</v>
      </c>
      <c r="F12" s="7" t="s">
        <v>6114</v>
      </c>
      <c r="G12" s="8" t="s">
        <v>916</v>
      </c>
      <c r="H12" s="9">
        <v>2</v>
      </c>
      <c r="I12" s="29"/>
      <c r="J12" s="30">
        <f t="shared" ref="J12:J15" si="0">ROUND(I12*H12,2)</f>
        <v>0</v>
      </c>
      <c r="K12" s="10"/>
      <c r="L12" s="16"/>
    </row>
    <row r="13" spans="2:15" s="20" customFormat="1" ht="25.95" customHeight="1" x14ac:dyDescent="0.25">
      <c r="B13" s="19"/>
      <c r="D13" s="21" t="s">
        <v>690</v>
      </c>
      <c r="E13" s="22" t="s">
        <v>1151</v>
      </c>
      <c r="F13" s="22" t="s">
        <v>390</v>
      </c>
      <c r="I13" s="44"/>
      <c r="J13" s="23"/>
      <c r="K13" s="44"/>
      <c r="L13" s="36"/>
    </row>
    <row r="14" spans="2:15" s="20" customFormat="1" ht="11.4" x14ac:dyDescent="0.2">
      <c r="B14" s="19"/>
      <c r="C14" s="5" t="s">
        <v>700</v>
      </c>
      <c r="D14" s="5" t="s">
        <v>696</v>
      </c>
      <c r="E14" s="6" t="s">
        <v>6115</v>
      </c>
      <c r="F14" s="7" t="s">
        <v>6116</v>
      </c>
      <c r="G14" s="8" t="s">
        <v>733</v>
      </c>
      <c r="H14" s="9">
        <v>2</v>
      </c>
      <c r="I14" s="29"/>
      <c r="J14" s="30">
        <f t="shared" si="0"/>
        <v>0</v>
      </c>
      <c r="K14" s="10"/>
      <c r="L14" s="36"/>
    </row>
    <row r="15" spans="2:15" s="1" customFormat="1" ht="11.4" x14ac:dyDescent="0.2">
      <c r="B15" s="14"/>
      <c r="C15" s="5" t="s">
        <v>703</v>
      </c>
      <c r="D15" s="5" t="s">
        <v>696</v>
      </c>
      <c r="E15" s="6" t="s">
        <v>6117</v>
      </c>
      <c r="F15" s="7" t="s">
        <v>6118</v>
      </c>
      <c r="G15" s="8" t="s">
        <v>916</v>
      </c>
      <c r="H15" s="9">
        <v>2</v>
      </c>
      <c r="I15" s="29"/>
      <c r="J15" s="30">
        <f t="shared" si="0"/>
        <v>0</v>
      </c>
      <c r="K15" s="10"/>
      <c r="L15" s="16"/>
    </row>
    <row r="16" spans="2:15" s="1" customFormat="1" ht="11.4" x14ac:dyDescent="0.2">
      <c r="B16" s="14"/>
      <c r="C16" s="5" t="s">
        <v>706</v>
      </c>
      <c r="D16" s="5" t="s">
        <v>696</v>
      </c>
      <c r="E16" s="6" t="s">
        <v>6119</v>
      </c>
      <c r="F16" s="7" t="s">
        <v>6118</v>
      </c>
      <c r="G16" s="8" t="s">
        <v>916</v>
      </c>
      <c r="H16" s="9">
        <v>1</v>
      </c>
      <c r="I16" s="29"/>
      <c r="J16" s="30">
        <f>ROUND(I16*H16,2)</f>
        <v>0</v>
      </c>
      <c r="K16" s="10"/>
      <c r="L16" s="16"/>
    </row>
    <row r="17" spans="2:12" s="1" customFormat="1" ht="11.4" x14ac:dyDescent="0.2">
      <c r="B17" s="14"/>
      <c r="C17" s="5" t="s">
        <v>709</v>
      </c>
      <c r="D17" s="5" t="s">
        <v>696</v>
      </c>
      <c r="E17" s="6" t="s">
        <v>6120</v>
      </c>
      <c r="F17" s="7" t="s">
        <v>6121</v>
      </c>
      <c r="G17" s="8" t="s">
        <v>1442</v>
      </c>
      <c r="H17" s="9">
        <v>2</v>
      </c>
      <c r="I17" s="29"/>
      <c r="J17" s="30">
        <f t="shared" ref="J17:J24" si="1">ROUND(I17*H17,2)</f>
        <v>0</v>
      </c>
      <c r="K17" s="10"/>
      <c r="L17" s="16"/>
    </row>
    <row r="18" spans="2:12" s="1" customFormat="1" ht="11.4" x14ac:dyDescent="0.2">
      <c r="B18" s="14"/>
      <c r="C18" s="5" t="s">
        <v>712</v>
      </c>
      <c r="D18" s="5" t="s">
        <v>696</v>
      </c>
      <c r="E18" s="6" t="s">
        <v>6122</v>
      </c>
      <c r="F18" s="7" t="s">
        <v>6123</v>
      </c>
      <c r="G18" s="8" t="s">
        <v>699</v>
      </c>
      <c r="H18" s="9">
        <v>1.5</v>
      </c>
      <c r="I18" s="29"/>
      <c r="J18" s="30">
        <f t="shared" si="1"/>
        <v>0</v>
      </c>
      <c r="K18" s="10"/>
      <c r="L18" s="16"/>
    </row>
    <row r="19" spans="2:12" s="1" customFormat="1" ht="11.4" x14ac:dyDescent="0.2">
      <c r="B19" s="14"/>
      <c r="C19" s="5" t="s">
        <v>715</v>
      </c>
      <c r="D19" s="5" t="s">
        <v>696</v>
      </c>
      <c r="E19" s="6" t="s">
        <v>6124</v>
      </c>
      <c r="F19" s="7" t="s">
        <v>6125</v>
      </c>
      <c r="G19" s="8" t="s">
        <v>828</v>
      </c>
      <c r="H19" s="9">
        <v>20</v>
      </c>
      <c r="I19" s="29"/>
      <c r="J19" s="30">
        <f t="shared" si="1"/>
        <v>0</v>
      </c>
      <c r="K19" s="10"/>
      <c r="L19" s="16"/>
    </row>
    <row r="20" spans="2:12" s="1" customFormat="1" ht="11.4" x14ac:dyDescent="0.2">
      <c r="B20" s="14"/>
      <c r="C20" s="5" t="s">
        <v>718</v>
      </c>
      <c r="D20" s="5" t="s">
        <v>696</v>
      </c>
      <c r="E20" s="6" t="s">
        <v>6126</v>
      </c>
      <c r="F20" s="7" t="s">
        <v>6127</v>
      </c>
      <c r="G20" s="8" t="s">
        <v>699</v>
      </c>
      <c r="H20" s="9">
        <v>16</v>
      </c>
      <c r="I20" s="29"/>
      <c r="J20" s="30">
        <f t="shared" si="1"/>
        <v>0</v>
      </c>
      <c r="K20" s="10"/>
      <c r="L20" s="16"/>
    </row>
    <row r="21" spans="2:12" s="1" customFormat="1" ht="11.4" x14ac:dyDescent="0.2">
      <c r="B21" s="14"/>
      <c r="C21" s="5" t="s">
        <v>721</v>
      </c>
      <c r="D21" s="5" t="s">
        <v>696</v>
      </c>
      <c r="E21" s="6" t="s">
        <v>6128</v>
      </c>
      <c r="F21" s="7" t="s">
        <v>6129</v>
      </c>
      <c r="G21" s="8" t="s">
        <v>699</v>
      </c>
      <c r="H21" s="9">
        <v>16</v>
      </c>
      <c r="I21" s="29"/>
      <c r="J21" s="30">
        <f t="shared" si="1"/>
        <v>0</v>
      </c>
      <c r="K21" s="10"/>
      <c r="L21" s="16"/>
    </row>
    <row r="22" spans="2:12" s="1" customFormat="1" ht="11.4" x14ac:dyDescent="0.2">
      <c r="B22" s="14"/>
      <c r="C22" s="5" t="s">
        <v>724</v>
      </c>
      <c r="D22" s="5" t="s">
        <v>696</v>
      </c>
      <c r="E22" s="6" t="s">
        <v>6130</v>
      </c>
      <c r="F22" s="7" t="s">
        <v>6131</v>
      </c>
      <c r="G22" s="8" t="s">
        <v>699</v>
      </c>
      <c r="H22" s="9">
        <v>20</v>
      </c>
      <c r="I22" s="29"/>
      <c r="J22" s="30">
        <f t="shared" si="1"/>
        <v>0</v>
      </c>
      <c r="K22" s="10"/>
      <c r="L22" s="16"/>
    </row>
    <row r="23" spans="2:12" s="1" customFormat="1" ht="11.4" x14ac:dyDescent="0.2">
      <c r="B23" s="14"/>
      <c r="C23" s="5" t="s">
        <v>727</v>
      </c>
      <c r="D23" s="5" t="s">
        <v>696</v>
      </c>
      <c r="E23" s="6" t="s">
        <v>6132</v>
      </c>
      <c r="F23" s="7" t="s">
        <v>6133</v>
      </c>
      <c r="G23" s="8" t="s">
        <v>699</v>
      </c>
      <c r="H23" s="9">
        <v>32</v>
      </c>
      <c r="I23" s="29"/>
      <c r="J23" s="30">
        <f t="shared" si="1"/>
        <v>0</v>
      </c>
      <c r="K23" s="10"/>
      <c r="L23" s="16"/>
    </row>
    <row r="24" spans="2:12" s="1" customFormat="1" ht="11.4" x14ac:dyDescent="0.2">
      <c r="B24" s="14"/>
      <c r="C24" s="5" t="s">
        <v>730</v>
      </c>
      <c r="D24" s="5" t="s">
        <v>696</v>
      </c>
      <c r="E24" s="6" t="s">
        <v>6134</v>
      </c>
      <c r="F24" s="7" t="s">
        <v>6135</v>
      </c>
      <c r="G24" s="8" t="s">
        <v>916</v>
      </c>
      <c r="H24" s="9">
        <v>1</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t2i8zVNft3QLynrM/8oOS3RRZDgZTTqHS/NTJVCgjZT5INacP4uam+QhtQHpmlmXQAocDFh0GIQxdpVp07nh9A==" saltValue="eEdtHkF5SXxWi5KnDVqv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32248400-42DE-4DEF-97F4-E7E9520003DB}">
      <formula1>ROUND(I11,2)</formula1>
    </dataValidation>
  </dataValidations>
  <hyperlinks>
    <hyperlink ref="O4" location="'Rek. obj.'!A1" display="*späť na Rek. obj." xr:uid="{D638DEE0-FF79-4999-9361-F2C601153C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53B61-6B53-499B-AD9A-18675702DA1A}">
  <sheetPr>
    <tabColor rgb="FF00B0F0"/>
    <pageSetUpPr fitToPage="1"/>
  </sheetPr>
  <dimension ref="B1:O1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6136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367.9</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183.95</v>
      </c>
      <c r="I13" s="29"/>
      <c r="J13" s="30">
        <f t="shared" si="0"/>
        <v>0</v>
      </c>
      <c r="K13" s="10"/>
      <c r="L13" s="16"/>
    </row>
    <row r="14" spans="2:15" s="20" customFormat="1" ht="22.8" x14ac:dyDescent="0.2">
      <c r="B14" s="19"/>
      <c r="C14" s="5" t="s">
        <v>703</v>
      </c>
      <c r="D14" s="5" t="s">
        <v>696</v>
      </c>
      <c r="E14" s="6" t="s">
        <v>6137</v>
      </c>
      <c r="F14" s="7" t="s">
        <v>6138</v>
      </c>
      <c r="G14" s="8" t="s">
        <v>985</v>
      </c>
      <c r="H14" s="9">
        <v>174.4</v>
      </c>
      <c r="I14" s="29"/>
      <c r="J14" s="30">
        <f t="shared" si="0"/>
        <v>0</v>
      </c>
      <c r="K14" s="10"/>
      <c r="L14" s="36"/>
    </row>
    <row r="15" spans="2:15" s="1" customFormat="1" ht="22.8" x14ac:dyDescent="0.2">
      <c r="B15" s="14"/>
      <c r="C15" s="5" t="s">
        <v>706</v>
      </c>
      <c r="D15" s="5" t="s">
        <v>696</v>
      </c>
      <c r="E15" s="6" t="s">
        <v>6139</v>
      </c>
      <c r="F15" s="7" t="s">
        <v>6140</v>
      </c>
      <c r="G15" s="8" t="s">
        <v>985</v>
      </c>
      <c r="H15" s="9">
        <v>4708.8</v>
      </c>
      <c r="I15" s="29"/>
      <c r="J15" s="30">
        <f t="shared" si="0"/>
        <v>0</v>
      </c>
      <c r="K15" s="10"/>
      <c r="L15" s="16"/>
    </row>
    <row r="16" spans="2:15" s="1" customFormat="1" ht="11.4" x14ac:dyDescent="0.2">
      <c r="B16" s="14"/>
      <c r="C16" s="5" t="s">
        <v>709</v>
      </c>
      <c r="D16" s="5" t="s">
        <v>696</v>
      </c>
      <c r="E16" s="6" t="s">
        <v>4301</v>
      </c>
      <c r="F16" s="7" t="s">
        <v>4302</v>
      </c>
      <c r="G16" s="8" t="s">
        <v>985</v>
      </c>
      <c r="H16" s="9">
        <v>174.4</v>
      </c>
      <c r="I16" s="29"/>
      <c r="J16" s="30">
        <f>ROUND(I16*H16,2)</f>
        <v>0</v>
      </c>
      <c r="K16" s="10"/>
      <c r="L16" s="16"/>
    </row>
    <row r="17" spans="2:12" s="1" customFormat="1" ht="11.4" x14ac:dyDescent="0.2">
      <c r="B17" s="14"/>
      <c r="C17" s="5" t="s">
        <v>712</v>
      </c>
      <c r="D17" s="5" t="s">
        <v>696</v>
      </c>
      <c r="E17" s="6" t="s">
        <v>4098</v>
      </c>
      <c r="F17" s="7" t="s">
        <v>4099</v>
      </c>
      <c r="G17" s="8" t="s">
        <v>985</v>
      </c>
      <c r="H17" s="9">
        <v>174.4</v>
      </c>
      <c r="I17" s="29"/>
      <c r="J17" s="30">
        <f t="shared" ref="J17:J119" si="1">ROUND(I17*H17,2)</f>
        <v>0</v>
      </c>
      <c r="K17" s="10"/>
      <c r="L17" s="16"/>
    </row>
    <row r="18" spans="2:12" s="1" customFormat="1" ht="11.4" x14ac:dyDescent="0.2">
      <c r="B18" s="14"/>
      <c r="C18" s="5" t="s">
        <v>715</v>
      </c>
      <c r="D18" s="5" t="s">
        <v>696</v>
      </c>
      <c r="E18" s="6" t="s">
        <v>3827</v>
      </c>
      <c r="F18" s="7" t="s">
        <v>3828</v>
      </c>
      <c r="G18" s="8" t="s">
        <v>1191</v>
      </c>
      <c r="H18" s="9">
        <v>313.92</v>
      </c>
      <c r="I18" s="29"/>
      <c r="J18" s="30">
        <f t="shared" si="1"/>
        <v>0</v>
      </c>
      <c r="K18" s="10"/>
      <c r="L18" s="16"/>
    </row>
    <row r="19" spans="2:12" s="1" customFormat="1" ht="11.4" x14ac:dyDescent="0.2">
      <c r="B19" s="14"/>
      <c r="C19" s="5" t="s">
        <v>718</v>
      </c>
      <c r="D19" s="5" t="s">
        <v>696</v>
      </c>
      <c r="E19" s="6" t="s">
        <v>6141</v>
      </c>
      <c r="F19" s="7" t="s">
        <v>6142</v>
      </c>
      <c r="G19" s="8" t="s">
        <v>985</v>
      </c>
      <c r="H19" s="9">
        <v>193.5</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6143</v>
      </c>
      <c r="F21" s="7" t="s">
        <v>6144</v>
      </c>
      <c r="G21" s="8" t="s">
        <v>985</v>
      </c>
      <c r="H21" s="9">
        <v>10.541</v>
      </c>
      <c r="I21" s="29"/>
      <c r="J21" s="30">
        <f t="shared" si="1"/>
        <v>0</v>
      </c>
      <c r="K21" s="10"/>
      <c r="L21" s="16"/>
    </row>
    <row r="22" spans="2:12" s="20" customFormat="1" ht="25.95" customHeight="1" x14ac:dyDescent="0.25">
      <c r="B22" s="19"/>
      <c r="D22" s="21" t="s">
        <v>690</v>
      </c>
      <c r="E22" s="22" t="s">
        <v>703</v>
      </c>
      <c r="F22" s="22" t="s">
        <v>1409</v>
      </c>
      <c r="I22" s="44"/>
      <c r="J22" s="23"/>
      <c r="K22" s="44"/>
      <c r="L22" s="36"/>
    </row>
    <row r="23" spans="2:12" s="1" customFormat="1" ht="11.4" x14ac:dyDescent="0.2">
      <c r="B23" s="14"/>
      <c r="C23" s="5" t="s">
        <v>724</v>
      </c>
      <c r="D23" s="5" t="s">
        <v>696</v>
      </c>
      <c r="E23" s="6" t="s">
        <v>6145</v>
      </c>
      <c r="F23" s="7" t="s">
        <v>6146</v>
      </c>
      <c r="G23" s="8" t="s">
        <v>733</v>
      </c>
      <c r="H23" s="9">
        <v>1</v>
      </c>
      <c r="I23" s="29"/>
      <c r="J23" s="30">
        <f t="shared" si="1"/>
        <v>0</v>
      </c>
      <c r="K23" s="10"/>
      <c r="L23" s="16"/>
    </row>
    <row r="24" spans="2:12" s="1" customFormat="1" ht="11.4" x14ac:dyDescent="0.2">
      <c r="B24" s="14"/>
      <c r="C24" s="5" t="s">
        <v>727</v>
      </c>
      <c r="D24" s="5" t="s">
        <v>696</v>
      </c>
      <c r="E24" s="6" t="s">
        <v>6147</v>
      </c>
      <c r="F24" s="7" t="s">
        <v>6148</v>
      </c>
      <c r="G24" s="8" t="s">
        <v>733</v>
      </c>
      <c r="H24" s="9">
        <v>1</v>
      </c>
      <c r="I24" s="29"/>
      <c r="J24" s="30">
        <f t="shared" si="1"/>
        <v>0</v>
      </c>
      <c r="K24" s="10"/>
      <c r="L24" s="16"/>
    </row>
    <row r="25" spans="2:12" s="1" customFormat="1" ht="11.4" x14ac:dyDescent="0.2">
      <c r="B25" s="14"/>
      <c r="C25" s="5" t="s">
        <v>730</v>
      </c>
      <c r="D25" s="5" t="s">
        <v>696</v>
      </c>
      <c r="E25" s="6" t="s">
        <v>6149</v>
      </c>
      <c r="F25" s="7" t="s">
        <v>6150</v>
      </c>
      <c r="G25" s="8" t="s">
        <v>733</v>
      </c>
      <c r="H25" s="9">
        <v>1</v>
      </c>
      <c r="I25" s="29"/>
      <c r="J25" s="30">
        <f t="shared" si="1"/>
        <v>0</v>
      </c>
      <c r="K25" s="10"/>
      <c r="L25" s="16"/>
    </row>
    <row r="26" spans="2:12" s="1" customFormat="1" ht="11.4" x14ac:dyDescent="0.2">
      <c r="B26" s="14"/>
      <c r="C26" s="5" t="s">
        <v>734</v>
      </c>
      <c r="D26" s="5" t="s">
        <v>696</v>
      </c>
      <c r="E26" s="6" t="s">
        <v>6151</v>
      </c>
      <c r="F26" s="7" t="s">
        <v>6152</v>
      </c>
      <c r="G26" s="8" t="s">
        <v>733</v>
      </c>
      <c r="H26" s="9">
        <v>1</v>
      </c>
      <c r="I26" s="29"/>
      <c r="J26" s="30">
        <f t="shared" si="1"/>
        <v>0</v>
      </c>
      <c r="K26" s="10"/>
      <c r="L26" s="16"/>
    </row>
    <row r="27" spans="2:12" s="20" customFormat="1" ht="25.95" customHeight="1" x14ac:dyDescent="0.25">
      <c r="B27" s="19"/>
      <c r="D27" s="21" t="s">
        <v>690</v>
      </c>
      <c r="E27" s="22" t="s">
        <v>706</v>
      </c>
      <c r="F27" s="22" t="s">
        <v>3235</v>
      </c>
      <c r="I27" s="44"/>
      <c r="J27" s="23"/>
      <c r="K27" s="44"/>
      <c r="L27" s="36"/>
    </row>
    <row r="28" spans="2:12" s="1" customFormat="1" ht="11.4" x14ac:dyDescent="0.2">
      <c r="B28" s="14"/>
      <c r="C28" s="5" t="s">
        <v>737</v>
      </c>
      <c r="D28" s="5" t="s">
        <v>696</v>
      </c>
      <c r="E28" s="6" t="s">
        <v>6153</v>
      </c>
      <c r="F28" s="7" t="s">
        <v>6154</v>
      </c>
      <c r="G28" s="8" t="s">
        <v>1442</v>
      </c>
      <c r="H28" s="9">
        <v>78.613</v>
      </c>
      <c r="I28" s="29"/>
      <c r="J28" s="30">
        <f t="shared" si="1"/>
        <v>0</v>
      </c>
      <c r="K28" s="10"/>
      <c r="L28" s="16"/>
    </row>
    <row r="29" spans="2:12" s="1" customFormat="1" ht="22.8" x14ac:dyDescent="0.2">
      <c r="B29" s="14"/>
      <c r="C29" s="39" t="s">
        <v>740</v>
      </c>
      <c r="D29" s="39" t="s">
        <v>691</v>
      </c>
      <c r="E29" s="40" t="s">
        <v>6155</v>
      </c>
      <c r="F29" s="41" t="s">
        <v>6156</v>
      </c>
      <c r="G29" s="42" t="s">
        <v>1442</v>
      </c>
      <c r="H29" s="43">
        <v>78.613</v>
      </c>
      <c r="I29" s="29"/>
      <c r="J29" s="30">
        <f t="shared" si="1"/>
        <v>0</v>
      </c>
      <c r="K29" s="10"/>
      <c r="L29" s="16"/>
    </row>
    <row r="30" spans="2:12" s="20" customFormat="1" ht="25.95" customHeight="1" x14ac:dyDescent="0.25">
      <c r="B30" s="19"/>
      <c r="D30" s="21" t="s">
        <v>690</v>
      </c>
      <c r="E30" s="22" t="s">
        <v>712</v>
      </c>
      <c r="F30" s="22" t="s">
        <v>3494</v>
      </c>
      <c r="I30" s="44"/>
      <c r="J30" s="23"/>
      <c r="K30" s="44"/>
      <c r="L30" s="36"/>
    </row>
    <row r="31" spans="2:12" s="1" customFormat="1" ht="11.4" x14ac:dyDescent="0.2">
      <c r="B31" s="14"/>
      <c r="C31" s="5" t="s">
        <v>743</v>
      </c>
      <c r="D31" s="5" t="s">
        <v>696</v>
      </c>
      <c r="E31" s="6" t="s">
        <v>6157</v>
      </c>
      <c r="F31" s="7" t="s">
        <v>6158</v>
      </c>
      <c r="G31" s="8" t="s">
        <v>1442</v>
      </c>
      <c r="H31" s="9">
        <v>137.07900000000001</v>
      </c>
      <c r="I31" s="29"/>
      <c r="J31" s="30">
        <f t="shared" si="1"/>
        <v>0</v>
      </c>
      <c r="K31" s="10"/>
      <c r="L31" s="16"/>
    </row>
    <row r="32" spans="2:12" s="1" customFormat="1" ht="11.4" x14ac:dyDescent="0.2">
      <c r="B32" s="14"/>
      <c r="C32" s="5" t="s">
        <v>746</v>
      </c>
      <c r="D32" s="5" t="s">
        <v>696</v>
      </c>
      <c r="E32" s="6" t="s">
        <v>6159</v>
      </c>
      <c r="F32" s="7" t="s">
        <v>6160</v>
      </c>
      <c r="G32" s="8" t="s">
        <v>1442</v>
      </c>
      <c r="H32" s="9">
        <v>124.65600000000001</v>
      </c>
      <c r="I32" s="29"/>
      <c r="J32" s="30">
        <f t="shared" si="1"/>
        <v>0</v>
      </c>
      <c r="K32" s="10"/>
      <c r="L32" s="16"/>
    </row>
    <row r="33" spans="2:12" s="1" customFormat="1" ht="11.4" x14ac:dyDescent="0.2">
      <c r="B33" s="14"/>
      <c r="C33" s="5" t="s">
        <v>749</v>
      </c>
      <c r="D33" s="5" t="s">
        <v>696</v>
      </c>
      <c r="E33" s="6" t="s">
        <v>6161</v>
      </c>
      <c r="F33" s="7" t="s">
        <v>6162</v>
      </c>
      <c r="G33" s="8" t="s">
        <v>1442</v>
      </c>
      <c r="H33" s="9">
        <v>12.423</v>
      </c>
      <c r="I33" s="29"/>
      <c r="J33" s="30">
        <f t="shared" si="1"/>
        <v>0</v>
      </c>
      <c r="K33" s="10"/>
      <c r="L33" s="16"/>
    </row>
    <row r="34" spans="2:12" s="1" customFormat="1" ht="11.4" x14ac:dyDescent="0.2">
      <c r="B34" s="14"/>
      <c r="C34" s="5" t="s">
        <v>752</v>
      </c>
      <c r="D34" s="5" t="s">
        <v>696</v>
      </c>
      <c r="E34" s="6" t="s">
        <v>6163</v>
      </c>
      <c r="F34" s="7" t="s">
        <v>6164</v>
      </c>
      <c r="G34" s="8" t="s">
        <v>1442</v>
      </c>
      <c r="H34" s="9">
        <v>124.104</v>
      </c>
      <c r="I34" s="29"/>
      <c r="J34" s="30">
        <f t="shared" si="1"/>
        <v>0</v>
      </c>
      <c r="K34" s="10"/>
      <c r="L34" s="16"/>
    </row>
    <row r="35" spans="2:12" s="1" customFormat="1" ht="11.4" x14ac:dyDescent="0.2">
      <c r="B35" s="14"/>
      <c r="C35" s="5" t="s">
        <v>755</v>
      </c>
      <c r="D35" s="5" t="s">
        <v>696</v>
      </c>
      <c r="E35" s="6" t="s">
        <v>6165</v>
      </c>
      <c r="F35" s="7" t="s">
        <v>6166</v>
      </c>
      <c r="G35" s="8" t="s">
        <v>1442</v>
      </c>
      <c r="H35" s="9">
        <v>118.919</v>
      </c>
      <c r="I35" s="29"/>
      <c r="J35" s="30">
        <f t="shared" si="1"/>
        <v>0</v>
      </c>
      <c r="K35" s="10"/>
      <c r="L35" s="16"/>
    </row>
    <row r="36" spans="2:12" s="1" customFormat="1" ht="11.4" x14ac:dyDescent="0.2">
      <c r="B36" s="14"/>
      <c r="C36" s="5" t="s">
        <v>758</v>
      </c>
      <c r="D36" s="5" t="s">
        <v>696</v>
      </c>
      <c r="E36" s="6" t="s">
        <v>6167</v>
      </c>
      <c r="F36" s="7" t="s">
        <v>6168</v>
      </c>
      <c r="G36" s="8" t="s">
        <v>985</v>
      </c>
      <c r="H36" s="9">
        <v>7.88</v>
      </c>
      <c r="I36" s="29"/>
      <c r="J36" s="30">
        <f t="shared" si="1"/>
        <v>0</v>
      </c>
      <c r="K36" s="10"/>
      <c r="L36" s="16"/>
    </row>
    <row r="37" spans="2:12" s="20" customFormat="1" ht="25.95" customHeight="1" x14ac:dyDescent="0.25">
      <c r="B37" s="19"/>
      <c r="D37" s="21" t="s">
        <v>690</v>
      </c>
      <c r="E37" s="22" t="s">
        <v>721</v>
      </c>
      <c r="F37" s="22" t="s">
        <v>1188</v>
      </c>
      <c r="I37" s="44"/>
      <c r="J37" s="23"/>
      <c r="K37" s="44"/>
      <c r="L37" s="36"/>
    </row>
    <row r="38" spans="2:12" s="1" customFormat="1" ht="11.4" x14ac:dyDescent="0.2">
      <c r="B38" s="14"/>
      <c r="C38" s="5" t="s">
        <v>761</v>
      </c>
      <c r="D38" s="5" t="s">
        <v>696</v>
      </c>
      <c r="E38" s="6" t="s">
        <v>6169</v>
      </c>
      <c r="F38" s="7" t="s">
        <v>6170</v>
      </c>
      <c r="G38" s="8" t="s">
        <v>733</v>
      </c>
      <c r="H38" s="9">
        <v>1</v>
      </c>
      <c r="I38" s="29"/>
      <c r="J38" s="30">
        <f t="shared" si="1"/>
        <v>0</v>
      </c>
      <c r="K38" s="10"/>
      <c r="L38" s="16"/>
    </row>
    <row r="39" spans="2:12" s="1" customFormat="1" ht="11.4" x14ac:dyDescent="0.2">
      <c r="B39" s="14"/>
      <c r="C39" s="5" t="s">
        <v>764</v>
      </c>
      <c r="D39" s="5" t="s">
        <v>696</v>
      </c>
      <c r="E39" s="6" t="s">
        <v>5173</v>
      </c>
      <c r="F39" s="7" t="s">
        <v>5174</v>
      </c>
      <c r="G39" s="8" t="s">
        <v>1442</v>
      </c>
      <c r="H39" s="9">
        <v>172.79400000000001</v>
      </c>
      <c r="I39" s="29"/>
      <c r="J39" s="30">
        <f t="shared" si="1"/>
        <v>0</v>
      </c>
      <c r="K39" s="10"/>
      <c r="L39" s="16"/>
    </row>
    <row r="40" spans="2:12" s="1" customFormat="1" ht="22.8" x14ac:dyDescent="0.2">
      <c r="B40" s="14"/>
      <c r="C40" s="5" t="s">
        <v>767</v>
      </c>
      <c r="D40" s="5" t="s">
        <v>696</v>
      </c>
      <c r="E40" s="6" t="s">
        <v>5175</v>
      </c>
      <c r="F40" s="7" t="s">
        <v>5176</v>
      </c>
      <c r="G40" s="8" t="s">
        <v>1442</v>
      </c>
      <c r="H40" s="9">
        <v>172.79400000000001</v>
      </c>
      <c r="I40" s="29"/>
      <c r="J40" s="30">
        <f t="shared" si="1"/>
        <v>0</v>
      </c>
      <c r="K40" s="10"/>
      <c r="L40" s="16"/>
    </row>
    <row r="41" spans="2:12" s="1" customFormat="1" ht="11.4" x14ac:dyDescent="0.2">
      <c r="B41" s="14"/>
      <c r="C41" s="5" t="s">
        <v>770</v>
      </c>
      <c r="D41" s="5" t="s">
        <v>696</v>
      </c>
      <c r="E41" s="6" t="s">
        <v>5177</v>
      </c>
      <c r="F41" s="7" t="s">
        <v>5178</v>
      </c>
      <c r="G41" s="8" t="s">
        <v>1442</v>
      </c>
      <c r="H41" s="9">
        <v>172.79400000000001</v>
      </c>
      <c r="I41" s="29"/>
      <c r="J41" s="30">
        <f t="shared" si="1"/>
        <v>0</v>
      </c>
      <c r="K41" s="10"/>
      <c r="L41" s="16"/>
    </row>
    <row r="42" spans="2:12" s="1" customFormat="1" ht="11.4" x14ac:dyDescent="0.2">
      <c r="B42" s="14"/>
      <c r="C42" s="5" t="s">
        <v>773</v>
      </c>
      <c r="D42" s="5" t="s">
        <v>696</v>
      </c>
      <c r="E42" s="6" t="s">
        <v>6171</v>
      </c>
      <c r="F42" s="7" t="s">
        <v>6172</v>
      </c>
      <c r="G42" s="8" t="s">
        <v>1442</v>
      </c>
      <c r="H42" s="9">
        <v>76.194000000000003</v>
      </c>
      <c r="I42" s="29"/>
      <c r="J42" s="30">
        <f t="shared" si="1"/>
        <v>0</v>
      </c>
      <c r="K42" s="10"/>
      <c r="L42" s="16"/>
    </row>
    <row r="43" spans="2:12" s="1" customFormat="1" ht="11.4" x14ac:dyDescent="0.2">
      <c r="B43" s="14"/>
      <c r="C43" s="5" t="s">
        <v>776</v>
      </c>
      <c r="D43" s="5" t="s">
        <v>696</v>
      </c>
      <c r="E43" s="6" t="s">
        <v>6173</v>
      </c>
      <c r="F43" s="7" t="s">
        <v>6174</v>
      </c>
      <c r="G43" s="8" t="s">
        <v>699</v>
      </c>
      <c r="H43" s="9">
        <v>34.729999999999997</v>
      </c>
      <c r="I43" s="29"/>
      <c r="J43" s="30">
        <f t="shared" si="1"/>
        <v>0</v>
      </c>
      <c r="K43" s="10"/>
      <c r="L43" s="16"/>
    </row>
    <row r="44" spans="2:12" s="1" customFormat="1" ht="11.4" x14ac:dyDescent="0.2">
      <c r="B44" s="14"/>
      <c r="C44" s="5" t="s">
        <v>779</v>
      </c>
      <c r="D44" s="5" t="s">
        <v>696</v>
      </c>
      <c r="E44" s="6" t="s">
        <v>6175</v>
      </c>
      <c r="F44" s="7" t="s">
        <v>6176</v>
      </c>
      <c r="G44" s="8" t="s">
        <v>699</v>
      </c>
      <c r="H44" s="9">
        <v>49.23</v>
      </c>
      <c r="I44" s="29"/>
      <c r="J44" s="30">
        <f t="shared" si="1"/>
        <v>0</v>
      </c>
      <c r="K44" s="10"/>
      <c r="L44" s="16"/>
    </row>
    <row r="45" spans="2:12" s="1" customFormat="1" ht="11.4" x14ac:dyDescent="0.2">
      <c r="B45" s="14"/>
      <c r="C45" s="5" t="s">
        <v>782</v>
      </c>
      <c r="D45" s="5" t="s">
        <v>696</v>
      </c>
      <c r="E45" s="6" t="s">
        <v>6177</v>
      </c>
      <c r="F45" s="7" t="s">
        <v>6178</v>
      </c>
      <c r="G45" s="8" t="s">
        <v>733</v>
      </c>
      <c r="H45" s="9">
        <v>6</v>
      </c>
      <c r="I45" s="29"/>
      <c r="J45" s="30">
        <f t="shared" si="1"/>
        <v>0</v>
      </c>
      <c r="K45" s="10"/>
      <c r="L45" s="16"/>
    </row>
    <row r="46" spans="2:12" s="1" customFormat="1" ht="22.8" x14ac:dyDescent="0.2">
      <c r="B46" s="14"/>
      <c r="C46" s="39" t="s">
        <v>785</v>
      </c>
      <c r="D46" s="39" t="s">
        <v>691</v>
      </c>
      <c r="E46" s="40" t="s">
        <v>6179</v>
      </c>
      <c r="F46" s="41" t="s">
        <v>6180</v>
      </c>
      <c r="G46" s="42" t="s">
        <v>733</v>
      </c>
      <c r="H46" s="43">
        <v>6</v>
      </c>
      <c r="I46" s="29"/>
      <c r="J46" s="30">
        <f>ROUND(I46*H46,2)</f>
        <v>0</v>
      </c>
      <c r="K46" s="10"/>
      <c r="L46" s="16"/>
    </row>
    <row r="47" spans="2:12" s="20" customFormat="1" ht="25.95" customHeight="1" x14ac:dyDescent="0.25">
      <c r="B47" s="19"/>
      <c r="D47" s="21" t="s">
        <v>690</v>
      </c>
      <c r="E47" s="22" t="s">
        <v>998</v>
      </c>
      <c r="F47" s="22" t="s">
        <v>3517</v>
      </c>
      <c r="I47" s="44"/>
      <c r="J47" s="23"/>
      <c r="K47" s="44"/>
      <c r="L47" s="36"/>
    </row>
    <row r="48" spans="2:12" s="1" customFormat="1" ht="11.4" x14ac:dyDescent="0.2">
      <c r="B48" s="14"/>
      <c r="C48" s="5" t="s">
        <v>788</v>
      </c>
      <c r="D48" s="5" t="s">
        <v>696</v>
      </c>
      <c r="E48" s="6" t="s">
        <v>6181</v>
      </c>
      <c r="F48" s="7" t="s">
        <v>6182</v>
      </c>
      <c r="G48" s="8" t="s">
        <v>1191</v>
      </c>
      <c r="H48" s="9">
        <v>64.570999999999998</v>
      </c>
      <c r="I48" s="29"/>
      <c r="J48" s="30">
        <f t="shared" ref="J48:J72" si="2">ROUND(I48*H48,2)</f>
        <v>0</v>
      </c>
      <c r="K48" s="10"/>
      <c r="L48" s="16"/>
    </row>
    <row r="49" spans="2:12" s="20" customFormat="1" ht="25.95" customHeight="1" x14ac:dyDescent="0.25">
      <c r="B49" s="19"/>
      <c r="D49" s="21" t="s">
        <v>690</v>
      </c>
      <c r="E49" s="22" t="s">
        <v>2917</v>
      </c>
      <c r="F49" s="22" t="s">
        <v>2918</v>
      </c>
      <c r="I49" s="44"/>
      <c r="J49" s="23"/>
      <c r="K49" s="44"/>
      <c r="L49" s="36"/>
    </row>
    <row r="50" spans="2:12" s="20" customFormat="1" ht="25.95" customHeight="1" x14ac:dyDescent="0.25">
      <c r="B50" s="19"/>
      <c r="D50" s="21" t="s">
        <v>690</v>
      </c>
      <c r="E50" s="22" t="s">
        <v>2923</v>
      </c>
      <c r="F50" s="22" t="s">
        <v>2924</v>
      </c>
      <c r="I50" s="44"/>
      <c r="J50" s="23"/>
      <c r="K50" s="44"/>
      <c r="L50" s="36"/>
    </row>
    <row r="51" spans="2:12" s="1" customFormat="1" ht="11.4" x14ac:dyDescent="0.2">
      <c r="B51" s="14"/>
      <c r="C51" s="5" t="s">
        <v>791</v>
      </c>
      <c r="D51" s="5" t="s">
        <v>696</v>
      </c>
      <c r="E51" s="6" t="s">
        <v>3520</v>
      </c>
      <c r="F51" s="7" t="s">
        <v>3521</v>
      </c>
      <c r="G51" s="8" t="s">
        <v>1442</v>
      </c>
      <c r="H51" s="9">
        <v>76.194000000000003</v>
      </c>
      <c r="I51" s="29"/>
      <c r="J51" s="30">
        <f t="shared" si="2"/>
        <v>0</v>
      </c>
      <c r="K51" s="10"/>
      <c r="L51" s="16"/>
    </row>
    <row r="52" spans="2:12" s="1" customFormat="1" ht="11.4" x14ac:dyDescent="0.2">
      <c r="B52" s="14"/>
      <c r="C52" s="5" t="s">
        <v>794</v>
      </c>
      <c r="D52" s="5" t="s">
        <v>696</v>
      </c>
      <c r="E52" s="6" t="s">
        <v>3524</v>
      </c>
      <c r="F52" s="7" t="s">
        <v>3525</v>
      </c>
      <c r="G52" s="8" t="s">
        <v>1442</v>
      </c>
      <c r="H52" s="9">
        <v>76.194000000000003</v>
      </c>
      <c r="I52" s="29"/>
      <c r="J52" s="30">
        <f t="shared" si="2"/>
        <v>0</v>
      </c>
      <c r="K52" s="10"/>
      <c r="L52" s="16"/>
    </row>
    <row r="53" spans="2:12" s="1" customFormat="1" ht="11.4" x14ac:dyDescent="0.2">
      <c r="B53" s="14"/>
      <c r="C53" s="5" t="s">
        <v>797</v>
      </c>
      <c r="D53" s="5" t="s">
        <v>696</v>
      </c>
      <c r="E53" s="6" t="s">
        <v>2925</v>
      </c>
      <c r="F53" s="7" t="s">
        <v>2926</v>
      </c>
      <c r="G53" s="8" t="s">
        <v>1442</v>
      </c>
      <c r="H53" s="9">
        <v>124.104</v>
      </c>
      <c r="I53" s="29"/>
      <c r="J53" s="30">
        <f t="shared" si="2"/>
        <v>0</v>
      </c>
      <c r="K53" s="10"/>
      <c r="L53" s="16"/>
    </row>
    <row r="54" spans="2:12" s="1" customFormat="1" ht="22.8" x14ac:dyDescent="0.2">
      <c r="B54" s="14"/>
      <c r="C54" s="39" t="s">
        <v>800</v>
      </c>
      <c r="D54" s="39" t="s">
        <v>691</v>
      </c>
      <c r="E54" s="40" t="s">
        <v>3522</v>
      </c>
      <c r="F54" s="41" t="s">
        <v>3523</v>
      </c>
      <c r="G54" s="42" t="s">
        <v>1191</v>
      </c>
      <c r="H54" s="43">
        <v>7.0000000000000007E-2</v>
      </c>
      <c r="I54" s="29"/>
      <c r="J54" s="30">
        <f t="shared" si="2"/>
        <v>0</v>
      </c>
      <c r="K54" s="10"/>
      <c r="L54" s="16"/>
    </row>
    <row r="55" spans="2:12" s="1" customFormat="1" ht="11.4" x14ac:dyDescent="0.2">
      <c r="B55" s="14"/>
      <c r="C55" s="5" t="s">
        <v>803</v>
      </c>
      <c r="D55" s="5" t="s">
        <v>696</v>
      </c>
      <c r="E55" s="6" t="s">
        <v>4649</v>
      </c>
      <c r="F55" s="7" t="s">
        <v>4650</v>
      </c>
      <c r="G55" s="8" t="s">
        <v>1442</v>
      </c>
      <c r="H55" s="9">
        <v>124.104</v>
      </c>
      <c r="I55" s="29"/>
      <c r="J55" s="30">
        <f t="shared" si="2"/>
        <v>0</v>
      </c>
      <c r="K55" s="10"/>
      <c r="L55" s="16"/>
    </row>
    <row r="56" spans="2:12" s="1" customFormat="1" ht="11.4" x14ac:dyDescent="0.2">
      <c r="B56" s="14"/>
      <c r="C56" s="39" t="s">
        <v>806</v>
      </c>
      <c r="D56" s="39" t="s">
        <v>691</v>
      </c>
      <c r="E56" s="40" t="s">
        <v>6183</v>
      </c>
      <c r="F56" s="41" t="s">
        <v>6184</v>
      </c>
      <c r="G56" s="42" t="s">
        <v>1191</v>
      </c>
      <c r="H56" s="43">
        <v>0.17</v>
      </c>
      <c r="I56" s="29"/>
      <c r="J56" s="30">
        <f t="shared" si="2"/>
        <v>0</v>
      </c>
      <c r="K56" s="10"/>
      <c r="L56" s="16"/>
    </row>
    <row r="57" spans="2:12" s="1" customFormat="1" ht="11.4" x14ac:dyDescent="0.2">
      <c r="B57" s="14"/>
      <c r="C57" s="5" t="s">
        <v>809</v>
      </c>
      <c r="D57" s="5" t="s">
        <v>696</v>
      </c>
      <c r="E57" s="6" t="s">
        <v>3538</v>
      </c>
      <c r="F57" s="7" t="s">
        <v>3539</v>
      </c>
      <c r="G57" s="8" t="s">
        <v>1191</v>
      </c>
      <c r="H57" s="9">
        <v>0.24</v>
      </c>
      <c r="I57" s="29"/>
      <c r="J57" s="30">
        <f t="shared" si="2"/>
        <v>0</v>
      </c>
      <c r="K57" s="10"/>
      <c r="L57" s="16"/>
    </row>
    <row r="58" spans="2:12" s="20" customFormat="1" ht="25.95" customHeight="1" x14ac:dyDescent="0.25">
      <c r="B58" s="19"/>
      <c r="D58" s="21" t="s">
        <v>690</v>
      </c>
      <c r="E58" s="22" t="s">
        <v>3540</v>
      </c>
      <c r="F58" s="22" t="s">
        <v>3541</v>
      </c>
      <c r="I58" s="44"/>
      <c r="J58" s="23"/>
      <c r="K58" s="44"/>
      <c r="L58" s="36"/>
    </row>
    <row r="59" spans="2:12" s="1" customFormat="1" ht="11.4" x14ac:dyDescent="0.2">
      <c r="B59" s="14"/>
      <c r="C59" s="5" t="s">
        <v>812</v>
      </c>
      <c r="D59" s="5" t="s">
        <v>696</v>
      </c>
      <c r="E59" s="6" t="s">
        <v>6185</v>
      </c>
      <c r="F59" s="7" t="s">
        <v>6186</v>
      </c>
      <c r="G59" s="8" t="s">
        <v>1442</v>
      </c>
      <c r="H59" s="9">
        <v>78.613</v>
      </c>
      <c r="I59" s="29"/>
      <c r="J59" s="30">
        <f t="shared" si="2"/>
        <v>0</v>
      </c>
      <c r="K59" s="10"/>
      <c r="L59" s="16"/>
    </row>
    <row r="60" spans="2:12" s="1" customFormat="1" ht="22.8" x14ac:dyDescent="0.2">
      <c r="B60" s="14"/>
      <c r="C60" s="39" t="s">
        <v>815</v>
      </c>
      <c r="D60" s="39" t="s">
        <v>691</v>
      </c>
      <c r="E60" s="40" t="s">
        <v>6187</v>
      </c>
      <c r="F60" s="41" t="s">
        <v>6188</v>
      </c>
      <c r="G60" s="42" t="s">
        <v>1442</v>
      </c>
      <c r="H60" s="43">
        <v>90.405000000000001</v>
      </c>
      <c r="I60" s="29"/>
      <c r="J60" s="30">
        <f t="shared" si="2"/>
        <v>0</v>
      </c>
      <c r="K60" s="10"/>
      <c r="L60" s="16"/>
    </row>
    <row r="61" spans="2:12" s="1" customFormat="1" ht="11.4" x14ac:dyDescent="0.2">
      <c r="B61" s="14"/>
      <c r="C61" s="5" t="s">
        <v>818</v>
      </c>
      <c r="D61" s="5" t="s">
        <v>696</v>
      </c>
      <c r="E61" s="6" t="s">
        <v>6189</v>
      </c>
      <c r="F61" s="7" t="s">
        <v>6190</v>
      </c>
      <c r="G61" s="8" t="s">
        <v>1442</v>
      </c>
      <c r="H61" s="9">
        <v>78.613</v>
      </c>
      <c r="I61" s="29"/>
      <c r="J61" s="30">
        <f t="shared" si="2"/>
        <v>0</v>
      </c>
      <c r="K61" s="10"/>
      <c r="L61" s="16"/>
    </row>
    <row r="62" spans="2:12" s="1" customFormat="1" ht="11.4" x14ac:dyDescent="0.2">
      <c r="B62" s="14"/>
      <c r="C62" s="39" t="s">
        <v>822</v>
      </c>
      <c r="D62" s="39" t="s">
        <v>691</v>
      </c>
      <c r="E62" s="40" t="s">
        <v>3555</v>
      </c>
      <c r="F62" s="41" t="s">
        <v>6191</v>
      </c>
      <c r="G62" s="42" t="s">
        <v>1442</v>
      </c>
      <c r="H62" s="43">
        <v>90.405000000000001</v>
      </c>
      <c r="I62" s="29"/>
      <c r="J62" s="30">
        <f t="shared" si="2"/>
        <v>0</v>
      </c>
      <c r="K62" s="10"/>
      <c r="L62" s="16"/>
    </row>
    <row r="63" spans="2:12" s="1" customFormat="1" ht="38.4" x14ac:dyDescent="0.2">
      <c r="B63" s="14"/>
      <c r="D63" s="24" t="s">
        <v>1555</v>
      </c>
      <c r="F63" s="25" t="s">
        <v>3557</v>
      </c>
      <c r="I63" s="45"/>
      <c r="K63" s="45"/>
      <c r="L63" s="16"/>
    </row>
    <row r="64" spans="2:12" s="1" customFormat="1" ht="22.8" x14ac:dyDescent="0.2">
      <c r="B64" s="14"/>
      <c r="C64" s="5" t="s">
        <v>825</v>
      </c>
      <c r="D64" s="5" t="s">
        <v>696</v>
      </c>
      <c r="E64" s="6" t="s">
        <v>6192</v>
      </c>
      <c r="F64" s="7" t="s">
        <v>6193</v>
      </c>
      <c r="G64" s="8" t="s">
        <v>1442</v>
      </c>
      <c r="H64" s="9">
        <v>78.613</v>
      </c>
      <c r="I64" s="29"/>
      <c r="J64" s="30">
        <f t="shared" si="2"/>
        <v>0</v>
      </c>
      <c r="K64" s="10"/>
      <c r="L64" s="16"/>
    </row>
    <row r="65" spans="2:12" s="1" customFormat="1" ht="22.8" x14ac:dyDescent="0.2">
      <c r="B65" s="14"/>
      <c r="C65" s="39" t="s">
        <v>829</v>
      </c>
      <c r="D65" s="39" t="s">
        <v>691</v>
      </c>
      <c r="E65" s="40" t="s">
        <v>6194</v>
      </c>
      <c r="F65" s="41" t="s">
        <v>6195</v>
      </c>
      <c r="G65" s="42" t="s">
        <v>1442</v>
      </c>
      <c r="H65" s="43">
        <v>88.046999999999997</v>
      </c>
      <c r="I65" s="29"/>
      <c r="J65" s="30">
        <f t="shared" si="2"/>
        <v>0</v>
      </c>
      <c r="K65" s="10"/>
      <c r="L65" s="16"/>
    </row>
    <row r="66" spans="2:12" s="1" customFormat="1" ht="22.8" x14ac:dyDescent="0.2">
      <c r="B66" s="14"/>
      <c r="C66" s="39" t="s">
        <v>832</v>
      </c>
      <c r="D66" s="39" t="s">
        <v>691</v>
      </c>
      <c r="E66" s="40" t="s">
        <v>6196</v>
      </c>
      <c r="F66" s="41" t="s">
        <v>6197</v>
      </c>
      <c r="G66" s="42" t="s">
        <v>733</v>
      </c>
      <c r="H66" s="43">
        <v>79</v>
      </c>
      <c r="I66" s="29"/>
      <c r="J66" s="30">
        <f t="shared" si="2"/>
        <v>0</v>
      </c>
      <c r="K66" s="10"/>
      <c r="L66" s="16"/>
    </row>
    <row r="67" spans="2:12" s="1" customFormat="1" ht="11.4" x14ac:dyDescent="0.2">
      <c r="B67" s="14"/>
      <c r="C67" s="5" t="s">
        <v>835</v>
      </c>
      <c r="D67" s="5" t="s">
        <v>696</v>
      </c>
      <c r="E67" s="6" t="s">
        <v>6198</v>
      </c>
      <c r="F67" s="7" t="s">
        <v>6199</v>
      </c>
      <c r="G67" s="8" t="s">
        <v>1442</v>
      </c>
      <c r="H67" s="9">
        <v>78.613</v>
      </c>
      <c r="I67" s="29"/>
      <c r="J67" s="30">
        <f t="shared" si="2"/>
        <v>0</v>
      </c>
      <c r="K67" s="10"/>
      <c r="L67" s="16"/>
    </row>
    <row r="68" spans="2:12" s="1" customFormat="1" ht="22.8" x14ac:dyDescent="0.2">
      <c r="B68" s="14"/>
      <c r="C68" s="39" t="s">
        <v>838</v>
      </c>
      <c r="D68" s="39" t="s">
        <v>691</v>
      </c>
      <c r="E68" s="40" t="s">
        <v>6200</v>
      </c>
      <c r="F68" s="41" t="s">
        <v>6201</v>
      </c>
      <c r="G68" s="42" t="s">
        <v>1442</v>
      </c>
      <c r="H68" s="43">
        <v>90.405000000000001</v>
      </c>
      <c r="I68" s="29"/>
      <c r="J68" s="30">
        <f t="shared" si="2"/>
        <v>0</v>
      </c>
      <c r="K68" s="10"/>
      <c r="L68" s="16"/>
    </row>
    <row r="69" spans="2:12" s="1" customFormat="1" ht="11.4" x14ac:dyDescent="0.2">
      <c r="B69" s="14"/>
      <c r="C69" s="5" t="s">
        <v>841</v>
      </c>
      <c r="D69" s="5" t="s">
        <v>696</v>
      </c>
      <c r="E69" s="6" t="s">
        <v>3558</v>
      </c>
      <c r="F69" s="7" t="s">
        <v>3559</v>
      </c>
      <c r="G69" s="8" t="s">
        <v>1191</v>
      </c>
      <c r="H69" s="9">
        <v>0.438</v>
      </c>
      <c r="I69" s="29"/>
      <c r="J69" s="30">
        <f t="shared" si="2"/>
        <v>0</v>
      </c>
      <c r="K69" s="10"/>
      <c r="L69" s="16"/>
    </row>
    <row r="70" spans="2:12" s="20" customFormat="1" ht="25.95" customHeight="1" x14ac:dyDescent="0.25">
      <c r="B70" s="19"/>
      <c r="D70" s="21" t="s">
        <v>690</v>
      </c>
      <c r="E70" s="22" t="s">
        <v>3560</v>
      </c>
      <c r="F70" s="22" t="s">
        <v>3561</v>
      </c>
      <c r="I70" s="44"/>
      <c r="J70" s="23"/>
      <c r="K70" s="44"/>
      <c r="L70" s="36"/>
    </row>
    <row r="71" spans="2:12" s="1" customFormat="1" ht="11.4" x14ac:dyDescent="0.2">
      <c r="B71" s="14"/>
      <c r="C71" s="5" t="s">
        <v>844</v>
      </c>
      <c r="D71" s="5" t="s">
        <v>696</v>
      </c>
      <c r="E71" s="6" t="s">
        <v>3562</v>
      </c>
      <c r="F71" s="7" t="s">
        <v>6202</v>
      </c>
      <c r="G71" s="8" t="s">
        <v>1442</v>
      </c>
      <c r="H71" s="9">
        <v>70.661000000000001</v>
      </c>
      <c r="I71" s="29"/>
      <c r="J71" s="30">
        <f t="shared" si="2"/>
        <v>0</v>
      </c>
      <c r="K71" s="10"/>
      <c r="L71" s="16"/>
    </row>
    <row r="72" spans="2:12" s="1" customFormat="1" ht="22.8" x14ac:dyDescent="0.2">
      <c r="B72" s="14"/>
      <c r="C72" s="39" t="s">
        <v>847</v>
      </c>
      <c r="D72" s="39" t="s">
        <v>691</v>
      </c>
      <c r="E72" s="40" t="s">
        <v>3564</v>
      </c>
      <c r="F72" s="41" t="s">
        <v>3565</v>
      </c>
      <c r="G72" s="42" t="s">
        <v>1442</v>
      </c>
      <c r="H72" s="43">
        <v>72.073999999999998</v>
      </c>
      <c r="I72" s="29"/>
      <c r="J72" s="30">
        <f t="shared" si="2"/>
        <v>0</v>
      </c>
      <c r="K72" s="10"/>
      <c r="L72" s="16"/>
    </row>
    <row r="73" spans="2:12" s="1" customFormat="1" ht="11.4" x14ac:dyDescent="0.2">
      <c r="B73" s="14"/>
      <c r="C73" s="5" t="s">
        <v>850</v>
      </c>
      <c r="D73" s="5" t="s">
        <v>696</v>
      </c>
      <c r="E73" s="6" t="s">
        <v>3568</v>
      </c>
      <c r="F73" s="7" t="s">
        <v>3569</v>
      </c>
      <c r="G73" s="8" t="s">
        <v>1191</v>
      </c>
      <c r="H73" s="9">
        <v>0.55800000000000005</v>
      </c>
      <c r="I73" s="29"/>
      <c r="J73" s="30">
        <f t="shared" si="1"/>
        <v>0</v>
      </c>
      <c r="K73" s="10"/>
      <c r="L73" s="16"/>
    </row>
    <row r="74" spans="2:12" s="20" customFormat="1" ht="25.95" customHeight="1" x14ac:dyDescent="0.25">
      <c r="B74" s="19"/>
      <c r="D74" s="21" t="s">
        <v>690</v>
      </c>
      <c r="E74" s="22" t="s">
        <v>3630</v>
      </c>
      <c r="F74" s="22" t="s">
        <v>3631</v>
      </c>
      <c r="I74" s="44"/>
      <c r="J74" s="23"/>
      <c r="K74" s="44"/>
      <c r="L74" s="36"/>
    </row>
    <row r="75" spans="2:12" s="1" customFormat="1" ht="11.4" x14ac:dyDescent="0.2">
      <c r="B75" s="14"/>
      <c r="C75" s="5" t="s">
        <v>853</v>
      </c>
      <c r="D75" s="5" t="s">
        <v>696</v>
      </c>
      <c r="E75" s="6" t="s">
        <v>6002</v>
      </c>
      <c r="F75" s="7" t="s">
        <v>6003</v>
      </c>
      <c r="G75" s="8" t="s">
        <v>733</v>
      </c>
      <c r="H75" s="9">
        <v>10</v>
      </c>
      <c r="I75" s="29"/>
      <c r="J75" s="30">
        <f t="shared" ref="J75:J77" si="3">ROUND(I75*H75,2)</f>
        <v>0</v>
      </c>
      <c r="K75" s="10"/>
      <c r="L75" s="16"/>
    </row>
    <row r="76" spans="2:12" s="1" customFormat="1" ht="22.8" x14ac:dyDescent="0.2">
      <c r="B76" s="14"/>
      <c r="C76" s="39" t="s">
        <v>856</v>
      </c>
      <c r="D76" s="39" t="s">
        <v>691</v>
      </c>
      <c r="E76" s="40" t="s">
        <v>2921</v>
      </c>
      <c r="F76" s="41" t="s">
        <v>2922</v>
      </c>
      <c r="G76" s="42" t="s">
        <v>733</v>
      </c>
      <c r="H76" s="43">
        <v>8</v>
      </c>
      <c r="I76" s="29"/>
      <c r="J76" s="30">
        <f t="shared" si="3"/>
        <v>0</v>
      </c>
      <c r="K76" s="10"/>
      <c r="L76" s="16"/>
    </row>
    <row r="77" spans="2:12" s="1" customFormat="1" ht="22.8" x14ac:dyDescent="0.2">
      <c r="B77" s="14"/>
      <c r="C77" s="39" t="s">
        <v>859</v>
      </c>
      <c r="D77" s="39" t="s">
        <v>691</v>
      </c>
      <c r="E77" s="40" t="s">
        <v>6203</v>
      </c>
      <c r="F77" s="41" t="s">
        <v>6204</v>
      </c>
      <c r="G77" s="42" t="s">
        <v>733</v>
      </c>
      <c r="H77" s="43">
        <v>2</v>
      </c>
      <c r="I77" s="29"/>
      <c r="J77" s="30">
        <f t="shared" si="3"/>
        <v>0</v>
      </c>
      <c r="K77" s="10"/>
      <c r="L77" s="16"/>
    </row>
    <row r="78" spans="2:12" s="20" customFormat="1" ht="25.95" customHeight="1" x14ac:dyDescent="0.25">
      <c r="B78" s="19"/>
      <c r="D78" s="21" t="s">
        <v>690</v>
      </c>
      <c r="E78" s="22" t="s">
        <v>3570</v>
      </c>
      <c r="F78" s="22" t="s">
        <v>3571</v>
      </c>
      <c r="I78" s="44"/>
      <c r="J78" s="23"/>
      <c r="K78" s="44"/>
      <c r="L78" s="36"/>
    </row>
    <row r="79" spans="2:12" s="1" customFormat="1" ht="11.4" x14ac:dyDescent="0.2">
      <c r="B79" s="14"/>
      <c r="C79" s="5">
        <v>55</v>
      </c>
      <c r="D79" s="5" t="s">
        <v>696</v>
      </c>
      <c r="E79" s="6" t="s">
        <v>6205</v>
      </c>
      <c r="F79" s="7" t="s">
        <v>6206</v>
      </c>
      <c r="G79" s="8" t="s">
        <v>733</v>
      </c>
      <c r="H79" s="9">
        <v>2</v>
      </c>
      <c r="I79" s="29"/>
      <c r="J79" s="30">
        <f t="shared" si="1"/>
        <v>0</v>
      </c>
      <c r="K79" s="10"/>
      <c r="L79" s="16"/>
    </row>
    <row r="80" spans="2:12" s="1" customFormat="1" ht="22.8" x14ac:dyDescent="0.2">
      <c r="B80" s="14"/>
      <c r="C80" s="39">
        <v>56</v>
      </c>
      <c r="D80" s="39" t="s">
        <v>691</v>
      </c>
      <c r="E80" s="40" t="s">
        <v>6207</v>
      </c>
      <c r="F80" s="41" t="s">
        <v>6208</v>
      </c>
      <c r="G80" s="42" t="s">
        <v>733</v>
      </c>
      <c r="H80" s="43">
        <v>2</v>
      </c>
      <c r="I80" s="29"/>
      <c r="J80" s="30">
        <f t="shared" si="1"/>
        <v>0</v>
      </c>
      <c r="K80" s="10"/>
      <c r="L80" s="16"/>
    </row>
    <row r="81" spans="2:12" s="1" customFormat="1" ht="11.4" x14ac:dyDescent="0.2">
      <c r="B81" s="14"/>
      <c r="C81" s="5">
        <v>57</v>
      </c>
      <c r="D81" s="5" t="s">
        <v>696</v>
      </c>
      <c r="E81" s="6" t="s">
        <v>6209</v>
      </c>
      <c r="F81" s="7" t="s">
        <v>6210</v>
      </c>
      <c r="G81" s="8" t="s">
        <v>733</v>
      </c>
      <c r="H81" s="9">
        <v>2</v>
      </c>
      <c r="I81" s="29"/>
      <c r="J81" s="30">
        <f t="shared" si="1"/>
        <v>0</v>
      </c>
      <c r="K81" s="10"/>
      <c r="L81" s="16"/>
    </row>
    <row r="82" spans="2:12" s="1" customFormat="1" ht="22.8" x14ac:dyDescent="0.2">
      <c r="B82" s="14"/>
      <c r="C82" s="39">
        <v>58</v>
      </c>
      <c r="D82" s="39" t="s">
        <v>691</v>
      </c>
      <c r="E82" s="40" t="s">
        <v>6211</v>
      </c>
      <c r="F82" s="41" t="s">
        <v>6212</v>
      </c>
      <c r="G82" s="42" t="s">
        <v>733</v>
      </c>
      <c r="H82" s="43">
        <v>2</v>
      </c>
      <c r="I82" s="29"/>
      <c r="J82" s="30">
        <f t="shared" si="1"/>
        <v>0</v>
      </c>
      <c r="K82" s="10"/>
      <c r="L82" s="16"/>
    </row>
    <row r="83" spans="2:12" s="1" customFormat="1" ht="11.4" x14ac:dyDescent="0.2">
      <c r="B83" s="14"/>
      <c r="C83" s="5">
        <v>59</v>
      </c>
      <c r="D83" s="5" t="s">
        <v>696</v>
      </c>
      <c r="E83" s="6" t="s">
        <v>6012</v>
      </c>
      <c r="F83" s="7" t="s">
        <v>6013</v>
      </c>
      <c r="G83" s="8" t="s">
        <v>699</v>
      </c>
      <c r="H83" s="9">
        <v>7.8</v>
      </c>
      <c r="I83" s="29"/>
      <c r="J83" s="30">
        <f t="shared" si="1"/>
        <v>0</v>
      </c>
      <c r="K83" s="10"/>
      <c r="L83" s="16"/>
    </row>
    <row r="84" spans="2:12" s="1" customFormat="1" ht="11.4" x14ac:dyDescent="0.2">
      <c r="B84" s="14"/>
      <c r="C84" s="5">
        <v>60</v>
      </c>
      <c r="D84" s="5" t="s">
        <v>696</v>
      </c>
      <c r="E84" s="6" t="s">
        <v>3582</v>
      </c>
      <c r="F84" s="7" t="s">
        <v>3583</v>
      </c>
      <c r="G84" s="8" t="s">
        <v>1191</v>
      </c>
      <c r="H84" s="9">
        <v>2.1000000000000001E-2</v>
      </c>
      <c r="I84" s="29"/>
      <c r="J84" s="30">
        <f t="shared" si="1"/>
        <v>0</v>
      </c>
      <c r="K84" s="10"/>
      <c r="L84" s="16"/>
    </row>
    <row r="85" spans="2:12" s="20" customFormat="1" ht="25.95" customHeight="1" x14ac:dyDescent="0.25">
      <c r="B85" s="19"/>
      <c r="D85" s="21" t="s">
        <v>690</v>
      </c>
      <c r="E85" s="22" t="s">
        <v>2936</v>
      </c>
      <c r="F85" s="22" t="s">
        <v>2937</v>
      </c>
      <c r="I85" s="44"/>
      <c r="J85" s="23"/>
      <c r="K85" s="44"/>
      <c r="L85" s="36"/>
    </row>
    <row r="86" spans="2:12" s="1" customFormat="1" ht="11.4" x14ac:dyDescent="0.2">
      <c r="B86" s="14"/>
      <c r="C86" s="5">
        <v>61</v>
      </c>
      <c r="D86" s="5" t="s">
        <v>696</v>
      </c>
      <c r="E86" s="6" t="s">
        <v>6213</v>
      </c>
      <c r="F86" s="7" t="s">
        <v>6214</v>
      </c>
      <c r="G86" s="8" t="s">
        <v>699</v>
      </c>
      <c r="H86" s="9">
        <v>3</v>
      </c>
      <c r="I86" s="29"/>
      <c r="J86" s="30">
        <f t="shared" si="1"/>
        <v>0</v>
      </c>
      <c r="K86" s="10"/>
      <c r="L86" s="16"/>
    </row>
    <row r="87" spans="2:12" s="1" customFormat="1" ht="22.8" x14ac:dyDescent="0.2">
      <c r="B87" s="14"/>
      <c r="C87" s="39">
        <v>62</v>
      </c>
      <c r="D87" s="39" t="s">
        <v>691</v>
      </c>
      <c r="E87" s="40" t="s">
        <v>6215</v>
      </c>
      <c r="F87" s="41" t="s">
        <v>6216</v>
      </c>
      <c r="G87" s="42" t="s">
        <v>699</v>
      </c>
      <c r="H87" s="43">
        <v>3.15</v>
      </c>
      <c r="I87" s="29"/>
      <c r="J87" s="30">
        <f t="shared" si="1"/>
        <v>0</v>
      </c>
      <c r="K87" s="10"/>
      <c r="L87" s="16"/>
    </row>
    <row r="88" spans="2:12" s="1" customFormat="1" ht="22.8" x14ac:dyDescent="0.2">
      <c r="B88" s="14"/>
      <c r="C88" s="39">
        <v>63</v>
      </c>
      <c r="D88" s="39" t="s">
        <v>691</v>
      </c>
      <c r="E88" s="40" t="s">
        <v>6217</v>
      </c>
      <c r="F88" s="41" t="s">
        <v>6218</v>
      </c>
      <c r="G88" s="42" t="s">
        <v>699</v>
      </c>
      <c r="H88" s="43">
        <v>3.15</v>
      </c>
      <c r="I88" s="29"/>
      <c r="J88" s="30">
        <f t="shared" si="1"/>
        <v>0</v>
      </c>
      <c r="K88" s="10"/>
      <c r="L88" s="16"/>
    </row>
    <row r="89" spans="2:12" s="1" customFormat="1" ht="22.8" x14ac:dyDescent="0.2">
      <c r="B89" s="14"/>
      <c r="C89" s="39">
        <v>64</v>
      </c>
      <c r="D89" s="39" t="s">
        <v>691</v>
      </c>
      <c r="E89" s="40" t="s">
        <v>6219</v>
      </c>
      <c r="F89" s="41" t="s">
        <v>6220</v>
      </c>
      <c r="G89" s="42" t="s">
        <v>699</v>
      </c>
      <c r="H89" s="43">
        <v>3</v>
      </c>
      <c r="I89" s="29"/>
      <c r="J89" s="30">
        <f t="shared" si="1"/>
        <v>0</v>
      </c>
      <c r="K89" s="10"/>
      <c r="L89" s="16"/>
    </row>
    <row r="90" spans="2:12" s="1" customFormat="1" ht="11.4" x14ac:dyDescent="0.2">
      <c r="B90" s="14"/>
      <c r="C90" s="5">
        <v>65</v>
      </c>
      <c r="D90" s="5" t="s">
        <v>696</v>
      </c>
      <c r="E90" s="6" t="s">
        <v>6221</v>
      </c>
      <c r="F90" s="7" t="s">
        <v>6222</v>
      </c>
      <c r="G90" s="8" t="s">
        <v>699</v>
      </c>
      <c r="H90" s="9">
        <v>38.700000000000003</v>
      </c>
      <c r="I90" s="29"/>
      <c r="J90" s="30">
        <f t="shared" si="1"/>
        <v>0</v>
      </c>
      <c r="K90" s="10"/>
      <c r="L90" s="16"/>
    </row>
    <row r="91" spans="2:12" s="1" customFormat="1" ht="22.8" x14ac:dyDescent="0.2">
      <c r="B91" s="14"/>
      <c r="C91" s="39">
        <v>66</v>
      </c>
      <c r="D91" s="39" t="s">
        <v>691</v>
      </c>
      <c r="E91" s="40" t="s">
        <v>6215</v>
      </c>
      <c r="F91" s="41" t="s">
        <v>6216</v>
      </c>
      <c r="G91" s="42" t="s">
        <v>699</v>
      </c>
      <c r="H91" s="43">
        <v>40.634999999999998</v>
      </c>
      <c r="I91" s="29"/>
      <c r="J91" s="30">
        <f t="shared" si="1"/>
        <v>0</v>
      </c>
      <c r="K91" s="10"/>
      <c r="L91" s="16"/>
    </row>
    <row r="92" spans="2:12" s="1" customFormat="1" ht="22.8" x14ac:dyDescent="0.2">
      <c r="B92" s="14"/>
      <c r="C92" s="39">
        <v>67</v>
      </c>
      <c r="D92" s="39" t="s">
        <v>691</v>
      </c>
      <c r="E92" s="40" t="s">
        <v>6217</v>
      </c>
      <c r="F92" s="41" t="s">
        <v>6218</v>
      </c>
      <c r="G92" s="42" t="s">
        <v>699</v>
      </c>
      <c r="H92" s="43">
        <v>40.634999999999998</v>
      </c>
      <c r="I92" s="29"/>
      <c r="J92" s="30">
        <f t="shared" si="1"/>
        <v>0</v>
      </c>
      <c r="K92" s="10"/>
      <c r="L92" s="16"/>
    </row>
    <row r="93" spans="2:12" s="1" customFormat="1" ht="11.4" x14ac:dyDescent="0.2">
      <c r="B93" s="14"/>
      <c r="C93" s="39">
        <v>68</v>
      </c>
      <c r="D93" s="39" t="s">
        <v>691</v>
      </c>
      <c r="E93" s="40" t="s">
        <v>6223</v>
      </c>
      <c r="F93" s="41" t="s">
        <v>6224</v>
      </c>
      <c r="G93" s="42" t="s">
        <v>699</v>
      </c>
      <c r="H93" s="43">
        <v>24.2</v>
      </c>
      <c r="I93" s="29"/>
      <c r="J93" s="30">
        <f t="shared" si="1"/>
        <v>0</v>
      </c>
      <c r="K93" s="10"/>
      <c r="L93" s="16"/>
    </row>
    <row r="94" spans="2:12" s="1" customFormat="1" ht="11.4" x14ac:dyDescent="0.2">
      <c r="B94" s="14"/>
      <c r="C94" s="39">
        <v>69</v>
      </c>
      <c r="D94" s="39" t="s">
        <v>691</v>
      </c>
      <c r="E94" s="40" t="s">
        <v>6225</v>
      </c>
      <c r="F94" s="41" t="s">
        <v>6226</v>
      </c>
      <c r="G94" s="42" t="s">
        <v>699</v>
      </c>
      <c r="H94" s="43">
        <v>14.5</v>
      </c>
      <c r="I94" s="29"/>
      <c r="J94" s="30">
        <f t="shared" si="1"/>
        <v>0</v>
      </c>
      <c r="K94" s="10"/>
      <c r="L94" s="16"/>
    </row>
    <row r="95" spans="2:12" s="1" customFormat="1" ht="11.4" x14ac:dyDescent="0.2">
      <c r="B95" s="14"/>
      <c r="C95" s="5">
        <v>70</v>
      </c>
      <c r="D95" s="5" t="s">
        <v>696</v>
      </c>
      <c r="E95" s="6" t="s">
        <v>6018</v>
      </c>
      <c r="F95" s="7" t="s">
        <v>6019</v>
      </c>
      <c r="G95" s="8" t="s">
        <v>1191</v>
      </c>
      <c r="H95" s="9">
        <v>0.626</v>
      </c>
      <c r="I95" s="29"/>
      <c r="J95" s="30">
        <f t="shared" si="1"/>
        <v>0</v>
      </c>
      <c r="K95" s="10"/>
      <c r="L95" s="16"/>
    </row>
    <row r="96" spans="2:12" s="20" customFormat="1" ht="25.95" customHeight="1" x14ac:dyDescent="0.25">
      <c r="B96" s="19"/>
      <c r="D96" s="21" t="s">
        <v>690</v>
      </c>
      <c r="E96" s="22" t="s">
        <v>3584</v>
      </c>
      <c r="F96" s="22" t="s">
        <v>3585</v>
      </c>
      <c r="I96" s="44"/>
      <c r="J96" s="23"/>
      <c r="K96" s="44"/>
      <c r="L96" s="36"/>
    </row>
    <row r="97" spans="2:12" s="1" customFormat="1" ht="11.4" x14ac:dyDescent="0.2">
      <c r="B97" s="14"/>
      <c r="C97" s="5">
        <v>71</v>
      </c>
      <c r="D97" s="5" t="s">
        <v>696</v>
      </c>
      <c r="E97" s="6" t="s">
        <v>6227</v>
      </c>
      <c r="F97" s="7" t="s">
        <v>6228</v>
      </c>
      <c r="G97" s="8" t="s">
        <v>699</v>
      </c>
      <c r="H97" s="9">
        <v>6.06</v>
      </c>
      <c r="I97" s="29"/>
      <c r="J97" s="30">
        <f t="shared" si="1"/>
        <v>0</v>
      </c>
      <c r="K97" s="10"/>
      <c r="L97" s="16"/>
    </row>
    <row r="98" spans="2:12" s="1" customFormat="1" ht="11.4" x14ac:dyDescent="0.2">
      <c r="B98" s="14"/>
      <c r="C98" s="5">
        <v>72</v>
      </c>
      <c r="D98" s="5" t="s">
        <v>696</v>
      </c>
      <c r="E98" s="6" t="s">
        <v>6229</v>
      </c>
      <c r="F98" s="7" t="s">
        <v>6230</v>
      </c>
      <c r="G98" s="8" t="s">
        <v>699</v>
      </c>
      <c r="H98" s="9">
        <v>6.06</v>
      </c>
      <c r="I98" s="29"/>
      <c r="J98" s="30">
        <f t="shared" si="1"/>
        <v>0</v>
      </c>
      <c r="K98" s="10"/>
      <c r="L98" s="16"/>
    </row>
    <row r="99" spans="2:12" s="1" customFormat="1" ht="22.8" x14ac:dyDescent="0.2">
      <c r="B99" s="14"/>
      <c r="C99" s="39">
        <v>73</v>
      </c>
      <c r="D99" s="39" t="s">
        <v>691</v>
      </c>
      <c r="E99" s="40" t="s">
        <v>6231</v>
      </c>
      <c r="F99" s="41" t="s">
        <v>6232</v>
      </c>
      <c r="G99" s="42" t="s">
        <v>699</v>
      </c>
      <c r="H99" s="43">
        <v>6.06</v>
      </c>
      <c r="I99" s="29"/>
      <c r="J99" s="30">
        <f t="shared" si="1"/>
        <v>0</v>
      </c>
      <c r="K99" s="10"/>
      <c r="L99" s="16"/>
    </row>
    <row r="100" spans="2:12" s="1" customFormat="1" ht="11.4" x14ac:dyDescent="0.2">
      <c r="B100" s="14"/>
      <c r="C100" s="5">
        <v>74</v>
      </c>
      <c r="D100" s="5" t="s">
        <v>696</v>
      </c>
      <c r="E100" s="6" t="s">
        <v>6233</v>
      </c>
      <c r="F100" s="7" t="s">
        <v>6234</v>
      </c>
      <c r="G100" s="8" t="s">
        <v>1442</v>
      </c>
      <c r="H100" s="9">
        <v>20.064</v>
      </c>
      <c r="I100" s="29"/>
      <c r="J100" s="30">
        <f t="shared" si="1"/>
        <v>0</v>
      </c>
      <c r="K100" s="10"/>
      <c r="L100" s="16"/>
    </row>
    <row r="101" spans="2:12" s="1" customFormat="1" ht="11.4" x14ac:dyDescent="0.2">
      <c r="B101" s="14"/>
      <c r="C101" s="5">
        <v>75</v>
      </c>
      <c r="D101" s="5" t="s">
        <v>696</v>
      </c>
      <c r="E101" s="6" t="s">
        <v>6235</v>
      </c>
      <c r="F101" s="7" t="s">
        <v>6236</v>
      </c>
      <c r="G101" s="8" t="s">
        <v>699</v>
      </c>
      <c r="H101" s="9">
        <v>4.5</v>
      </c>
      <c r="I101" s="29"/>
      <c r="J101" s="30">
        <f t="shared" si="1"/>
        <v>0</v>
      </c>
      <c r="K101" s="10"/>
      <c r="L101" s="16"/>
    </row>
    <row r="102" spans="2:12" s="1" customFormat="1" ht="11.4" x14ac:dyDescent="0.2">
      <c r="B102" s="14"/>
      <c r="C102" s="5">
        <v>76</v>
      </c>
      <c r="D102" s="5" t="s">
        <v>696</v>
      </c>
      <c r="E102" s="6" t="s">
        <v>6237</v>
      </c>
      <c r="F102" s="7" t="s">
        <v>6238</v>
      </c>
      <c r="G102" s="8" t="s">
        <v>828</v>
      </c>
      <c r="H102" s="9">
        <v>160</v>
      </c>
      <c r="I102" s="29"/>
      <c r="J102" s="30">
        <f t="shared" si="1"/>
        <v>0</v>
      </c>
      <c r="K102" s="10"/>
      <c r="L102" s="16"/>
    </row>
    <row r="103" spans="2:12" s="1" customFormat="1" ht="22.8" x14ac:dyDescent="0.2">
      <c r="B103" s="14"/>
      <c r="C103" s="39">
        <v>77</v>
      </c>
      <c r="D103" s="39" t="s">
        <v>691</v>
      </c>
      <c r="E103" s="40" t="s">
        <v>6239</v>
      </c>
      <c r="F103" s="41" t="s">
        <v>6240</v>
      </c>
      <c r="G103" s="42" t="s">
        <v>699</v>
      </c>
      <c r="H103" s="43">
        <v>4.5</v>
      </c>
      <c r="I103" s="29"/>
      <c r="J103" s="30">
        <f t="shared" si="1"/>
        <v>0</v>
      </c>
      <c r="K103" s="10"/>
      <c r="L103" s="16"/>
    </row>
    <row r="104" spans="2:12" s="1" customFormat="1" ht="11.4" x14ac:dyDescent="0.2">
      <c r="B104" s="14"/>
      <c r="C104" s="5">
        <v>78</v>
      </c>
      <c r="D104" s="5" t="s">
        <v>696</v>
      </c>
      <c r="E104" s="6" t="s">
        <v>3604</v>
      </c>
      <c r="F104" s="7" t="s">
        <v>3605</v>
      </c>
      <c r="G104" s="8" t="s">
        <v>1191</v>
      </c>
      <c r="H104" s="9">
        <v>0.13100000000000001</v>
      </c>
      <c r="I104" s="29"/>
      <c r="J104" s="30">
        <f t="shared" si="1"/>
        <v>0</v>
      </c>
      <c r="K104" s="10"/>
      <c r="L104" s="16"/>
    </row>
    <row r="105" spans="2:12" s="20" customFormat="1" ht="25.95" customHeight="1" x14ac:dyDescent="0.25">
      <c r="B105" s="19"/>
      <c r="D105" s="21" t="s">
        <v>690</v>
      </c>
      <c r="E105" s="22" t="s">
        <v>5285</v>
      </c>
      <c r="F105" s="22" t="s">
        <v>5286</v>
      </c>
      <c r="I105" s="44"/>
      <c r="J105" s="23"/>
      <c r="K105" s="44"/>
      <c r="L105" s="36"/>
    </row>
    <row r="106" spans="2:12" s="1" customFormat="1" ht="11.4" x14ac:dyDescent="0.2">
      <c r="B106" s="14"/>
      <c r="C106" s="5">
        <v>79</v>
      </c>
      <c r="D106" s="5" t="s">
        <v>696</v>
      </c>
      <c r="E106" s="6" t="s">
        <v>6241</v>
      </c>
      <c r="F106" s="7" t="s">
        <v>6242</v>
      </c>
      <c r="G106" s="8" t="s">
        <v>1442</v>
      </c>
      <c r="H106" s="9">
        <v>82.86</v>
      </c>
      <c r="I106" s="29"/>
      <c r="J106" s="30">
        <f t="shared" si="1"/>
        <v>0</v>
      </c>
      <c r="K106" s="10"/>
      <c r="L106" s="16"/>
    </row>
    <row r="107" spans="2:12" s="1" customFormat="1" ht="11.4" x14ac:dyDescent="0.2">
      <c r="B107" s="14"/>
      <c r="C107" s="5">
        <v>80</v>
      </c>
      <c r="D107" s="5" t="s">
        <v>696</v>
      </c>
      <c r="E107" s="6" t="s">
        <v>5289</v>
      </c>
      <c r="F107" s="7" t="s">
        <v>5290</v>
      </c>
      <c r="G107" s="8" t="s">
        <v>1191</v>
      </c>
      <c r="H107" s="9">
        <v>1.1140000000000001</v>
      </c>
      <c r="I107" s="29"/>
      <c r="J107" s="30">
        <f t="shared" si="1"/>
        <v>0</v>
      </c>
      <c r="K107" s="10"/>
      <c r="L107" s="16"/>
    </row>
    <row r="108" spans="2:12" s="20" customFormat="1" ht="25.95" customHeight="1" x14ac:dyDescent="0.25">
      <c r="B108" s="19"/>
      <c r="D108" s="21" t="s">
        <v>690</v>
      </c>
      <c r="E108" s="22" t="s">
        <v>3614</v>
      </c>
      <c r="F108" s="22" t="s">
        <v>3615</v>
      </c>
      <c r="I108" s="44"/>
      <c r="J108" s="23"/>
      <c r="K108" s="44"/>
      <c r="L108" s="36"/>
    </row>
    <row r="109" spans="2:12" s="1" customFormat="1" ht="11.4" x14ac:dyDescent="0.2">
      <c r="B109" s="14"/>
      <c r="C109" s="5">
        <v>81</v>
      </c>
      <c r="D109" s="5" t="s">
        <v>696</v>
      </c>
      <c r="E109" s="6" t="s">
        <v>6243</v>
      </c>
      <c r="F109" s="7" t="s">
        <v>6244</v>
      </c>
      <c r="G109" s="8" t="s">
        <v>1442</v>
      </c>
      <c r="H109" s="9">
        <v>26.425000000000001</v>
      </c>
      <c r="I109" s="29"/>
      <c r="J109" s="30">
        <f t="shared" si="1"/>
        <v>0</v>
      </c>
      <c r="K109" s="10"/>
      <c r="L109" s="16"/>
    </row>
    <row r="110" spans="2:12" s="1" customFormat="1" ht="11.4" x14ac:dyDescent="0.2">
      <c r="B110" s="14"/>
      <c r="C110" s="5">
        <v>82</v>
      </c>
      <c r="D110" s="5" t="s">
        <v>696</v>
      </c>
      <c r="E110" s="6" t="s">
        <v>6245</v>
      </c>
      <c r="F110" s="7" t="s">
        <v>6246</v>
      </c>
      <c r="G110" s="8" t="s">
        <v>1442</v>
      </c>
      <c r="H110" s="9">
        <v>26.425000000000001</v>
      </c>
      <c r="I110" s="29"/>
      <c r="J110" s="30">
        <f t="shared" si="1"/>
        <v>0</v>
      </c>
      <c r="K110" s="10"/>
      <c r="L110" s="16"/>
    </row>
    <row r="111" spans="2:12" s="1" customFormat="1" ht="11.4" x14ac:dyDescent="0.2">
      <c r="B111" s="14"/>
      <c r="C111" s="5">
        <v>83</v>
      </c>
      <c r="D111" s="5" t="s">
        <v>696</v>
      </c>
      <c r="E111" s="6" t="s">
        <v>6247</v>
      </c>
      <c r="F111" s="7" t="s">
        <v>6248</v>
      </c>
      <c r="G111" s="8" t="s">
        <v>1442</v>
      </c>
      <c r="H111" s="9">
        <v>17.832000000000001</v>
      </c>
      <c r="I111" s="29"/>
      <c r="J111" s="30">
        <f t="shared" si="1"/>
        <v>0</v>
      </c>
      <c r="K111" s="10"/>
      <c r="L111" s="16"/>
    </row>
    <row r="112" spans="2:12" s="1" customFormat="1" ht="11.4" x14ac:dyDescent="0.2">
      <c r="B112" s="14"/>
      <c r="C112" s="5">
        <v>84</v>
      </c>
      <c r="D112" s="5" t="s">
        <v>696</v>
      </c>
      <c r="E112" s="6" t="s">
        <v>6249</v>
      </c>
      <c r="F112" s="7" t="s">
        <v>6250</v>
      </c>
      <c r="G112" s="8" t="s">
        <v>1442</v>
      </c>
      <c r="H112" s="9">
        <v>17.832000000000001</v>
      </c>
      <c r="I112" s="29"/>
      <c r="J112" s="30">
        <f t="shared" si="1"/>
        <v>0</v>
      </c>
      <c r="K112" s="10"/>
      <c r="L112" s="16"/>
    </row>
    <row r="113" spans="2:12" s="1" customFormat="1" ht="11.4" x14ac:dyDescent="0.2">
      <c r="B113" s="14"/>
      <c r="C113" s="5">
        <v>85</v>
      </c>
      <c r="D113" s="5" t="s">
        <v>696</v>
      </c>
      <c r="E113" s="6" t="s">
        <v>3616</v>
      </c>
      <c r="F113" s="7" t="s">
        <v>6251</v>
      </c>
      <c r="G113" s="8" t="s">
        <v>1442</v>
      </c>
      <c r="H113" s="9">
        <v>137.07900000000001</v>
      </c>
      <c r="I113" s="29"/>
      <c r="J113" s="30">
        <f t="shared" si="1"/>
        <v>0</v>
      </c>
      <c r="K113" s="10"/>
      <c r="L113" s="16"/>
    </row>
    <row r="114" spans="2:12" s="1" customFormat="1" ht="11.4" x14ac:dyDescent="0.2">
      <c r="B114" s="14"/>
      <c r="C114" s="5">
        <v>86</v>
      </c>
      <c r="D114" s="5" t="s">
        <v>696</v>
      </c>
      <c r="E114" s="6" t="s">
        <v>6252</v>
      </c>
      <c r="F114" s="7" t="s">
        <v>6253</v>
      </c>
      <c r="G114" s="8" t="s">
        <v>1442</v>
      </c>
      <c r="H114" s="9">
        <v>26.425000000000001</v>
      </c>
      <c r="I114" s="29"/>
      <c r="J114" s="30">
        <f t="shared" si="1"/>
        <v>0</v>
      </c>
      <c r="K114" s="10"/>
      <c r="L114" s="16"/>
    </row>
    <row r="115" spans="2:12" s="20" customFormat="1" ht="25.95" customHeight="1" x14ac:dyDescent="0.25">
      <c r="B115" s="19"/>
      <c r="D115" s="21" t="s">
        <v>690</v>
      </c>
      <c r="E115" s="22" t="s">
        <v>691</v>
      </c>
      <c r="F115" s="22" t="s">
        <v>692</v>
      </c>
      <c r="I115" s="44"/>
      <c r="J115" s="23"/>
      <c r="K115" s="44"/>
      <c r="L115" s="36"/>
    </row>
    <row r="116" spans="2:12" s="20" customFormat="1" ht="25.95" customHeight="1" x14ac:dyDescent="0.25">
      <c r="B116" s="19"/>
      <c r="D116" s="21" t="s">
        <v>690</v>
      </c>
      <c r="E116" s="22" t="s">
        <v>5486</v>
      </c>
      <c r="F116" s="22" t="s">
        <v>5487</v>
      </c>
      <c r="I116" s="44"/>
      <c r="J116" s="23"/>
      <c r="K116" s="44"/>
      <c r="L116" s="36"/>
    </row>
    <row r="117" spans="2:12" s="1" customFormat="1" ht="11.4" x14ac:dyDescent="0.2">
      <c r="B117" s="14"/>
      <c r="C117" s="5">
        <v>87</v>
      </c>
      <c r="D117" s="5" t="s">
        <v>696</v>
      </c>
      <c r="E117" s="6" t="s">
        <v>6254</v>
      </c>
      <c r="F117" s="7" t="s">
        <v>6255</v>
      </c>
      <c r="G117" s="8" t="s">
        <v>828</v>
      </c>
      <c r="H117" s="9">
        <v>825.78</v>
      </c>
      <c r="I117" s="29"/>
      <c r="J117" s="30">
        <f t="shared" si="1"/>
        <v>0</v>
      </c>
      <c r="K117" s="10"/>
      <c r="L117" s="16"/>
    </row>
    <row r="118" spans="2:12" s="1" customFormat="1" ht="11.4" x14ac:dyDescent="0.2">
      <c r="B118" s="14"/>
      <c r="C118" s="39">
        <v>88</v>
      </c>
      <c r="D118" s="39" t="s">
        <v>691</v>
      </c>
      <c r="E118" s="40" t="s">
        <v>6256</v>
      </c>
      <c r="F118" s="41" t="s">
        <v>6257</v>
      </c>
      <c r="G118" s="42" t="s">
        <v>1191</v>
      </c>
      <c r="H118" s="43">
        <v>0.82599999999999996</v>
      </c>
      <c r="I118" s="29"/>
      <c r="J118" s="30">
        <f t="shared" si="1"/>
        <v>0</v>
      </c>
      <c r="K118" s="10"/>
      <c r="L118" s="16"/>
    </row>
    <row r="119" spans="2:12" s="1" customFormat="1" ht="22.8" x14ac:dyDescent="0.2">
      <c r="B119" s="14"/>
      <c r="C119" s="5">
        <v>89</v>
      </c>
      <c r="D119" s="5" t="s">
        <v>696</v>
      </c>
      <c r="E119" s="6" t="s">
        <v>6258</v>
      </c>
      <c r="F119" s="7" t="s">
        <v>6259</v>
      </c>
      <c r="G119" s="8" t="s">
        <v>828</v>
      </c>
      <c r="H119" s="9">
        <v>825.78</v>
      </c>
      <c r="I119" s="29"/>
      <c r="J119" s="30">
        <f t="shared" si="1"/>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j9og/Uzbfp6j6CrbxZwBmrzO+DTMKdae6uW5o9R5vgycN8zNo88Cb6D01yzEDC1JKJg1G+UhmNsxQC5K880QsA==" saltValue="xq/FIrejnlMnWnubb0det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0" xr:uid="{A1F2ABBD-1358-44D6-A7D8-D21841CFCD19}">
      <formula1>ROUND(I11,2)</formula1>
    </dataValidation>
  </dataValidations>
  <hyperlinks>
    <hyperlink ref="O4" location="'Rek. obj.'!A1" display="*späť na Rek. obj." xr:uid="{AB8F8DC5-BC2C-4A89-A466-57A000349A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48D7-9457-418B-A29E-4B90F2F4D98E}">
  <sheetPr>
    <tabColor rgb="FF00B0F0"/>
    <pageSetUpPr fitToPage="1"/>
  </sheetPr>
  <dimension ref="B1:O140"/>
  <sheetViews>
    <sheetView showGridLines="0" zoomScaleNormal="100" workbookViewId="0">
      <pane ySplit="9" topLeftCell="A2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6260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6261</v>
      </c>
      <c r="F12" s="7" t="s">
        <v>6262</v>
      </c>
      <c r="G12" s="8" t="s">
        <v>985</v>
      </c>
      <c r="H12" s="9">
        <v>3.2</v>
      </c>
      <c r="I12" s="29"/>
      <c r="J12" s="30">
        <f t="shared" ref="J12:J13" si="0">ROUND(I12*H12,2)</f>
        <v>0</v>
      </c>
      <c r="K12" s="10"/>
      <c r="L12" s="16"/>
    </row>
    <row r="13" spans="2:15" s="1" customFormat="1" ht="22.8" x14ac:dyDescent="0.2">
      <c r="B13" s="14"/>
      <c r="C13" s="39" t="s">
        <v>700</v>
      </c>
      <c r="D13" s="39" t="s">
        <v>691</v>
      </c>
      <c r="E13" s="40" t="s">
        <v>6263</v>
      </c>
      <c r="F13" s="41" t="s">
        <v>6264</v>
      </c>
      <c r="G13" s="42" t="s">
        <v>985</v>
      </c>
      <c r="H13" s="43">
        <v>3.2320000000000002</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3560</v>
      </c>
      <c r="F15" s="22" t="s">
        <v>3561</v>
      </c>
      <c r="I15" s="44"/>
      <c r="J15" s="23"/>
      <c r="K15" s="44"/>
      <c r="L15" s="36"/>
    </row>
    <row r="16" spans="2:15" s="1" customFormat="1" ht="22.8" x14ac:dyDescent="0.2">
      <c r="B16" s="14"/>
      <c r="C16" s="5" t="s">
        <v>703</v>
      </c>
      <c r="D16" s="5" t="s">
        <v>696</v>
      </c>
      <c r="E16" s="6" t="s">
        <v>6265</v>
      </c>
      <c r="F16" s="7" t="s">
        <v>6266</v>
      </c>
      <c r="G16" s="8" t="s">
        <v>699</v>
      </c>
      <c r="H16" s="9">
        <v>1</v>
      </c>
      <c r="I16" s="29"/>
      <c r="J16" s="30">
        <f t="shared" ref="J16:J34" si="1">ROUND(I16*H16,2)</f>
        <v>0</v>
      </c>
      <c r="K16" s="10"/>
      <c r="L16" s="16"/>
    </row>
    <row r="17" spans="2:12" s="1" customFormat="1" ht="22.8" x14ac:dyDescent="0.2">
      <c r="B17" s="14"/>
      <c r="C17" s="39" t="s">
        <v>706</v>
      </c>
      <c r="D17" s="39" t="s">
        <v>691</v>
      </c>
      <c r="E17" s="40" t="s">
        <v>6267</v>
      </c>
      <c r="F17" s="41" t="s">
        <v>6268</v>
      </c>
      <c r="G17" s="42" t="s">
        <v>733</v>
      </c>
      <c r="H17" s="43">
        <v>4</v>
      </c>
      <c r="I17" s="29"/>
      <c r="J17" s="30">
        <f t="shared" si="1"/>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709</v>
      </c>
      <c r="D20" s="5" t="s">
        <v>696</v>
      </c>
      <c r="E20" s="6" t="s">
        <v>6269</v>
      </c>
      <c r="F20" s="7" t="s">
        <v>6270</v>
      </c>
      <c r="G20" s="8" t="s">
        <v>699</v>
      </c>
      <c r="H20" s="9">
        <v>485</v>
      </c>
      <c r="I20" s="29"/>
      <c r="J20" s="30">
        <f t="shared" si="1"/>
        <v>0</v>
      </c>
      <c r="K20" s="10"/>
      <c r="L20" s="16"/>
    </row>
    <row r="21" spans="2:12" s="1" customFormat="1" ht="22.8" x14ac:dyDescent="0.2">
      <c r="B21" s="14"/>
      <c r="C21" s="39" t="s">
        <v>712</v>
      </c>
      <c r="D21" s="39" t="s">
        <v>691</v>
      </c>
      <c r="E21" s="40" t="s">
        <v>6271</v>
      </c>
      <c r="F21" s="41" t="s">
        <v>6272</v>
      </c>
      <c r="G21" s="42" t="s">
        <v>699</v>
      </c>
      <c r="H21" s="43">
        <v>485</v>
      </c>
      <c r="I21" s="29"/>
      <c r="J21" s="30">
        <f t="shared" si="1"/>
        <v>0</v>
      </c>
      <c r="K21" s="10"/>
      <c r="L21" s="16"/>
    </row>
    <row r="22" spans="2:12" s="1" customFormat="1" ht="22.8" x14ac:dyDescent="0.2">
      <c r="B22" s="14"/>
      <c r="C22" s="39" t="s">
        <v>715</v>
      </c>
      <c r="D22" s="39" t="s">
        <v>691</v>
      </c>
      <c r="E22" s="40" t="s">
        <v>6273</v>
      </c>
      <c r="F22" s="41" t="s">
        <v>6274</v>
      </c>
      <c r="G22" s="42" t="s">
        <v>733</v>
      </c>
      <c r="H22" s="43">
        <v>175</v>
      </c>
      <c r="I22" s="29"/>
      <c r="J22" s="30">
        <f t="shared" si="1"/>
        <v>0</v>
      </c>
      <c r="K22" s="10"/>
      <c r="L22" s="16"/>
    </row>
    <row r="23" spans="2:12" s="1" customFormat="1" ht="11.4" x14ac:dyDescent="0.2">
      <c r="B23" s="14"/>
      <c r="C23" s="5" t="s">
        <v>718</v>
      </c>
      <c r="D23" s="5" t="s">
        <v>696</v>
      </c>
      <c r="E23" s="6" t="s">
        <v>2956</v>
      </c>
      <c r="F23" s="7" t="s">
        <v>2957</v>
      </c>
      <c r="G23" s="8" t="s">
        <v>733</v>
      </c>
      <c r="H23" s="9">
        <v>18</v>
      </c>
      <c r="I23" s="29"/>
      <c r="J23" s="30">
        <f t="shared" si="1"/>
        <v>0</v>
      </c>
      <c r="K23" s="10"/>
      <c r="L23" s="16"/>
    </row>
    <row r="24" spans="2:12" s="1" customFormat="1" ht="22.8" x14ac:dyDescent="0.2">
      <c r="B24" s="14"/>
      <c r="C24" s="39" t="s">
        <v>721</v>
      </c>
      <c r="D24" s="39" t="s">
        <v>691</v>
      </c>
      <c r="E24" s="40" t="s">
        <v>6275</v>
      </c>
      <c r="F24" s="41" t="s">
        <v>6276</v>
      </c>
      <c r="G24" s="42" t="s">
        <v>733</v>
      </c>
      <c r="H24" s="43">
        <v>18</v>
      </c>
      <c r="I24" s="29"/>
      <c r="J24" s="30">
        <f t="shared" si="1"/>
        <v>0</v>
      </c>
      <c r="K24" s="10"/>
      <c r="L24" s="16"/>
    </row>
    <row r="25" spans="2:12" s="1" customFormat="1" ht="11.4" x14ac:dyDescent="0.2">
      <c r="B25" s="14"/>
      <c r="C25" s="5" t="s">
        <v>724</v>
      </c>
      <c r="D25" s="5" t="s">
        <v>696</v>
      </c>
      <c r="E25" s="6" t="s">
        <v>2676</v>
      </c>
      <c r="F25" s="7" t="s">
        <v>2677</v>
      </c>
      <c r="G25" s="8" t="s">
        <v>733</v>
      </c>
      <c r="H25" s="9">
        <v>75</v>
      </c>
      <c r="I25" s="29"/>
      <c r="J25" s="30">
        <f t="shared" si="1"/>
        <v>0</v>
      </c>
      <c r="K25" s="10"/>
      <c r="L25" s="16"/>
    </row>
    <row r="26" spans="2:12" s="1" customFormat="1" ht="11.4" x14ac:dyDescent="0.2">
      <c r="B26" s="14"/>
      <c r="C26" s="5" t="s">
        <v>727</v>
      </c>
      <c r="D26" s="5" t="s">
        <v>696</v>
      </c>
      <c r="E26" s="6" t="s">
        <v>2678</v>
      </c>
      <c r="F26" s="7" t="s">
        <v>2679</v>
      </c>
      <c r="G26" s="8" t="s">
        <v>733</v>
      </c>
      <c r="H26" s="9">
        <v>14</v>
      </c>
      <c r="I26" s="29"/>
      <c r="J26" s="30">
        <f t="shared" si="1"/>
        <v>0</v>
      </c>
      <c r="K26" s="10"/>
      <c r="L26" s="16"/>
    </row>
    <row r="27" spans="2:12" s="1" customFormat="1" ht="11.4" x14ac:dyDescent="0.2">
      <c r="B27" s="14"/>
      <c r="C27" s="5" t="s">
        <v>730</v>
      </c>
      <c r="D27" s="5" t="s">
        <v>696</v>
      </c>
      <c r="E27" s="6" t="s">
        <v>2964</v>
      </c>
      <c r="F27" s="7" t="s">
        <v>2965</v>
      </c>
      <c r="G27" s="8" t="s">
        <v>733</v>
      </c>
      <c r="H27" s="9">
        <v>24</v>
      </c>
      <c r="I27" s="29"/>
      <c r="J27" s="30">
        <f t="shared" si="1"/>
        <v>0</v>
      </c>
      <c r="K27" s="10"/>
      <c r="L27" s="16"/>
    </row>
    <row r="28" spans="2:12" s="1" customFormat="1" ht="22.8" x14ac:dyDescent="0.2">
      <c r="B28" s="14"/>
      <c r="C28" s="39" t="s">
        <v>734</v>
      </c>
      <c r="D28" s="39" t="s">
        <v>691</v>
      </c>
      <c r="E28" s="40" t="s">
        <v>3195</v>
      </c>
      <c r="F28" s="41" t="s">
        <v>3196</v>
      </c>
      <c r="G28" s="42" t="s">
        <v>733</v>
      </c>
      <c r="H28" s="43">
        <v>24</v>
      </c>
      <c r="I28" s="29"/>
      <c r="J28" s="30">
        <f t="shared" si="1"/>
        <v>0</v>
      </c>
      <c r="K28" s="10"/>
      <c r="L28" s="16"/>
    </row>
    <row r="29" spans="2:12" s="1" customFormat="1" ht="11.4" x14ac:dyDescent="0.2">
      <c r="B29" s="14"/>
      <c r="C29" s="5" t="s">
        <v>737</v>
      </c>
      <c r="D29" s="5" t="s">
        <v>696</v>
      </c>
      <c r="E29" s="6" t="s">
        <v>2680</v>
      </c>
      <c r="F29" s="7" t="s">
        <v>2681</v>
      </c>
      <c r="G29" s="8" t="s">
        <v>733</v>
      </c>
      <c r="H29" s="9">
        <v>10</v>
      </c>
      <c r="I29" s="29"/>
      <c r="J29" s="30">
        <f t="shared" si="1"/>
        <v>0</v>
      </c>
      <c r="K29" s="10"/>
      <c r="L29" s="16"/>
    </row>
    <row r="30" spans="2:12" s="1" customFormat="1" ht="22.8" x14ac:dyDescent="0.2">
      <c r="B30" s="14"/>
      <c r="C30" s="39" t="s">
        <v>740</v>
      </c>
      <c r="D30" s="39" t="s">
        <v>691</v>
      </c>
      <c r="E30" s="40" t="s">
        <v>6277</v>
      </c>
      <c r="F30" s="41" t="s">
        <v>6278</v>
      </c>
      <c r="G30" s="42" t="s">
        <v>733</v>
      </c>
      <c r="H30" s="43">
        <v>10</v>
      </c>
      <c r="I30" s="29"/>
      <c r="J30" s="30">
        <f t="shared" si="1"/>
        <v>0</v>
      </c>
      <c r="K30" s="10"/>
      <c r="L30" s="16"/>
    </row>
    <row r="31" spans="2:12" s="1" customFormat="1" ht="11.4" x14ac:dyDescent="0.2">
      <c r="B31" s="14"/>
      <c r="C31" s="5" t="s">
        <v>743</v>
      </c>
      <c r="D31" s="5" t="s">
        <v>696</v>
      </c>
      <c r="E31" s="6" t="s">
        <v>2682</v>
      </c>
      <c r="F31" s="7" t="s">
        <v>2683</v>
      </c>
      <c r="G31" s="8" t="s">
        <v>733</v>
      </c>
      <c r="H31" s="9">
        <v>16</v>
      </c>
      <c r="I31" s="29"/>
      <c r="J31" s="30">
        <f t="shared" si="1"/>
        <v>0</v>
      </c>
      <c r="K31" s="10"/>
      <c r="L31" s="16"/>
    </row>
    <row r="32" spans="2:12" s="1" customFormat="1" ht="22.8" x14ac:dyDescent="0.2">
      <c r="B32" s="14"/>
      <c r="C32" s="39" t="s">
        <v>746</v>
      </c>
      <c r="D32" s="39" t="s">
        <v>691</v>
      </c>
      <c r="E32" s="40" t="s">
        <v>6279</v>
      </c>
      <c r="F32" s="41" t="s">
        <v>6280</v>
      </c>
      <c r="G32" s="42" t="s">
        <v>733</v>
      </c>
      <c r="H32" s="43">
        <v>16</v>
      </c>
      <c r="I32" s="29"/>
      <c r="J32" s="30">
        <f t="shared" si="1"/>
        <v>0</v>
      </c>
      <c r="K32" s="10"/>
      <c r="L32" s="16"/>
    </row>
    <row r="33" spans="2:12" s="20" customFormat="1" ht="11.4" x14ac:dyDescent="0.2">
      <c r="B33" s="19"/>
      <c r="C33" s="5" t="s">
        <v>749</v>
      </c>
      <c r="D33" s="5" t="s">
        <v>696</v>
      </c>
      <c r="E33" s="6" t="s">
        <v>6281</v>
      </c>
      <c r="F33" s="7" t="s">
        <v>6282</v>
      </c>
      <c r="G33" s="8" t="s">
        <v>733</v>
      </c>
      <c r="H33" s="9">
        <v>2</v>
      </c>
      <c r="I33" s="29"/>
      <c r="J33" s="30">
        <f t="shared" si="1"/>
        <v>0</v>
      </c>
      <c r="K33" s="10"/>
      <c r="L33" s="36"/>
    </row>
    <row r="34" spans="2:12" s="1" customFormat="1" ht="22.8" x14ac:dyDescent="0.2">
      <c r="B34" s="14"/>
      <c r="C34" s="39" t="s">
        <v>752</v>
      </c>
      <c r="D34" s="39" t="s">
        <v>691</v>
      </c>
      <c r="E34" s="40" t="s">
        <v>6283</v>
      </c>
      <c r="F34" s="41" t="s">
        <v>6284</v>
      </c>
      <c r="G34" s="42" t="s">
        <v>733</v>
      </c>
      <c r="H34" s="43">
        <v>2</v>
      </c>
      <c r="I34" s="29"/>
      <c r="J34" s="30">
        <f t="shared" si="1"/>
        <v>0</v>
      </c>
      <c r="K34" s="10"/>
      <c r="L34" s="16"/>
    </row>
    <row r="35" spans="2:12" s="1" customFormat="1" ht="22.8" x14ac:dyDescent="0.2">
      <c r="B35" s="14"/>
      <c r="C35" s="39" t="s">
        <v>755</v>
      </c>
      <c r="D35" s="39" t="s">
        <v>691</v>
      </c>
      <c r="E35" s="40" t="s">
        <v>6285</v>
      </c>
      <c r="F35" s="41" t="s">
        <v>6286</v>
      </c>
      <c r="G35" s="42" t="s">
        <v>733</v>
      </c>
      <c r="H35" s="43">
        <v>2</v>
      </c>
      <c r="I35" s="29"/>
      <c r="J35" s="30">
        <f>ROUND(I35*H35,2)</f>
        <v>0</v>
      </c>
      <c r="K35" s="10"/>
      <c r="L35" s="16"/>
    </row>
    <row r="36" spans="2:12" s="1" customFormat="1" ht="11.4" x14ac:dyDescent="0.2">
      <c r="B36" s="14"/>
      <c r="C36" s="5" t="s">
        <v>758</v>
      </c>
      <c r="D36" s="5" t="s">
        <v>696</v>
      </c>
      <c r="E36" s="6" t="s">
        <v>6287</v>
      </c>
      <c r="F36" s="7" t="s">
        <v>6288</v>
      </c>
      <c r="G36" s="8" t="s">
        <v>733</v>
      </c>
      <c r="H36" s="9">
        <v>4</v>
      </c>
      <c r="I36" s="29"/>
      <c r="J36" s="30">
        <f t="shared" ref="J36:J54" si="2">ROUND(I36*H36,2)</f>
        <v>0</v>
      </c>
      <c r="K36" s="10"/>
      <c r="L36" s="16"/>
    </row>
    <row r="37" spans="2:12" s="1" customFormat="1" ht="22.8" x14ac:dyDescent="0.2">
      <c r="B37" s="14"/>
      <c r="C37" s="39" t="s">
        <v>761</v>
      </c>
      <c r="D37" s="39" t="s">
        <v>691</v>
      </c>
      <c r="E37" s="40" t="s">
        <v>6289</v>
      </c>
      <c r="F37" s="41" t="s">
        <v>6290</v>
      </c>
      <c r="G37" s="42" t="s">
        <v>733</v>
      </c>
      <c r="H37" s="43">
        <v>4</v>
      </c>
      <c r="I37" s="29"/>
      <c r="J37" s="30">
        <f t="shared" si="2"/>
        <v>0</v>
      </c>
      <c r="K37" s="10"/>
      <c r="L37" s="16"/>
    </row>
    <row r="38" spans="2:12" s="1" customFormat="1" ht="22.8" x14ac:dyDescent="0.2">
      <c r="B38" s="14"/>
      <c r="C38" s="39" t="s">
        <v>764</v>
      </c>
      <c r="D38" s="39" t="s">
        <v>691</v>
      </c>
      <c r="E38" s="40" t="s">
        <v>6291</v>
      </c>
      <c r="F38" s="41" t="s">
        <v>6292</v>
      </c>
      <c r="G38" s="42" t="s">
        <v>733</v>
      </c>
      <c r="H38" s="43">
        <v>2</v>
      </c>
      <c r="I38" s="29"/>
      <c r="J38" s="30">
        <f t="shared" si="2"/>
        <v>0</v>
      </c>
      <c r="K38" s="10"/>
      <c r="L38" s="16"/>
    </row>
    <row r="39" spans="2:12" s="1" customFormat="1" ht="11.4" x14ac:dyDescent="0.2">
      <c r="B39" s="14"/>
      <c r="C39" s="5" t="s">
        <v>767</v>
      </c>
      <c r="D39" s="5" t="s">
        <v>696</v>
      </c>
      <c r="E39" s="6" t="s">
        <v>6293</v>
      </c>
      <c r="F39" s="7" t="s">
        <v>6294</v>
      </c>
      <c r="G39" s="8" t="s">
        <v>733</v>
      </c>
      <c r="H39" s="9">
        <v>4</v>
      </c>
      <c r="I39" s="29"/>
      <c r="J39" s="30">
        <f t="shared" si="2"/>
        <v>0</v>
      </c>
      <c r="K39" s="10"/>
      <c r="L39" s="16"/>
    </row>
    <row r="40" spans="2:12" s="1" customFormat="1" ht="22.8" x14ac:dyDescent="0.2">
      <c r="B40" s="14"/>
      <c r="C40" s="39" t="s">
        <v>770</v>
      </c>
      <c r="D40" s="39" t="s">
        <v>691</v>
      </c>
      <c r="E40" s="40" t="s">
        <v>6289</v>
      </c>
      <c r="F40" s="41" t="s">
        <v>6290</v>
      </c>
      <c r="G40" s="42" t="s">
        <v>733</v>
      </c>
      <c r="H40" s="43">
        <v>4</v>
      </c>
      <c r="I40" s="29"/>
      <c r="J40" s="30">
        <f t="shared" si="2"/>
        <v>0</v>
      </c>
      <c r="K40" s="10"/>
      <c r="L40" s="16"/>
    </row>
    <row r="41" spans="2:12" s="1" customFormat="1" ht="22.8" x14ac:dyDescent="0.2">
      <c r="B41" s="14"/>
      <c r="C41" s="39" t="s">
        <v>773</v>
      </c>
      <c r="D41" s="39" t="s">
        <v>691</v>
      </c>
      <c r="E41" s="40" t="s">
        <v>6291</v>
      </c>
      <c r="F41" s="41" t="s">
        <v>6292</v>
      </c>
      <c r="G41" s="42" t="s">
        <v>733</v>
      </c>
      <c r="H41" s="43">
        <v>2</v>
      </c>
      <c r="I41" s="29"/>
      <c r="J41" s="30">
        <f t="shared" si="2"/>
        <v>0</v>
      </c>
      <c r="K41" s="10"/>
      <c r="L41" s="16"/>
    </row>
    <row r="42" spans="2:12" s="1" customFormat="1" ht="11.4" x14ac:dyDescent="0.2">
      <c r="B42" s="14"/>
      <c r="C42" s="5" t="s">
        <v>776</v>
      </c>
      <c r="D42" s="5" t="s">
        <v>696</v>
      </c>
      <c r="E42" s="6" t="s">
        <v>2699</v>
      </c>
      <c r="F42" s="7" t="s">
        <v>2700</v>
      </c>
      <c r="G42" s="8" t="s">
        <v>733</v>
      </c>
      <c r="H42" s="9">
        <v>4</v>
      </c>
      <c r="I42" s="29"/>
      <c r="J42" s="30">
        <f t="shared" si="2"/>
        <v>0</v>
      </c>
      <c r="K42" s="10"/>
      <c r="L42" s="16"/>
    </row>
    <row r="43" spans="2:12" s="1" customFormat="1" ht="22.8" x14ac:dyDescent="0.2">
      <c r="B43" s="14"/>
      <c r="C43" s="39" t="s">
        <v>779</v>
      </c>
      <c r="D43" s="39" t="s">
        <v>691</v>
      </c>
      <c r="E43" s="40" t="s">
        <v>2701</v>
      </c>
      <c r="F43" s="41" t="s">
        <v>2702</v>
      </c>
      <c r="G43" s="42" t="s">
        <v>733</v>
      </c>
      <c r="H43" s="43">
        <v>4</v>
      </c>
      <c r="I43" s="29"/>
      <c r="J43" s="30">
        <f t="shared" si="2"/>
        <v>0</v>
      </c>
      <c r="K43" s="10"/>
      <c r="L43" s="16"/>
    </row>
    <row r="44" spans="2:12" s="1" customFormat="1" ht="11.4" x14ac:dyDescent="0.2">
      <c r="B44" s="14"/>
      <c r="C44" s="5" t="s">
        <v>782</v>
      </c>
      <c r="D44" s="5" t="s">
        <v>696</v>
      </c>
      <c r="E44" s="6" t="s">
        <v>2988</v>
      </c>
      <c r="F44" s="7" t="s">
        <v>2989</v>
      </c>
      <c r="G44" s="8" t="s">
        <v>733</v>
      </c>
      <c r="H44" s="9">
        <v>7</v>
      </c>
      <c r="I44" s="29"/>
      <c r="J44" s="30">
        <f t="shared" si="2"/>
        <v>0</v>
      </c>
      <c r="K44" s="10"/>
      <c r="L44" s="16"/>
    </row>
    <row r="45" spans="2:12" s="1" customFormat="1" ht="22.8" x14ac:dyDescent="0.2">
      <c r="B45" s="14"/>
      <c r="C45" s="39" t="s">
        <v>785</v>
      </c>
      <c r="D45" s="39" t="s">
        <v>691</v>
      </c>
      <c r="E45" s="40" t="s">
        <v>2990</v>
      </c>
      <c r="F45" s="41" t="s">
        <v>2991</v>
      </c>
      <c r="G45" s="42" t="s">
        <v>733</v>
      </c>
      <c r="H45" s="43">
        <v>7</v>
      </c>
      <c r="I45" s="29"/>
      <c r="J45" s="30">
        <f t="shared" si="2"/>
        <v>0</v>
      </c>
      <c r="K45" s="10"/>
      <c r="L45" s="16"/>
    </row>
    <row r="46" spans="2:12" s="1" customFormat="1" ht="11.4" x14ac:dyDescent="0.2">
      <c r="B46" s="14"/>
      <c r="C46" s="5" t="s">
        <v>788</v>
      </c>
      <c r="D46" s="5" t="s">
        <v>696</v>
      </c>
      <c r="E46" s="6" t="s">
        <v>6295</v>
      </c>
      <c r="F46" s="7" t="s">
        <v>6296</v>
      </c>
      <c r="G46" s="8" t="s">
        <v>733</v>
      </c>
      <c r="H46" s="9">
        <v>9</v>
      </c>
      <c r="I46" s="29"/>
      <c r="J46" s="30">
        <f t="shared" si="2"/>
        <v>0</v>
      </c>
      <c r="K46" s="10"/>
      <c r="L46" s="16"/>
    </row>
    <row r="47" spans="2:12" s="1" customFormat="1" ht="22.8" x14ac:dyDescent="0.2">
      <c r="B47" s="14"/>
      <c r="C47" s="39" t="s">
        <v>791</v>
      </c>
      <c r="D47" s="39" t="s">
        <v>691</v>
      </c>
      <c r="E47" s="40" t="s">
        <v>6297</v>
      </c>
      <c r="F47" s="41" t="s">
        <v>6298</v>
      </c>
      <c r="G47" s="42" t="s">
        <v>733</v>
      </c>
      <c r="H47" s="43">
        <v>8</v>
      </c>
      <c r="I47" s="29"/>
      <c r="J47" s="30">
        <f t="shared" si="2"/>
        <v>0</v>
      </c>
      <c r="K47" s="10"/>
      <c r="L47" s="16"/>
    </row>
    <row r="48" spans="2:12" s="1" customFormat="1" ht="22.8" x14ac:dyDescent="0.2">
      <c r="B48" s="14"/>
      <c r="C48" s="39" t="s">
        <v>794</v>
      </c>
      <c r="D48" s="39" t="s">
        <v>691</v>
      </c>
      <c r="E48" s="40" t="s">
        <v>6299</v>
      </c>
      <c r="F48" s="41" t="s">
        <v>6300</v>
      </c>
      <c r="G48" s="42" t="s">
        <v>733</v>
      </c>
      <c r="H48" s="43">
        <v>1</v>
      </c>
      <c r="I48" s="29"/>
      <c r="J48" s="30">
        <f t="shared" si="2"/>
        <v>0</v>
      </c>
      <c r="K48" s="10"/>
      <c r="L48" s="16"/>
    </row>
    <row r="49" spans="2:12" s="1" customFormat="1" ht="22.8" x14ac:dyDescent="0.2">
      <c r="B49" s="14"/>
      <c r="C49" s="5" t="s">
        <v>797</v>
      </c>
      <c r="D49" s="5" t="s">
        <v>696</v>
      </c>
      <c r="E49" s="6" t="s">
        <v>3000</v>
      </c>
      <c r="F49" s="7" t="s">
        <v>3001</v>
      </c>
      <c r="G49" s="8" t="s">
        <v>733</v>
      </c>
      <c r="H49" s="9">
        <v>3</v>
      </c>
      <c r="I49" s="29"/>
      <c r="J49" s="30">
        <f t="shared" si="2"/>
        <v>0</v>
      </c>
      <c r="K49" s="10"/>
      <c r="L49" s="16"/>
    </row>
    <row r="50" spans="2:12" s="1" customFormat="1" ht="11.4" x14ac:dyDescent="0.2">
      <c r="B50" s="14"/>
      <c r="C50" s="39" t="s">
        <v>800</v>
      </c>
      <c r="D50" s="39" t="s">
        <v>691</v>
      </c>
      <c r="E50" s="40" t="s">
        <v>6301</v>
      </c>
      <c r="F50" s="41" t="s">
        <v>6302</v>
      </c>
      <c r="G50" s="42" t="s">
        <v>733</v>
      </c>
      <c r="H50" s="43">
        <v>3</v>
      </c>
      <c r="I50" s="29"/>
      <c r="J50" s="30">
        <f t="shared" si="2"/>
        <v>0</v>
      </c>
      <c r="K50" s="10"/>
      <c r="L50" s="16"/>
    </row>
    <row r="51" spans="2:12" s="1" customFormat="1" ht="11.4" x14ac:dyDescent="0.2">
      <c r="B51" s="14"/>
      <c r="C51" s="5" t="s">
        <v>803</v>
      </c>
      <c r="D51" s="5" t="s">
        <v>696</v>
      </c>
      <c r="E51" s="6" t="s">
        <v>6303</v>
      </c>
      <c r="F51" s="7" t="s">
        <v>6304</v>
      </c>
      <c r="G51" s="8" t="s">
        <v>733</v>
      </c>
      <c r="H51" s="9">
        <v>1</v>
      </c>
      <c r="I51" s="29"/>
      <c r="J51" s="30">
        <f t="shared" si="2"/>
        <v>0</v>
      </c>
      <c r="K51" s="10"/>
      <c r="L51" s="16"/>
    </row>
    <row r="52" spans="2:12" s="1" customFormat="1" ht="22.8" x14ac:dyDescent="0.2">
      <c r="B52" s="14"/>
      <c r="C52" s="39" t="s">
        <v>806</v>
      </c>
      <c r="D52" s="39" t="s">
        <v>691</v>
      </c>
      <c r="E52" s="40" t="s">
        <v>6305</v>
      </c>
      <c r="F52" s="41" t="s">
        <v>6306</v>
      </c>
      <c r="G52" s="42" t="s">
        <v>733</v>
      </c>
      <c r="H52" s="43">
        <v>1</v>
      </c>
      <c r="I52" s="29"/>
      <c r="J52" s="30">
        <f t="shared" si="2"/>
        <v>0</v>
      </c>
      <c r="K52" s="10"/>
      <c r="L52" s="16"/>
    </row>
    <row r="53" spans="2:12" s="20" customFormat="1" ht="11.4" x14ac:dyDescent="0.2">
      <c r="B53" s="19"/>
      <c r="C53" s="5" t="s">
        <v>809</v>
      </c>
      <c r="D53" s="5" t="s">
        <v>696</v>
      </c>
      <c r="E53" s="6" t="s">
        <v>6307</v>
      </c>
      <c r="F53" s="7" t="s">
        <v>6308</v>
      </c>
      <c r="G53" s="8" t="s">
        <v>733</v>
      </c>
      <c r="H53" s="9">
        <v>2</v>
      </c>
      <c r="I53" s="29"/>
      <c r="J53" s="30">
        <f t="shared" si="2"/>
        <v>0</v>
      </c>
      <c r="K53" s="10"/>
      <c r="L53" s="36"/>
    </row>
    <row r="54" spans="2:12" s="1" customFormat="1" ht="22.8" x14ac:dyDescent="0.2">
      <c r="B54" s="14"/>
      <c r="C54" s="39" t="s">
        <v>812</v>
      </c>
      <c r="D54" s="39" t="s">
        <v>691</v>
      </c>
      <c r="E54" s="40" t="s">
        <v>6309</v>
      </c>
      <c r="F54" s="41" t="s">
        <v>6310</v>
      </c>
      <c r="G54" s="42" t="s">
        <v>733</v>
      </c>
      <c r="H54" s="43">
        <v>2</v>
      </c>
      <c r="I54" s="29"/>
      <c r="J54" s="30">
        <f t="shared" si="2"/>
        <v>0</v>
      </c>
      <c r="K54" s="10"/>
      <c r="L54" s="16"/>
    </row>
    <row r="55" spans="2:12" s="1" customFormat="1" ht="11.4" x14ac:dyDescent="0.2">
      <c r="B55" s="14"/>
      <c r="C55" s="5" t="s">
        <v>815</v>
      </c>
      <c r="D55" s="5" t="s">
        <v>696</v>
      </c>
      <c r="E55" s="6" t="s">
        <v>6311</v>
      </c>
      <c r="F55" s="7" t="s">
        <v>6312</v>
      </c>
      <c r="G55" s="8" t="s">
        <v>733</v>
      </c>
      <c r="H55" s="9">
        <v>1</v>
      </c>
      <c r="I55" s="29"/>
      <c r="J55" s="30">
        <f>ROUND(I55*H55,2)</f>
        <v>0</v>
      </c>
      <c r="K55" s="10"/>
      <c r="L55" s="16"/>
    </row>
    <row r="56" spans="2:12" s="1" customFormat="1" ht="22.8" x14ac:dyDescent="0.2">
      <c r="B56" s="14"/>
      <c r="C56" s="39" t="s">
        <v>818</v>
      </c>
      <c r="D56" s="39" t="s">
        <v>691</v>
      </c>
      <c r="E56" s="40" t="s">
        <v>6313</v>
      </c>
      <c r="F56" s="41" t="s">
        <v>6314</v>
      </c>
      <c r="G56" s="42" t="s">
        <v>733</v>
      </c>
      <c r="H56" s="43">
        <v>1</v>
      </c>
      <c r="I56" s="29"/>
      <c r="J56" s="30">
        <f t="shared" ref="J56:J74" si="3">ROUND(I56*H56,2)</f>
        <v>0</v>
      </c>
      <c r="K56" s="10"/>
      <c r="L56" s="16"/>
    </row>
    <row r="57" spans="2:12" s="1" customFormat="1" ht="11.4" x14ac:dyDescent="0.2">
      <c r="B57" s="14"/>
      <c r="C57" s="5" t="s">
        <v>822</v>
      </c>
      <c r="D57" s="5" t="s">
        <v>696</v>
      </c>
      <c r="E57" s="6" t="s">
        <v>3047</v>
      </c>
      <c r="F57" s="7" t="s">
        <v>3048</v>
      </c>
      <c r="G57" s="8" t="s">
        <v>733</v>
      </c>
      <c r="H57" s="9">
        <v>27</v>
      </c>
      <c r="I57" s="29"/>
      <c r="J57" s="30">
        <f t="shared" si="3"/>
        <v>0</v>
      </c>
      <c r="K57" s="10"/>
      <c r="L57" s="16"/>
    </row>
    <row r="58" spans="2:12" s="1" customFormat="1" ht="11.4" x14ac:dyDescent="0.2">
      <c r="B58" s="14"/>
      <c r="C58" s="5" t="s">
        <v>825</v>
      </c>
      <c r="D58" s="5" t="s">
        <v>696</v>
      </c>
      <c r="E58" s="6" t="s">
        <v>5980</v>
      </c>
      <c r="F58" s="7" t="s">
        <v>5981</v>
      </c>
      <c r="G58" s="8" t="s">
        <v>733</v>
      </c>
      <c r="H58" s="9">
        <v>27</v>
      </c>
      <c r="I58" s="29"/>
      <c r="J58" s="30">
        <f t="shared" si="3"/>
        <v>0</v>
      </c>
      <c r="K58" s="10"/>
      <c r="L58" s="16"/>
    </row>
    <row r="59" spans="2:12" s="1" customFormat="1" ht="22.8" x14ac:dyDescent="0.2">
      <c r="B59" s="14"/>
      <c r="C59" s="39" t="s">
        <v>829</v>
      </c>
      <c r="D59" s="39" t="s">
        <v>691</v>
      </c>
      <c r="E59" s="40" t="s">
        <v>6315</v>
      </c>
      <c r="F59" s="41" t="s">
        <v>6316</v>
      </c>
      <c r="G59" s="42" t="s">
        <v>733</v>
      </c>
      <c r="H59" s="43">
        <v>6</v>
      </c>
      <c r="I59" s="29"/>
      <c r="J59" s="30">
        <f t="shared" si="3"/>
        <v>0</v>
      </c>
      <c r="K59" s="10"/>
      <c r="L59" s="16"/>
    </row>
    <row r="60" spans="2:12" s="1" customFormat="1" ht="22.8" x14ac:dyDescent="0.2">
      <c r="B60" s="14"/>
      <c r="C60" s="39" t="s">
        <v>832</v>
      </c>
      <c r="D60" s="39" t="s">
        <v>691</v>
      </c>
      <c r="E60" s="40" t="s">
        <v>6317</v>
      </c>
      <c r="F60" s="41" t="s">
        <v>6318</v>
      </c>
      <c r="G60" s="42" t="s">
        <v>733</v>
      </c>
      <c r="H60" s="43">
        <v>21</v>
      </c>
      <c r="I60" s="29"/>
      <c r="J60" s="30">
        <f t="shared" si="3"/>
        <v>0</v>
      </c>
      <c r="K60" s="10"/>
      <c r="L60" s="16"/>
    </row>
    <row r="61" spans="2:12" s="1" customFormat="1" ht="11.4" x14ac:dyDescent="0.2">
      <c r="B61" s="14"/>
      <c r="C61" s="5" t="s">
        <v>835</v>
      </c>
      <c r="D61" s="5" t="s">
        <v>696</v>
      </c>
      <c r="E61" s="6" t="s">
        <v>3053</v>
      </c>
      <c r="F61" s="7" t="s">
        <v>3054</v>
      </c>
      <c r="G61" s="8" t="s">
        <v>699</v>
      </c>
      <c r="H61" s="9">
        <v>20</v>
      </c>
      <c r="I61" s="29"/>
      <c r="J61" s="30">
        <f t="shared" si="3"/>
        <v>0</v>
      </c>
      <c r="K61" s="10"/>
      <c r="L61" s="16"/>
    </row>
    <row r="62" spans="2:12" s="1" customFormat="1" ht="22.8" x14ac:dyDescent="0.2">
      <c r="B62" s="14"/>
      <c r="C62" s="39" t="s">
        <v>838</v>
      </c>
      <c r="D62" s="39" t="s">
        <v>691</v>
      </c>
      <c r="E62" s="40" t="s">
        <v>3063</v>
      </c>
      <c r="F62" s="41" t="s">
        <v>3064</v>
      </c>
      <c r="G62" s="42" t="s">
        <v>828</v>
      </c>
      <c r="H62" s="43">
        <v>12.5</v>
      </c>
      <c r="I62" s="29"/>
      <c r="J62" s="30">
        <f t="shared" si="3"/>
        <v>0</v>
      </c>
      <c r="K62" s="10"/>
      <c r="L62" s="16"/>
    </row>
    <row r="63" spans="2:12" s="1" customFormat="1" ht="11.4" x14ac:dyDescent="0.2">
      <c r="B63" s="14"/>
      <c r="C63" s="5" t="s">
        <v>841</v>
      </c>
      <c r="D63" s="5" t="s">
        <v>696</v>
      </c>
      <c r="E63" s="6" t="s">
        <v>3053</v>
      </c>
      <c r="F63" s="7" t="s">
        <v>3054</v>
      </c>
      <c r="G63" s="8" t="s">
        <v>699</v>
      </c>
      <c r="H63" s="9">
        <v>105</v>
      </c>
      <c r="I63" s="29"/>
      <c r="J63" s="30">
        <f t="shared" si="3"/>
        <v>0</v>
      </c>
      <c r="K63" s="10"/>
      <c r="L63" s="16"/>
    </row>
    <row r="64" spans="2:12" s="1" customFormat="1" ht="22.8" x14ac:dyDescent="0.2">
      <c r="B64" s="14"/>
      <c r="C64" s="39" t="s">
        <v>844</v>
      </c>
      <c r="D64" s="39" t="s">
        <v>691</v>
      </c>
      <c r="E64" s="40" t="s">
        <v>3055</v>
      </c>
      <c r="F64" s="41" t="s">
        <v>3056</v>
      </c>
      <c r="G64" s="42" t="s">
        <v>828</v>
      </c>
      <c r="H64" s="43">
        <v>42</v>
      </c>
      <c r="I64" s="29"/>
      <c r="J64" s="30">
        <f t="shared" si="3"/>
        <v>0</v>
      </c>
      <c r="K64" s="10"/>
      <c r="L64" s="16"/>
    </row>
    <row r="65" spans="2:12" s="1" customFormat="1" ht="11.4" x14ac:dyDescent="0.2">
      <c r="B65" s="14"/>
      <c r="C65" s="5" t="s">
        <v>847</v>
      </c>
      <c r="D65" s="5" t="s">
        <v>696</v>
      </c>
      <c r="E65" s="6" t="s">
        <v>2760</v>
      </c>
      <c r="F65" s="7" t="s">
        <v>2761</v>
      </c>
      <c r="G65" s="8" t="s">
        <v>699</v>
      </c>
      <c r="H65" s="9">
        <v>7</v>
      </c>
      <c r="I65" s="29"/>
      <c r="J65" s="30">
        <f t="shared" si="3"/>
        <v>0</v>
      </c>
      <c r="K65" s="10"/>
      <c r="L65" s="16"/>
    </row>
    <row r="66" spans="2:12" s="1" customFormat="1" ht="22.8" x14ac:dyDescent="0.2">
      <c r="B66" s="14"/>
      <c r="C66" s="39" t="s">
        <v>850</v>
      </c>
      <c r="D66" s="39" t="s">
        <v>691</v>
      </c>
      <c r="E66" s="40" t="s">
        <v>2762</v>
      </c>
      <c r="F66" s="41" t="s">
        <v>2763</v>
      </c>
      <c r="G66" s="42" t="s">
        <v>828</v>
      </c>
      <c r="H66" s="43">
        <v>0.14000000000000001</v>
      </c>
      <c r="I66" s="29"/>
      <c r="J66" s="30">
        <f t="shared" si="3"/>
        <v>0</v>
      </c>
      <c r="K66" s="10"/>
      <c r="L66" s="16"/>
    </row>
    <row r="67" spans="2:12" s="1" customFormat="1" ht="22.8" x14ac:dyDescent="0.2">
      <c r="B67" s="14"/>
      <c r="C67" s="39" t="s">
        <v>853</v>
      </c>
      <c r="D67" s="39" t="s">
        <v>691</v>
      </c>
      <c r="E67" s="40" t="s">
        <v>2646</v>
      </c>
      <c r="F67" s="41" t="s">
        <v>2647</v>
      </c>
      <c r="G67" s="42" t="s">
        <v>828</v>
      </c>
      <c r="H67" s="43">
        <v>3.5000000000000003E-2</v>
      </c>
      <c r="I67" s="29"/>
      <c r="J67" s="30">
        <f t="shared" si="3"/>
        <v>0</v>
      </c>
      <c r="K67" s="10"/>
      <c r="L67" s="16"/>
    </row>
    <row r="68" spans="2:12" s="1" customFormat="1" ht="11.4" x14ac:dyDescent="0.2">
      <c r="B68" s="14"/>
      <c r="C68" s="5" t="s">
        <v>856</v>
      </c>
      <c r="D68" s="5" t="s">
        <v>696</v>
      </c>
      <c r="E68" s="6" t="s">
        <v>2764</v>
      </c>
      <c r="F68" s="7" t="s">
        <v>2765</v>
      </c>
      <c r="G68" s="8" t="s">
        <v>699</v>
      </c>
      <c r="H68" s="9">
        <v>135</v>
      </c>
      <c r="I68" s="29"/>
      <c r="J68" s="30">
        <f t="shared" si="3"/>
        <v>0</v>
      </c>
      <c r="K68" s="10"/>
      <c r="L68" s="16"/>
    </row>
    <row r="69" spans="2:12" s="1" customFormat="1" ht="22.8" x14ac:dyDescent="0.2">
      <c r="B69" s="14"/>
      <c r="C69" s="39" t="s">
        <v>859</v>
      </c>
      <c r="D69" s="39" t="s">
        <v>691</v>
      </c>
      <c r="E69" s="40" t="s">
        <v>2766</v>
      </c>
      <c r="F69" s="41" t="s">
        <v>2767</v>
      </c>
      <c r="G69" s="42" t="s">
        <v>828</v>
      </c>
      <c r="H69" s="43">
        <v>128.25</v>
      </c>
      <c r="I69" s="29"/>
      <c r="J69" s="30">
        <f t="shared" si="3"/>
        <v>0</v>
      </c>
      <c r="K69" s="10"/>
      <c r="L69" s="16"/>
    </row>
    <row r="70" spans="2:12" s="1" customFormat="1" ht="11.4" x14ac:dyDescent="0.2">
      <c r="B70" s="14"/>
      <c r="C70" s="5" t="s">
        <v>862</v>
      </c>
      <c r="D70" s="5" t="s">
        <v>696</v>
      </c>
      <c r="E70" s="6" t="s">
        <v>3061</v>
      </c>
      <c r="F70" s="7" t="s">
        <v>3062</v>
      </c>
      <c r="G70" s="8" t="s">
        <v>699</v>
      </c>
      <c r="H70" s="9">
        <v>95</v>
      </c>
      <c r="I70" s="29"/>
      <c r="J70" s="30">
        <f t="shared" si="3"/>
        <v>0</v>
      </c>
      <c r="K70" s="10"/>
      <c r="L70" s="16"/>
    </row>
    <row r="71" spans="2:12" s="1" customFormat="1" ht="22.8" x14ac:dyDescent="0.2">
      <c r="B71" s="14"/>
      <c r="C71" s="39" t="s">
        <v>865</v>
      </c>
      <c r="D71" s="39" t="s">
        <v>691</v>
      </c>
      <c r="E71" s="40" t="s">
        <v>3063</v>
      </c>
      <c r="F71" s="41" t="s">
        <v>3064</v>
      </c>
      <c r="G71" s="42" t="s">
        <v>828</v>
      </c>
      <c r="H71" s="43">
        <v>59.375</v>
      </c>
      <c r="I71" s="29"/>
      <c r="J71" s="30">
        <f t="shared" si="3"/>
        <v>0</v>
      </c>
      <c r="K71" s="10"/>
      <c r="L71" s="16"/>
    </row>
    <row r="72" spans="2:12" s="1" customFormat="1" ht="11.4" x14ac:dyDescent="0.2">
      <c r="B72" s="14"/>
      <c r="C72" s="5" t="s">
        <v>868</v>
      </c>
      <c r="D72" s="5" t="s">
        <v>696</v>
      </c>
      <c r="E72" s="6" t="s">
        <v>6319</v>
      </c>
      <c r="F72" s="7" t="s">
        <v>6320</v>
      </c>
      <c r="G72" s="8" t="s">
        <v>733</v>
      </c>
      <c r="H72" s="9">
        <v>5</v>
      </c>
      <c r="I72" s="29"/>
      <c r="J72" s="30">
        <f t="shared" si="3"/>
        <v>0</v>
      </c>
      <c r="K72" s="10"/>
      <c r="L72" s="16"/>
    </row>
    <row r="73" spans="2:12" s="1" customFormat="1" ht="22.8" x14ac:dyDescent="0.2">
      <c r="B73" s="14"/>
      <c r="C73" s="39" t="s">
        <v>871</v>
      </c>
      <c r="D73" s="39" t="s">
        <v>691</v>
      </c>
      <c r="E73" s="40" t="s">
        <v>6321</v>
      </c>
      <c r="F73" s="41" t="s">
        <v>6322</v>
      </c>
      <c r="G73" s="42" t="s">
        <v>733</v>
      </c>
      <c r="H73" s="43">
        <v>5</v>
      </c>
      <c r="I73" s="29"/>
      <c r="J73" s="30">
        <f t="shared" si="3"/>
        <v>0</v>
      </c>
      <c r="K73" s="10"/>
      <c r="L73" s="16"/>
    </row>
    <row r="74" spans="2:12" s="1" customFormat="1" ht="11.4" x14ac:dyDescent="0.2">
      <c r="B74" s="14"/>
      <c r="C74" s="5" t="s">
        <v>874</v>
      </c>
      <c r="D74" s="5" t="s">
        <v>696</v>
      </c>
      <c r="E74" s="6" t="s">
        <v>3065</v>
      </c>
      <c r="F74" s="7" t="s">
        <v>3066</v>
      </c>
      <c r="G74" s="8" t="s">
        <v>733</v>
      </c>
      <c r="H74" s="9">
        <v>7</v>
      </c>
      <c r="I74" s="29"/>
      <c r="J74" s="30">
        <f t="shared" si="3"/>
        <v>0</v>
      </c>
      <c r="K74" s="10"/>
      <c r="L74" s="16"/>
    </row>
    <row r="75" spans="2:12" s="1" customFormat="1" ht="22.8" x14ac:dyDescent="0.2">
      <c r="B75" s="14"/>
      <c r="C75" s="39" t="s">
        <v>877</v>
      </c>
      <c r="D75" s="39" t="s">
        <v>691</v>
      </c>
      <c r="E75" s="40" t="s">
        <v>6323</v>
      </c>
      <c r="F75" s="41" t="s">
        <v>6324</v>
      </c>
      <c r="G75" s="42" t="s">
        <v>733</v>
      </c>
      <c r="H75" s="43">
        <v>7</v>
      </c>
      <c r="I75" s="29"/>
      <c r="J75" s="30">
        <f>ROUND(I75*H75,2)</f>
        <v>0</v>
      </c>
      <c r="K75" s="10"/>
      <c r="L75" s="16"/>
    </row>
    <row r="76" spans="2:12" s="1" customFormat="1" ht="11.4" x14ac:dyDescent="0.2">
      <c r="B76" s="14"/>
      <c r="C76" s="5" t="s">
        <v>880</v>
      </c>
      <c r="D76" s="5" t="s">
        <v>696</v>
      </c>
      <c r="E76" s="6" t="s">
        <v>3071</v>
      </c>
      <c r="F76" s="7" t="s">
        <v>3072</v>
      </c>
      <c r="G76" s="8" t="s">
        <v>733</v>
      </c>
      <c r="H76" s="9">
        <v>60</v>
      </c>
      <c r="I76" s="29"/>
      <c r="J76" s="30">
        <f t="shared" ref="J76:J94" si="4">ROUND(I76*H76,2)</f>
        <v>0</v>
      </c>
      <c r="K76" s="10"/>
      <c r="L76" s="16"/>
    </row>
    <row r="77" spans="2:12" s="1" customFormat="1" ht="22.8" x14ac:dyDescent="0.2">
      <c r="B77" s="14"/>
      <c r="C77" s="39" t="s">
        <v>883</v>
      </c>
      <c r="D77" s="39" t="s">
        <v>691</v>
      </c>
      <c r="E77" s="40" t="s">
        <v>3073</v>
      </c>
      <c r="F77" s="41" t="s">
        <v>3074</v>
      </c>
      <c r="G77" s="42" t="s">
        <v>733</v>
      </c>
      <c r="H77" s="43">
        <v>60</v>
      </c>
      <c r="I77" s="29"/>
      <c r="J77" s="30">
        <f t="shared" si="4"/>
        <v>0</v>
      </c>
      <c r="K77" s="10"/>
      <c r="L77" s="16"/>
    </row>
    <row r="78" spans="2:12" s="1" customFormat="1" ht="22.8" x14ac:dyDescent="0.2">
      <c r="B78" s="14"/>
      <c r="C78" s="39" t="s">
        <v>886</v>
      </c>
      <c r="D78" s="39" t="s">
        <v>691</v>
      </c>
      <c r="E78" s="40" t="s">
        <v>6325</v>
      </c>
      <c r="F78" s="41" t="s">
        <v>6326</v>
      </c>
      <c r="G78" s="42" t="s">
        <v>733</v>
      </c>
      <c r="H78" s="43">
        <v>60</v>
      </c>
      <c r="I78" s="29"/>
      <c r="J78" s="30">
        <f t="shared" si="4"/>
        <v>0</v>
      </c>
      <c r="K78" s="10"/>
      <c r="L78" s="16"/>
    </row>
    <row r="79" spans="2:12" s="1" customFormat="1" ht="11.4" x14ac:dyDescent="0.2">
      <c r="B79" s="14"/>
      <c r="C79" s="5" t="s">
        <v>889</v>
      </c>
      <c r="D79" s="5" t="s">
        <v>696</v>
      </c>
      <c r="E79" s="6" t="s">
        <v>6327</v>
      </c>
      <c r="F79" s="7" t="s">
        <v>6328</v>
      </c>
      <c r="G79" s="8" t="s">
        <v>733</v>
      </c>
      <c r="H79" s="9">
        <v>60</v>
      </c>
      <c r="I79" s="29"/>
      <c r="J79" s="30">
        <f t="shared" si="4"/>
        <v>0</v>
      </c>
      <c r="K79" s="10"/>
      <c r="L79" s="16"/>
    </row>
    <row r="80" spans="2:12" s="1" customFormat="1" ht="22.8" x14ac:dyDescent="0.2">
      <c r="B80" s="14"/>
      <c r="C80" s="39" t="s">
        <v>892</v>
      </c>
      <c r="D80" s="39" t="s">
        <v>691</v>
      </c>
      <c r="E80" s="40" t="s">
        <v>6329</v>
      </c>
      <c r="F80" s="41" t="s">
        <v>6330</v>
      </c>
      <c r="G80" s="42" t="s">
        <v>733</v>
      </c>
      <c r="H80" s="43">
        <v>60</v>
      </c>
      <c r="I80" s="29"/>
      <c r="J80" s="30">
        <f t="shared" si="4"/>
        <v>0</v>
      </c>
      <c r="K80" s="10"/>
      <c r="L80" s="16"/>
    </row>
    <row r="81" spans="2:12" s="1" customFormat="1" ht="22.8" x14ac:dyDescent="0.2">
      <c r="B81" s="14"/>
      <c r="C81" s="39" t="s">
        <v>895</v>
      </c>
      <c r="D81" s="39" t="s">
        <v>691</v>
      </c>
      <c r="E81" s="40" t="s">
        <v>6331</v>
      </c>
      <c r="F81" s="41" t="s">
        <v>6332</v>
      </c>
      <c r="G81" s="42" t="s">
        <v>733</v>
      </c>
      <c r="H81" s="43">
        <v>60</v>
      </c>
      <c r="I81" s="29"/>
      <c r="J81" s="30">
        <f t="shared" si="4"/>
        <v>0</v>
      </c>
      <c r="K81" s="10"/>
      <c r="L81" s="16"/>
    </row>
    <row r="82" spans="2:12" s="1" customFormat="1" ht="11.4" x14ac:dyDescent="0.2">
      <c r="B82" s="14"/>
      <c r="C82" s="5" t="s">
        <v>898</v>
      </c>
      <c r="D82" s="5" t="s">
        <v>696</v>
      </c>
      <c r="E82" s="6" t="s">
        <v>6333</v>
      </c>
      <c r="F82" s="7" t="s">
        <v>6334</v>
      </c>
      <c r="G82" s="8" t="s">
        <v>733</v>
      </c>
      <c r="H82" s="9">
        <v>28</v>
      </c>
      <c r="I82" s="29"/>
      <c r="J82" s="30">
        <f t="shared" si="4"/>
        <v>0</v>
      </c>
      <c r="K82" s="10"/>
      <c r="L82" s="16"/>
    </row>
    <row r="83" spans="2:12" s="1" customFormat="1" ht="22.8" x14ac:dyDescent="0.2">
      <c r="B83" s="14"/>
      <c r="C83" s="39" t="s">
        <v>901</v>
      </c>
      <c r="D83" s="39" t="s">
        <v>691</v>
      </c>
      <c r="E83" s="40" t="s">
        <v>3079</v>
      </c>
      <c r="F83" s="41" t="s">
        <v>3080</v>
      </c>
      <c r="G83" s="42" t="s">
        <v>733</v>
      </c>
      <c r="H83" s="43">
        <v>28</v>
      </c>
      <c r="I83" s="29"/>
      <c r="J83" s="30">
        <f t="shared" si="4"/>
        <v>0</v>
      </c>
      <c r="K83" s="10"/>
      <c r="L83" s="16"/>
    </row>
    <row r="84" spans="2:12" s="1" customFormat="1" ht="22.8" x14ac:dyDescent="0.2">
      <c r="B84" s="14"/>
      <c r="C84" s="39" t="s">
        <v>904</v>
      </c>
      <c r="D84" s="39" t="s">
        <v>691</v>
      </c>
      <c r="E84" s="40" t="s">
        <v>6335</v>
      </c>
      <c r="F84" s="41" t="s">
        <v>6336</v>
      </c>
      <c r="G84" s="42" t="s">
        <v>733</v>
      </c>
      <c r="H84" s="43">
        <v>28</v>
      </c>
      <c r="I84" s="29"/>
      <c r="J84" s="30">
        <f t="shared" si="4"/>
        <v>0</v>
      </c>
      <c r="K84" s="10"/>
      <c r="L84" s="16"/>
    </row>
    <row r="85" spans="2:12" s="1" customFormat="1" ht="11.4" x14ac:dyDescent="0.2">
      <c r="B85" s="14"/>
      <c r="C85" s="5" t="s">
        <v>907</v>
      </c>
      <c r="D85" s="5" t="s">
        <v>696</v>
      </c>
      <c r="E85" s="6" t="s">
        <v>6080</v>
      </c>
      <c r="F85" s="7" t="s">
        <v>6081</v>
      </c>
      <c r="G85" s="8" t="s">
        <v>733</v>
      </c>
      <c r="H85" s="9">
        <v>2</v>
      </c>
      <c r="I85" s="29"/>
      <c r="J85" s="30">
        <f t="shared" si="4"/>
        <v>0</v>
      </c>
      <c r="K85" s="10"/>
      <c r="L85" s="16"/>
    </row>
    <row r="86" spans="2:12" s="1" customFormat="1" ht="22.8" x14ac:dyDescent="0.2">
      <c r="B86" s="14"/>
      <c r="C86" s="39" t="s">
        <v>910</v>
      </c>
      <c r="D86" s="39" t="s">
        <v>691</v>
      </c>
      <c r="E86" s="40" t="s">
        <v>6082</v>
      </c>
      <c r="F86" s="41" t="s">
        <v>6083</v>
      </c>
      <c r="G86" s="42" t="s">
        <v>733</v>
      </c>
      <c r="H86" s="43">
        <v>2</v>
      </c>
      <c r="I86" s="29"/>
      <c r="J86" s="30">
        <f t="shared" si="4"/>
        <v>0</v>
      </c>
      <c r="K86" s="10"/>
      <c r="L86" s="16"/>
    </row>
    <row r="87" spans="2:12" s="1" customFormat="1" ht="11.4" x14ac:dyDescent="0.2">
      <c r="B87" s="14"/>
      <c r="C87" s="5" t="s">
        <v>913</v>
      </c>
      <c r="D87" s="5" t="s">
        <v>696</v>
      </c>
      <c r="E87" s="6" t="s">
        <v>3087</v>
      </c>
      <c r="F87" s="7" t="s">
        <v>3088</v>
      </c>
      <c r="G87" s="8" t="s">
        <v>733</v>
      </c>
      <c r="H87" s="9">
        <v>2</v>
      </c>
      <c r="I87" s="29"/>
      <c r="J87" s="30">
        <f t="shared" si="4"/>
        <v>0</v>
      </c>
      <c r="K87" s="10"/>
      <c r="L87" s="16"/>
    </row>
    <row r="88" spans="2:12" s="1" customFormat="1" ht="22.8" x14ac:dyDescent="0.2">
      <c r="B88" s="14"/>
      <c r="C88" s="39" t="s">
        <v>917</v>
      </c>
      <c r="D88" s="39" t="s">
        <v>691</v>
      </c>
      <c r="E88" s="40" t="s">
        <v>6337</v>
      </c>
      <c r="F88" s="41" t="s">
        <v>6338</v>
      </c>
      <c r="G88" s="42" t="s">
        <v>733</v>
      </c>
      <c r="H88" s="43">
        <v>2</v>
      </c>
      <c r="I88" s="29"/>
      <c r="J88" s="30">
        <f t="shared" si="4"/>
        <v>0</v>
      </c>
      <c r="K88" s="10"/>
      <c r="L88" s="16"/>
    </row>
    <row r="89" spans="2:12" s="1" customFormat="1" ht="11.4" x14ac:dyDescent="0.2">
      <c r="B89" s="14"/>
      <c r="C89" s="5" t="s">
        <v>920</v>
      </c>
      <c r="D89" s="5" t="s">
        <v>696</v>
      </c>
      <c r="E89" s="6" t="s">
        <v>2768</v>
      </c>
      <c r="F89" s="7" t="s">
        <v>2769</v>
      </c>
      <c r="G89" s="8" t="s">
        <v>733</v>
      </c>
      <c r="H89" s="9">
        <v>14</v>
      </c>
      <c r="I89" s="29"/>
      <c r="J89" s="30">
        <f t="shared" si="4"/>
        <v>0</v>
      </c>
      <c r="K89" s="10"/>
      <c r="L89" s="16"/>
    </row>
    <row r="90" spans="2:12" s="1" customFormat="1" ht="22.8" x14ac:dyDescent="0.2">
      <c r="B90" s="14"/>
      <c r="C90" s="39" t="s">
        <v>923</v>
      </c>
      <c r="D90" s="39" t="s">
        <v>691</v>
      </c>
      <c r="E90" s="40" t="s">
        <v>3091</v>
      </c>
      <c r="F90" s="41" t="s">
        <v>6084</v>
      </c>
      <c r="G90" s="42" t="s">
        <v>733</v>
      </c>
      <c r="H90" s="43">
        <v>14</v>
      </c>
      <c r="I90" s="29"/>
      <c r="J90" s="30">
        <f t="shared" si="4"/>
        <v>0</v>
      </c>
      <c r="K90" s="10"/>
      <c r="L90" s="16"/>
    </row>
    <row r="91" spans="2:12" s="1" customFormat="1" ht="11.4" x14ac:dyDescent="0.2">
      <c r="B91" s="14"/>
      <c r="C91" s="5" t="s">
        <v>926</v>
      </c>
      <c r="D91" s="5" t="s">
        <v>696</v>
      </c>
      <c r="E91" s="6" t="s">
        <v>3093</v>
      </c>
      <c r="F91" s="7" t="s">
        <v>3094</v>
      </c>
      <c r="G91" s="8" t="s">
        <v>733</v>
      </c>
      <c r="H91" s="9">
        <v>13</v>
      </c>
      <c r="I91" s="29"/>
      <c r="J91" s="30">
        <f t="shared" si="4"/>
        <v>0</v>
      </c>
      <c r="K91" s="10"/>
      <c r="L91" s="16"/>
    </row>
    <row r="92" spans="2:12" s="1" customFormat="1" ht="22.8" x14ac:dyDescent="0.2">
      <c r="B92" s="14"/>
      <c r="C92" s="39" t="s">
        <v>929</v>
      </c>
      <c r="D92" s="39" t="s">
        <v>691</v>
      </c>
      <c r="E92" s="40" t="s">
        <v>3095</v>
      </c>
      <c r="F92" s="41" t="s">
        <v>3096</v>
      </c>
      <c r="G92" s="42" t="s">
        <v>733</v>
      </c>
      <c r="H92" s="43">
        <v>13</v>
      </c>
      <c r="I92" s="29"/>
      <c r="J92" s="30">
        <f t="shared" si="4"/>
        <v>0</v>
      </c>
      <c r="K92" s="10"/>
      <c r="L92" s="16"/>
    </row>
    <row r="93" spans="2:12" s="20" customFormat="1" ht="11.4" x14ac:dyDescent="0.2">
      <c r="B93" s="19"/>
      <c r="C93" s="5" t="s">
        <v>932</v>
      </c>
      <c r="D93" s="5" t="s">
        <v>696</v>
      </c>
      <c r="E93" s="6" t="s">
        <v>6085</v>
      </c>
      <c r="F93" s="7" t="s">
        <v>6086</v>
      </c>
      <c r="G93" s="8" t="s">
        <v>733</v>
      </c>
      <c r="H93" s="9">
        <v>7</v>
      </c>
      <c r="I93" s="29"/>
      <c r="J93" s="30">
        <f t="shared" si="4"/>
        <v>0</v>
      </c>
      <c r="K93" s="10"/>
      <c r="L93" s="36"/>
    </row>
    <row r="94" spans="2:12" s="1" customFormat="1" ht="22.8" x14ac:dyDescent="0.2">
      <c r="B94" s="14"/>
      <c r="C94" s="39" t="s">
        <v>935</v>
      </c>
      <c r="D94" s="39" t="s">
        <v>691</v>
      </c>
      <c r="E94" s="40" t="s">
        <v>6087</v>
      </c>
      <c r="F94" s="41" t="s">
        <v>6088</v>
      </c>
      <c r="G94" s="42" t="s">
        <v>733</v>
      </c>
      <c r="H94" s="43">
        <v>7</v>
      </c>
      <c r="I94" s="29"/>
      <c r="J94" s="30">
        <f t="shared" si="4"/>
        <v>0</v>
      </c>
      <c r="K94" s="10"/>
      <c r="L94" s="16"/>
    </row>
    <row r="95" spans="2:12" s="1" customFormat="1" ht="11.4" x14ac:dyDescent="0.2">
      <c r="B95" s="14"/>
      <c r="C95" s="5" t="s">
        <v>938</v>
      </c>
      <c r="D95" s="5" t="s">
        <v>696</v>
      </c>
      <c r="E95" s="6" t="s">
        <v>2775</v>
      </c>
      <c r="F95" s="7" t="s">
        <v>2776</v>
      </c>
      <c r="G95" s="8" t="s">
        <v>733</v>
      </c>
      <c r="H95" s="9">
        <v>7</v>
      </c>
      <c r="I95" s="29"/>
      <c r="J95" s="30">
        <f>ROUND(I95*H95,2)</f>
        <v>0</v>
      </c>
      <c r="K95" s="10"/>
      <c r="L95" s="16"/>
    </row>
    <row r="96" spans="2:12" s="1" customFormat="1" ht="22.8" x14ac:dyDescent="0.2">
      <c r="B96" s="14"/>
      <c r="C96" s="39" t="s">
        <v>941</v>
      </c>
      <c r="D96" s="39" t="s">
        <v>691</v>
      </c>
      <c r="E96" s="40" t="s">
        <v>6089</v>
      </c>
      <c r="F96" s="41" t="s">
        <v>6090</v>
      </c>
      <c r="G96" s="42" t="s">
        <v>733</v>
      </c>
      <c r="H96" s="43">
        <v>7</v>
      </c>
      <c r="I96" s="29"/>
      <c r="J96" s="30">
        <f t="shared" ref="J96:J114" si="5">ROUND(I96*H96,2)</f>
        <v>0</v>
      </c>
      <c r="K96" s="10"/>
      <c r="L96" s="16"/>
    </row>
    <row r="97" spans="2:12" s="1" customFormat="1" ht="11.4" x14ac:dyDescent="0.2">
      <c r="B97" s="14"/>
      <c r="C97" s="5" t="s">
        <v>944</v>
      </c>
      <c r="D97" s="5" t="s">
        <v>696</v>
      </c>
      <c r="E97" s="6" t="s">
        <v>2779</v>
      </c>
      <c r="F97" s="7" t="s">
        <v>2780</v>
      </c>
      <c r="G97" s="8" t="s">
        <v>733</v>
      </c>
      <c r="H97" s="9">
        <v>8</v>
      </c>
      <c r="I97" s="29"/>
      <c r="J97" s="30">
        <f t="shared" si="5"/>
        <v>0</v>
      </c>
      <c r="K97" s="10"/>
      <c r="L97" s="16"/>
    </row>
    <row r="98" spans="2:12" s="1" customFormat="1" ht="22.8" x14ac:dyDescent="0.2">
      <c r="B98" s="14"/>
      <c r="C98" s="39" t="s">
        <v>947</v>
      </c>
      <c r="D98" s="39" t="s">
        <v>691</v>
      </c>
      <c r="E98" s="40" t="s">
        <v>6339</v>
      </c>
      <c r="F98" s="41" t="s">
        <v>6340</v>
      </c>
      <c r="G98" s="42" t="s">
        <v>733</v>
      </c>
      <c r="H98" s="43">
        <v>8</v>
      </c>
      <c r="I98" s="29"/>
      <c r="J98" s="30">
        <f t="shared" si="5"/>
        <v>0</v>
      </c>
      <c r="K98" s="10"/>
      <c r="L98" s="16"/>
    </row>
    <row r="99" spans="2:12" s="1" customFormat="1" ht="11.4" x14ac:dyDescent="0.2">
      <c r="B99" s="14"/>
      <c r="C99" s="5" t="s">
        <v>950</v>
      </c>
      <c r="D99" s="5" t="s">
        <v>696</v>
      </c>
      <c r="E99" s="6" t="s">
        <v>2783</v>
      </c>
      <c r="F99" s="7" t="s">
        <v>1847</v>
      </c>
      <c r="G99" s="8" t="s">
        <v>733</v>
      </c>
      <c r="H99" s="9">
        <v>22</v>
      </c>
      <c r="I99" s="29"/>
      <c r="J99" s="30">
        <f t="shared" si="5"/>
        <v>0</v>
      </c>
      <c r="K99" s="10"/>
      <c r="L99" s="16"/>
    </row>
    <row r="100" spans="2:12" s="1" customFormat="1" ht="22.8" x14ac:dyDescent="0.2">
      <c r="B100" s="14"/>
      <c r="C100" s="39" t="s">
        <v>953</v>
      </c>
      <c r="D100" s="39" t="s">
        <v>691</v>
      </c>
      <c r="E100" s="40" t="s">
        <v>6091</v>
      </c>
      <c r="F100" s="41" t="s">
        <v>6092</v>
      </c>
      <c r="G100" s="42" t="s">
        <v>733</v>
      </c>
      <c r="H100" s="43">
        <v>22</v>
      </c>
      <c r="I100" s="29"/>
      <c r="J100" s="30">
        <f t="shared" si="5"/>
        <v>0</v>
      </c>
      <c r="K100" s="10"/>
      <c r="L100" s="16"/>
    </row>
    <row r="101" spans="2:12" s="1" customFormat="1" ht="11.4" x14ac:dyDescent="0.2">
      <c r="B101" s="14"/>
      <c r="C101" s="5" t="s">
        <v>956</v>
      </c>
      <c r="D101" s="5" t="s">
        <v>696</v>
      </c>
      <c r="E101" s="6" t="s">
        <v>3111</v>
      </c>
      <c r="F101" s="7" t="s">
        <v>3112</v>
      </c>
      <c r="G101" s="8" t="s">
        <v>733</v>
      </c>
      <c r="H101" s="9">
        <v>7</v>
      </c>
      <c r="I101" s="29"/>
      <c r="J101" s="30">
        <f t="shared" si="5"/>
        <v>0</v>
      </c>
      <c r="K101" s="10"/>
      <c r="L101" s="16"/>
    </row>
    <row r="102" spans="2:12" s="1" customFormat="1" ht="22.8" x14ac:dyDescent="0.2">
      <c r="B102" s="14"/>
      <c r="C102" s="39" t="s">
        <v>959</v>
      </c>
      <c r="D102" s="39" t="s">
        <v>691</v>
      </c>
      <c r="E102" s="40" t="s">
        <v>3114</v>
      </c>
      <c r="F102" s="41" t="s">
        <v>3115</v>
      </c>
      <c r="G102" s="42" t="s">
        <v>733</v>
      </c>
      <c r="H102" s="43">
        <v>7</v>
      </c>
      <c r="I102" s="29"/>
      <c r="J102" s="30">
        <f t="shared" si="5"/>
        <v>0</v>
      </c>
      <c r="K102" s="10"/>
      <c r="L102" s="16"/>
    </row>
    <row r="103" spans="2:12" s="1" customFormat="1" ht="11.4" x14ac:dyDescent="0.2">
      <c r="B103" s="14"/>
      <c r="C103" s="5" t="s">
        <v>962</v>
      </c>
      <c r="D103" s="5" t="s">
        <v>696</v>
      </c>
      <c r="E103" s="6" t="s">
        <v>3117</v>
      </c>
      <c r="F103" s="7" t="s">
        <v>3118</v>
      </c>
      <c r="G103" s="8" t="s">
        <v>733</v>
      </c>
      <c r="H103" s="9">
        <v>7</v>
      </c>
      <c r="I103" s="29"/>
      <c r="J103" s="30">
        <f t="shared" si="5"/>
        <v>0</v>
      </c>
      <c r="K103" s="10"/>
      <c r="L103" s="16"/>
    </row>
    <row r="104" spans="2:12" s="1" customFormat="1" ht="22.8" x14ac:dyDescent="0.2">
      <c r="B104" s="14"/>
      <c r="C104" s="39" t="s">
        <v>965</v>
      </c>
      <c r="D104" s="39" t="s">
        <v>691</v>
      </c>
      <c r="E104" s="40" t="s">
        <v>3120</v>
      </c>
      <c r="F104" s="41" t="s">
        <v>3121</v>
      </c>
      <c r="G104" s="42" t="s">
        <v>733</v>
      </c>
      <c r="H104" s="43">
        <v>7</v>
      </c>
      <c r="I104" s="29"/>
      <c r="J104" s="30">
        <f t="shared" si="5"/>
        <v>0</v>
      </c>
      <c r="K104" s="10"/>
      <c r="L104" s="16"/>
    </row>
    <row r="105" spans="2:12" s="1" customFormat="1" ht="11.4" x14ac:dyDescent="0.2">
      <c r="B105" s="14"/>
      <c r="C105" s="5" t="s">
        <v>968</v>
      </c>
      <c r="D105" s="5" t="s">
        <v>696</v>
      </c>
      <c r="E105" s="6" t="s">
        <v>2786</v>
      </c>
      <c r="F105" s="7" t="s">
        <v>2787</v>
      </c>
      <c r="G105" s="8" t="s">
        <v>699</v>
      </c>
      <c r="H105" s="9">
        <v>24</v>
      </c>
      <c r="I105" s="29"/>
      <c r="J105" s="30">
        <f t="shared" si="5"/>
        <v>0</v>
      </c>
      <c r="K105" s="10"/>
      <c r="L105" s="16"/>
    </row>
    <row r="106" spans="2:12" s="1" customFormat="1" ht="22.8" x14ac:dyDescent="0.2">
      <c r="B106" s="14"/>
      <c r="C106" s="39" t="s">
        <v>971</v>
      </c>
      <c r="D106" s="39" t="s">
        <v>691</v>
      </c>
      <c r="E106" s="40" t="s">
        <v>2788</v>
      </c>
      <c r="F106" s="41" t="s">
        <v>2789</v>
      </c>
      <c r="G106" s="42" t="s">
        <v>733</v>
      </c>
      <c r="H106" s="43">
        <v>12</v>
      </c>
      <c r="I106" s="29"/>
      <c r="J106" s="30">
        <f t="shared" si="5"/>
        <v>0</v>
      </c>
      <c r="K106" s="10"/>
      <c r="L106" s="16"/>
    </row>
    <row r="107" spans="2:12" s="1" customFormat="1" ht="11.4" x14ac:dyDescent="0.2">
      <c r="B107" s="14"/>
      <c r="C107" s="5" t="s">
        <v>974</v>
      </c>
      <c r="D107" s="5" t="s">
        <v>696</v>
      </c>
      <c r="E107" s="6" t="s">
        <v>6341</v>
      </c>
      <c r="F107" s="7" t="s">
        <v>6342</v>
      </c>
      <c r="G107" s="8" t="s">
        <v>733</v>
      </c>
      <c r="H107" s="9">
        <v>9</v>
      </c>
      <c r="I107" s="29"/>
      <c r="J107" s="30">
        <f t="shared" si="5"/>
        <v>0</v>
      </c>
      <c r="K107" s="10"/>
      <c r="L107" s="16"/>
    </row>
    <row r="108" spans="2:12" s="1" customFormat="1" ht="11.4" x14ac:dyDescent="0.2">
      <c r="B108" s="14"/>
      <c r="C108" s="5" t="s">
        <v>977</v>
      </c>
      <c r="D108" s="5" t="s">
        <v>696</v>
      </c>
      <c r="E108" s="6" t="s">
        <v>6343</v>
      </c>
      <c r="F108" s="7" t="s">
        <v>6344</v>
      </c>
      <c r="G108" s="8" t="s">
        <v>699</v>
      </c>
      <c r="H108" s="9">
        <v>25</v>
      </c>
      <c r="I108" s="29"/>
      <c r="J108" s="30">
        <f t="shared" si="5"/>
        <v>0</v>
      </c>
      <c r="K108" s="10"/>
      <c r="L108" s="16"/>
    </row>
    <row r="109" spans="2:12" s="1" customFormat="1" ht="22.8" x14ac:dyDescent="0.2">
      <c r="B109" s="14"/>
      <c r="C109" s="39" t="s">
        <v>982</v>
      </c>
      <c r="D109" s="39" t="s">
        <v>691</v>
      </c>
      <c r="E109" s="40" t="s">
        <v>1819</v>
      </c>
      <c r="F109" s="41" t="s">
        <v>1820</v>
      </c>
      <c r="G109" s="42" t="s">
        <v>699</v>
      </c>
      <c r="H109" s="43">
        <v>30</v>
      </c>
      <c r="I109" s="29"/>
      <c r="J109" s="30">
        <f t="shared" si="5"/>
        <v>0</v>
      </c>
      <c r="K109" s="10"/>
      <c r="L109" s="16"/>
    </row>
    <row r="110" spans="2:12" s="1" customFormat="1" ht="11.4" x14ac:dyDescent="0.2">
      <c r="B110" s="14"/>
      <c r="C110" s="5" t="s">
        <v>986</v>
      </c>
      <c r="D110" s="5" t="s">
        <v>696</v>
      </c>
      <c r="E110" s="6" t="s">
        <v>6345</v>
      </c>
      <c r="F110" s="7" t="s">
        <v>6346</v>
      </c>
      <c r="G110" s="8" t="s">
        <v>699</v>
      </c>
      <c r="H110" s="9">
        <v>105</v>
      </c>
      <c r="I110" s="29"/>
      <c r="J110" s="30">
        <f t="shared" si="5"/>
        <v>0</v>
      </c>
      <c r="K110" s="10"/>
      <c r="L110" s="16"/>
    </row>
    <row r="111" spans="2:12" s="1" customFormat="1" ht="22.8" x14ac:dyDescent="0.2">
      <c r="B111" s="14"/>
      <c r="C111" s="39" t="s">
        <v>989</v>
      </c>
      <c r="D111" s="39" t="s">
        <v>691</v>
      </c>
      <c r="E111" s="40" t="s">
        <v>3130</v>
      </c>
      <c r="F111" s="41" t="s">
        <v>3131</v>
      </c>
      <c r="G111" s="42" t="s">
        <v>699</v>
      </c>
      <c r="H111" s="43">
        <v>127</v>
      </c>
      <c r="I111" s="29"/>
      <c r="J111" s="30">
        <f t="shared" si="5"/>
        <v>0</v>
      </c>
      <c r="K111" s="10"/>
      <c r="L111" s="16"/>
    </row>
    <row r="112" spans="2:12" s="1" customFormat="1" ht="11.4" x14ac:dyDescent="0.2">
      <c r="B112" s="14"/>
      <c r="C112" s="5" t="s">
        <v>992</v>
      </c>
      <c r="D112" s="5" t="s">
        <v>696</v>
      </c>
      <c r="E112" s="6" t="s">
        <v>6347</v>
      </c>
      <c r="F112" s="7" t="s">
        <v>6348</v>
      </c>
      <c r="G112" s="8" t="s">
        <v>699</v>
      </c>
      <c r="H112" s="9">
        <v>180</v>
      </c>
      <c r="I112" s="29"/>
      <c r="J112" s="30">
        <f t="shared" si="5"/>
        <v>0</v>
      </c>
      <c r="K112" s="10"/>
      <c r="L112" s="16"/>
    </row>
    <row r="113" spans="2:12" s="1" customFormat="1" ht="22.8" x14ac:dyDescent="0.2">
      <c r="B113" s="14"/>
      <c r="C113" s="39" t="s">
        <v>995</v>
      </c>
      <c r="D113" s="39" t="s">
        <v>691</v>
      </c>
      <c r="E113" s="40" t="s">
        <v>3136</v>
      </c>
      <c r="F113" s="41" t="s">
        <v>3137</v>
      </c>
      <c r="G113" s="42" t="s">
        <v>699</v>
      </c>
      <c r="H113" s="43">
        <v>216</v>
      </c>
      <c r="I113" s="29"/>
      <c r="J113" s="30">
        <f t="shared" si="5"/>
        <v>0</v>
      </c>
      <c r="K113" s="10"/>
      <c r="L113" s="16"/>
    </row>
    <row r="114" spans="2:12" s="1" customFormat="1" ht="11.4" x14ac:dyDescent="0.2">
      <c r="B114" s="14"/>
      <c r="C114" s="5" t="s">
        <v>998</v>
      </c>
      <c r="D114" s="5" t="s">
        <v>696</v>
      </c>
      <c r="E114" s="6" t="s">
        <v>6349</v>
      </c>
      <c r="F114" s="7" t="s">
        <v>6350</v>
      </c>
      <c r="G114" s="8" t="s">
        <v>699</v>
      </c>
      <c r="H114" s="9">
        <v>31</v>
      </c>
      <c r="I114" s="29"/>
      <c r="J114" s="30">
        <f t="shared" si="5"/>
        <v>0</v>
      </c>
      <c r="K114" s="10"/>
      <c r="L114" s="16"/>
    </row>
    <row r="115" spans="2:12" s="1" customFormat="1" ht="22.8" x14ac:dyDescent="0.2">
      <c r="B115" s="14"/>
      <c r="C115" s="39" t="s">
        <v>1001</v>
      </c>
      <c r="D115" s="39" t="s">
        <v>691</v>
      </c>
      <c r="E115" s="40" t="s">
        <v>2796</v>
      </c>
      <c r="F115" s="41" t="s">
        <v>2797</v>
      </c>
      <c r="G115" s="42" t="s">
        <v>699</v>
      </c>
      <c r="H115" s="43">
        <v>38</v>
      </c>
      <c r="I115" s="29"/>
      <c r="J115" s="30">
        <f>ROUND(I115*H115,2)</f>
        <v>0</v>
      </c>
      <c r="K115" s="10"/>
      <c r="L115" s="16"/>
    </row>
    <row r="116" spans="2:12" s="1" customFormat="1" ht="11.4" x14ac:dyDescent="0.2">
      <c r="B116" s="14"/>
      <c r="C116" s="5" t="s">
        <v>1004</v>
      </c>
      <c r="D116" s="5" t="s">
        <v>696</v>
      </c>
      <c r="E116" s="6" t="s">
        <v>3143</v>
      </c>
      <c r="F116" s="7" t="s">
        <v>3144</v>
      </c>
      <c r="G116" s="8" t="s">
        <v>699</v>
      </c>
      <c r="H116" s="9">
        <v>35</v>
      </c>
      <c r="I116" s="29"/>
      <c r="J116" s="30">
        <f t="shared" ref="J116:J133" si="6">ROUND(I116*H116,2)</f>
        <v>0</v>
      </c>
      <c r="K116" s="10"/>
      <c r="L116" s="16"/>
    </row>
    <row r="117" spans="2:12" s="1" customFormat="1" ht="22.8" x14ac:dyDescent="0.2">
      <c r="B117" s="14"/>
      <c r="C117" s="39" t="s">
        <v>1007</v>
      </c>
      <c r="D117" s="39" t="s">
        <v>691</v>
      </c>
      <c r="E117" s="40" t="s">
        <v>3146</v>
      </c>
      <c r="F117" s="41" t="s">
        <v>3147</v>
      </c>
      <c r="G117" s="42" t="s">
        <v>699</v>
      </c>
      <c r="H117" s="43">
        <v>35</v>
      </c>
      <c r="I117" s="29"/>
      <c r="J117" s="30">
        <f t="shared" si="6"/>
        <v>0</v>
      </c>
      <c r="K117" s="10"/>
      <c r="L117" s="16"/>
    </row>
    <row r="118" spans="2:12" s="1" customFormat="1" ht="11.4" x14ac:dyDescent="0.2">
      <c r="B118" s="14"/>
      <c r="C118" s="5" t="s">
        <v>1010</v>
      </c>
      <c r="D118" s="5" t="s">
        <v>696</v>
      </c>
      <c r="E118" s="6" t="s">
        <v>6351</v>
      </c>
      <c r="F118" s="7" t="s">
        <v>6352</v>
      </c>
      <c r="G118" s="8" t="s">
        <v>699</v>
      </c>
      <c r="H118" s="9">
        <v>52</v>
      </c>
      <c r="I118" s="29"/>
      <c r="J118" s="30">
        <f t="shared" si="6"/>
        <v>0</v>
      </c>
      <c r="K118" s="10"/>
      <c r="L118" s="16"/>
    </row>
    <row r="119" spans="2:12" s="1" customFormat="1" ht="22.8" x14ac:dyDescent="0.2">
      <c r="B119" s="14"/>
      <c r="C119" s="39" t="s">
        <v>1013</v>
      </c>
      <c r="D119" s="39" t="s">
        <v>691</v>
      </c>
      <c r="E119" s="40" t="s">
        <v>6353</v>
      </c>
      <c r="F119" s="41" t="s">
        <v>6354</v>
      </c>
      <c r="G119" s="42" t="s">
        <v>699</v>
      </c>
      <c r="H119" s="43">
        <v>63</v>
      </c>
      <c r="I119" s="29"/>
      <c r="J119" s="30">
        <f t="shared" si="6"/>
        <v>0</v>
      </c>
      <c r="K119" s="10"/>
      <c r="L119" s="16"/>
    </row>
    <row r="120" spans="2:12" s="1" customFormat="1" ht="11.4" x14ac:dyDescent="0.2">
      <c r="B120" s="14"/>
      <c r="C120" s="5" t="s">
        <v>1016</v>
      </c>
      <c r="D120" s="5" t="s">
        <v>696</v>
      </c>
      <c r="E120" s="6" t="s">
        <v>6355</v>
      </c>
      <c r="F120" s="7" t="s">
        <v>6356</v>
      </c>
      <c r="G120" s="8" t="s">
        <v>699</v>
      </c>
      <c r="H120" s="9">
        <v>63</v>
      </c>
      <c r="I120" s="29"/>
      <c r="J120" s="30">
        <f t="shared" si="6"/>
        <v>0</v>
      </c>
      <c r="K120" s="10"/>
      <c r="L120" s="16"/>
    </row>
    <row r="121" spans="2:12" s="1" customFormat="1" ht="22.8" x14ac:dyDescent="0.2">
      <c r="B121" s="14"/>
      <c r="C121" s="39" t="s">
        <v>1019</v>
      </c>
      <c r="D121" s="39" t="s">
        <v>691</v>
      </c>
      <c r="E121" s="40" t="s">
        <v>1830</v>
      </c>
      <c r="F121" s="41" t="s">
        <v>1831</v>
      </c>
      <c r="G121" s="42" t="s">
        <v>699</v>
      </c>
      <c r="H121" s="43">
        <v>76</v>
      </c>
      <c r="I121" s="29"/>
      <c r="J121" s="30">
        <f t="shared" si="6"/>
        <v>0</v>
      </c>
      <c r="K121" s="10"/>
      <c r="L121" s="16"/>
    </row>
    <row r="122" spans="2:12" s="1" customFormat="1" ht="11.4" x14ac:dyDescent="0.2">
      <c r="B122" s="14"/>
      <c r="C122" s="5" t="s">
        <v>1022</v>
      </c>
      <c r="D122" s="5" t="s">
        <v>696</v>
      </c>
      <c r="E122" s="6" t="s">
        <v>6357</v>
      </c>
      <c r="F122" s="7" t="s">
        <v>6358</v>
      </c>
      <c r="G122" s="8" t="s">
        <v>699</v>
      </c>
      <c r="H122" s="9">
        <v>38</v>
      </c>
      <c r="I122" s="29"/>
      <c r="J122" s="30">
        <f t="shared" si="6"/>
        <v>0</v>
      </c>
      <c r="K122" s="10"/>
      <c r="L122" s="16"/>
    </row>
    <row r="123" spans="2:12" s="1" customFormat="1" ht="22.8" x14ac:dyDescent="0.2">
      <c r="B123" s="14"/>
      <c r="C123" s="39" t="s">
        <v>2835</v>
      </c>
      <c r="D123" s="39" t="s">
        <v>691</v>
      </c>
      <c r="E123" s="40" t="s">
        <v>6359</v>
      </c>
      <c r="F123" s="41" t="s">
        <v>6360</v>
      </c>
      <c r="G123" s="42" t="s">
        <v>699</v>
      </c>
      <c r="H123" s="43">
        <v>46</v>
      </c>
      <c r="I123" s="29"/>
      <c r="J123" s="30">
        <f t="shared" si="6"/>
        <v>0</v>
      </c>
      <c r="K123" s="10"/>
      <c r="L123" s="16"/>
    </row>
    <row r="124" spans="2:12" s="1" customFormat="1" ht="11.4" x14ac:dyDescent="0.2">
      <c r="B124" s="14"/>
      <c r="C124" s="5" t="s">
        <v>2836</v>
      </c>
      <c r="D124" s="5" t="s">
        <v>696</v>
      </c>
      <c r="E124" s="6" t="s">
        <v>6361</v>
      </c>
      <c r="F124" s="7" t="s">
        <v>6362</v>
      </c>
      <c r="G124" s="8" t="s">
        <v>699</v>
      </c>
      <c r="H124" s="9">
        <v>29</v>
      </c>
      <c r="I124" s="29"/>
      <c r="J124" s="30">
        <f t="shared" si="6"/>
        <v>0</v>
      </c>
      <c r="K124" s="10"/>
      <c r="L124" s="16"/>
    </row>
    <row r="125" spans="2:12" s="1" customFormat="1" ht="22.8" x14ac:dyDescent="0.2">
      <c r="B125" s="14"/>
      <c r="C125" s="39" t="s">
        <v>2839</v>
      </c>
      <c r="D125" s="39" t="s">
        <v>691</v>
      </c>
      <c r="E125" s="40" t="s">
        <v>2800</v>
      </c>
      <c r="F125" s="41" t="s">
        <v>2801</v>
      </c>
      <c r="G125" s="42" t="s">
        <v>699</v>
      </c>
      <c r="H125" s="43">
        <v>35</v>
      </c>
      <c r="I125" s="29"/>
      <c r="J125" s="30">
        <f t="shared" si="6"/>
        <v>0</v>
      </c>
      <c r="K125" s="10"/>
      <c r="L125" s="16"/>
    </row>
    <row r="126" spans="2:12" s="1" customFormat="1" ht="11.4" x14ac:dyDescent="0.2">
      <c r="B126" s="14"/>
      <c r="C126" s="5" t="s">
        <v>2842</v>
      </c>
      <c r="D126" s="5" t="s">
        <v>696</v>
      </c>
      <c r="E126" s="6" t="s">
        <v>6363</v>
      </c>
      <c r="F126" s="7" t="s">
        <v>6364</v>
      </c>
      <c r="G126" s="8" t="s">
        <v>699</v>
      </c>
      <c r="H126" s="9">
        <v>13</v>
      </c>
      <c r="I126" s="29"/>
      <c r="J126" s="30">
        <f t="shared" si="6"/>
        <v>0</v>
      </c>
      <c r="K126" s="10"/>
      <c r="L126" s="16"/>
    </row>
    <row r="127" spans="2:12" s="1" customFormat="1" ht="22.8" x14ac:dyDescent="0.2">
      <c r="B127" s="14"/>
      <c r="C127" s="39" t="s">
        <v>3101</v>
      </c>
      <c r="D127" s="39" t="s">
        <v>691</v>
      </c>
      <c r="E127" s="40" t="s">
        <v>3170</v>
      </c>
      <c r="F127" s="41" t="s">
        <v>3171</v>
      </c>
      <c r="G127" s="42" t="s">
        <v>699</v>
      </c>
      <c r="H127" s="43">
        <v>16</v>
      </c>
      <c r="I127" s="29"/>
      <c r="J127" s="30">
        <f t="shared" si="6"/>
        <v>0</v>
      </c>
      <c r="K127" s="10"/>
      <c r="L127" s="16"/>
    </row>
    <row r="128" spans="2:12" s="20" customFormat="1" ht="25.95" customHeight="1" x14ac:dyDescent="0.25">
      <c r="B128" s="19"/>
      <c r="D128" s="21" t="s">
        <v>690</v>
      </c>
      <c r="E128" s="22" t="s">
        <v>980</v>
      </c>
      <c r="F128" s="22" t="s">
        <v>981</v>
      </c>
      <c r="I128" s="44"/>
      <c r="J128" s="23"/>
      <c r="K128" s="44"/>
      <c r="L128" s="36"/>
    </row>
    <row r="129" spans="2:12" s="1" customFormat="1" ht="11.4" x14ac:dyDescent="0.2">
      <c r="B129" s="14"/>
      <c r="C129" s="5" t="s">
        <v>3104</v>
      </c>
      <c r="D129" s="5" t="s">
        <v>696</v>
      </c>
      <c r="E129" s="6" t="s">
        <v>6365</v>
      </c>
      <c r="F129" s="7" t="s">
        <v>6366</v>
      </c>
      <c r="G129" s="8" t="s">
        <v>699</v>
      </c>
      <c r="H129" s="9">
        <v>103</v>
      </c>
      <c r="I129" s="29"/>
      <c r="J129" s="30">
        <f t="shared" si="6"/>
        <v>0</v>
      </c>
      <c r="K129" s="10"/>
      <c r="L129" s="16"/>
    </row>
    <row r="130" spans="2:12" s="1" customFormat="1" ht="11.4" x14ac:dyDescent="0.2">
      <c r="B130" s="14"/>
      <c r="C130" s="5" t="s">
        <v>3105</v>
      </c>
      <c r="D130" s="5" t="s">
        <v>696</v>
      </c>
      <c r="E130" s="6" t="s">
        <v>6367</v>
      </c>
      <c r="F130" s="7" t="s">
        <v>6368</v>
      </c>
      <c r="G130" s="8" t="s">
        <v>699</v>
      </c>
      <c r="H130" s="9">
        <v>103</v>
      </c>
      <c r="I130" s="29"/>
      <c r="J130" s="30">
        <f t="shared" si="6"/>
        <v>0</v>
      </c>
      <c r="K130" s="10"/>
      <c r="L130" s="16"/>
    </row>
    <row r="131" spans="2:12" s="20" customFormat="1" ht="25.95" customHeight="1" x14ac:dyDescent="0.25">
      <c r="B131" s="19"/>
      <c r="D131" s="21" t="s">
        <v>690</v>
      </c>
      <c r="E131" s="22" t="s">
        <v>1476</v>
      </c>
      <c r="F131" s="22" t="s">
        <v>1477</v>
      </c>
      <c r="I131" s="44"/>
      <c r="J131" s="23"/>
      <c r="K131" s="44"/>
      <c r="L131" s="36"/>
    </row>
    <row r="132" spans="2:12" s="1" customFormat="1" ht="22.8" x14ac:dyDescent="0.2">
      <c r="B132" s="14"/>
      <c r="C132" s="5" t="s">
        <v>3106</v>
      </c>
      <c r="D132" s="5" t="s">
        <v>696</v>
      </c>
      <c r="E132" s="6" t="s">
        <v>3474</v>
      </c>
      <c r="F132" s="7" t="s">
        <v>3475</v>
      </c>
      <c r="G132" s="8" t="s">
        <v>1480</v>
      </c>
      <c r="H132" s="9">
        <v>40</v>
      </c>
      <c r="I132" s="29"/>
      <c r="J132" s="30">
        <f t="shared" si="6"/>
        <v>0</v>
      </c>
      <c r="K132" s="10"/>
      <c r="L132" s="16"/>
    </row>
    <row r="133" spans="2:12" s="20" customFormat="1" ht="22.8" x14ac:dyDescent="0.2">
      <c r="B133" s="19"/>
      <c r="C133" s="5" t="s">
        <v>3107</v>
      </c>
      <c r="D133" s="5" t="s">
        <v>696</v>
      </c>
      <c r="E133" s="6" t="s">
        <v>2843</v>
      </c>
      <c r="F133" s="7" t="s">
        <v>2844</v>
      </c>
      <c r="G133" s="8" t="s">
        <v>1480</v>
      </c>
      <c r="H133" s="9">
        <v>40</v>
      </c>
      <c r="I133" s="29"/>
      <c r="J133" s="30">
        <f t="shared" si="6"/>
        <v>0</v>
      </c>
      <c r="K133" s="10"/>
      <c r="L133" s="36"/>
    </row>
    <row r="134" spans="2:12" s="20" customFormat="1" ht="25.95" customHeight="1" x14ac:dyDescent="0.25">
      <c r="B134" s="19"/>
      <c r="D134" s="21" t="s">
        <v>690</v>
      </c>
      <c r="E134" s="22" t="s">
        <v>4409</v>
      </c>
      <c r="F134" s="22" t="s">
        <v>4410</v>
      </c>
      <c r="I134" s="44"/>
      <c r="J134" s="23"/>
      <c r="K134" s="44"/>
      <c r="L134" s="36"/>
    </row>
    <row r="135" spans="2:12" s="1" customFormat="1" ht="11.4" x14ac:dyDescent="0.2">
      <c r="B135" s="14"/>
      <c r="C135" s="5" t="s">
        <v>3108</v>
      </c>
      <c r="D135" s="5" t="s">
        <v>696</v>
      </c>
      <c r="E135" s="6" t="s">
        <v>4413</v>
      </c>
      <c r="F135" s="7" t="s">
        <v>4414</v>
      </c>
      <c r="G135" s="8" t="s">
        <v>2832</v>
      </c>
      <c r="H135" s="9">
        <v>7</v>
      </c>
      <c r="I135" s="29"/>
      <c r="J135" s="30">
        <f>ROUND(I135*H135,2)</f>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K7cM2GN8oxxuQv76z70ykw4jgMXlY7MjIRoaOuPpll5M4g9JA1pg0Y6Q9jTIj78qDBdaw9O1AieRPQocaAO/FQ==" saltValue="pDqA+QT3ztvfLb10jbz3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6" xr:uid="{25852DB0-2AD2-45E6-83D8-7751F8704B2B}">
      <formula1>ROUND(I11,2)</formula1>
    </dataValidation>
  </dataValidations>
  <hyperlinks>
    <hyperlink ref="O4" location="'Rek. obj.'!A1" display="*späť na Rek. obj." xr:uid="{4F1F9EFD-13F5-4A4E-B557-41E15B2353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A6E08-0130-432F-BC22-847F50933F32}">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6369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6112</v>
      </c>
      <c r="J11" s="23"/>
      <c r="L11" s="36"/>
    </row>
    <row r="12" spans="2:15" s="1" customFormat="1" ht="11.4" x14ac:dyDescent="0.2">
      <c r="B12" s="14"/>
      <c r="C12" s="5" t="s">
        <v>695</v>
      </c>
      <c r="D12" s="5" t="s">
        <v>696</v>
      </c>
      <c r="E12" s="6" t="s">
        <v>6370</v>
      </c>
      <c r="F12" s="7" t="s">
        <v>6371</v>
      </c>
      <c r="G12" s="8" t="s">
        <v>916</v>
      </c>
      <c r="H12" s="9">
        <v>1</v>
      </c>
      <c r="I12" s="29"/>
      <c r="J12" s="30">
        <f t="shared" ref="J12:J14" si="0">ROUND(I12*H12,2)</f>
        <v>0</v>
      </c>
      <c r="K12" s="10"/>
      <c r="L12" s="16"/>
    </row>
    <row r="13" spans="2:15" s="1" customFormat="1" ht="11.4" x14ac:dyDescent="0.2">
      <c r="B13" s="14"/>
      <c r="C13" s="5" t="s">
        <v>700</v>
      </c>
      <c r="D13" s="5" t="s">
        <v>696</v>
      </c>
      <c r="E13" s="6" t="s">
        <v>6372</v>
      </c>
      <c r="F13" s="7" t="s">
        <v>6373</v>
      </c>
      <c r="G13" s="8" t="s">
        <v>916</v>
      </c>
      <c r="H13" s="9">
        <v>1</v>
      </c>
      <c r="I13" s="29"/>
      <c r="J13" s="30">
        <f t="shared" si="0"/>
        <v>0</v>
      </c>
      <c r="K13" s="10"/>
      <c r="L13" s="16"/>
    </row>
    <row r="14" spans="2:15" s="20" customFormat="1" ht="11.4" x14ac:dyDescent="0.2">
      <c r="B14" s="19"/>
      <c r="C14" s="5" t="s">
        <v>703</v>
      </c>
      <c r="D14" s="5" t="s">
        <v>696</v>
      </c>
      <c r="E14" s="6" t="s">
        <v>6113</v>
      </c>
      <c r="F14" s="7" t="s">
        <v>6114</v>
      </c>
      <c r="G14" s="8" t="s">
        <v>916</v>
      </c>
      <c r="H14" s="9">
        <v>2</v>
      </c>
      <c r="I14" s="29"/>
      <c r="J14" s="30">
        <f t="shared" si="0"/>
        <v>0</v>
      </c>
      <c r="K14" s="10"/>
      <c r="L14" s="36"/>
    </row>
    <row r="15" spans="2:15" s="20" customFormat="1" ht="25.95" customHeight="1" x14ac:dyDescent="0.25">
      <c r="B15" s="19"/>
      <c r="D15" s="21" t="s">
        <v>690</v>
      </c>
      <c r="E15" s="22" t="s">
        <v>1151</v>
      </c>
      <c r="F15" s="22" t="s">
        <v>390</v>
      </c>
      <c r="I15" s="44"/>
      <c r="J15" s="23"/>
      <c r="K15" s="44"/>
      <c r="L15" s="36"/>
    </row>
    <row r="16" spans="2:15" s="1" customFormat="1" ht="11.4" x14ac:dyDescent="0.2">
      <c r="B16" s="14"/>
      <c r="C16" s="5" t="s">
        <v>706</v>
      </c>
      <c r="D16" s="5" t="s">
        <v>696</v>
      </c>
      <c r="E16" s="6" t="s">
        <v>6115</v>
      </c>
      <c r="F16" s="7" t="s">
        <v>6116</v>
      </c>
      <c r="G16" s="8" t="s">
        <v>733</v>
      </c>
      <c r="H16" s="9">
        <v>2</v>
      </c>
      <c r="I16" s="29"/>
      <c r="J16" s="30">
        <f>ROUND(I16*H16,2)</f>
        <v>0</v>
      </c>
      <c r="K16" s="10"/>
      <c r="L16" s="16"/>
    </row>
    <row r="17" spans="2:12" s="1" customFormat="1" ht="11.4" x14ac:dyDescent="0.2">
      <c r="B17" s="14"/>
      <c r="C17" s="5" t="s">
        <v>709</v>
      </c>
      <c r="D17" s="5" t="s">
        <v>696</v>
      </c>
      <c r="E17" s="6" t="s">
        <v>6374</v>
      </c>
      <c r="F17" s="7" t="s">
        <v>6118</v>
      </c>
      <c r="G17" s="8" t="s">
        <v>916</v>
      </c>
      <c r="H17" s="9">
        <v>3</v>
      </c>
      <c r="I17" s="29"/>
      <c r="J17" s="30">
        <f t="shared" ref="J17:J29" si="1">ROUND(I17*H17,2)</f>
        <v>0</v>
      </c>
      <c r="K17" s="10"/>
      <c r="L17" s="16"/>
    </row>
    <row r="18" spans="2:12" s="1" customFormat="1" ht="11.4" x14ac:dyDescent="0.2">
      <c r="B18" s="14"/>
      <c r="C18" s="5" t="s">
        <v>712</v>
      </c>
      <c r="D18" s="5" t="s">
        <v>696</v>
      </c>
      <c r="E18" s="6" t="s">
        <v>6375</v>
      </c>
      <c r="F18" s="7" t="s">
        <v>6118</v>
      </c>
      <c r="G18" s="8" t="s">
        <v>916</v>
      </c>
      <c r="H18" s="9">
        <v>2</v>
      </c>
      <c r="I18" s="29"/>
      <c r="J18" s="30">
        <f t="shared" si="1"/>
        <v>0</v>
      </c>
      <c r="K18" s="10"/>
      <c r="L18" s="16"/>
    </row>
    <row r="19" spans="2:12" s="1" customFormat="1" ht="11.4" x14ac:dyDescent="0.2">
      <c r="B19" s="14"/>
      <c r="C19" s="5" t="s">
        <v>715</v>
      </c>
      <c r="D19" s="5" t="s">
        <v>696</v>
      </c>
      <c r="E19" s="6" t="s">
        <v>6120</v>
      </c>
      <c r="F19" s="7" t="s">
        <v>6376</v>
      </c>
      <c r="G19" s="8" t="s">
        <v>1442</v>
      </c>
      <c r="H19" s="9">
        <v>4</v>
      </c>
      <c r="I19" s="29"/>
      <c r="J19" s="30">
        <f t="shared" si="1"/>
        <v>0</v>
      </c>
      <c r="K19" s="10"/>
      <c r="L19" s="16"/>
    </row>
    <row r="20" spans="2:12" s="1" customFormat="1" ht="11.4" x14ac:dyDescent="0.2">
      <c r="B20" s="14"/>
      <c r="C20" s="5" t="s">
        <v>718</v>
      </c>
      <c r="D20" s="5" t="s">
        <v>696</v>
      </c>
      <c r="E20" s="6" t="s">
        <v>6122</v>
      </c>
      <c r="F20" s="7" t="s">
        <v>6123</v>
      </c>
      <c r="G20" s="8" t="s">
        <v>699</v>
      </c>
      <c r="H20" s="9">
        <v>3</v>
      </c>
      <c r="I20" s="29"/>
      <c r="J20" s="30">
        <f t="shared" si="1"/>
        <v>0</v>
      </c>
      <c r="K20" s="10"/>
      <c r="L20" s="16"/>
    </row>
    <row r="21" spans="2:12" s="1" customFormat="1" ht="11.4" x14ac:dyDescent="0.2">
      <c r="B21" s="14"/>
      <c r="C21" s="5" t="s">
        <v>721</v>
      </c>
      <c r="D21" s="5" t="s">
        <v>696</v>
      </c>
      <c r="E21" s="6" t="s">
        <v>6124</v>
      </c>
      <c r="F21" s="7" t="s">
        <v>6125</v>
      </c>
      <c r="G21" s="8" t="s">
        <v>828</v>
      </c>
      <c r="H21" s="9">
        <v>50</v>
      </c>
      <c r="I21" s="29"/>
      <c r="J21" s="30">
        <f t="shared" si="1"/>
        <v>0</v>
      </c>
      <c r="K21" s="10"/>
      <c r="L21" s="16"/>
    </row>
    <row r="22" spans="2:12" s="1" customFormat="1" ht="11.4" x14ac:dyDescent="0.2">
      <c r="B22" s="14"/>
      <c r="C22" s="5" t="s">
        <v>724</v>
      </c>
      <c r="D22" s="5" t="s">
        <v>696</v>
      </c>
      <c r="E22" s="6" t="s">
        <v>6126</v>
      </c>
      <c r="F22" s="7" t="s">
        <v>6127</v>
      </c>
      <c r="G22" s="8" t="s">
        <v>699</v>
      </c>
      <c r="H22" s="9">
        <v>16</v>
      </c>
      <c r="I22" s="29"/>
      <c r="J22" s="30">
        <f t="shared" si="1"/>
        <v>0</v>
      </c>
      <c r="K22" s="10"/>
      <c r="L22" s="16"/>
    </row>
    <row r="23" spans="2:12" s="1" customFormat="1" ht="11.4" x14ac:dyDescent="0.2">
      <c r="B23" s="14"/>
      <c r="C23" s="5" t="s">
        <v>727</v>
      </c>
      <c r="D23" s="5" t="s">
        <v>696</v>
      </c>
      <c r="E23" s="6" t="s">
        <v>6128</v>
      </c>
      <c r="F23" s="7" t="s">
        <v>6129</v>
      </c>
      <c r="G23" s="8" t="s">
        <v>699</v>
      </c>
      <c r="H23" s="9">
        <v>16</v>
      </c>
      <c r="I23" s="29"/>
      <c r="J23" s="30">
        <f t="shared" si="1"/>
        <v>0</v>
      </c>
      <c r="K23" s="10"/>
      <c r="L23" s="16"/>
    </row>
    <row r="24" spans="2:12" s="1" customFormat="1" ht="11.4" x14ac:dyDescent="0.2">
      <c r="B24" s="14"/>
      <c r="C24" s="5" t="s">
        <v>730</v>
      </c>
      <c r="D24" s="5" t="s">
        <v>696</v>
      </c>
      <c r="E24" s="6" t="s">
        <v>6130</v>
      </c>
      <c r="F24" s="7" t="s">
        <v>6131</v>
      </c>
      <c r="G24" s="8" t="s">
        <v>699</v>
      </c>
      <c r="H24" s="9">
        <v>20</v>
      </c>
      <c r="I24" s="29"/>
      <c r="J24" s="30">
        <f t="shared" si="1"/>
        <v>0</v>
      </c>
      <c r="K24" s="10"/>
      <c r="L24" s="16"/>
    </row>
    <row r="25" spans="2:12" s="1" customFormat="1" ht="11.4" x14ac:dyDescent="0.2">
      <c r="B25" s="14"/>
      <c r="C25" s="5" t="s">
        <v>734</v>
      </c>
      <c r="D25" s="5" t="s">
        <v>696</v>
      </c>
      <c r="E25" s="6" t="s">
        <v>6132</v>
      </c>
      <c r="F25" s="7" t="s">
        <v>6133</v>
      </c>
      <c r="G25" s="8" t="s">
        <v>699</v>
      </c>
      <c r="H25" s="9">
        <v>32</v>
      </c>
      <c r="I25" s="29"/>
      <c r="J25" s="30">
        <f t="shared" si="1"/>
        <v>0</v>
      </c>
      <c r="K25" s="10"/>
      <c r="L25" s="16"/>
    </row>
    <row r="26" spans="2:12" s="1" customFormat="1" ht="11.4" x14ac:dyDescent="0.2">
      <c r="B26" s="14"/>
      <c r="C26" s="5" t="s">
        <v>737</v>
      </c>
      <c r="D26" s="5" t="s">
        <v>696</v>
      </c>
      <c r="E26" s="6" t="s">
        <v>6134</v>
      </c>
      <c r="F26" s="7" t="s">
        <v>6135</v>
      </c>
      <c r="G26" s="8" t="s">
        <v>916</v>
      </c>
      <c r="H26" s="9">
        <v>1</v>
      </c>
      <c r="I26" s="29"/>
      <c r="J26" s="30">
        <f t="shared" si="1"/>
        <v>0</v>
      </c>
      <c r="K26" s="10"/>
      <c r="L26" s="16"/>
    </row>
    <row r="27" spans="2:12" s="1" customFormat="1" ht="11.4" x14ac:dyDescent="0.2">
      <c r="B27" s="14"/>
      <c r="C27" s="5" t="s">
        <v>740</v>
      </c>
      <c r="D27" s="5" t="s">
        <v>696</v>
      </c>
      <c r="E27" s="6" t="s">
        <v>6377</v>
      </c>
      <c r="F27" s="7" t="s">
        <v>6378</v>
      </c>
      <c r="G27" s="8" t="s">
        <v>916</v>
      </c>
      <c r="H27" s="9">
        <v>1</v>
      </c>
      <c r="I27" s="29"/>
      <c r="J27" s="30">
        <f t="shared" si="1"/>
        <v>0</v>
      </c>
      <c r="K27" s="10"/>
      <c r="L27" s="16"/>
    </row>
    <row r="28" spans="2:12" s="1" customFormat="1" ht="11.4" x14ac:dyDescent="0.2">
      <c r="B28" s="14"/>
      <c r="C28" s="5" t="s">
        <v>743</v>
      </c>
      <c r="D28" s="5" t="s">
        <v>696</v>
      </c>
      <c r="E28" s="6" t="s">
        <v>6379</v>
      </c>
      <c r="F28" s="7" t="s">
        <v>6380</v>
      </c>
      <c r="G28" s="8" t="s">
        <v>916</v>
      </c>
      <c r="H28" s="9">
        <v>1</v>
      </c>
      <c r="I28" s="29"/>
      <c r="J28" s="30">
        <f t="shared" si="1"/>
        <v>0</v>
      </c>
      <c r="K28" s="10"/>
      <c r="L28" s="16"/>
    </row>
    <row r="29" spans="2:12" s="1" customFormat="1" ht="11.4" x14ac:dyDescent="0.2">
      <c r="B29" s="14"/>
      <c r="C29" s="5" t="s">
        <v>746</v>
      </c>
      <c r="D29" s="5" t="s">
        <v>696</v>
      </c>
      <c r="E29" s="6" t="s">
        <v>6381</v>
      </c>
      <c r="F29" s="7" t="s">
        <v>6382</v>
      </c>
      <c r="G29" s="8" t="s">
        <v>916</v>
      </c>
      <c r="H29" s="9">
        <v>1</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KmM4sfRIQp4GPANLYp6lYwy2qM+4c/g69RMk68Vt6bfFfJBwS1Tj3b3rG4SebWnStcH1XbTMCtXyAX+V+efbcg==" saltValue="NjDZ+8vp65RZH7XOTGuh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20ABB7ED-769E-4065-BAF5-B312813E5174}">
      <formula1>ROUND(I11,2)</formula1>
    </dataValidation>
  </dataValidations>
  <hyperlinks>
    <hyperlink ref="O4" location="'Rek. obj.'!A1" display="*späť na Rek. obj." xr:uid="{8B5227FD-D51C-47BC-8B66-075A0935B4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DA0E7-821E-41E1-AA7F-7198E53B9DAC}">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6383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4728</v>
      </c>
      <c r="F12" s="7" t="s">
        <v>5962</v>
      </c>
      <c r="G12" s="8" t="s">
        <v>985</v>
      </c>
      <c r="H12" s="9">
        <v>6.9980000000000002</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22.8" x14ac:dyDescent="0.2">
      <c r="B14" s="19"/>
      <c r="C14" s="5" t="s">
        <v>700</v>
      </c>
      <c r="D14" s="5" t="s">
        <v>696</v>
      </c>
      <c r="E14" s="6" t="s">
        <v>5963</v>
      </c>
      <c r="F14" s="7" t="s">
        <v>6384</v>
      </c>
      <c r="G14" s="8" t="s">
        <v>733</v>
      </c>
      <c r="H14" s="9">
        <v>4</v>
      </c>
      <c r="I14" s="29"/>
      <c r="J14" s="30">
        <f t="shared" si="0"/>
        <v>0</v>
      </c>
      <c r="K14" s="10"/>
      <c r="L14" s="36"/>
    </row>
    <row r="15" spans="2:15" s="1" customFormat="1" ht="11.4" x14ac:dyDescent="0.2">
      <c r="B15" s="14"/>
      <c r="C15" s="5" t="s">
        <v>703</v>
      </c>
      <c r="D15" s="5" t="s">
        <v>696</v>
      </c>
      <c r="E15" s="6" t="s">
        <v>5965</v>
      </c>
      <c r="F15" s="7" t="s">
        <v>6385</v>
      </c>
      <c r="G15" s="8" t="s">
        <v>733</v>
      </c>
      <c r="H15" s="9">
        <v>4</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5967</v>
      </c>
      <c r="F17" s="7" t="s">
        <v>5968</v>
      </c>
      <c r="G17" s="8" t="s">
        <v>1191</v>
      </c>
      <c r="H17" s="9">
        <v>14.811999999999999</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5969</v>
      </c>
      <c r="F20" s="7" t="s">
        <v>5970</v>
      </c>
      <c r="G20" s="8" t="s">
        <v>1442</v>
      </c>
      <c r="H20" s="9">
        <v>60</v>
      </c>
      <c r="I20" s="29"/>
      <c r="J20" s="30">
        <f t="shared" si="1"/>
        <v>0</v>
      </c>
      <c r="K20" s="10"/>
      <c r="L20" s="16"/>
    </row>
    <row r="21" spans="2:12" s="1" customFormat="1" ht="11.4" x14ac:dyDescent="0.2">
      <c r="B21" s="14"/>
      <c r="C21" s="5" t="s">
        <v>712</v>
      </c>
      <c r="D21" s="5" t="s">
        <v>696</v>
      </c>
      <c r="E21" s="6" t="s">
        <v>3616</v>
      </c>
      <c r="F21" s="7" t="s">
        <v>5971</v>
      </c>
      <c r="G21" s="8" t="s">
        <v>1442</v>
      </c>
      <c r="H21" s="9">
        <v>320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W0x/dGU6pGUcD4CHUqGkT4R44bQ+IyHgcn3AYUYVkTMOPXlLbzL/0zkHkpF1IlpDHgmqcDPLqHEdJjVuxN9yaA==" saltValue="r9+FsQftNm/6ga6qjOZy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1CDAD59-11FA-48B2-B0AA-C6AD96648E27}">
      <formula1>ROUND(I11,2)</formula1>
    </dataValidation>
  </dataValidations>
  <hyperlinks>
    <hyperlink ref="O4" location="'Rek. obj.'!A1" display="*späť na Rek. obj." xr:uid="{50739222-A1CB-4F1C-B385-A3AB5CF9F8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8F7D3-F10C-4FCC-9CB1-E08536405A22}">
  <sheetPr>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33.6" customHeight="1" x14ac:dyDescent="0.2">
      <c r="B8" s="14"/>
      <c r="E8" s="122" t="s">
        <v>6386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5973</v>
      </c>
      <c r="F12" s="7" t="s">
        <v>5974</v>
      </c>
      <c r="G12" s="8" t="s">
        <v>699</v>
      </c>
      <c r="H12" s="9">
        <v>40</v>
      </c>
      <c r="I12" s="29"/>
      <c r="J12" s="30">
        <f t="shared" ref="J12:J21" si="0">ROUND(I12*H12,2)</f>
        <v>0</v>
      </c>
      <c r="K12" s="10"/>
      <c r="L12" s="16"/>
    </row>
    <row r="13" spans="2:15" s="1" customFormat="1" ht="11.4" x14ac:dyDescent="0.2">
      <c r="B13" s="14"/>
      <c r="C13" s="39" t="s">
        <v>700</v>
      </c>
      <c r="D13" s="39" t="s">
        <v>691</v>
      </c>
      <c r="E13" s="40" t="s">
        <v>5975</v>
      </c>
      <c r="F13" s="41" t="s">
        <v>5976</v>
      </c>
      <c r="G13" s="42" t="s">
        <v>699</v>
      </c>
      <c r="H13" s="43">
        <v>42</v>
      </c>
      <c r="I13" s="29"/>
      <c r="J13" s="30">
        <f t="shared" si="0"/>
        <v>0</v>
      </c>
      <c r="K13" s="10"/>
      <c r="L13" s="16"/>
    </row>
    <row r="14" spans="2:15" s="1" customFormat="1" ht="11.4" x14ac:dyDescent="0.2">
      <c r="B14" s="14"/>
      <c r="C14" s="5" t="s">
        <v>703</v>
      </c>
      <c r="D14" s="5" t="s">
        <v>696</v>
      </c>
      <c r="E14" s="6" t="s">
        <v>3047</v>
      </c>
      <c r="F14" s="7" t="s">
        <v>5977</v>
      </c>
      <c r="G14" s="8" t="s">
        <v>733</v>
      </c>
      <c r="H14" s="9">
        <v>8</v>
      </c>
      <c r="I14" s="29"/>
      <c r="J14" s="30">
        <f t="shared" si="0"/>
        <v>0</v>
      </c>
      <c r="K14" s="10"/>
      <c r="L14" s="16"/>
    </row>
    <row r="15" spans="2:15" s="1" customFormat="1" ht="34.200000000000003" x14ac:dyDescent="0.2">
      <c r="B15" s="14"/>
      <c r="C15" s="39" t="s">
        <v>706</v>
      </c>
      <c r="D15" s="39" t="s">
        <v>691</v>
      </c>
      <c r="E15" s="40" t="s">
        <v>5978</v>
      </c>
      <c r="F15" s="41" t="s">
        <v>5979</v>
      </c>
      <c r="G15" s="42" t="s">
        <v>733</v>
      </c>
      <c r="H15" s="43">
        <v>8</v>
      </c>
      <c r="I15" s="29"/>
      <c r="J15" s="30">
        <f t="shared" si="0"/>
        <v>0</v>
      </c>
      <c r="K15" s="10"/>
      <c r="L15" s="16"/>
    </row>
    <row r="16" spans="2:15" s="1" customFormat="1" ht="11.4" x14ac:dyDescent="0.2">
      <c r="B16" s="14"/>
      <c r="C16" s="5" t="s">
        <v>709</v>
      </c>
      <c r="D16" s="5" t="s">
        <v>696</v>
      </c>
      <c r="E16" s="6" t="s">
        <v>5980</v>
      </c>
      <c r="F16" s="7" t="s">
        <v>5981</v>
      </c>
      <c r="G16" s="8" t="s">
        <v>733</v>
      </c>
      <c r="H16" s="9">
        <v>8</v>
      </c>
      <c r="I16" s="29"/>
      <c r="J16" s="30">
        <f t="shared" si="0"/>
        <v>0</v>
      </c>
      <c r="K16" s="10"/>
      <c r="L16" s="16"/>
    </row>
    <row r="17" spans="2:12" s="1" customFormat="1" ht="11.4" x14ac:dyDescent="0.2">
      <c r="B17" s="14"/>
      <c r="C17" s="5" t="s">
        <v>712</v>
      </c>
      <c r="D17" s="5" t="s">
        <v>696</v>
      </c>
      <c r="E17" s="6" t="s">
        <v>3133</v>
      </c>
      <c r="F17" s="7" t="s">
        <v>3134</v>
      </c>
      <c r="G17" s="8" t="s">
        <v>699</v>
      </c>
      <c r="H17" s="9">
        <v>80</v>
      </c>
      <c r="I17" s="29"/>
      <c r="J17" s="30">
        <f t="shared" si="0"/>
        <v>0</v>
      </c>
      <c r="K17" s="10"/>
      <c r="L17" s="16"/>
    </row>
    <row r="18" spans="2:12" s="1" customFormat="1" ht="11.4" x14ac:dyDescent="0.2">
      <c r="B18" s="14"/>
      <c r="C18" s="5" t="s">
        <v>715</v>
      </c>
      <c r="D18" s="5" t="s">
        <v>696</v>
      </c>
      <c r="E18" s="6" t="s">
        <v>5982</v>
      </c>
      <c r="F18" s="7" t="s">
        <v>5983</v>
      </c>
      <c r="G18" s="8" t="s">
        <v>699</v>
      </c>
      <c r="H18" s="9">
        <v>32</v>
      </c>
      <c r="I18" s="29"/>
      <c r="J18" s="30">
        <f t="shared" si="0"/>
        <v>0</v>
      </c>
      <c r="K18" s="10"/>
      <c r="L18" s="16"/>
    </row>
    <row r="19" spans="2:12" s="20" customFormat="1" ht="25.95" customHeight="1" x14ac:dyDescent="0.25">
      <c r="B19" s="19"/>
      <c r="D19" s="21" t="s">
        <v>690</v>
      </c>
      <c r="E19" s="22" t="s">
        <v>1476</v>
      </c>
      <c r="F19" s="22" t="s">
        <v>1477</v>
      </c>
      <c r="I19" s="44"/>
      <c r="J19" s="30"/>
      <c r="K19" s="44"/>
      <c r="L19" s="36"/>
    </row>
    <row r="20" spans="2:12" s="20" customFormat="1" ht="22.8" x14ac:dyDescent="0.2">
      <c r="B20" s="19"/>
      <c r="C20" s="5" t="s">
        <v>718</v>
      </c>
      <c r="D20" s="5" t="s">
        <v>696</v>
      </c>
      <c r="E20" s="6" t="s">
        <v>2840</v>
      </c>
      <c r="F20" s="7" t="s">
        <v>5984</v>
      </c>
      <c r="G20" s="8" t="s">
        <v>1480</v>
      </c>
      <c r="H20" s="9">
        <v>16</v>
      </c>
      <c r="I20" s="29"/>
      <c r="J20" s="30">
        <f t="shared" si="0"/>
        <v>0</v>
      </c>
      <c r="K20" s="10"/>
      <c r="L20" s="36"/>
    </row>
    <row r="21" spans="2:12" s="1" customFormat="1" ht="22.8" x14ac:dyDescent="0.2">
      <c r="B21" s="14"/>
      <c r="C21" s="5" t="s">
        <v>721</v>
      </c>
      <c r="D21" s="5" t="s">
        <v>696</v>
      </c>
      <c r="E21" s="6" t="s">
        <v>2843</v>
      </c>
      <c r="F21" s="7" t="s">
        <v>5985</v>
      </c>
      <c r="G21" s="8" t="s">
        <v>1480</v>
      </c>
      <c r="H21" s="9">
        <v>16</v>
      </c>
      <c r="I21" s="29"/>
      <c r="J21" s="30">
        <f t="shared" si="0"/>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j58tl0Og3C/o8Yph7S8xvq8338oTd2xlFIPR8WTyera1WtS6WJKFgT7IrRa0RVHuwgCeQl5Xj3eCc+YB2BcEzA==" saltValue="fgws+OnhLsQ6c0oBLLWF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6771BE57-CA19-4396-BA30-E1C31CE65975}">
      <formula1>ROUND(I11,2)</formula1>
    </dataValidation>
  </dataValidations>
  <hyperlinks>
    <hyperlink ref="O4" location="'Rek. obj.'!A1" display="*späť na Rek. obj." xr:uid="{80CE025A-88E7-46CF-9B05-FD98765CD8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000C0-3A38-4D9D-8B71-20F47BA20BBB}">
  <sheetPr>
    <tabColor rgb="FF00B0F0"/>
    <pageSetUpPr fitToPage="1"/>
  </sheetPr>
  <dimension ref="B1:O110"/>
  <sheetViews>
    <sheetView showGridLines="0" zoomScaleNormal="100" workbookViewId="0">
      <pane ySplit="9" topLeftCell="A69"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6387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3478</v>
      </c>
      <c r="F12" s="7" t="s">
        <v>3479</v>
      </c>
      <c r="G12" s="8" t="s">
        <v>1442</v>
      </c>
      <c r="H12" s="9">
        <v>16.8</v>
      </c>
      <c r="I12" s="29"/>
      <c r="J12" s="30">
        <f t="shared" ref="J12" si="0">ROUND(I12*H12,2)</f>
        <v>0</v>
      </c>
      <c r="K12" s="10"/>
      <c r="L12" s="16"/>
    </row>
    <row r="13" spans="2:15" s="20" customFormat="1" ht="15" x14ac:dyDescent="0.25">
      <c r="B13" s="19"/>
      <c r="D13" s="21" t="s">
        <v>690</v>
      </c>
      <c r="E13" s="22" t="s">
        <v>700</v>
      </c>
      <c r="F13" s="22" t="s">
        <v>2627</v>
      </c>
      <c r="I13" s="44"/>
      <c r="J13" s="23"/>
      <c r="K13" s="44"/>
      <c r="L13" s="36"/>
    </row>
    <row r="14" spans="2:15" s="1" customFormat="1" ht="11.4" x14ac:dyDescent="0.2">
      <c r="B14" s="14"/>
      <c r="C14" s="5" t="s">
        <v>700</v>
      </c>
      <c r="D14" s="5" t="s">
        <v>696</v>
      </c>
      <c r="E14" s="6" t="s">
        <v>2909</v>
      </c>
      <c r="F14" s="7" t="s">
        <v>2910</v>
      </c>
      <c r="G14" s="8" t="s">
        <v>985</v>
      </c>
      <c r="H14" s="9">
        <v>3.3380000000000001</v>
      </c>
      <c r="I14" s="29"/>
      <c r="J14" s="30">
        <f>ROUND(I14*H14,2)</f>
        <v>0</v>
      </c>
      <c r="K14" s="10"/>
      <c r="L14" s="16"/>
    </row>
    <row r="15" spans="2:15" s="1" customFormat="1" ht="11.4" x14ac:dyDescent="0.2">
      <c r="B15" s="14"/>
      <c r="C15" s="5" t="s">
        <v>703</v>
      </c>
      <c r="D15" s="5" t="s">
        <v>696</v>
      </c>
      <c r="E15" s="6" t="s">
        <v>3480</v>
      </c>
      <c r="F15" s="7" t="s">
        <v>3481</v>
      </c>
      <c r="G15" s="8" t="s">
        <v>1442</v>
      </c>
      <c r="H15" s="9">
        <v>6.8639999999999999</v>
      </c>
      <c r="I15" s="29"/>
      <c r="J15" s="30">
        <f>ROUND(I15*H15,2)</f>
        <v>0</v>
      </c>
      <c r="K15" s="10"/>
      <c r="L15" s="16"/>
    </row>
    <row r="16" spans="2:15" s="1" customFormat="1" ht="11.4" x14ac:dyDescent="0.2">
      <c r="B16" s="14"/>
      <c r="C16" s="5" t="s">
        <v>706</v>
      </c>
      <c r="D16" s="5" t="s">
        <v>696</v>
      </c>
      <c r="E16" s="6" t="s">
        <v>3482</v>
      </c>
      <c r="F16" s="7" t="s">
        <v>3483</v>
      </c>
      <c r="G16" s="8" t="s">
        <v>1442</v>
      </c>
      <c r="H16" s="9">
        <v>6.8639999999999999</v>
      </c>
      <c r="I16" s="29"/>
      <c r="J16" s="30">
        <f>ROUND(I16*H16,2)</f>
        <v>0</v>
      </c>
      <c r="K16" s="10"/>
      <c r="L16" s="16"/>
    </row>
    <row r="17" spans="2:12" s="1" customFormat="1" ht="11.4" x14ac:dyDescent="0.2">
      <c r="B17" s="14"/>
      <c r="C17" s="5" t="s">
        <v>709</v>
      </c>
      <c r="D17" s="5" t="s">
        <v>696</v>
      </c>
      <c r="E17" s="6" t="s">
        <v>3484</v>
      </c>
      <c r="F17" s="7" t="s">
        <v>3485</v>
      </c>
      <c r="G17" s="8" t="s">
        <v>1191</v>
      </c>
      <c r="H17" s="9">
        <v>0.22</v>
      </c>
      <c r="I17" s="29"/>
      <c r="J17" s="30">
        <f>ROUND(I17*H17,2)</f>
        <v>0</v>
      </c>
      <c r="K17" s="10"/>
      <c r="L17" s="16"/>
    </row>
    <row r="18" spans="2:12" s="20" customFormat="1" ht="11.4" x14ac:dyDescent="0.2">
      <c r="B18" s="19"/>
      <c r="C18" s="5" t="s">
        <v>712</v>
      </c>
      <c r="D18" s="5" t="s">
        <v>696</v>
      </c>
      <c r="E18" s="6" t="s">
        <v>4619</v>
      </c>
      <c r="F18" s="7" t="s">
        <v>4620</v>
      </c>
      <c r="G18" s="8" t="s">
        <v>985</v>
      </c>
      <c r="H18" s="9">
        <v>0.64</v>
      </c>
      <c r="I18" s="29"/>
      <c r="J18" s="30">
        <f>ROUND(I18*H18,2)</f>
        <v>0</v>
      </c>
      <c r="K18" s="10"/>
      <c r="L18" s="36"/>
    </row>
    <row r="19" spans="2:12" s="20" customFormat="1" ht="25.95" customHeight="1" x14ac:dyDescent="0.25">
      <c r="B19" s="19"/>
      <c r="D19" s="21" t="s">
        <v>690</v>
      </c>
      <c r="E19" s="22" t="s">
        <v>703</v>
      </c>
      <c r="F19" s="22" t="s">
        <v>1409</v>
      </c>
      <c r="J19" s="23"/>
      <c r="L19" s="36"/>
    </row>
    <row r="20" spans="2:12" s="1" customFormat="1" ht="11.4" x14ac:dyDescent="0.2">
      <c r="B20" s="14"/>
      <c r="C20" s="5" t="s">
        <v>715</v>
      </c>
      <c r="D20" s="5" t="s">
        <v>696</v>
      </c>
      <c r="E20" s="6" t="s">
        <v>3486</v>
      </c>
      <c r="F20" s="7" t="s">
        <v>3487</v>
      </c>
      <c r="G20" s="8" t="s">
        <v>733</v>
      </c>
      <c r="H20" s="9">
        <v>1</v>
      </c>
      <c r="I20" s="29"/>
      <c r="J20" s="30">
        <f>ROUND(I20*H20,2)</f>
        <v>0</v>
      </c>
      <c r="K20" s="10"/>
      <c r="L20" s="16"/>
    </row>
    <row r="21" spans="2:12" s="1" customFormat="1" ht="11.4" x14ac:dyDescent="0.2">
      <c r="B21" s="14"/>
      <c r="C21" s="39" t="s">
        <v>718</v>
      </c>
      <c r="D21" s="39" t="s">
        <v>691</v>
      </c>
      <c r="E21" s="40" t="s">
        <v>3488</v>
      </c>
      <c r="F21" s="41" t="s">
        <v>5987</v>
      </c>
      <c r="G21" s="42" t="s">
        <v>916</v>
      </c>
      <c r="H21" s="43">
        <v>1</v>
      </c>
      <c r="I21" s="29"/>
      <c r="J21" s="30">
        <f>ROUND(I21*H21,2)</f>
        <v>0</v>
      </c>
      <c r="K21" s="10"/>
      <c r="L21" s="16"/>
    </row>
    <row r="22" spans="2:12" s="20" customFormat="1" ht="25.95" customHeight="1" x14ac:dyDescent="0.25">
      <c r="B22" s="19"/>
      <c r="D22" s="21" t="s">
        <v>690</v>
      </c>
      <c r="E22" s="22" t="s">
        <v>706</v>
      </c>
      <c r="F22" s="22" t="s">
        <v>3235</v>
      </c>
      <c r="J22" s="23"/>
      <c r="L22" s="36"/>
    </row>
    <row r="23" spans="2:12" s="20" customFormat="1" ht="11.4" x14ac:dyDescent="0.2">
      <c r="B23" s="19"/>
      <c r="C23" s="5" t="s">
        <v>721</v>
      </c>
      <c r="D23" s="5" t="s">
        <v>696</v>
      </c>
      <c r="E23" s="6" t="s">
        <v>5988</v>
      </c>
      <c r="F23" s="7" t="s">
        <v>5989</v>
      </c>
      <c r="G23" s="8" t="s">
        <v>733</v>
      </c>
      <c r="H23" s="9">
        <v>20</v>
      </c>
      <c r="I23" s="29"/>
      <c r="J23" s="30">
        <f>ROUND(I23*H23,2)</f>
        <v>0</v>
      </c>
      <c r="K23" s="10"/>
      <c r="L23" s="36"/>
    </row>
    <row r="24" spans="2:12" s="1" customFormat="1" ht="22.8" x14ac:dyDescent="0.2">
      <c r="B24" s="14"/>
      <c r="C24" s="39" t="s">
        <v>724</v>
      </c>
      <c r="D24" s="39" t="s">
        <v>691</v>
      </c>
      <c r="E24" s="40" t="s">
        <v>5990</v>
      </c>
      <c r="F24" s="41" t="s">
        <v>5991</v>
      </c>
      <c r="G24" s="42" t="s">
        <v>733</v>
      </c>
      <c r="H24" s="43">
        <v>20</v>
      </c>
      <c r="I24" s="29"/>
      <c r="J24" s="30">
        <f>ROUND(I24*H24,2)</f>
        <v>0</v>
      </c>
      <c r="K24" s="10"/>
      <c r="L24" s="16"/>
    </row>
    <row r="25" spans="2:12" s="20" customFormat="1" ht="25.95" customHeight="1" x14ac:dyDescent="0.25">
      <c r="B25" s="19"/>
      <c r="D25" s="21" t="s">
        <v>690</v>
      </c>
      <c r="E25" s="22" t="s">
        <v>712</v>
      </c>
      <c r="F25" s="22" t="s">
        <v>3494</v>
      </c>
      <c r="J25" s="23"/>
      <c r="L25" s="36"/>
    </row>
    <row r="26" spans="2:12" s="1" customFormat="1" ht="11.4" x14ac:dyDescent="0.2">
      <c r="B26" s="14"/>
      <c r="C26" s="5" t="s">
        <v>727</v>
      </c>
      <c r="D26" s="5" t="s">
        <v>696</v>
      </c>
      <c r="E26" s="6" t="s">
        <v>3495</v>
      </c>
      <c r="F26" s="7" t="s">
        <v>3496</v>
      </c>
      <c r="G26" s="8" t="s">
        <v>699</v>
      </c>
      <c r="H26" s="9">
        <v>18.84</v>
      </c>
      <c r="I26" s="29"/>
      <c r="J26" s="30">
        <f t="shared" ref="J26:J36" si="1">ROUND(I26*H26,2)</f>
        <v>0</v>
      </c>
      <c r="K26" s="10"/>
      <c r="L26" s="16"/>
    </row>
    <row r="27" spans="2:12" s="1" customFormat="1" ht="11.4" x14ac:dyDescent="0.2">
      <c r="B27" s="14"/>
      <c r="C27" s="5" t="s">
        <v>730</v>
      </c>
      <c r="D27" s="5" t="s">
        <v>696</v>
      </c>
      <c r="E27" s="6" t="s">
        <v>3497</v>
      </c>
      <c r="F27" s="7" t="s">
        <v>3498</v>
      </c>
      <c r="G27" s="8" t="s">
        <v>1442</v>
      </c>
      <c r="H27" s="9">
        <v>52.802</v>
      </c>
      <c r="I27" s="29"/>
      <c r="J27" s="30">
        <f t="shared" si="1"/>
        <v>0</v>
      </c>
      <c r="K27" s="10"/>
      <c r="L27" s="16"/>
    </row>
    <row r="28" spans="2:12" s="20" customFormat="1" ht="11.4" x14ac:dyDescent="0.2">
      <c r="B28" s="19"/>
      <c r="C28" s="5" t="s">
        <v>734</v>
      </c>
      <c r="D28" s="5" t="s">
        <v>696</v>
      </c>
      <c r="E28" s="6" t="s">
        <v>3499</v>
      </c>
      <c r="F28" s="7" t="s">
        <v>3500</v>
      </c>
      <c r="G28" s="8" t="s">
        <v>1442</v>
      </c>
      <c r="H28" s="9">
        <v>6.7039999999999997</v>
      </c>
      <c r="I28" s="29"/>
      <c r="J28" s="30">
        <f t="shared" si="1"/>
        <v>0</v>
      </c>
      <c r="K28" s="10"/>
      <c r="L28" s="36"/>
    </row>
    <row r="29" spans="2:12" s="1" customFormat="1" ht="22.8" x14ac:dyDescent="0.2">
      <c r="B29" s="14"/>
      <c r="C29" s="5" t="s">
        <v>737</v>
      </c>
      <c r="D29" s="5" t="s">
        <v>696</v>
      </c>
      <c r="E29" s="6" t="s">
        <v>3501</v>
      </c>
      <c r="F29" s="7" t="s">
        <v>3502</v>
      </c>
      <c r="G29" s="8" t="s">
        <v>1442</v>
      </c>
      <c r="H29" s="9">
        <v>59.506</v>
      </c>
      <c r="I29" s="29"/>
      <c r="J29" s="30">
        <f t="shared" si="1"/>
        <v>0</v>
      </c>
      <c r="K29" s="10"/>
      <c r="L29" s="16"/>
    </row>
    <row r="30" spans="2:12" s="1" customFormat="1" ht="11.4" x14ac:dyDescent="0.2">
      <c r="B30" s="14"/>
      <c r="C30" s="5" t="s">
        <v>740</v>
      </c>
      <c r="D30" s="5" t="s">
        <v>696</v>
      </c>
      <c r="E30" s="6" t="s">
        <v>3503</v>
      </c>
      <c r="F30" s="7" t="s">
        <v>3504</v>
      </c>
      <c r="G30" s="8" t="s">
        <v>1442</v>
      </c>
      <c r="H30" s="9">
        <v>59.506</v>
      </c>
      <c r="I30" s="29"/>
      <c r="J30" s="30">
        <f t="shared" si="1"/>
        <v>0</v>
      </c>
      <c r="K30" s="10"/>
      <c r="L30" s="16"/>
    </row>
    <row r="31" spans="2:12" s="1" customFormat="1" ht="11.4" x14ac:dyDescent="0.2">
      <c r="B31" s="14"/>
      <c r="C31" s="5" t="s">
        <v>743</v>
      </c>
      <c r="D31" s="5" t="s">
        <v>696</v>
      </c>
      <c r="E31" s="6" t="s">
        <v>3505</v>
      </c>
      <c r="F31" s="7" t="s">
        <v>5992</v>
      </c>
      <c r="G31" s="8" t="s">
        <v>1442</v>
      </c>
      <c r="H31" s="9">
        <v>45.459000000000003</v>
      </c>
      <c r="I31" s="29"/>
      <c r="J31" s="30">
        <f t="shared" si="1"/>
        <v>0</v>
      </c>
      <c r="K31" s="10"/>
      <c r="L31" s="16"/>
    </row>
    <row r="32" spans="2:12" s="1" customFormat="1" ht="22.8" x14ac:dyDescent="0.2">
      <c r="B32" s="14"/>
      <c r="C32" s="5" t="s">
        <v>746</v>
      </c>
      <c r="D32" s="5" t="s">
        <v>696</v>
      </c>
      <c r="E32" s="6" t="s">
        <v>3507</v>
      </c>
      <c r="F32" s="7" t="s">
        <v>3508</v>
      </c>
      <c r="G32" s="8" t="s">
        <v>1442</v>
      </c>
      <c r="H32" s="9">
        <v>23.931000000000001</v>
      </c>
      <c r="I32" s="29"/>
      <c r="J32" s="30">
        <f t="shared" si="1"/>
        <v>0</v>
      </c>
      <c r="K32" s="10"/>
      <c r="L32" s="16"/>
    </row>
    <row r="33" spans="2:12" s="20" customFormat="1" ht="11.4" x14ac:dyDescent="0.2">
      <c r="B33" s="19"/>
      <c r="C33" s="5" t="s">
        <v>749</v>
      </c>
      <c r="D33" s="5" t="s">
        <v>696</v>
      </c>
      <c r="E33" s="6" t="s">
        <v>3509</v>
      </c>
      <c r="F33" s="7" t="s">
        <v>3510</v>
      </c>
      <c r="G33" s="8" t="s">
        <v>985</v>
      </c>
      <c r="H33" s="9">
        <v>3.3380000000000001</v>
      </c>
      <c r="I33" s="29"/>
      <c r="J33" s="30">
        <f t="shared" si="1"/>
        <v>0</v>
      </c>
      <c r="K33" s="10"/>
      <c r="L33" s="36"/>
    </row>
    <row r="34" spans="2:12" s="1" customFormat="1" ht="11.4" x14ac:dyDescent="0.2">
      <c r="B34" s="14"/>
      <c r="C34" s="5" t="s">
        <v>752</v>
      </c>
      <c r="D34" s="5" t="s">
        <v>696</v>
      </c>
      <c r="E34" s="6" t="s">
        <v>3511</v>
      </c>
      <c r="F34" s="7" t="s">
        <v>3512</v>
      </c>
      <c r="G34" s="8" t="s">
        <v>1442</v>
      </c>
      <c r="H34" s="9">
        <v>16.972000000000001</v>
      </c>
      <c r="I34" s="29"/>
      <c r="J34" s="30">
        <f t="shared" si="1"/>
        <v>0</v>
      </c>
      <c r="K34" s="10"/>
      <c r="L34" s="16"/>
    </row>
    <row r="35" spans="2:12" s="1" customFormat="1" ht="11.4" x14ac:dyDescent="0.2">
      <c r="B35" s="14"/>
      <c r="C35" s="5" t="s">
        <v>755</v>
      </c>
      <c r="D35" s="5" t="s">
        <v>696</v>
      </c>
      <c r="E35" s="6" t="s">
        <v>5993</v>
      </c>
      <c r="F35" s="7" t="s">
        <v>5994</v>
      </c>
      <c r="G35" s="8" t="s">
        <v>733</v>
      </c>
      <c r="H35" s="9">
        <v>2</v>
      </c>
      <c r="I35" s="29"/>
      <c r="J35" s="30">
        <f t="shared" si="1"/>
        <v>0</v>
      </c>
      <c r="K35" s="10"/>
      <c r="L35" s="16"/>
    </row>
    <row r="36" spans="2:12" s="1" customFormat="1" ht="22.8" x14ac:dyDescent="0.2">
      <c r="B36" s="14"/>
      <c r="C36" s="39" t="s">
        <v>758</v>
      </c>
      <c r="D36" s="39" t="s">
        <v>691</v>
      </c>
      <c r="E36" s="40" t="s">
        <v>5995</v>
      </c>
      <c r="F36" s="41" t="s">
        <v>5996</v>
      </c>
      <c r="G36" s="42" t="s">
        <v>733</v>
      </c>
      <c r="H36" s="43">
        <v>2</v>
      </c>
      <c r="I36" s="29"/>
      <c r="J36" s="30">
        <f t="shared" si="1"/>
        <v>0</v>
      </c>
      <c r="K36" s="10"/>
      <c r="L36" s="16"/>
    </row>
    <row r="37" spans="2:12" s="20" customFormat="1" ht="25.95" customHeight="1" x14ac:dyDescent="0.25">
      <c r="B37" s="19"/>
      <c r="D37" s="21" t="s">
        <v>690</v>
      </c>
      <c r="E37" s="22" t="s">
        <v>721</v>
      </c>
      <c r="F37" s="22" t="s">
        <v>1188</v>
      </c>
      <c r="J37" s="23"/>
      <c r="L37" s="36"/>
    </row>
    <row r="38" spans="2:12" s="20" customFormat="1" ht="11.4" x14ac:dyDescent="0.2">
      <c r="B38" s="19"/>
      <c r="C38" s="5" t="s">
        <v>761</v>
      </c>
      <c r="D38" s="5" t="s">
        <v>696</v>
      </c>
      <c r="E38" s="6" t="s">
        <v>5173</v>
      </c>
      <c r="F38" s="7" t="s">
        <v>5174</v>
      </c>
      <c r="G38" s="8" t="s">
        <v>1442</v>
      </c>
      <c r="H38" s="9">
        <v>56.673999999999999</v>
      </c>
      <c r="I38" s="29"/>
      <c r="J38" s="30">
        <f>ROUND(I38*H38,2)</f>
        <v>0</v>
      </c>
      <c r="K38" s="10"/>
      <c r="L38" s="36"/>
    </row>
    <row r="39" spans="2:12" s="1" customFormat="1" ht="11.4" x14ac:dyDescent="0.2">
      <c r="B39" s="14"/>
      <c r="C39" s="5" t="s">
        <v>764</v>
      </c>
      <c r="D39" s="5" t="s">
        <v>696</v>
      </c>
      <c r="E39" s="6" t="s">
        <v>5177</v>
      </c>
      <c r="F39" s="7" t="s">
        <v>5178</v>
      </c>
      <c r="G39" s="8" t="s">
        <v>1442</v>
      </c>
      <c r="H39" s="9">
        <v>56.673999999999999</v>
      </c>
      <c r="I39" s="29"/>
      <c r="J39" s="30">
        <f>ROUND(I39*H39,2)</f>
        <v>0</v>
      </c>
      <c r="K39" s="10"/>
      <c r="L39" s="16"/>
    </row>
    <row r="40" spans="2:12" s="1" customFormat="1" ht="11.4" x14ac:dyDescent="0.2">
      <c r="B40" s="14"/>
      <c r="C40" s="5" t="s">
        <v>767</v>
      </c>
      <c r="D40" s="5" t="s">
        <v>696</v>
      </c>
      <c r="E40" s="6" t="s">
        <v>5997</v>
      </c>
      <c r="F40" s="7" t="s">
        <v>5998</v>
      </c>
      <c r="G40" s="8" t="s">
        <v>1442</v>
      </c>
      <c r="H40" s="9">
        <v>14.98</v>
      </c>
      <c r="I40" s="29"/>
      <c r="J40" s="30">
        <f>ROUND(I40*H40,2)</f>
        <v>0</v>
      </c>
      <c r="K40" s="10"/>
      <c r="L40" s="16"/>
    </row>
    <row r="41" spans="2:12" s="1" customFormat="1" ht="11.4" x14ac:dyDescent="0.2">
      <c r="B41" s="14"/>
      <c r="C41" s="5" t="s">
        <v>770</v>
      </c>
      <c r="D41" s="5" t="s">
        <v>696</v>
      </c>
      <c r="E41" s="6" t="s">
        <v>5999</v>
      </c>
      <c r="F41" s="7" t="s">
        <v>6000</v>
      </c>
      <c r="G41" s="8" t="s">
        <v>1442</v>
      </c>
      <c r="H41" s="9">
        <v>14.98</v>
      </c>
      <c r="I41" s="29"/>
      <c r="J41" s="30">
        <f>ROUND(I41*H41,2)</f>
        <v>0</v>
      </c>
      <c r="K41" s="10"/>
      <c r="L41" s="16"/>
    </row>
    <row r="42" spans="2:12" s="20" customFormat="1" ht="25.95" customHeight="1" x14ac:dyDescent="0.25">
      <c r="B42" s="19"/>
      <c r="D42" s="21" t="s">
        <v>690</v>
      </c>
      <c r="E42" s="22" t="s">
        <v>998</v>
      </c>
      <c r="F42" s="22" t="s">
        <v>3517</v>
      </c>
      <c r="J42" s="23"/>
      <c r="L42" s="36"/>
    </row>
    <row r="43" spans="2:12" s="20" customFormat="1" ht="11.4" x14ac:dyDescent="0.2">
      <c r="B43" s="19"/>
      <c r="C43" s="5" t="s">
        <v>773</v>
      </c>
      <c r="D43" s="5" t="s">
        <v>696</v>
      </c>
      <c r="E43" s="6" t="s">
        <v>3518</v>
      </c>
      <c r="F43" s="7" t="s">
        <v>3519</v>
      </c>
      <c r="G43" s="8" t="s">
        <v>1191</v>
      </c>
      <c r="H43" s="9">
        <v>35.218000000000004</v>
      </c>
      <c r="I43" s="29"/>
      <c r="J43" s="30">
        <f>ROUND(I43*H43,2)</f>
        <v>0</v>
      </c>
      <c r="K43" s="10"/>
      <c r="L43" s="36"/>
    </row>
    <row r="44" spans="2:12" s="20" customFormat="1" ht="25.95" customHeight="1" x14ac:dyDescent="0.25">
      <c r="B44" s="19"/>
      <c r="D44" s="21" t="s">
        <v>690</v>
      </c>
      <c r="E44" s="22" t="s">
        <v>2917</v>
      </c>
      <c r="F44" s="22" t="s">
        <v>2918</v>
      </c>
      <c r="J44" s="23"/>
      <c r="L44" s="36"/>
    </row>
    <row r="45" spans="2:12" s="20" customFormat="1" ht="25.95" customHeight="1" x14ac:dyDescent="0.25">
      <c r="B45" s="19"/>
      <c r="D45" s="21" t="s">
        <v>690</v>
      </c>
      <c r="E45" s="22" t="s">
        <v>2923</v>
      </c>
      <c r="F45" s="22" t="s">
        <v>2924</v>
      </c>
      <c r="J45" s="23"/>
      <c r="L45" s="36"/>
    </row>
    <row r="46" spans="2:12" s="1" customFormat="1" ht="11.4" x14ac:dyDescent="0.2">
      <c r="B46" s="14"/>
      <c r="C46" s="5" t="s">
        <v>776</v>
      </c>
      <c r="D46" s="5" t="s">
        <v>696</v>
      </c>
      <c r="E46" s="6" t="s">
        <v>3520</v>
      </c>
      <c r="F46" s="7" t="s">
        <v>3521</v>
      </c>
      <c r="G46" s="8" t="s">
        <v>1442</v>
      </c>
      <c r="H46" s="9">
        <v>20.468</v>
      </c>
      <c r="I46" s="29"/>
      <c r="J46" s="30">
        <f t="shared" ref="J46:J52" si="2">ROUND(I46*H46,2)</f>
        <v>0</v>
      </c>
      <c r="K46" s="10"/>
      <c r="L46" s="16"/>
    </row>
    <row r="47" spans="2:12" s="1" customFormat="1" ht="22.8" x14ac:dyDescent="0.2">
      <c r="B47" s="14"/>
      <c r="C47" s="39" t="s">
        <v>779</v>
      </c>
      <c r="D47" s="39" t="s">
        <v>691</v>
      </c>
      <c r="E47" s="40" t="s">
        <v>3522</v>
      </c>
      <c r="F47" s="41" t="s">
        <v>3523</v>
      </c>
      <c r="G47" s="42" t="s">
        <v>1191</v>
      </c>
      <c r="H47" s="43">
        <v>6.0000000000000001E-3</v>
      </c>
      <c r="I47" s="29"/>
      <c r="J47" s="30">
        <f t="shared" si="2"/>
        <v>0</v>
      </c>
      <c r="K47" s="10"/>
      <c r="L47" s="16"/>
    </row>
    <row r="48" spans="2:12" s="20" customFormat="1" ht="11.4" x14ac:dyDescent="0.2">
      <c r="B48" s="19"/>
      <c r="C48" s="5" t="s">
        <v>782</v>
      </c>
      <c r="D48" s="5" t="s">
        <v>696</v>
      </c>
      <c r="E48" s="6" t="s">
        <v>3524</v>
      </c>
      <c r="F48" s="7" t="s">
        <v>3525</v>
      </c>
      <c r="G48" s="8" t="s">
        <v>1442</v>
      </c>
      <c r="H48" s="9">
        <v>20.468</v>
      </c>
      <c r="I48" s="29"/>
      <c r="J48" s="30">
        <f t="shared" si="2"/>
        <v>0</v>
      </c>
      <c r="K48" s="10"/>
      <c r="L48" s="36"/>
    </row>
    <row r="49" spans="2:12" s="1" customFormat="1" ht="11.4" x14ac:dyDescent="0.2">
      <c r="B49" s="14"/>
      <c r="C49" s="39" t="s">
        <v>785</v>
      </c>
      <c r="D49" s="39" t="s">
        <v>691</v>
      </c>
      <c r="E49" s="40" t="s">
        <v>3526</v>
      </c>
      <c r="F49" s="41" t="s">
        <v>3527</v>
      </c>
      <c r="G49" s="42" t="s">
        <v>1191</v>
      </c>
      <c r="H49" s="43">
        <v>1.4999999999999999E-2</v>
      </c>
      <c r="I49" s="29"/>
      <c r="J49" s="30">
        <f t="shared" si="2"/>
        <v>0</v>
      </c>
      <c r="K49" s="10"/>
      <c r="L49" s="16"/>
    </row>
    <row r="50" spans="2:12" s="1" customFormat="1" ht="11.4" x14ac:dyDescent="0.2">
      <c r="B50" s="14"/>
      <c r="C50" s="5" t="s">
        <v>788</v>
      </c>
      <c r="D50" s="5" t="s">
        <v>696</v>
      </c>
      <c r="E50" s="6" t="s">
        <v>3528</v>
      </c>
      <c r="F50" s="7" t="s">
        <v>6001</v>
      </c>
      <c r="G50" s="8" t="s">
        <v>1442</v>
      </c>
      <c r="H50" s="9">
        <v>20.468</v>
      </c>
      <c r="I50" s="29"/>
      <c r="J50" s="30">
        <f t="shared" si="2"/>
        <v>0</v>
      </c>
      <c r="K50" s="10"/>
      <c r="L50" s="16"/>
    </row>
    <row r="51" spans="2:12" s="1" customFormat="1" ht="22.8" x14ac:dyDescent="0.2">
      <c r="B51" s="14"/>
      <c r="C51" s="39" t="s">
        <v>791</v>
      </c>
      <c r="D51" s="39" t="s">
        <v>691</v>
      </c>
      <c r="E51" s="40" t="s">
        <v>3530</v>
      </c>
      <c r="F51" s="41" t="s">
        <v>3531</v>
      </c>
      <c r="G51" s="42" t="s">
        <v>1442</v>
      </c>
      <c r="H51" s="43">
        <v>23.538</v>
      </c>
      <c r="I51" s="29"/>
      <c r="J51" s="30">
        <f t="shared" si="2"/>
        <v>0</v>
      </c>
      <c r="K51" s="10"/>
      <c r="L51" s="16"/>
    </row>
    <row r="52" spans="2:12" s="1" customFormat="1" ht="11.4" x14ac:dyDescent="0.2">
      <c r="B52" s="14"/>
      <c r="C52" s="5" t="s">
        <v>794</v>
      </c>
      <c r="D52" s="5" t="s">
        <v>696</v>
      </c>
      <c r="E52" s="6" t="s">
        <v>3538</v>
      </c>
      <c r="F52" s="7" t="s">
        <v>3539</v>
      </c>
      <c r="G52" s="8" t="s">
        <v>1191</v>
      </c>
      <c r="H52" s="9">
        <v>4.3999999999999997E-2</v>
      </c>
      <c r="I52" s="29"/>
      <c r="J52" s="30">
        <f t="shared" si="2"/>
        <v>0</v>
      </c>
      <c r="K52" s="10"/>
      <c r="L52" s="16"/>
    </row>
    <row r="53" spans="2:12" s="20" customFormat="1" ht="25.95" customHeight="1" x14ac:dyDescent="0.25">
      <c r="B53" s="19"/>
      <c r="D53" s="21" t="s">
        <v>690</v>
      </c>
      <c r="E53" s="22" t="s">
        <v>3540</v>
      </c>
      <c r="F53" s="22" t="s">
        <v>3541</v>
      </c>
      <c r="J53" s="23"/>
      <c r="L53" s="36"/>
    </row>
    <row r="54" spans="2:12" s="1" customFormat="1" ht="11.4" x14ac:dyDescent="0.2">
      <c r="B54" s="14"/>
      <c r="C54" s="5" t="s">
        <v>797</v>
      </c>
      <c r="D54" s="5" t="s">
        <v>696</v>
      </c>
      <c r="E54" s="6" t="s">
        <v>3542</v>
      </c>
      <c r="F54" s="7" t="s">
        <v>3543</v>
      </c>
      <c r="G54" s="8" t="s">
        <v>1442</v>
      </c>
      <c r="H54" s="9">
        <v>24.236000000000001</v>
      </c>
      <c r="I54" s="29"/>
      <c r="J54" s="30">
        <f t="shared" ref="J54:J60" si="3">ROUND(I54*H54,2)</f>
        <v>0</v>
      </c>
      <c r="K54" s="10"/>
      <c r="L54" s="16"/>
    </row>
    <row r="55" spans="2:12" s="1" customFormat="1" ht="22.8" x14ac:dyDescent="0.2">
      <c r="B55" s="14"/>
      <c r="C55" s="39" t="s">
        <v>800</v>
      </c>
      <c r="D55" s="39" t="s">
        <v>691</v>
      </c>
      <c r="E55" s="40" t="s">
        <v>3544</v>
      </c>
      <c r="F55" s="41" t="s">
        <v>3545</v>
      </c>
      <c r="G55" s="42" t="s">
        <v>3546</v>
      </c>
      <c r="H55" s="43">
        <v>6.0590000000000002</v>
      </c>
      <c r="I55" s="29"/>
      <c r="J55" s="30">
        <f t="shared" si="3"/>
        <v>0</v>
      </c>
      <c r="K55" s="10"/>
      <c r="L55" s="16"/>
    </row>
    <row r="56" spans="2:12" s="1" customFormat="1" ht="11.4" x14ac:dyDescent="0.2">
      <c r="B56" s="14"/>
      <c r="C56" s="5" t="s">
        <v>803</v>
      </c>
      <c r="D56" s="5" t="s">
        <v>696</v>
      </c>
      <c r="E56" s="6" t="s">
        <v>3547</v>
      </c>
      <c r="F56" s="7" t="s">
        <v>3548</v>
      </c>
      <c r="G56" s="8" t="s">
        <v>1442</v>
      </c>
      <c r="H56" s="9">
        <v>240.23599999999999</v>
      </c>
      <c r="I56" s="29"/>
      <c r="J56" s="30">
        <f t="shared" si="3"/>
        <v>0</v>
      </c>
      <c r="K56" s="10"/>
      <c r="L56" s="16"/>
    </row>
    <row r="57" spans="2:12" s="1" customFormat="1" ht="11.4" x14ac:dyDescent="0.2">
      <c r="B57" s="14"/>
      <c r="C57" s="39" t="s">
        <v>806</v>
      </c>
      <c r="D57" s="39" t="s">
        <v>691</v>
      </c>
      <c r="E57" s="40" t="s">
        <v>3549</v>
      </c>
      <c r="F57" s="41" t="s">
        <v>3550</v>
      </c>
      <c r="G57" s="42" t="s">
        <v>1191</v>
      </c>
      <c r="H57" s="43">
        <v>0.72099999999999997</v>
      </c>
      <c r="I57" s="29"/>
      <c r="J57" s="30">
        <f t="shared" si="3"/>
        <v>0</v>
      </c>
      <c r="K57" s="10"/>
      <c r="L57" s="16"/>
    </row>
    <row r="58" spans="2:12" s="20" customFormat="1" ht="11.4" x14ac:dyDescent="0.2">
      <c r="B58" s="19"/>
      <c r="C58" s="5" t="s">
        <v>809</v>
      </c>
      <c r="D58" s="5" t="s">
        <v>696</v>
      </c>
      <c r="E58" s="6" t="s">
        <v>3551</v>
      </c>
      <c r="F58" s="7" t="s">
        <v>3552</v>
      </c>
      <c r="G58" s="8" t="s">
        <v>1442</v>
      </c>
      <c r="H58" s="9">
        <v>48.472000000000001</v>
      </c>
      <c r="I58" s="29"/>
      <c r="J58" s="30">
        <f t="shared" si="3"/>
        <v>0</v>
      </c>
      <c r="K58" s="10"/>
      <c r="L58" s="36"/>
    </row>
    <row r="59" spans="2:12" s="1" customFormat="1" ht="22.8" x14ac:dyDescent="0.2">
      <c r="B59" s="14"/>
      <c r="C59" s="39" t="s">
        <v>812</v>
      </c>
      <c r="D59" s="39" t="s">
        <v>691</v>
      </c>
      <c r="E59" s="40" t="s">
        <v>3553</v>
      </c>
      <c r="F59" s="41" t="s">
        <v>3554</v>
      </c>
      <c r="G59" s="42" t="s">
        <v>1442</v>
      </c>
      <c r="H59" s="43">
        <v>24.236000000000001</v>
      </c>
      <c r="I59" s="29"/>
      <c r="J59" s="30">
        <f t="shared" si="3"/>
        <v>0</v>
      </c>
      <c r="K59" s="10"/>
      <c r="L59" s="16"/>
    </row>
    <row r="60" spans="2:12" s="1" customFormat="1" ht="11.4" x14ac:dyDescent="0.2">
      <c r="B60" s="14"/>
      <c r="C60" s="39" t="s">
        <v>815</v>
      </c>
      <c r="D60" s="39" t="s">
        <v>691</v>
      </c>
      <c r="E60" s="40" t="s">
        <v>3555</v>
      </c>
      <c r="F60" s="41" t="s">
        <v>3556</v>
      </c>
      <c r="G60" s="42" t="s">
        <v>1442</v>
      </c>
      <c r="H60" s="43">
        <v>24.236000000000001</v>
      </c>
      <c r="I60" s="29"/>
      <c r="J60" s="30">
        <f t="shared" si="3"/>
        <v>0</v>
      </c>
      <c r="K60" s="10"/>
      <c r="L60" s="16"/>
    </row>
    <row r="61" spans="2:12" s="1" customFormat="1" ht="38.4" x14ac:dyDescent="0.2">
      <c r="B61" s="14"/>
      <c r="D61" s="24" t="s">
        <v>1555</v>
      </c>
      <c r="F61" s="25" t="s">
        <v>3557</v>
      </c>
      <c r="I61" s="45"/>
      <c r="K61" s="45"/>
      <c r="L61" s="16"/>
    </row>
    <row r="62" spans="2:12" s="1" customFormat="1" ht="11.4" x14ac:dyDescent="0.2">
      <c r="B62" s="14"/>
      <c r="C62" s="5" t="s">
        <v>818</v>
      </c>
      <c r="D62" s="5" t="s">
        <v>696</v>
      </c>
      <c r="E62" s="6" t="s">
        <v>3558</v>
      </c>
      <c r="F62" s="7" t="s">
        <v>3559</v>
      </c>
      <c r="G62" s="8" t="s">
        <v>1191</v>
      </c>
      <c r="H62" s="9">
        <v>0.76400000000000001</v>
      </c>
      <c r="I62" s="29"/>
      <c r="J62" s="30">
        <f>ROUND(I62*H62,2)</f>
        <v>0</v>
      </c>
      <c r="K62" s="10"/>
      <c r="L62" s="16"/>
    </row>
    <row r="63" spans="2:12" s="20" customFormat="1" ht="25.95" customHeight="1" x14ac:dyDescent="0.25">
      <c r="B63" s="19"/>
      <c r="D63" s="21" t="s">
        <v>690</v>
      </c>
      <c r="E63" s="22" t="s">
        <v>3560</v>
      </c>
      <c r="F63" s="22" t="s">
        <v>3561</v>
      </c>
      <c r="J63" s="23"/>
      <c r="L63" s="36"/>
    </row>
    <row r="64" spans="2:12" s="1" customFormat="1" ht="11.4" x14ac:dyDescent="0.2">
      <c r="B64" s="14"/>
      <c r="C64" s="5" t="s">
        <v>822</v>
      </c>
      <c r="D64" s="5" t="s">
        <v>696</v>
      </c>
      <c r="E64" s="6" t="s">
        <v>3562</v>
      </c>
      <c r="F64" s="7" t="s">
        <v>3563</v>
      </c>
      <c r="G64" s="8" t="s">
        <v>1442</v>
      </c>
      <c r="H64" s="9">
        <v>16.972000000000001</v>
      </c>
      <c r="I64" s="29"/>
      <c r="J64" s="30">
        <f>ROUND(I64*H64,2)</f>
        <v>0</v>
      </c>
      <c r="K64" s="10"/>
      <c r="L64" s="16"/>
    </row>
    <row r="65" spans="2:12" s="1" customFormat="1" ht="22.8" x14ac:dyDescent="0.2">
      <c r="B65" s="14"/>
      <c r="C65" s="39" t="s">
        <v>825</v>
      </c>
      <c r="D65" s="39" t="s">
        <v>691</v>
      </c>
      <c r="E65" s="40" t="s">
        <v>3564</v>
      </c>
      <c r="F65" s="41" t="s">
        <v>3565</v>
      </c>
      <c r="G65" s="42" t="s">
        <v>1442</v>
      </c>
      <c r="H65" s="43">
        <v>17.311</v>
      </c>
      <c r="I65" s="29"/>
      <c r="J65" s="30">
        <f>ROUND(I65*H65,2)</f>
        <v>0</v>
      </c>
      <c r="K65" s="10"/>
      <c r="L65" s="16"/>
    </row>
    <row r="66" spans="2:12" s="1" customFormat="1" ht="11.4" x14ac:dyDescent="0.2">
      <c r="B66" s="14"/>
      <c r="C66" s="5" t="s">
        <v>829</v>
      </c>
      <c r="D66" s="5" t="s">
        <v>696</v>
      </c>
      <c r="E66" s="6" t="s">
        <v>3566</v>
      </c>
      <c r="F66" s="7" t="s">
        <v>3567</v>
      </c>
      <c r="G66" s="8" t="s">
        <v>733</v>
      </c>
      <c r="H66" s="9">
        <v>1</v>
      </c>
      <c r="I66" s="29"/>
      <c r="J66" s="30">
        <f>ROUND(I66*H66,2)</f>
        <v>0</v>
      </c>
      <c r="K66" s="10"/>
      <c r="L66" s="16"/>
    </row>
    <row r="67" spans="2:12" s="20" customFormat="1" ht="11.4" x14ac:dyDescent="0.2">
      <c r="B67" s="19"/>
      <c r="C67" s="5" t="s">
        <v>832</v>
      </c>
      <c r="D67" s="5" t="s">
        <v>696</v>
      </c>
      <c r="E67" s="6" t="s">
        <v>3568</v>
      </c>
      <c r="F67" s="7" t="s">
        <v>3569</v>
      </c>
      <c r="G67" s="8" t="s">
        <v>1191</v>
      </c>
      <c r="H67" s="9">
        <v>0.13800000000000001</v>
      </c>
      <c r="I67" s="29"/>
      <c r="J67" s="30">
        <f>ROUND(I67*H67,2)</f>
        <v>0</v>
      </c>
      <c r="K67" s="10"/>
      <c r="L67" s="36"/>
    </row>
    <row r="68" spans="2:12" s="20" customFormat="1" ht="25.95" customHeight="1" x14ac:dyDescent="0.25">
      <c r="B68" s="19"/>
      <c r="D68" s="21" t="s">
        <v>690</v>
      </c>
      <c r="E68" s="22" t="s">
        <v>3630</v>
      </c>
      <c r="F68" s="22" t="s">
        <v>3631</v>
      </c>
      <c r="J68" s="23"/>
      <c r="L68" s="36"/>
    </row>
    <row r="69" spans="2:12" s="1" customFormat="1" ht="11.4" x14ac:dyDescent="0.2">
      <c r="B69" s="14"/>
      <c r="C69" s="5" t="s">
        <v>835</v>
      </c>
      <c r="D69" s="5" t="s">
        <v>696</v>
      </c>
      <c r="E69" s="6" t="s">
        <v>6002</v>
      </c>
      <c r="F69" s="7" t="s">
        <v>6003</v>
      </c>
      <c r="G69" s="8" t="s">
        <v>733</v>
      </c>
      <c r="H69" s="9">
        <v>2</v>
      </c>
      <c r="I69" s="29"/>
      <c r="J69" s="30">
        <f>ROUND(I69*H69,2)</f>
        <v>0</v>
      </c>
      <c r="K69" s="10"/>
      <c r="L69" s="16"/>
    </row>
    <row r="70" spans="2:12" s="1" customFormat="1" ht="22.8" x14ac:dyDescent="0.2">
      <c r="B70" s="14"/>
      <c r="C70" s="39" t="s">
        <v>838</v>
      </c>
      <c r="D70" s="39" t="s">
        <v>691</v>
      </c>
      <c r="E70" s="40" t="s">
        <v>2921</v>
      </c>
      <c r="F70" s="41" t="s">
        <v>2922</v>
      </c>
      <c r="G70" s="42" t="s">
        <v>733</v>
      </c>
      <c r="H70" s="43">
        <v>2</v>
      </c>
      <c r="I70" s="29"/>
      <c r="J70" s="30">
        <f>ROUND(I70*H70,2)</f>
        <v>0</v>
      </c>
      <c r="K70" s="10"/>
      <c r="L70" s="16"/>
    </row>
    <row r="71" spans="2:12" s="20" customFormat="1" ht="25.95" customHeight="1" x14ac:dyDescent="0.25">
      <c r="B71" s="19"/>
      <c r="D71" s="21" t="s">
        <v>690</v>
      </c>
      <c r="E71" s="22" t="s">
        <v>3570</v>
      </c>
      <c r="F71" s="22" t="s">
        <v>3571</v>
      </c>
      <c r="J71" s="23"/>
      <c r="L71" s="36"/>
    </row>
    <row r="72" spans="2:12" s="20" customFormat="1" ht="11.4" x14ac:dyDescent="0.2">
      <c r="B72" s="19"/>
      <c r="C72" s="5" t="s">
        <v>841</v>
      </c>
      <c r="D72" s="5" t="s">
        <v>696</v>
      </c>
      <c r="E72" s="6" t="s">
        <v>6004</v>
      </c>
      <c r="F72" s="7" t="s">
        <v>6005</v>
      </c>
      <c r="G72" s="8" t="s">
        <v>733</v>
      </c>
      <c r="H72" s="9">
        <v>1</v>
      </c>
      <c r="I72" s="29"/>
      <c r="J72" s="30">
        <f t="shared" ref="J72:J77" si="4">ROUND(I72*H72,2)</f>
        <v>0</v>
      </c>
      <c r="K72" s="10"/>
      <c r="L72" s="36"/>
    </row>
    <row r="73" spans="2:12" s="1" customFormat="1" ht="22.8" x14ac:dyDescent="0.2">
      <c r="B73" s="14"/>
      <c r="C73" s="39" t="s">
        <v>844</v>
      </c>
      <c r="D73" s="39" t="s">
        <v>691</v>
      </c>
      <c r="E73" s="40" t="s">
        <v>6006</v>
      </c>
      <c r="F73" s="41" t="s">
        <v>6007</v>
      </c>
      <c r="G73" s="42" t="s">
        <v>733</v>
      </c>
      <c r="H73" s="43">
        <v>1</v>
      </c>
      <c r="I73" s="29"/>
      <c r="J73" s="30">
        <f t="shared" si="4"/>
        <v>0</v>
      </c>
      <c r="K73" s="10"/>
      <c r="L73" s="16"/>
    </row>
    <row r="74" spans="2:12" s="1" customFormat="1" ht="11.4" x14ac:dyDescent="0.2">
      <c r="B74" s="14"/>
      <c r="C74" s="5" t="s">
        <v>847</v>
      </c>
      <c r="D74" s="5" t="s">
        <v>696</v>
      </c>
      <c r="E74" s="6" t="s">
        <v>6008</v>
      </c>
      <c r="F74" s="7" t="s">
        <v>6009</v>
      </c>
      <c r="G74" s="8" t="s">
        <v>699</v>
      </c>
      <c r="H74" s="9">
        <v>18.84</v>
      </c>
      <c r="I74" s="29"/>
      <c r="J74" s="30">
        <f t="shared" si="4"/>
        <v>0</v>
      </c>
      <c r="K74" s="10"/>
      <c r="L74" s="16"/>
    </row>
    <row r="75" spans="2:12" s="1" customFormat="1" ht="11.4" x14ac:dyDescent="0.2">
      <c r="B75" s="14"/>
      <c r="C75" s="5" t="s">
        <v>850</v>
      </c>
      <c r="D75" s="5" t="s">
        <v>696</v>
      </c>
      <c r="E75" s="6" t="s">
        <v>6010</v>
      </c>
      <c r="F75" s="7" t="s">
        <v>6011</v>
      </c>
      <c r="G75" s="8" t="s">
        <v>699</v>
      </c>
      <c r="H75" s="9">
        <v>18.84</v>
      </c>
      <c r="I75" s="29"/>
      <c r="J75" s="30">
        <f t="shared" si="4"/>
        <v>0</v>
      </c>
      <c r="K75" s="10"/>
      <c r="L75" s="16"/>
    </row>
    <row r="76" spans="2:12" s="1" customFormat="1" ht="11.4" x14ac:dyDescent="0.2">
      <c r="B76" s="14"/>
      <c r="C76" s="5" t="s">
        <v>853</v>
      </c>
      <c r="D76" s="5" t="s">
        <v>696</v>
      </c>
      <c r="E76" s="6" t="s">
        <v>6012</v>
      </c>
      <c r="F76" s="7" t="s">
        <v>6013</v>
      </c>
      <c r="G76" s="8" t="s">
        <v>699</v>
      </c>
      <c r="H76" s="9">
        <v>3.1</v>
      </c>
      <c r="I76" s="29"/>
      <c r="J76" s="30">
        <f t="shared" si="4"/>
        <v>0</v>
      </c>
      <c r="K76" s="10"/>
      <c r="L76" s="16"/>
    </row>
    <row r="77" spans="2:12" s="20" customFormat="1" ht="11.4" x14ac:dyDescent="0.2">
      <c r="B77" s="19"/>
      <c r="C77" s="5" t="s">
        <v>856</v>
      </c>
      <c r="D77" s="5" t="s">
        <v>696</v>
      </c>
      <c r="E77" s="6" t="s">
        <v>3582</v>
      </c>
      <c r="F77" s="7" t="s">
        <v>3583</v>
      </c>
      <c r="G77" s="8" t="s">
        <v>1191</v>
      </c>
      <c r="H77" s="9">
        <v>7.4999999999999997E-2</v>
      </c>
      <c r="I77" s="29"/>
      <c r="J77" s="30">
        <f t="shared" si="4"/>
        <v>0</v>
      </c>
      <c r="K77" s="10"/>
      <c r="L77" s="36"/>
    </row>
    <row r="78" spans="2:12" s="20" customFormat="1" ht="25.95" customHeight="1" x14ac:dyDescent="0.25">
      <c r="B78" s="19"/>
      <c r="D78" s="21" t="s">
        <v>690</v>
      </c>
      <c r="E78" s="22" t="s">
        <v>2936</v>
      </c>
      <c r="F78" s="22" t="s">
        <v>2937</v>
      </c>
      <c r="J78" s="23"/>
      <c r="L78" s="36"/>
    </row>
    <row r="79" spans="2:12" s="1" customFormat="1" ht="11.4" x14ac:dyDescent="0.2">
      <c r="B79" s="14"/>
      <c r="C79" s="5" t="s">
        <v>859</v>
      </c>
      <c r="D79" s="5" t="s">
        <v>696</v>
      </c>
      <c r="E79" s="6" t="s">
        <v>6014</v>
      </c>
      <c r="F79" s="7" t="s">
        <v>6015</v>
      </c>
      <c r="G79" s="8" t="s">
        <v>699</v>
      </c>
      <c r="H79" s="9">
        <v>11.4</v>
      </c>
      <c r="I79" s="29"/>
      <c r="J79" s="30">
        <f>ROUND(I79*H79,2)</f>
        <v>0</v>
      </c>
      <c r="K79" s="10"/>
      <c r="L79" s="16"/>
    </row>
    <row r="80" spans="2:12" s="1" customFormat="1" ht="22.8" x14ac:dyDescent="0.2">
      <c r="B80" s="14"/>
      <c r="C80" s="39" t="s">
        <v>862</v>
      </c>
      <c r="D80" s="39" t="s">
        <v>691</v>
      </c>
      <c r="E80" s="40" t="s">
        <v>6016</v>
      </c>
      <c r="F80" s="41" t="s">
        <v>6017</v>
      </c>
      <c r="G80" s="42" t="s">
        <v>733</v>
      </c>
      <c r="H80" s="43">
        <v>2</v>
      </c>
      <c r="I80" s="29"/>
      <c r="J80" s="30">
        <f>ROUND(I80*H80,2)</f>
        <v>0</v>
      </c>
      <c r="K80" s="10"/>
      <c r="L80" s="16"/>
    </row>
    <row r="81" spans="2:12" s="1" customFormat="1" ht="11.4" x14ac:dyDescent="0.2">
      <c r="B81" s="14"/>
      <c r="C81" s="5" t="s">
        <v>865</v>
      </c>
      <c r="D81" s="5" t="s">
        <v>696</v>
      </c>
      <c r="E81" s="6" t="s">
        <v>6018</v>
      </c>
      <c r="F81" s="7" t="s">
        <v>6019</v>
      </c>
      <c r="G81" s="8" t="s">
        <v>1191</v>
      </c>
      <c r="H81" s="9">
        <v>9.7000000000000003E-2</v>
      </c>
      <c r="I81" s="29"/>
      <c r="J81" s="30">
        <f>ROUND(I81*H81,2)</f>
        <v>0</v>
      </c>
      <c r="K81" s="10"/>
      <c r="L81" s="16"/>
    </row>
    <row r="82" spans="2:12" s="20" customFormat="1" ht="25.95" customHeight="1" x14ac:dyDescent="0.25">
      <c r="B82" s="19"/>
      <c r="D82" s="21" t="s">
        <v>690</v>
      </c>
      <c r="E82" s="22" t="s">
        <v>3584</v>
      </c>
      <c r="F82" s="22" t="s">
        <v>3585</v>
      </c>
      <c r="J82" s="23"/>
      <c r="L82" s="36"/>
    </row>
    <row r="83" spans="2:12" s="1" customFormat="1" ht="11.4" x14ac:dyDescent="0.2">
      <c r="B83" s="14"/>
      <c r="C83" s="5" t="s">
        <v>868</v>
      </c>
      <c r="D83" s="5" t="s">
        <v>696</v>
      </c>
      <c r="E83" s="6" t="s">
        <v>3586</v>
      </c>
      <c r="F83" s="7" t="s">
        <v>3587</v>
      </c>
      <c r="G83" s="8" t="s">
        <v>1442</v>
      </c>
      <c r="H83" s="9">
        <v>7.423</v>
      </c>
      <c r="I83" s="29"/>
      <c r="J83" s="30">
        <f t="shared" ref="J83:J96" si="5">ROUND(I83*H83,2)</f>
        <v>0</v>
      </c>
      <c r="K83" s="10"/>
      <c r="L83" s="16"/>
    </row>
    <row r="84" spans="2:12" s="1" customFormat="1" ht="11.4" x14ac:dyDescent="0.2">
      <c r="B84" s="14"/>
      <c r="C84" s="5" t="s">
        <v>871</v>
      </c>
      <c r="D84" s="5" t="s">
        <v>696</v>
      </c>
      <c r="E84" s="6" t="s">
        <v>6388</v>
      </c>
      <c r="F84" s="7" t="s">
        <v>6389</v>
      </c>
      <c r="G84" s="8" t="s">
        <v>733</v>
      </c>
      <c r="H84" s="9">
        <v>1</v>
      </c>
      <c r="I84" s="29"/>
      <c r="J84" s="30">
        <f t="shared" si="5"/>
        <v>0</v>
      </c>
      <c r="K84" s="10"/>
      <c r="L84" s="16"/>
    </row>
    <row r="85" spans="2:12" s="1" customFormat="1" ht="22.8" x14ac:dyDescent="0.2">
      <c r="B85" s="14"/>
      <c r="C85" s="39" t="s">
        <v>874</v>
      </c>
      <c r="D85" s="39" t="s">
        <v>691</v>
      </c>
      <c r="E85" s="40" t="s">
        <v>6390</v>
      </c>
      <c r="F85" s="41" t="s">
        <v>6391</v>
      </c>
      <c r="G85" s="42" t="s">
        <v>733</v>
      </c>
      <c r="H85" s="43">
        <v>1</v>
      </c>
      <c r="I85" s="29"/>
      <c r="J85" s="30">
        <f t="shared" si="5"/>
        <v>0</v>
      </c>
      <c r="K85" s="10"/>
      <c r="L85" s="16"/>
    </row>
    <row r="86" spans="2:12" s="1" customFormat="1" ht="11.4" x14ac:dyDescent="0.2">
      <c r="B86" s="14"/>
      <c r="C86" s="5" t="s">
        <v>877</v>
      </c>
      <c r="D86" s="5" t="s">
        <v>696</v>
      </c>
      <c r="E86" s="6" t="s">
        <v>6392</v>
      </c>
      <c r="F86" s="7" t="s">
        <v>6393</v>
      </c>
      <c r="G86" s="8" t="s">
        <v>699</v>
      </c>
      <c r="H86" s="9">
        <v>0.71</v>
      </c>
      <c r="I86" s="29"/>
      <c r="J86" s="30">
        <f t="shared" si="5"/>
        <v>0</v>
      </c>
      <c r="K86" s="10"/>
      <c r="L86" s="16"/>
    </row>
    <row r="87" spans="2:12" s="1" customFormat="1" ht="22.8" x14ac:dyDescent="0.2">
      <c r="B87" s="14"/>
      <c r="C87" s="39" t="s">
        <v>880</v>
      </c>
      <c r="D87" s="39" t="s">
        <v>691</v>
      </c>
      <c r="E87" s="40" t="s">
        <v>6394</v>
      </c>
      <c r="F87" s="41" t="s">
        <v>6395</v>
      </c>
      <c r="G87" s="42" t="s">
        <v>733</v>
      </c>
      <c r="H87" s="43">
        <v>1</v>
      </c>
      <c r="I87" s="29"/>
      <c r="J87" s="30">
        <f t="shared" si="5"/>
        <v>0</v>
      </c>
      <c r="K87" s="10"/>
      <c r="L87" s="16"/>
    </row>
    <row r="88" spans="2:12" s="1" customFormat="1" ht="11.4" x14ac:dyDescent="0.2">
      <c r="B88" s="14"/>
      <c r="C88" s="5" t="s">
        <v>883</v>
      </c>
      <c r="D88" s="5" t="s">
        <v>696</v>
      </c>
      <c r="E88" s="6" t="s">
        <v>3588</v>
      </c>
      <c r="F88" s="7" t="s">
        <v>3589</v>
      </c>
      <c r="G88" s="8" t="s">
        <v>699</v>
      </c>
      <c r="H88" s="9">
        <v>2.78</v>
      </c>
      <c r="I88" s="29"/>
      <c r="J88" s="30">
        <f t="shared" si="5"/>
        <v>0</v>
      </c>
      <c r="K88" s="10"/>
      <c r="L88" s="16"/>
    </row>
    <row r="89" spans="2:12" s="1" customFormat="1" ht="22.8" x14ac:dyDescent="0.2">
      <c r="B89" s="14"/>
      <c r="C89" s="39" t="s">
        <v>886</v>
      </c>
      <c r="D89" s="39" t="s">
        <v>691</v>
      </c>
      <c r="E89" s="40" t="s">
        <v>3590</v>
      </c>
      <c r="F89" s="41" t="s">
        <v>3591</v>
      </c>
      <c r="G89" s="42" t="s">
        <v>733</v>
      </c>
      <c r="H89" s="43">
        <v>1</v>
      </c>
      <c r="I89" s="29"/>
      <c r="J89" s="30">
        <f t="shared" si="5"/>
        <v>0</v>
      </c>
      <c r="K89" s="10"/>
      <c r="L89" s="16"/>
    </row>
    <row r="90" spans="2:12" s="1" customFormat="1" ht="11.4" x14ac:dyDescent="0.2">
      <c r="B90" s="14"/>
      <c r="C90" s="5" t="s">
        <v>889</v>
      </c>
      <c r="D90" s="5" t="s">
        <v>696</v>
      </c>
      <c r="E90" s="6" t="s">
        <v>3592</v>
      </c>
      <c r="F90" s="7" t="s">
        <v>3593</v>
      </c>
      <c r="G90" s="8" t="s">
        <v>699</v>
      </c>
      <c r="H90" s="9">
        <v>8.34</v>
      </c>
      <c r="I90" s="29"/>
      <c r="J90" s="30">
        <f t="shared" si="5"/>
        <v>0</v>
      </c>
      <c r="K90" s="10"/>
      <c r="L90" s="16"/>
    </row>
    <row r="91" spans="2:12" s="1" customFormat="1" ht="22.8" x14ac:dyDescent="0.2">
      <c r="B91" s="14"/>
      <c r="C91" s="39" t="s">
        <v>892</v>
      </c>
      <c r="D91" s="39" t="s">
        <v>691</v>
      </c>
      <c r="E91" s="40" t="s">
        <v>3594</v>
      </c>
      <c r="F91" s="41" t="s">
        <v>3595</v>
      </c>
      <c r="G91" s="42" t="s">
        <v>733</v>
      </c>
      <c r="H91" s="43">
        <v>1</v>
      </c>
      <c r="I91" s="29"/>
      <c r="J91" s="30">
        <f t="shared" si="5"/>
        <v>0</v>
      </c>
      <c r="K91" s="10"/>
      <c r="L91" s="16"/>
    </row>
    <row r="92" spans="2:12" s="1" customFormat="1" ht="22.8" x14ac:dyDescent="0.2">
      <c r="B92" s="14"/>
      <c r="C92" s="39" t="s">
        <v>895</v>
      </c>
      <c r="D92" s="39" t="s">
        <v>691</v>
      </c>
      <c r="E92" s="40" t="s">
        <v>3596</v>
      </c>
      <c r="F92" s="41" t="s">
        <v>3597</v>
      </c>
      <c r="G92" s="42" t="s">
        <v>733</v>
      </c>
      <c r="H92" s="43">
        <v>9</v>
      </c>
      <c r="I92" s="29"/>
      <c r="J92" s="30">
        <f t="shared" si="5"/>
        <v>0</v>
      </c>
      <c r="K92" s="10"/>
      <c r="L92" s="16"/>
    </row>
    <row r="93" spans="2:12" s="1" customFormat="1" ht="11.4" x14ac:dyDescent="0.2">
      <c r="B93" s="14"/>
      <c r="C93" s="5" t="s">
        <v>898</v>
      </c>
      <c r="D93" s="5" t="s">
        <v>696</v>
      </c>
      <c r="E93" s="6" t="s">
        <v>3598</v>
      </c>
      <c r="F93" s="7" t="s">
        <v>3599</v>
      </c>
      <c r="G93" s="8" t="s">
        <v>733</v>
      </c>
      <c r="H93" s="9">
        <v>2</v>
      </c>
      <c r="I93" s="29"/>
      <c r="J93" s="30">
        <f t="shared" si="5"/>
        <v>0</v>
      </c>
      <c r="K93" s="10"/>
      <c r="L93" s="16"/>
    </row>
    <row r="94" spans="2:12" s="1" customFormat="1" ht="22.8" x14ac:dyDescent="0.2">
      <c r="B94" s="14"/>
      <c r="C94" s="39" t="s">
        <v>901</v>
      </c>
      <c r="D94" s="39" t="s">
        <v>691</v>
      </c>
      <c r="E94" s="40" t="s">
        <v>3600</v>
      </c>
      <c r="F94" s="41" t="s">
        <v>3601</v>
      </c>
      <c r="G94" s="42" t="s">
        <v>733</v>
      </c>
      <c r="H94" s="43">
        <v>2</v>
      </c>
      <c r="I94" s="29"/>
      <c r="J94" s="30">
        <f t="shared" si="5"/>
        <v>0</v>
      </c>
      <c r="K94" s="10"/>
      <c r="L94" s="16"/>
    </row>
    <row r="95" spans="2:12" s="1" customFormat="1" ht="22.8" x14ac:dyDescent="0.2">
      <c r="B95" s="14"/>
      <c r="C95" s="39" t="s">
        <v>904</v>
      </c>
      <c r="D95" s="39" t="s">
        <v>691</v>
      </c>
      <c r="E95" s="40" t="s">
        <v>3602</v>
      </c>
      <c r="F95" s="41" t="s">
        <v>3603</v>
      </c>
      <c r="G95" s="42" t="s">
        <v>733</v>
      </c>
      <c r="H95" s="43">
        <v>2</v>
      </c>
      <c r="I95" s="29"/>
      <c r="J95" s="30">
        <f t="shared" si="5"/>
        <v>0</v>
      </c>
      <c r="K95" s="10"/>
      <c r="L95" s="16"/>
    </row>
    <row r="96" spans="2:12" s="1" customFormat="1" ht="11.4" x14ac:dyDescent="0.2">
      <c r="B96" s="14"/>
      <c r="C96" s="5" t="s">
        <v>907</v>
      </c>
      <c r="D96" s="5" t="s">
        <v>696</v>
      </c>
      <c r="E96" s="6" t="s">
        <v>3604</v>
      </c>
      <c r="F96" s="7" t="s">
        <v>3605</v>
      </c>
      <c r="G96" s="8" t="s">
        <v>1191</v>
      </c>
      <c r="H96" s="9">
        <v>0.13400000000000001</v>
      </c>
      <c r="I96" s="29"/>
      <c r="J96" s="30">
        <f t="shared" si="5"/>
        <v>0</v>
      </c>
      <c r="K96" s="10"/>
      <c r="L96" s="16"/>
    </row>
    <row r="97" spans="2:12" s="20" customFormat="1" ht="25.95" customHeight="1" x14ac:dyDescent="0.25">
      <c r="B97" s="19"/>
      <c r="D97" s="21" t="s">
        <v>690</v>
      </c>
      <c r="E97" s="22" t="s">
        <v>3606</v>
      </c>
      <c r="F97" s="22" t="s">
        <v>3607</v>
      </c>
      <c r="J97" s="23"/>
      <c r="L97" s="36"/>
    </row>
    <row r="98" spans="2:12" s="1" customFormat="1" ht="11.4" x14ac:dyDescent="0.2">
      <c r="B98" s="14"/>
      <c r="C98" s="5" t="s">
        <v>910</v>
      </c>
      <c r="D98" s="5" t="s">
        <v>696</v>
      </c>
      <c r="E98" s="6" t="s">
        <v>6020</v>
      </c>
      <c r="F98" s="7" t="s">
        <v>6021</v>
      </c>
      <c r="G98" s="8" t="s">
        <v>1442</v>
      </c>
      <c r="H98" s="9">
        <v>14.98</v>
      </c>
      <c r="I98" s="29"/>
      <c r="J98" s="30">
        <f>ROUND(I98*H98,2)</f>
        <v>0</v>
      </c>
      <c r="K98" s="10"/>
      <c r="L98" s="16"/>
    </row>
    <row r="99" spans="2:12" s="1" customFormat="1" ht="22.8" x14ac:dyDescent="0.2">
      <c r="B99" s="14"/>
      <c r="C99" s="39" t="s">
        <v>913</v>
      </c>
      <c r="D99" s="39" t="s">
        <v>691</v>
      </c>
      <c r="E99" s="40" t="s">
        <v>6022</v>
      </c>
      <c r="F99" s="41" t="s">
        <v>6023</v>
      </c>
      <c r="G99" s="42" t="s">
        <v>1442</v>
      </c>
      <c r="H99" s="43">
        <v>15.728999999999999</v>
      </c>
      <c r="I99" s="29"/>
      <c r="J99" s="30">
        <f>ROUND(I99*H99,2)</f>
        <v>0</v>
      </c>
      <c r="K99" s="10"/>
      <c r="L99" s="16"/>
    </row>
    <row r="100" spans="2:12" s="1" customFormat="1" ht="11.4" x14ac:dyDescent="0.2">
      <c r="B100" s="14"/>
      <c r="C100" s="5" t="s">
        <v>917</v>
      </c>
      <c r="D100" s="5" t="s">
        <v>696</v>
      </c>
      <c r="E100" s="6" t="s">
        <v>3612</v>
      </c>
      <c r="F100" s="7" t="s">
        <v>3613</v>
      </c>
      <c r="G100" s="8" t="s">
        <v>1191</v>
      </c>
      <c r="H100" s="9">
        <v>5.3999999999999999E-2</v>
      </c>
      <c r="I100" s="29"/>
      <c r="J100" s="30">
        <f>ROUND(I100*H100,2)</f>
        <v>0</v>
      </c>
      <c r="K100" s="10"/>
      <c r="L100" s="16"/>
    </row>
    <row r="101" spans="2:12" s="20" customFormat="1" ht="25.95" customHeight="1" x14ac:dyDescent="0.25">
      <c r="B101" s="19"/>
      <c r="D101" s="21" t="s">
        <v>690</v>
      </c>
      <c r="E101" s="22" t="s">
        <v>3614</v>
      </c>
      <c r="F101" s="22" t="s">
        <v>3615</v>
      </c>
      <c r="J101" s="23"/>
      <c r="L101" s="36"/>
    </row>
    <row r="102" spans="2:12" s="20" customFormat="1" ht="11.4" x14ac:dyDescent="0.2">
      <c r="B102" s="19"/>
      <c r="C102" s="5" t="s">
        <v>920</v>
      </c>
      <c r="D102" s="5" t="s">
        <v>696</v>
      </c>
      <c r="E102" s="6" t="s">
        <v>3616</v>
      </c>
      <c r="F102" s="7" t="s">
        <v>3617</v>
      </c>
      <c r="G102" s="8" t="s">
        <v>1442</v>
      </c>
      <c r="H102" s="9">
        <v>59.67</v>
      </c>
      <c r="I102" s="29"/>
      <c r="J102" s="30">
        <f>ROUND(I102*H102,2)</f>
        <v>0</v>
      </c>
      <c r="K102" s="10"/>
      <c r="L102" s="36"/>
    </row>
    <row r="103" spans="2:12" s="20" customFormat="1" ht="25.95" customHeight="1" x14ac:dyDescent="0.25">
      <c r="B103" s="19"/>
      <c r="D103" s="21" t="s">
        <v>690</v>
      </c>
      <c r="E103" s="22" t="s">
        <v>6024</v>
      </c>
      <c r="F103" s="22" t="s">
        <v>6025</v>
      </c>
      <c r="J103" s="23"/>
      <c r="L103" s="36"/>
    </row>
    <row r="104" spans="2:12" s="1" customFormat="1" ht="11.4" x14ac:dyDescent="0.2">
      <c r="B104" s="14"/>
      <c r="C104" s="5" t="s">
        <v>923</v>
      </c>
      <c r="D104" s="5" t="s">
        <v>696</v>
      </c>
      <c r="E104" s="6" t="s">
        <v>6026</v>
      </c>
      <c r="F104" s="7" t="s">
        <v>6027</v>
      </c>
      <c r="G104" s="8" t="s">
        <v>1442</v>
      </c>
      <c r="H104" s="9">
        <v>53.725999999999999</v>
      </c>
      <c r="I104" s="29"/>
      <c r="J104" s="30">
        <f>ROUND(I104*H104,2)</f>
        <v>0</v>
      </c>
      <c r="K104" s="10"/>
      <c r="L104" s="16"/>
    </row>
    <row r="105" spans="2:12" s="1" customFormat="1" ht="22.8" x14ac:dyDescent="0.2">
      <c r="B105" s="14"/>
      <c r="C105" s="5" t="s">
        <v>926</v>
      </c>
      <c r="D105" s="5" t="s">
        <v>696</v>
      </c>
      <c r="E105" s="6" t="s">
        <v>6028</v>
      </c>
      <c r="F105" s="7" t="s">
        <v>6029</v>
      </c>
      <c r="G105" s="8" t="s">
        <v>1442</v>
      </c>
      <c r="H105" s="9">
        <v>38.713999999999999</v>
      </c>
      <c r="I105" s="29"/>
      <c r="J105" s="30">
        <f>ROUND(I105*H105,2)</f>
        <v>0</v>
      </c>
      <c r="K105" s="10"/>
      <c r="L105" s="16"/>
    </row>
    <row r="106" spans="2:12" s="1" customFormat="1" ht="22.95" customHeight="1" x14ac:dyDescent="0.3">
      <c r="B106" s="14"/>
      <c r="C106" s="18" t="s">
        <v>677</v>
      </c>
      <c r="J106" s="31">
        <f>SUM(J12:J105)</f>
        <v>0</v>
      </c>
      <c r="L106" s="16"/>
    </row>
    <row r="107" spans="2:12" s="1" customFormat="1" ht="6.9"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djWEhXfAmla2v8tDsjUMwNnDCG/r6yIodOBAGdhXsXXELn2B4UrP0VnOFqurokYhifXpDqwg/MKGM282oZlQQA==" saltValue="BPIib1/CkNZNqdmVnvIqp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6" xr:uid="{1E044266-4C4F-46C8-838C-1DA45C3DB2C0}">
      <formula1>ROUND(I11,2)</formula1>
    </dataValidation>
  </dataValidations>
  <hyperlinks>
    <hyperlink ref="O4" location="'Rek. obj.'!A1" display="*späť na Rek. obj." xr:uid="{9A52AFF0-4F6E-4855-93FE-432D800B2E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7C91-B9C2-472A-BDBD-F165E60D4952}">
  <sheetPr>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6396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718</v>
      </c>
      <c r="F11" s="22" t="s">
        <v>4021</v>
      </c>
      <c r="J11" s="23"/>
      <c r="L11" s="36"/>
    </row>
    <row r="12" spans="2:15" s="1" customFormat="1" ht="22.8" x14ac:dyDescent="0.2">
      <c r="B12" s="14"/>
      <c r="C12" s="5" t="s">
        <v>695</v>
      </c>
      <c r="D12" s="5" t="s">
        <v>696</v>
      </c>
      <c r="E12" s="6" t="s">
        <v>6031</v>
      </c>
      <c r="F12" s="7" t="s">
        <v>6032</v>
      </c>
      <c r="G12" s="8" t="s">
        <v>985</v>
      </c>
      <c r="H12" s="9">
        <v>1.54</v>
      </c>
      <c r="I12" s="29"/>
      <c r="J12" s="30">
        <f t="shared" ref="J12:J97"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6033</v>
      </c>
      <c r="F15" s="7" t="s">
        <v>6034</v>
      </c>
      <c r="G15" s="8" t="s">
        <v>699</v>
      </c>
      <c r="H15" s="9">
        <v>60</v>
      </c>
      <c r="I15" s="29"/>
      <c r="J15" s="30">
        <f t="shared" si="0"/>
        <v>0</v>
      </c>
      <c r="K15" s="10"/>
      <c r="L15" s="16"/>
    </row>
    <row r="16" spans="2:15" s="1" customFormat="1" ht="22.8" x14ac:dyDescent="0.2">
      <c r="B16" s="14"/>
      <c r="C16" s="39" t="s">
        <v>703</v>
      </c>
      <c r="D16" s="39" t="s">
        <v>691</v>
      </c>
      <c r="E16" s="40" t="s">
        <v>6035</v>
      </c>
      <c r="F16" s="41" t="s">
        <v>6036</v>
      </c>
      <c r="G16" s="42" t="s">
        <v>699</v>
      </c>
      <c r="H16" s="43">
        <v>63</v>
      </c>
      <c r="I16" s="29"/>
      <c r="J16" s="30">
        <f t="shared" si="0"/>
        <v>0</v>
      </c>
      <c r="K16" s="10"/>
      <c r="L16" s="16"/>
    </row>
    <row r="17" spans="2:12" s="1" customFormat="1" ht="11.4" x14ac:dyDescent="0.2">
      <c r="B17" s="14"/>
      <c r="C17" s="5" t="s">
        <v>706</v>
      </c>
      <c r="D17" s="5" t="s">
        <v>696</v>
      </c>
      <c r="E17" s="6" t="s">
        <v>6037</v>
      </c>
      <c r="F17" s="7" t="s">
        <v>1543</v>
      </c>
      <c r="G17" s="8" t="s">
        <v>699</v>
      </c>
      <c r="H17" s="9">
        <v>10</v>
      </c>
      <c r="I17" s="29"/>
      <c r="J17" s="30">
        <f t="shared" si="0"/>
        <v>0</v>
      </c>
      <c r="K17" s="10"/>
      <c r="L17" s="16"/>
    </row>
    <row r="18" spans="2:12" s="1" customFormat="1" ht="22.8" x14ac:dyDescent="0.2">
      <c r="B18" s="14"/>
      <c r="C18" s="39" t="s">
        <v>709</v>
      </c>
      <c r="D18" s="39" t="s">
        <v>691</v>
      </c>
      <c r="E18" s="40" t="s">
        <v>6038</v>
      </c>
      <c r="F18" s="41" t="s">
        <v>6039</v>
      </c>
      <c r="G18" s="42" t="s">
        <v>699</v>
      </c>
      <c r="H18" s="43">
        <v>10.5</v>
      </c>
      <c r="I18" s="29"/>
      <c r="J18" s="30">
        <f t="shared" si="0"/>
        <v>0</v>
      </c>
      <c r="K18" s="10"/>
      <c r="L18" s="16"/>
    </row>
    <row r="19" spans="2:12" s="1" customFormat="1" ht="11.4" x14ac:dyDescent="0.2">
      <c r="B19" s="14"/>
      <c r="C19" s="5" t="s">
        <v>712</v>
      </c>
      <c r="D19" s="5" t="s">
        <v>696</v>
      </c>
      <c r="E19" s="6" t="s">
        <v>6040</v>
      </c>
      <c r="F19" s="7" t="s">
        <v>6041</v>
      </c>
      <c r="G19" s="8" t="s">
        <v>699</v>
      </c>
      <c r="H19" s="9">
        <v>15</v>
      </c>
      <c r="I19" s="29"/>
      <c r="J19" s="30">
        <f t="shared" si="0"/>
        <v>0</v>
      </c>
      <c r="K19" s="10"/>
      <c r="L19" s="16"/>
    </row>
    <row r="20" spans="2:12" s="1" customFormat="1" ht="22.8" x14ac:dyDescent="0.2">
      <c r="B20" s="14"/>
      <c r="C20" s="39" t="s">
        <v>715</v>
      </c>
      <c r="D20" s="39" t="s">
        <v>691</v>
      </c>
      <c r="E20" s="40" t="s">
        <v>6042</v>
      </c>
      <c r="F20" s="41" t="s">
        <v>6043</v>
      </c>
      <c r="G20" s="42" t="s">
        <v>699</v>
      </c>
      <c r="H20" s="43">
        <v>15.75</v>
      </c>
      <c r="I20" s="29"/>
      <c r="J20" s="30">
        <f t="shared" si="0"/>
        <v>0</v>
      </c>
      <c r="K20" s="10"/>
      <c r="L20" s="16"/>
    </row>
    <row r="21" spans="2:12" s="1" customFormat="1" ht="11.4" x14ac:dyDescent="0.2">
      <c r="B21" s="14"/>
      <c r="C21" s="5" t="s">
        <v>718</v>
      </c>
      <c r="D21" s="5" t="s">
        <v>696</v>
      </c>
      <c r="E21" s="6" t="s">
        <v>2944</v>
      </c>
      <c r="F21" s="7" t="s">
        <v>2945</v>
      </c>
      <c r="G21" s="8" t="s">
        <v>699</v>
      </c>
      <c r="H21" s="9">
        <v>40</v>
      </c>
      <c r="I21" s="29"/>
      <c r="J21" s="30">
        <f t="shared" si="0"/>
        <v>0</v>
      </c>
      <c r="K21" s="10"/>
      <c r="L21" s="16"/>
    </row>
    <row r="22" spans="2:12" s="1" customFormat="1" ht="22.8" x14ac:dyDescent="0.2">
      <c r="B22" s="14"/>
      <c r="C22" s="39" t="s">
        <v>721</v>
      </c>
      <c r="D22" s="39" t="s">
        <v>691</v>
      </c>
      <c r="E22" s="40" t="s">
        <v>6044</v>
      </c>
      <c r="F22" s="41" t="s">
        <v>6045</v>
      </c>
      <c r="G22" s="42" t="s">
        <v>699</v>
      </c>
      <c r="H22" s="43">
        <v>42</v>
      </c>
      <c r="I22" s="29"/>
      <c r="J22" s="30">
        <f t="shared" si="0"/>
        <v>0</v>
      </c>
      <c r="K22" s="10"/>
      <c r="L22" s="16"/>
    </row>
    <row r="23" spans="2:12" s="1" customFormat="1" ht="11.4" x14ac:dyDescent="0.2">
      <c r="B23" s="14"/>
      <c r="C23" s="5" t="s">
        <v>724</v>
      </c>
      <c r="D23" s="5" t="s">
        <v>696</v>
      </c>
      <c r="E23" s="6" t="s">
        <v>2948</v>
      </c>
      <c r="F23" s="7" t="s">
        <v>2949</v>
      </c>
      <c r="G23" s="8" t="s">
        <v>699</v>
      </c>
      <c r="H23" s="9">
        <v>15</v>
      </c>
      <c r="I23" s="29"/>
      <c r="J23" s="30">
        <f t="shared" si="0"/>
        <v>0</v>
      </c>
      <c r="K23" s="10"/>
      <c r="L23" s="16"/>
    </row>
    <row r="24" spans="2:12" s="1" customFormat="1" ht="22.8" x14ac:dyDescent="0.2">
      <c r="B24" s="14"/>
      <c r="C24" s="39" t="s">
        <v>727</v>
      </c>
      <c r="D24" s="39" t="s">
        <v>691</v>
      </c>
      <c r="E24" s="40" t="s">
        <v>2950</v>
      </c>
      <c r="F24" s="41" t="s">
        <v>2951</v>
      </c>
      <c r="G24" s="42" t="s">
        <v>699</v>
      </c>
      <c r="H24" s="43">
        <v>15.75</v>
      </c>
      <c r="I24" s="29"/>
      <c r="J24" s="30">
        <f t="shared" si="0"/>
        <v>0</v>
      </c>
      <c r="K24" s="10"/>
      <c r="L24" s="16"/>
    </row>
    <row r="25" spans="2:12" s="1" customFormat="1" ht="11.4" x14ac:dyDescent="0.2">
      <c r="B25" s="14"/>
      <c r="C25" s="5" t="s">
        <v>730</v>
      </c>
      <c r="D25" s="5" t="s">
        <v>696</v>
      </c>
      <c r="E25" s="6" t="s">
        <v>2956</v>
      </c>
      <c r="F25" s="7" t="s">
        <v>2957</v>
      </c>
      <c r="G25" s="8" t="s">
        <v>733</v>
      </c>
      <c r="H25" s="9">
        <v>6</v>
      </c>
      <c r="I25" s="29"/>
      <c r="J25" s="30">
        <f t="shared" si="0"/>
        <v>0</v>
      </c>
      <c r="K25" s="10"/>
      <c r="L25" s="16"/>
    </row>
    <row r="26" spans="2:12" s="1" customFormat="1" ht="22.8" x14ac:dyDescent="0.2">
      <c r="B26" s="14"/>
      <c r="C26" s="39" t="s">
        <v>734</v>
      </c>
      <c r="D26" s="39" t="s">
        <v>691</v>
      </c>
      <c r="E26" s="40" t="s">
        <v>6046</v>
      </c>
      <c r="F26" s="41" t="s">
        <v>6047</v>
      </c>
      <c r="G26" s="42" t="s">
        <v>733</v>
      </c>
      <c r="H26" s="43">
        <v>6</v>
      </c>
      <c r="I26" s="29"/>
      <c r="J26" s="30">
        <f t="shared" si="0"/>
        <v>0</v>
      </c>
      <c r="K26" s="10"/>
      <c r="L26" s="16"/>
    </row>
    <row r="27" spans="2:12" s="1" customFormat="1" ht="22.8" x14ac:dyDescent="0.2">
      <c r="B27" s="14"/>
      <c r="C27" s="39" t="s">
        <v>737</v>
      </c>
      <c r="D27" s="39" t="s">
        <v>691</v>
      </c>
      <c r="E27" s="40" t="s">
        <v>6048</v>
      </c>
      <c r="F27" s="41" t="s">
        <v>6049</v>
      </c>
      <c r="G27" s="42" t="s">
        <v>733</v>
      </c>
      <c r="H27" s="43">
        <v>6</v>
      </c>
      <c r="I27" s="29"/>
      <c r="J27" s="30">
        <f t="shared" si="0"/>
        <v>0</v>
      </c>
      <c r="K27" s="10"/>
      <c r="L27" s="16"/>
    </row>
    <row r="28" spans="2:12" s="1" customFormat="1" ht="22.8" x14ac:dyDescent="0.2">
      <c r="B28" s="14"/>
      <c r="C28" s="5" t="s">
        <v>740</v>
      </c>
      <c r="D28" s="5" t="s">
        <v>696</v>
      </c>
      <c r="E28" s="6" t="s">
        <v>6050</v>
      </c>
      <c r="F28" s="7" t="s">
        <v>6051</v>
      </c>
      <c r="G28" s="8" t="s">
        <v>733</v>
      </c>
      <c r="H28" s="9">
        <v>200</v>
      </c>
      <c r="I28" s="29"/>
      <c r="J28" s="30">
        <f t="shared" si="0"/>
        <v>0</v>
      </c>
      <c r="K28" s="10"/>
      <c r="L28" s="16"/>
    </row>
    <row r="29" spans="2:12" s="1" customFormat="1" ht="22.8" x14ac:dyDescent="0.2">
      <c r="B29" s="14"/>
      <c r="C29" s="39" t="s">
        <v>743</v>
      </c>
      <c r="D29" s="39" t="s">
        <v>691</v>
      </c>
      <c r="E29" s="40" t="s">
        <v>6052</v>
      </c>
      <c r="F29" s="41" t="s">
        <v>6053</v>
      </c>
      <c r="G29" s="42" t="s">
        <v>733</v>
      </c>
      <c r="H29" s="43">
        <v>200</v>
      </c>
      <c r="I29" s="29"/>
      <c r="J29" s="30">
        <f t="shared" si="0"/>
        <v>0</v>
      </c>
      <c r="K29" s="10"/>
      <c r="L29" s="16"/>
    </row>
    <row r="30" spans="2:12" s="1" customFormat="1" ht="11.4" x14ac:dyDescent="0.2">
      <c r="B30" s="14"/>
      <c r="C30" s="5" t="s">
        <v>746</v>
      </c>
      <c r="D30" s="5" t="s">
        <v>696</v>
      </c>
      <c r="E30" s="6" t="s">
        <v>2676</v>
      </c>
      <c r="F30" s="7" t="s">
        <v>2677</v>
      </c>
      <c r="G30" s="8" t="s">
        <v>733</v>
      </c>
      <c r="H30" s="9">
        <v>41</v>
      </c>
      <c r="I30" s="29"/>
      <c r="J30" s="30">
        <f t="shared" si="0"/>
        <v>0</v>
      </c>
      <c r="K30" s="10"/>
      <c r="L30" s="16"/>
    </row>
    <row r="31" spans="2:12" s="1" customFormat="1" ht="11.4" x14ac:dyDescent="0.2">
      <c r="B31" s="14"/>
      <c r="C31" s="5" t="s">
        <v>749</v>
      </c>
      <c r="D31" s="5" t="s">
        <v>696</v>
      </c>
      <c r="E31" s="6" t="s">
        <v>2988</v>
      </c>
      <c r="F31" s="7" t="s">
        <v>2989</v>
      </c>
      <c r="G31" s="8" t="s">
        <v>733</v>
      </c>
      <c r="H31" s="9">
        <v>2</v>
      </c>
      <c r="I31" s="29"/>
      <c r="J31" s="30">
        <f t="shared" si="0"/>
        <v>0</v>
      </c>
      <c r="K31" s="10"/>
      <c r="L31" s="16"/>
    </row>
    <row r="32" spans="2:12" s="1" customFormat="1" ht="22.8" x14ac:dyDescent="0.2">
      <c r="B32" s="14"/>
      <c r="C32" s="39" t="s">
        <v>752</v>
      </c>
      <c r="D32" s="39" t="s">
        <v>691</v>
      </c>
      <c r="E32" s="40" t="s">
        <v>2990</v>
      </c>
      <c r="F32" s="41" t="s">
        <v>2991</v>
      </c>
      <c r="G32" s="42" t="s">
        <v>733</v>
      </c>
      <c r="H32" s="43">
        <v>2</v>
      </c>
      <c r="I32" s="29"/>
      <c r="J32" s="30">
        <f t="shared" si="0"/>
        <v>0</v>
      </c>
      <c r="K32" s="10"/>
      <c r="L32" s="16"/>
    </row>
    <row r="33" spans="2:12" s="1" customFormat="1" ht="11.4" x14ac:dyDescent="0.2">
      <c r="B33" s="14"/>
      <c r="C33" s="5" t="s">
        <v>755</v>
      </c>
      <c r="D33" s="5" t="s">
        <v>696</v>
      </c>
      <c r="E33" s="6" t="s">
        <v>2996</v>
      </c>
      <c r="F33" s="7" t="s">
        <v>2997</v>
      </c>
      <c r="G33" s="8" t="s">
        <v>733</v>
      </c>
      <c r="H33" s="9">
        <v>5</v>
      </c>
      <c r="I33" s="29"/>
      <c r="J33" s="30">
        <f t="shared" si="0"/>
        <v>0</v>
      </c>
      <c r="K33" s="10"/>
      <c r="L33" s="16"/>
    </row>
    <row r="34" spans="2:12" s="1" customFormat="1" ht="22.8" x14ac:dyDescent="0.2">
      <c r="B34" s="14"/>
      <c r="C34" s="39" t="s">
        <v>758</v>
      </c>
      <c r="D34" s="39" t="s">
        <v>691</v>
      </c>
      <c r="E34" s="40" t="s">
        <v>2998</v>
      </c>
      <c r="F34" s="41" t="s">
        <v>2999</v>
      </c>
      <c r="G34" s="42" t="s">
        <v>733</v>
      </c>
      <c r="H34" s="43">
        <v>5</v>
      </c>
      <c r="I34" s="29"/>
      <c r="J34" s="30">
        <f t="shared" si="0"/>
        <v>0</v>
      </c>
      <c r="K34" s="10"/>
      <c r="L34" s="16"/>
    </row>
    <row r="35" spans="2:12" s="1" customFormat="1" ht="22.8" x14ac:dyDescent="0.2">
      <c r="B35" s="14"/>
      <c r="C35" s="5" t="s">
        <v>761</v>
      </c>
      <c r="D35" s="5" t="s">
        <v>696</v>
      </c>
      <c r="E35" s="6" t="s">
        <v>6054</v>
      </c>
      <c r="F35" s="7" t="s">
        <v>6055</v>
      </c>
      <c r="G35" s="8" t="s">
        <v>733</v>
      </c>
      <c r="H35" s="9">
        <v>1</v>
      </c>
      <c r="I35" s="29"/>
      <c r="J35" s="30">
        <f t="shared" si="0"/>
        <v>0</v>
      </c>
      <c r="K35" s="10"/>
      <c r="L35" s="16"/>
    </row>
    <row r="36" spans="2:12" s="1" customFormat="1" ht="22.8" x14ac:dyDescent="0.2">
      <c r="B36" s="14"/>
      <c r="C36" s="39" t="s">
        <v>764</v>
      </c>
      <c r="D36" s="39" t="s">
        <v>691</v>
      </c>
      <c r="E36" s="40" t="s">
        <v>6056</v>
      </c>
      <c r="F36" s="41" t="s">
        <v>6057</v>
      </c>
      <c r="G36" s="42" t="s">
        <v>733</v>
      </c>
      <c r="H36" s="43">
        <v>1</v>
      </c>
      <c r="I36" s="29"/>
      <c r="J36" s="30">
        <f t="shared" si="0"/>
        <v>0</v>
      </c>
      <c r="K36" s="10"/>
      <c r="L36" s="16"/>
    </row>
    <row r="37" spans="2:12" s="1" customFormat="1" ht="11.4" x14ac:dyDescent="0.2">
      <c r="B37" s="14"/>
      <c r="C37" s="5" t="s">
        <v>767</v>
      </c>
      <c r="D37" s="5" t="s">
        <v>696</v>
      </c>
      <c r="E37" s="6" t="s">
        <v>6058</v>
      </c>
      <c r="F37" s="7" t="s">
        <v>6059</v>
      </c>
      <c r="G37" s="8" t="s">
        <v>733</v>
      </c>
      <c r="H37" s="9">
        <v>2</v>
      </c>
      <c r="I37" s="29"/>
      <c r="J37" s="30">
        <f t="shared" si="0"/>
        <v>0</v>
      </c>
      <c r="K37" s="10"/>
      <c r="L37" s="16"/>
    </row>
    <row r="38" spans="2:12" s="1" customFormat="1" ht="22.8" x14ac:dyDescent="0.2">
      <c r="B38" s="14"/>
      <c r="C38" s="39" t="s">
        <v>770</v>
      </c>
      <c r="D38" s="39" t="s">
        <v>691</v>
      </c>
      <c r="E38" s="40" t="s">
        <v>6060</v>
      </c>
      <c r="F38" s="41" t="s">
        <v>6061</v>
      </c>
      <c r="G38" s="42" t="s">
        <v>733</v>
      </c>
      <c r="H38" s="43">
        <v>2</v>
      </c>
      <c r="I38" s="29"/>
      <c r="J38" s="30">
        <f t="shared" si="0"/>
        <v>0</v>
      </c>
      <c r="K38" s="10"/>
      <c r="L38" s="16"/>
    </row>
    <row r="39" spans="2:12" s="1" customFormat="1" ht="11.4" x14ac:dyDescent="0.2">
      <c r="B39" s="14"/>
      <c r="C39" s="5" t="s">
        <v>773</v>
      </c>
      <c r="D39" s="5" t="s">
        <v>696</v>
      </c>
      <c r="E39" s="6" t="s">
        <v>6062</v>
      </c>
      <c r="F39" s="7" t="s">
        <v>6063</v>
      </c>
      <c r="G39" s="8" t="s">
        <v>733</v>
      </c>
      <c r="H39" s="9">
        <v>1</v>
      </c>
      <c r="I39" s="29"/>
      <c r="J39" s="30">
        <f t="shared" si="0"/>
        <v>0</v>
      </c>
      <c r="K39" s="10"/>
      <c r="L39" s="16"/>
    </row>
    <row r="40" spans="2:12" s="1" customFormat="1" ht="22.8" x14ac:dyDescent="0.2">
      <c r="B40" s="14"/>
      <c r="C40" s="39" t="s">
        <v>776</v>
      </c>
      <c r="D40" s="39" t="s">
        <v>691</v>
      </c>
      <c r="E40" s="40" t="s">
        <v>6064</v>
      </c>
      <c r="F40" s="41" t="s">
        <v>6065</v>
      </c>
      <c r="G40" s="42" t="s">
        <v>733</v>
      </c>
      <c r="H40" s="43">
        <v>1</v>
      </c>
      <c r="I40" s="29"/>
      <c r="J40" s="30">
        <f t="shared" si="0"/>
        <v>0</v>
      </c>
      <c r="K40" s="10"/>
      <c r="L40" s="16"/>
    </row>
    <row r="41" spans="2:12" s="1" customFormat="1" ht="11.4" x14ac:dyDescent="0.2">
      <c r="B41" s="14"/>
      <c r="C41" s="5" t="s">
        <v>779</v>
      </c>
      <c r="D41" s="5" t="s">
        <v>696</v>
      </c>
      <c r="E41" s="6" t="s">
        <v>3047</v>
      </c>
      <c r="F41" s="7" t="s">
        <v>5977</v>
      </c>
      <c r="G41" s="8" t="s">
        <v>733</v>
      </c>
      <c r="H41" s="9">
        <v>5</v>
      </c>
      <c r="I41" s="29"/>
      <c r="J41" s="30">
        <f t="shared" si="0"/>
        <v>0</v>
      </c>
      <c r="K41" s="10"/>
      <c r="L41" s="16"/>
    </row>
    <row r="42" spans="2:12" s="1" customFormat="1" ht="22.8" x14ac:dyDescent="0.2">
      <c r="B42" s="14"/>
      <c r="C42" s="39" t="s">
        <v>782</v>
      </c>
      <c r="D42" s="39" t="s">
        <v>691</v>
      </c>
      <c r="E42" s="40" t="s">
        <v>6066</v>
      </c>
      <c r="F42" s="41" t="s">
        <v>6067</v>
      </c>
      <c r="G42" s="42" t="s">
        <v>733</v>
      </c>
      <c r="H42" s="43">
        <v>1</v>
      </c>
      <c r="I42" s="29"/>
      <c r="J42" s="30">
        <f t="shared" si="0"/>
        <v>0</v>
      </c>
      <c r="K42" s="10"/>
      <c r="L42" s="16"/>
    </row>
    <row r="43" spans="2:12" s="1" customFormat="1" ht="22.8" x14ac:dyDescent="0.2">
      <c r="B43" s="14"/>
      <c r="C43" s="39" t="s">
        <v>785</v>
      </c>
      <c r="D43" s="39" t="s">
        <v>691</v>
      </c>
      <c r="E43" s="40" t="s">
        <v>6068</v>
      </c>
      <c r="F43" s="41" t="s">
        <v>6069</v>
      </c>
      <c r="G43" s="42" t="s">
        <v>733</v>
      </c>
      <c r="H43" s="43">
        <v>4</v>
      </c>
      <c r="I43" s="29"/>
      <c r="J43" s="30">
        <f t="shared" si="0"/>
        <v>0</v>
      </c>
      <c r="K43" s="10"/>
      <c r="L43" s="16"/>
    </row>
    <row r="44" spans="2:12" s="1" customFormat="1" ht="11.4" x14ac:dyDescent="0.2">
      <c r="B44" s="14"/>
      <c r="C44" s="5" t="s">
        <v>788</v>
      </c>
      <c r="D44" s="5" t="s">
        <v>696</v>
      </c>
      <c r="E44" s="6" t="s">
        <v>5980</v>
      </c>
      <c r="F44" s="7" t="s">
        <v>5981</v>
      </c>
      <c r="G44" s="8" t="s">
        <v>733</v>
      </c>
      <c r="H44" s="9">
        <v>5</v>
      </c>
      <c r="I44" s="29"/>
      <c r="J44" s="30">
        <f t="shared" si="0"/>
        <v>0</v>
      </c>
      <c r="K44" s="10"/>
      <c r="L44" s="16"/>
    </row>
    <row r="45" spans="2:12" s="1" customFormat="1" ht="11.4" x14ac:dyDescent="0.2">
      <c r="B45" s="14"/>
      <c r="C45" s="5" t="s">
        <v>791</v>
      </c>
      <c r="D45" s="5" t="s">
        <v>696</v>
      </c>
      <c r="E45" s="6" t="s">
        <v>3053</v>
      </c>
      <c r="F45" s="7" t="s">
        <v>3054</v>
      </c>
      <c r="G45" s="8" t="s">
        <v>699</v>
      </c>
      <c r="H45" s="9">
        <v>60</v>
      </c>
      <c r="I45" s="29"/>
      <c r="J45" s="30">
        <f t="shared" si="0"/>
        <v>0</v>
      </c>
      <c r="K45" s="10"/>
      <c r="L45" s="16"/>
    </row>
    <row r="46" spans="2:12" s="1" customFormat="1" ht="22.8" x14ac:dyDescent="0.2">
      <c r="B46" s="14"/>
      <c r="C46" s="39" t="s">
        <v>794</v>
      </c>
      <c r="D46" s="39" t="s">
        <v>691</v>
      </c>
      <c r="E46" s="40" t="s">
        <v>3055</v>
      </c>
      <c r="F46" s="41" t="s">
        <v>3056</v>
      </c>
      <c r="G46" s="42" t="s">
        <v>828</v>
      </c>
      <c r="H46" s="43">
        <v>25.2</v>
      </c>
      <c r="I46" s="29"/>
      <c r="J46" s="30">
        <f t="shared" si="0"/>
        <v>0</v>
      </c>
      <c r="K46" s="10"/>
      <c r="L46" s="16"/>
    </row>
    <row r="47" spans="2:12" s="1" customFormat="1" ht="22.8" x14ac:dyDescent="0.2">
      <c r="B47" s="14"/>
      <c r="C47" s="39" t="s">
        <v>797</v>
      </c>
      <c r="D47" s="39" t="s">
        <v>691</v>
      </c>
      <c r="E47" s="40" t="s">
        <v>3063</v>
      </c>
      <c r="F47" s="41" t="s">
        <v>3064</v>
      </c>
      <c r="G47" s="42" t="s">
        <v>828</v>
      </c>
      <c r="H47" s="43">
        <v>13.02</v>
      </c>
      <c r="I47" s="29"/>
      <c r="J47" s="30">
        <f t="shared" si="0"/>
        <v>0</v>
      </c>
      <c r="K47" s="10"/>
      <c r="L47" s="16"/>
    </row>
    <row r="48" spans="2:12" s="1" customFormat="1" ht="22.8" x14ac:dyDescent="0.2">
      <c r="B48" s="14"/>
      <c r="C48" s="39" t="s">
        <v>800</v>
      </c>
      <c r="D48" s="39" t="s">
        <v>691</v>
      </c>
      <c r="E48" s="40" t="s">
        <v>2766</v>
      </c>
      <c r="F48" s="41" t="s">
        <v>2767</v>
      </c>
      <c r="G48" s="42" t="s">
        <v>828</v>
      </c>
      <c r="H48" s="43">
        <v>24.937999999999999</v>
      </c>
      <c r="I48" s="29"/>
      <c r="J48" s="30">
        <f t="shared" si="0"/>
        <v>0</v>
      </c>
      <c r="K48" s="10"/>
      <c r="L48" s="16"/>
    </row>
    <row r="49" spans="2:12" s="1" customFormat="1" ht="11.4" x14ac:dyDescent="0.2">
      <c r="B49" s="14"/>
      <c r="C49" s="5" t="s">
        <v>803</v>
      </c>
      <c r="D49" s="5" t="s">
        <v>696</v>
      </c>
      <c r="E49" s="6" t="s">
        <v>2764</v>
      </c>
      <c r="F49" s="7" t="s">
        <v>2765</v>
      </c>
      <c r="G49" s="8" t="s">
        <v>699</v>
      </c>
      <c r="H49" s="9">
        <v>25</v>
      </c>
      <c r="I49" s="29"/>
      <c r="J49" s="30">
        <f t="shared" si="0"/>
        <v>0</v>
      </c>
      <c r="K49" s="10"/>
      <c r="L49" s="16"/>
    </row>
    <row r="50" spans="2:12" s="1" customFormat="1" ht="11.4" x14ac:dyDescent="0.2">
      <c r="B50" s="14"/>
      <c r="C50" s="5" t="s">
        <v>806</v>
      </c>
      <c r="D50" s="5" t="s">
        <v>696</v>
      </c>
      <c r="E50" s="6" t="s">
        <v>6070</v>
      </c>
      <c r="F50" s="7" t="s">
        <v>6071</v>
      </c>
      <c r="G50" s="8" t="s">
        <v>733</v>
      </c>
      <c r="H50" s="9">
        <v>1</v>
      </c>
      <c r="I50" s="29"/>
      <c r="J50" s="30">
        <f t="shared" si="0"/>
        <v>0</v>
      </c>
      <c r="K50" s="10"/>
      <c r="L50" s="16"/>
    </row>
    <row r="51" spans="2:12" s="1" customFormat="1" ht="22.8" x14ac:dyDescent="0.2">
      <c r="B51" s="14"/>
      <c r="C51" s="39" t="s">
        <v>809</v>
      </c>
      <c r="D51" s="39" t="s">
        <v>691</v>
      </c>
      <c r="E51" s="40" t="s">
        <v>6072</v>
      </c>
      <c r="F51" s="41" t="s">
        <v>6073</v>
      </c>
      <c r="G51" s="42" t="s">
        <v>733</v>
      </c>
      <c r="H51" s="43">
        <v>1</v>
      </c>
      <c r="I51" s="29"/>
      <c r="J51" s="30">
        <f t="shared" si="0"/>
        <v>0</v>
      </c>
      <c r="K51" s="10"/>
      <c r="L51" s="16"/>
    </row>
    <row r="52" spans="2:12" s="1" customFormat="1" ht="11.4" x14ac:dyDescent="0.2">
      <c r="B52" s="14"/>
      <c r="C52" s="5" t="s">
        <v>812</v>
      </c>
      <c r="D52" s="5" t="s">
        <v>696</v>
      </c>
      <c r="E52" s="6" t="s">
        <v>6074</v>
      </c>
      <c r="F52" s="7" t="s">
        <v>6075</v>
      </c>
      <c r="G52" s="8" t="s">
        <v>733</v>
      </c>
      <c r="H52" s="9">
        <v>25</v>
      </c>
      <c r="I52" s="29"/>
      <c r="J52" s="30">
        <f t="shared" si="0"/>
        <v>0</v>
      </c>
      <c r="K52" s="10"/>
      <c r="L52" s="16"/>
    </row>
    <row r="53" spans="2:12" s="1" customFormat="1" ht="22.8" x14ac:dyDescent="0.2">
      <c r="B53" s="14"/>
      <c r="C53" s="39" t="s">
        <v>815</v>
      </c>
      <c r="D53" s="39" t="s">
        <v>691</v>
      </c>
      <c r="E53" s="40" t="s">
        <v>6076</v>
      </c>
      <c r="F53" s="41" t="s">
        <v>6077</v>
      </c>
      <c r="G53" s="42" t="s">
        <v>733</v>
      </c>
      <c r="H53" s="43">
        <v>25</v>
      </c>
      <c r="I53" s="29"/>
      <c r="J53" s="30">
        <f t="shared" si="0"/>
        <v>0</v>
      </c>
      <c r="K53" s="10"/>
      <c r="L53" s="16"/>
    </row>
    <row r="54" spans="2:12" s="1" customFormat="1" ht="22.8" x14ac:dyDescent="0.2">
      <c r="B54" s="14"/>
      <c r="C54" s="39" t="s">
        <v>818</v>
      </c>
      <c r="D54" s="39" t="s">
        <v>691</v>
      </c>
      <c r="E54" s="40" t="s">
        <v>6078</v>
      </c>
      <c r="F54" s="41" t="s">
        <v>6079</v>
      </c>
      <c r="G54" s="42" t="s">
        <v>733</v>
      </c>
      <c r="H54" s="43">
        <v>25</v>
      </c>
      <c r="I54" s="29"/>
      <c r="J54" s="30">
        <f t="shared" si="0"/>
        <v>0</v>
      </c>
      <c r="K54" s="10"/>
      <c r="L54" s="16"/>
    </row>
    <row r="55" spans="2:12" s="1" customFormat="1" ht="11.4" x14ac:dyDescent="0.2">
      <c r="B55" s="14"/>
      <c r="C55" s="5" t="s">
        <v>822</v>
      </c>
      <c r="D55" s="5" t="s">
        <v>696</v>
      </c>
      <c r="E55" s="6" t="s">
        <v>3065</v>
      </c>
      <c r="F55" s="7" t="s">
        <v>3066</v>
      </c>
      <c r="G55" s="8" t="s">
        <v>733</v>
      </c>
      <c r="H55" s="9">
        <v>4</v>
      </c>
      <c r="I55" s="29"/>
      <c r="J55" s="30">
        <f t="shared" si="0"/>
        <v>0</v>
      </c>
      <c r="K55" s="10"/>
      <c r="L55" s="16"/>
    </row>
    <row r="56" spans="2:12" s="1" customFormat="1" ht="22.8" x14ac:dyDescent="0.2">
      <c r="B56" s="14"/>
      <c r="C56" s="39" t="s">
        <v>825</v>
      </c>
      <c r="D56" s="39" t="s">
        <v>691</v>
      </c>
      <c r="E56" s="40" t="s">
        <v>3067</v>
      </c>
      <c r="F56" s="41" t="s">
        <v>3068</v>
      </c>
      <c r="G56" s="42" t="s">
        <v>733</v>
      </c>
      <c r="H56" s="43">
        <v>1</v>
      </c>
      <c r="I56" s="29"/>
      <c r="J56" s="30">
        <f t="shared" si="0"/>
        <v>0</v>
      </c>
      <c r="K56" s="10"/>
      <c r="L56" s="16"/>
    </row>
    <row r="57" spans="2:12" s="1" customFormat="1" ht="22.8" x14ac:dyDescent="0.2">
      <c r="B57" s="14"/>
      <c r="C57" s="39" t="s">
        <v>829</v>
      </c>
      <c r="D57" s="39" t="s">
        <v>691</v>
      </c>
      <c r="E57" s="40" t="s">
        <v>3069</v>
      </c>
      <c r="F57" s="41" t="s">
        <v>3070</v>
      </c>
      <c r="G57" s="42" t="s">
        <v>733</v>
      </c>
      <c r="H57" s="43">
        <v>1</v>
      </c>
      <c r="I57" s="29"/>
      <c r="J57" s="30">
        <f t="shared" si="0"/>
        <v>0</v>
      </c>
      <c r="K57" s="10"/>
      <c r="L57" s="16"/>
    </row>
    <row r="58" spans="2:12" s="1" customFormat="1" ht="22.8" x14ac:dyDescent="0.2">
      <c r="B58" s="14"/>
      <c r="C58" s="39" t="s">
        <v>832</v>
      </c>
      <c r="D58" s="39" t="s">
        <v>691</v>
      </c>
      <c r="E58" s="40" t="s">
        <v>3308</v>
      </c>
      <c r="F58" s="41" t="s">
        <v>3309</v>
      </c>
      <c r="G58" s="42" t="s">
        <v>733</v>
      </c>
      <c r="H58" s="43">
        <v>1</v>
      </c>
      <c r="I58" s="29"/>
      <c r="J58" s="30">
        <f t="shared" si="0"/>
        <v>0</v>
      </c>
      <c r="K58" s="10"/>
      <c r="L58" s="16"/>
    </row>
    <row r="59" spans="2:12" s="1" customFormat="1" ht="22.8" x14ac:dyDescent="0.2">
      <c r="B59" s="14"/>
      <c r="C59" s="39" t="s">
        <v>835</v>
      </c>
      <c r="D59" s="39" t="s">
        <v>691</v>
      </c>
      <c r="E59" s="40" t="s">
        <v>3310</v>
      </c>
      <c r="F59" s="41" t="s">
        <v>3311</v>
      </c>
      <c r="G59" s="42" t="s">
        <v>733</v>
      </c>
      <c r="H59" s="43">
        <v>1</v>
      </c>
      <c r="I59" s="29"/>
      <c r="J59" s="30">
        <f t="shared" si="0"/>
        <v>0</v>
      </c>
      <c r="K59" s="10"/>
      <c r="L59" s="16"/>
    </row>
    <row r="60" spans="2:12" s="1" customFormat="1" ht="11.4" x14ac:dyDescent="0.2">
      <c r="B60" s="14"/>
      <c r="C60" s="5" t="s">
        <v>838</v>
      </c>
      <c r="D60" s="5" t="s">
        <v>696</v>
      </c>
      <c r="E60" s="6" t="s">
        <v>3071</v>
      </c>
      <c r="F60" s="7" t="s">
        <v>3072</v>
      </c>
      <c r="G60" s="8" t="s">
        <v>733</v>
      </c>
      <c r="H60" s="9">
        <v>30</v>
      </c>
      <c r="I60" s="29"/>
      <c r="J60" s="30">
        <f t="shared" si="0"/>
        <v>0</v>
      </c>
      <c r="K60" s="10"/>
      <c r="L60" s="16"/>
    </row>
    <row r="61" spans="2:12" s="1" customFormat="1" ht="22.8" x14ac:dyDescent="0.2">
      <c r="B61" s="14"/>
      <c r="C61" s="39" t="s">
        <v>841</v>
      </c>
      <c r="D61" s="39" t="s">
        <v>691</v>
      </c>
      <c r="E61" s="40" t="s">
        <v>3073</v>
      </c>
      <c r="F61" s="41" t="s">
        <v>3074</v>
      </c>
      <c r="G61" s="42" t="s">
        <v>733</v>
      </c>
      <c r="H61" s="43">
        <v>30</v>
      </c>
      <c r="I61" s="29"/>
      <c r="J61" s="30">
        <f t="shared" si="0"/>
        <v>0</v>
      </c>
      <c r="K61" s="10"/>
      <c r="L61" s="16"/>
    </row>
    <row r="62" spans="2:12" s="1" customFormat="1" ht="22.8" x14ac:dyDescent="0.2">
      <c r="B62" s="14"/>
      <c r="C62" s="39" t="s">
        <v>844</v>
      </c>
      <c r="D62" s="39" t="s">
        <v>691</v>
      </c>
      <c r="E62" s="40" t="s">
        <v>3075</v>
      </c>
      <c r="F62" s="41" t="s">
        <v>3076</v>
      </c>
      <c r="G62" s="42" t="s">
        <v>733</v>
      </c>
      <c r="H62" s="43">
        <v>30</v>
      </c>
      <c r="I62" s="29"/>
      <c r="J62" s="30">
        <f t="shared" si="0"/>
        <v>0</v>
      </c>
      <c r="K62" s="10"/>
      <c r="L62" s="16"/>
    </row>
    <row r="63" spans="2:12" s="1" customFormat="1" ht="11.4" x14ac:dyDescent="0.2">
      <c r="B63" s="14"/>
      <c r="C63" s="5" t="s">
        <v>847</v>
      </c>
      <c r="D63" s="5" t="s">
        <v>696</v>
      </c>
      <c r="E63" s="6" t="s">
        <v>6080</v>
      </c>
      <c r="F63" s="7" t="s">
        <v>6081</v>
      </c>
      <c r="G63" s="8" t="s">
        <v>733</v>
      </c>
      <c r="H63" s="9">
        <v>3</v>
      </c>
      <c r="I63" s="29"/>
      <c r="J63" s="30">
        <f t="shared" si="0"/>
        <v>0</v>
      </c>
      <c r="K63" s="10"/>
      <c r="L63" s="16"/>
    </row>
    <row r="64" spans="2:12" s="1" customFormat="1" ht="22.8" x14ac:dyDescent="0.2">
      <c r="B64" s="14"/>
      <c r="C64" s="39" t="s">
        <v>850</v>
      </c>
      <c r="D64" s="39" t="s">
        <v>691</v>
      </c>
      <c r="E64" s="40" t="s">
        <v>6082</v>
      </c>
      <c r="F64" s="41" t="s">
        <v>6083</v>
      </c>
      <c r="G64" s="42" t="s">
        <v>733</v>
      </c>
      <c r="H64" s="43">
        <v>3</v>
      </c>
      <c r="I64" s="29"/>
      <c r="J64" s="30">
        <f t="shared" si="0"/>
        <v>0</v>
      </c>
      <c r="K64" s="10"/>
      <c r="L64" s="16"/>
    </row>
    <row r="65" spans="2:12" s="1" customFormat="1" ht="11.4" x14ac:dyDescent="0.2">
      <c r="B65" s="14"/>
      <c r="C65" s="5" t="s">
        <v>853</v>
      </c>
      <c r="D65" s="5" t="s">
        <v>696</v>
      </c>
      <c r="E65" s="6" t="s">
        <v>3087</v>
      </c>
      <c r="F65" s="7" t="s">
        <v>3088</v>
      </c>
      <c r="G65" s="8" t="s">
        <v>733</v>
      </c>
      <c r="H65" s="9">
        <v>3</v>
      </c>
      <c r="I65" s="29"/>
      <c r="J65" s="30">
        <f t="shared" si="0"/>
        <v>0</v>
      </c>
      <c r="K65" s="10"/>
      <c r="L65" s="16"/>
    </row>
    <row r="66" spans="2:12" s="1" customFormat="1" ht="22.8" x14ac:dyDescent="0.2">
      <c r="B66" s="14"/>
      <c r="C66" s="39" t="s">
        <v>856</v>
      </c>
      <c r="D66" s="39" t="s">
        <v>691</v>
      </c>
      <c r="E66" s="40" t="s">
        <v>3089</v>
      </c>
      <c r="F66" s="41" t="s">
        <v>3090</v>
      </c>
      <c r="G66" s="42" t="s">
        <v>733</v>
      </c>
      <c r="H66" s="43">
        <v>3</v>
      </c>
      <c r="I66" s="29"/>
      <c r="J66" s="30">
        <f t="shared" si="0"/>
        <v>0</v>
      </c>
      <c r="K66" s="10"/>
      <c r="L66" s="16"/>
    </row>
    <row r="67" spans="2:12" s="1" customFormat="1" ht="11.4" x14ac:dyDescent="0.2">
      <c r="B67" s="14"/>
      <c r="C67" s="5" t="s">
        <v>859</v>
      </c>
      <c r="D67" s="5" t="s">
        <v>696</v>
      </c>
      <c r="E67" s="6" t="s">
        <v>2768</v>
      </c>
      <c r="F67" s="7" t="s">
        <v>2769</v>
      </c>
      <c r="G67" s="8" t="s">
        <v>733</v>
      </c>
      <c r="H67" s="9">
        <v>6</v>
      </c>
      <c r="I67" s="29"/>
      <c r="J67" s="30">
        <f t="shared" si="0"/>
        <v>0</v>
      </c>
      <c r="K67" s="10"/>
      <c r="L67" s="16"/>
    </row>
    <row r="68" spans="2:12" s="1" customFormat="1" ht="22.8" x14ac:dyDescent="0.2">
      <c r="B68" s="14"/>
      <c r="C68" s="39" t="s">
        <v>862</v>
      </c>
      <c r="D68" s="39" t="s">
        <v>691</v>
      </c>
      <c r="E68" s="40" t="s">
        <v>3091</v>
      </c>
      <c r="F68" s="41" t="s">
        <v>6084</v>
      </c>
      <c r="G68" s="42" t="s">
        <v>733</v>
      </c>
      <c r="H68" s="43">
        <v>6</v>
      </c>
      <c r="I68" s="29"/>
      <c r="J68" s="30">
        <f t="shared" si="0"/>
        <v>0</v>
      </c>
      <c r="K68" s="10"/>
      <c r="L68" s="16"/>
    </row>
    <row r="69" spans="2:12" s="1" customFormat="1" ht="11.4" x14ac:dyDescent="0.2">
      <c r="B69" s="14"/>
      <c r="C69" s="5" t="s">
        <v>865</v>
      </c>
      <c r="D69" s="5" t="s">
        <v>696</v>
      </c>
      <c r="E69" s="6" t="s">
        <v>3097</v>
      </c>
      <c r="F69" s="7" t="s">
        <v>3098</v>
      </c>
      <c r="G69" s="8" t="s">
        <v>733</v>
      </c>
      <c r="H69" s="9">
        <v>40</v>
      </c>
      <c r="I69" s="29"/>
      <c r="J69" s="30">
        <f t="shared" si="0"/>
        <v>0</v>
      </c>
      <c r="K69" s="10"/>
      <c r="L69" s="16"/>
    </row>
    <row r="70" spans="2:12" s="1" customFormat="1" ht="22.8" x14ac:dyDescent="0.2">
      <c r="B70" s="14"/>
      <c r="C70" s="39" t="s">
        <v>868</v>
      </c>
      <c r="D70" s="39" t="s">
        <v>691</v>
      </c>
      <c r="E70" s="40" t="s">
        <v>3099</v>
      </c>
      <c r="F70" s="41" t="s">
        <v>3100</v>
      </c>
      <c r="G70" s="42" t="s">
        <v>733</v>
      </c>
      <c r="H70" s="43">
        <v>40</v>
      </c>
      <c r="I70" s="29"/>
      <c r="J70" s="30">
        <f t="shared" si="0"/>
        <v>0</v>
      </c>
      <c r="K70" s="10"/>
      <c r="L70" s="16"/>
    </row>
    <row r="71" spans="2:12" s="1" customFormat="1" ht="11.4" x14ac:dyDescent="0.2">
      <c r="B71" s="14"/>
      <c r="C71" s="5" t="s">
        <v>871</v>
      </c>
      <c r="D71" s="5" t="s">
        <v>696</v>
      </c>
      <c r="E71" s="6" t="s">
        <v>6085</v>
      </c>
      <c r="F71" s="7" t="s">
        <v>6086</v>
      </c>
      <c r="G71" s="8" t="s">
        <v>733</v>
      </c>
      <c r="H71" s="9">
        <v>2</v>
      </c>
      <c r="I71" s="29"/>
      <c r="J71" s="30">
        <f t="shared" si="0"/>
        <v>0</v>
      </c>
      <c r="K71" s="10"/>
      <c r="L71" s="16"/>
    </row>
    <row r="72" spans="2:12" s="1" customFormat="1" ht="22.8" x14ac:dyDescent="0.2">
      <c r="B72" s="14"/>
      <c r="C72" s="39" t="s">
        <v>874</v>
      </c>
      <c r="D72" s="39" t="s">
        <v>691</v>
      </c>
      <c r="E72" s="40" t="s">
        <v>6087</v>
      </c>
      <c r="F72" s="41" t="s">
        <v>6088</v>
      </c>
      <c r="G72" s="42" t="s">
        <v>733</v>
      </c>
      <c r="H72" s="43">
        <v>2</v>
      </c>
      <c r="I72" s="29"/>
      <c r="J72" s="30">
        <f t="shared" si="0"/>
        <v>0</v>
      </c>
      <c r="K72" s="10"/>
      <c r="L72" s="16"/>
    </row>
    <row r="73" spans="2:12" s="1" customFormat="1" ht="11.4" x14ac:dyDescent="0.2">
      <c r="B73" s="14"/>
      <c r="C73" s="5" t="s">
        <v>877</v>
      </c>
      <c r="D73" s="5" t="s">
        <v>696</v>
      </c>
      <c r="E73" s="6" t="s">
        <v>2775</v>
      </c>
      <c r="F73" s="7" t="s">
        <v>2776</v>
      </c>
      <c r="G73" s="8" t="s">
        <v>733</v>
      </c>
      <c r="H73" s="9">
        <v>4</v>
      </c>
      <c r="I73" s="29"/>
      <c r="J73" s="30">
        <f t="shared" si="0"/>
        <v>0</v>
      </c>
      <c r="K73" s="10"/>
      <c r="L73" s="16"/>
    </row>
    <row r="74" spans="2:12" s="1" customFormat="1" ht="22.8" x14ac:dyDescent="0.2">
      <c r="B74" s="14"/>
      <c r="C74" s="39" t="s">
        <v>880</v>
      </c>
      <c r="D74" s="39" t="s">
        <v>691</v>
      </c>
      <c r="E74" s="40" t="s">
        <v>6089</v>
      </c>
      <c r="F74" s="41" t="s">
        <v>6090</v>
      </c>
      <c r="G74" s="42" t="s">
        <v>733</v>
      </c>
      <c r="H74" s="43">
        <v>4</v>
      </c>
      <c r="I74" s="29"/>
      <c r="J74" s="30">
        <f t="shared" si="0"/>
        <v>0</v>
      </c>
      <c r="K74" s="10"/>
      <c r="L74" s="16"/>
    </row>
    <row r="75" spans="2:12" s="1" customFormat="1" ht="11.4" x14ac:dyDescent="0.2">
      <c r="B75" s="14"/>
      <c r="C75" s="5" t="s">
        <v>883</v>
      </c>
      <c r="D75" s="5" t="s">
        <v>696</v>
      </c>
      <c r="E75" s="6" t="s">
        <v>2779</v>
      </c>
      <c r="F75" s="7" t="s">
        <v>2780</v>
      </c>
      <c r="G75" s="8" t="s">
        <v>733</v>
      </c>
      <c r="H75" s="9">
        <v>4</v>
      </c>
      <c r="I75" s="29"/>
      <c r="J75" s="30">
        <f t="shared" si="0"/>
        <v>0</v>
      </c>
      <c r="K75" s="10"/>
      <c r="L75" s="16"/>
    </row>
    <row r="76" spans="2:12" s="1" customFormat="1" ht="22.8" x14ac:dyDescent="0.2">
      <c r="B76" s="14"/>
      <c r="C76" s="39" t="s">
        <v>886</v>
      </c>
      <c r="D76" s="39" t="s">
        <v>691</v>
      </c>
      <c r="E76" s="40" t="s">
        <v>2781</v>
      </c>
      <c r="F76" s="41" t="s">
        <v>2782</v>
      </c>
      <c r="G76" s="42" t="s">
        <v>733</v>
      </c>
      <c r="H76" s="43">
        <v>4</v>
      </c>
      <c r="I76" s="29"/>
      <c r="J76" s="30">
        <f t="shared" si="0"/>
        <v>0</v>
      </c>
      <c r="K76" s="10"/>
      <c r="L76" s="16"/>
    </row>
    <row r="77" spans="2:12" s="1" customFormat="1" ht="11.4" x14ac:dyDescent="0.2">
      <c r="B77" s="14"/>
      <c r="C77" s="5" t="s">
        <v>889</v>
      </c>
      <c r="D77" s="5" t="s">
        <v>696</v>
      </c>
      <c r="E77" s="6" t="s">
        <v>2783</v>
      </c>
      <c r="F77" s="7" t="s">
        <v>1847</v>
      </c>
      <c r="G77" s="8" t="s">
        <v>733</v>
      </c>
      <c r="H77" s="9">
        <v>12</v>
      </c>
      <c r="I77" s="29"/>
      <c r="J77" s="30">
        <f t="shared" si="0"/>
        <v>0</v>
      </c>
      <c r="K77" s="10"/>
      <c r="L77" s="16"/>
    </row>
    <row r="78" spans="2:12" s="1" customFormat="1" ht="22.8" x14ac:dyDescent="0.2">
      <c r="B78" s="14"/>
      <c r="C78" s="39" t="s">
        <v>892</v>
      </c>
      <c r="D78" s="39" t="s">
        <v>691</v>
      </c>
      <c r="E78" s="40" t="s">
        <v>6091</v>
      </c>
      <c r="F78" s="41" t="s">
        <v>6092</v>
      </c>
      <c r="G78" s="42" t="s">
        <v>733</v>
      </c>
      <c r="H78" s="43">
        <v>12</v>
      </c>
      <c r="I78" s="29"/>
      <c r="J78" s="30">
        <f t="shared" si="0"/>
        <v>0</v>
      </c>
      <c r="K78" s="10"/>
      <c r="L78" s="16"/>
    </row>
    <row r="79" spans="2:12" s="1" customFormat="1" ht="11.4" x14ac:dyDescent="0.2">
      <c r="B79" s="14"/>
      <c r="C79" s="5" t="s">
        <v>895</v>
      </c>
      <c r="D79" s="5" t="s">
        <v>696</v>
      </c>
      <c r="E79" s="6" t="s">
        <v>3111</v>
      </c>
      <c r="F79" s="7" t="s">
        <v>3112</v>
      </c>
      <c r="G79" s="8" t="s">
        <v>733</v>
      </c>
      <c r="H79" s="9">
        <v>4</v>
      </c>
      <c r="I79" s="29"/>
      <c r="J79" s="30">
        <f t="shared" si="0"/>
        <v>0</v>
      </c>
      <c r="K79" s="10"/>
      <c r="L79" s="16"/>
    </row>
    <row r="80" spans="2:12" s="1" customFormat="1" ht="22.8" x14ac:dyDescent="0.2">
      <c r="B80" s="14"/>
      <c r="C80" s="39" t="s">
        <v>898</v>
      </c>
      <c r="D80" s="39" t="s">
        <v>691</v>
      </c>
      <c r="E80" s="40" t="s">
        <v>6093</v>
      </c>
      <c r="F80" s="41" t="s">
        <v>6094</v>
      </c>
      <c r="G80" s="42" t="s">
        <v>733</v>
      </c>
      <c r="H80" s="43">
        <v>4</v>
      </c>
      <c r="I80" s="29"/>
      <c r="J80" s="30">
        <f t="shared" si="0"/>
        <v>0</v>
      </c>
      <c r="K80" s="10"/>
      <c r="L80" s="16"/>
    </row>
    <row r="81" spans="2:12" s="1" customFormat="1" ht="11.4" x14ac:dyDescent="0.2">
      <c r="B81" s="14"/>
      <c r="C81" s="5" t="s">
        <v>901</v>
      </c>
      <c r="D81" s="5" t="s">
        <v>696</v>
      </c>
      <c r="E81" s="6" t="s">
        <v>6095</v>
      </c>
      <c r="F81" s="7" t="s">
        <v>6096</v>
      </c>
      <c r="G81" s="8" t="s">
        <v>733</v>
      </c>
      <c r="H81" s="9">
        <v>8</v>
      </c>
      <c r="I81" s="29"/>
      <c r="J81" s="30">
        <f t="shared" si="0"/>
        <v>0</v>
      </c>
      <c r="K81" s="10"/>
      <c r="L81" s="16"/>
    </row>
    <row r="82" spans="2:12" s="1" customFormat="1" ht="22.8" x14ac:dyDescent="0.2">
      <c r="B82" s="14"/>
      <c r="C82" s="39" t="s">
        <v>904</v>
      </c>
      <c r="D82" s="39" t="s">
        <v>691</v>
      </c>
      <c r="E82" s="40" t="s">
        <v>6097</v>
      </c>
      <c r="F82" s="41" t="s">
        <v>6098</v>
      </c>
      <c r="G82" s="42" t="s">
        <v>733</v>
      </c>
      <c r="H82" s="43">
        <v>8</v>
      </c>
      <c r="I82" s="29"/>
      <c r="J82" s="30">
        <f t="shared" si="0"/>
        <v>0</v>
      </c>
      <c r="K82" s="10"/>
      <c r="L82" s="16"/>
    </row>
    <row r="83" spans="2:12" s="1" customFormat="1" ht="11.4" x14ac:dyDescent="0.2">
      <c r="B83" s="14"/>
      <c r="C83" s="5" t="s">
        <v>907</v>
      </c>
      <c r="D83" s="5" t="s">
        <v>696</v>
      </c>
      <c r="E83" s="6" t="s">
        <v>6099</v>
      </c>
      <c r="F83" s="7" t="s">
        <v>6100</v>
      </c>
      <c r="G83" s="8" t="s">
        <v>699</v>
      </c>
      <c r="H83" s="9">
        <v>45</v>
      </c>
      <c r="I83" s="29"/>
      <c r="J83" s="30">
        <f t="shared" si="0"/>
        <v>0</v>
      </c>
      <c r="K83" s="10"/>
      <c r="L83" s="16"/>
    </row>
    <row r="84" spans="2:12" s="1" customFormat="1" ht="22.8" x14ac:dyDescent="0.2">
      <c r="B84" s="14"/>
      <c r="C84" s="39" t="s">
        <v>910</v>
      </c>
      <c r="D84" s="39" t="s">
        <v>691</v>
      </c>
      <c r="E84" s="40" t="s">
        <v>6101</v>
      </c>
      <c r="F84" s="41" t="s">
        <v>6102</v>
      </c>
      <c r="G84" s="42" t="s">
        <v>699</v>
      </c>
      <c r="H84" s="43">
        <v>47.25</v>
      </c>
      <c r="I84" s="29"/>
      <c r="J84" s="30">
        <f t="shared" si="0"/>
        <v>0</v>
      </c>
      <c r="K84" s="10"/>
      <c r="L84" s="16"/>
    </row>
    <row r="85" spans="2:12" s="1" customFormat="1" ht="11.4" x14ac:dyDescent="0.2">
      <c r="B85" s="14"/>
      <c r="C85" s="5" t="s">
        <v>913</v>
      </c>
      <c r="D85" s="5" t="s">
        <v>696</v>
      </c>
      <c r="E85" s="6" t="s">
        <v>1827</v>
      </c>
      <c r="F85" s="7" t="s">
        <v>1828</v>
      </c>
      <c r="G85" s="8" t="s">
        <v>699</v>
      </c>
      <c r="H85" s="9">
        <v>30</v>
      </c>
      <c r="I85" s="29"/>
      <c r="J85" s="30">
        <f t="shared" si="0"/>
        <v>0</v>
      </c>
      <c r="K85" s="10"/>
      <c r="L85" s="16"/>
    </row>
    <row r="86" spans="2:12" s="1" customFormat="1" ht="22.8" x14ac:dyDescent="0.2">
      <c r="B86" s="14"/>
      <c r="C86" s="39" t="s">
        <v>917</v>
      </c>
      <c r="D86" s="39" t="s">
        <v>691</v>
      </c>
      <c r="E86" s="40" t="s">
        <v>6103</v>
      </c>
      <c r="F86" s="41" t="s">
        <v>3131</v>
      </c>
      <c r="G86" s="42" t="s">
        <v>699</v>
      </c>
      <c r="H86" s="43">
        <v>5.25</v>
      </c>
      <c r="I86" s="29"/>
      <c r="J86" s="30">
        <f t="shared" si="0"/>
        <v>0</v>
      </c>
      <c r="K86" s="10"/>
      <c r="L86" s="16"/>
    </row>
    <row r="87" spans="2:12" s="1" customFormat="1" ht="22.8" x14ac:dyDescent="0.2">
      <c r="B87" s="14"/>
      <c r="C87" s="39" t="s">
        <v>920</v>
      </c>
      <c r="D87" s="39" t="s">
        <v>691</v>
      </c>
      <c r="E87" s="40" t="s">
        <v>6104</v>
      </c>
      <c r="F87" s="41" t="s">
        <v>1826</v>
      </c>
      <c r="G87" s="42" t="s">
        <v>699</v>
      </c>
      <c r="H87" s="43">
        <v>26.25</v>
      </c>
      <c r="I87" s="29"/>
      <c r="J87" s="30">
        <f t="shared" si="0"/>
        <v>0</v>
      </c>
      <c r="K87" s="10"/>
      <c r="L87" s="16"/>
    </row>
    <row r="88" spans="2:12" s="1" customFormat="1" ht="11.4" x14ac:dyDescent="0.2">
      <c r="B88" s="14"/>
      <c r="C88" s="5" t="s">
        <v>923</v>
      </c>
      <c r="D88" s="5" t="s">
        <v>696</v>
      </c>
      <c r="E88" s="6" t="s">
        <v>3133</v>
      </c>
      <c r="F88" s="7" t="s">
        <v>3134</v>
      </c>
      <c r="G88" s="8" t="s">
        <v>699</v>
      </c>
      <c r="H88" s="9">
        <v>70</v>
      </c>
      <c r="I88" s="29"/>
      <c r="J88" s="30">
        <f t="shared" si="0"/>
        <v>0</v>
      </c>
      <c r="K88" s="10"/>
      <c r="L88" s="16"/>
    </row>
    <row r="89" spans="2:12" s="1" customFormat="1" ht="22.8" x14ac:dyDescent="0.2">
      <c r="B89" s="14"/>
      <c r="C89" s="39" t="s">
        <v>926</v>
      </c>
      <c r="D89" s="39" t="s">
        <v>691</v>
      </c>
      <c r="E89" s="40" t="s">
        <v>3136</v>
      </c>
      <c r="F89" s="41" t="s">
        <v>6105</v>
      </c>
      <c r="G89" s="42" t="s">
        <v>699</v>
      </c>
      <c r="H89" s="43">
        <v>73.5</v>
      </c>
      <c r="I89" s="29"/>
      <c r="J89" s="30">
        <f t="shared" si="0"/>
        <v>0</v>
      </c>
      <c r="K89" s="10"/>
      <c r="L89" s="16"/>
    </row>
    <row r="90" spans="2:12" s="1" customFormat="1" ht="11.4" x14ac:dyDescent="0.2">
      <c r="B90" s="14"/>
      <c r="C90" s="5" t="s">
        <v>929</v>
      </c>
      <c r="D90" s="5" t="s">
        <v>696</v>
      </c>
      <c r="E90" s="6" t="s">
        <v>2790</v>
      </c>
      <c r="F90" s="7" t="s">
        <v>2791</v>
      </c>
      <c r="G90" s="8" t="s">
        <v>699</v>
      </c>
      <c r="H90" s="9">
        <v>10</v>
      </c>
      <c r="I90" s="29"/>
      <c r="J90" s="30">
        <f t="shared" si="0"/>
        <v>0</v>
      </c>
      <c r="K90" s="10"/>
      <c r="L90" s="16"/>
    </row>
    <row r="91" spans="2:12" s="1" customFormat="1" ht="22.8" x14ac:dyDescent="0.2">
      <c r="B91" s="14"/>
      <c r="C91" s="39" t="s">
        <v>932</v>
      </c>
      <c r="D91" s="39" t="s">
        <v>691</v>
      </c>
      <c r="E91" s="40" t="s">
        <v>2792</v>
      </c>
      <c r="F91" s="41" t="s">
        <v>2793</v>
      </c>
      <c r="G91" s="42" t="s">
        <v>699</v>
      </c>
      <c r="H91" s="43">
        <v>10.5</v>
      </c>
      <c r="I91" s="29"/>
      <c r="J91" s="30">
        <f t="shared" si="0"/>
        <v>0</v>
      </c>
      <c r="K91" s="10"/>
      <c r="L91" s="16"/>
    </row>
    <row r="92" spans="2:12" s="20" customFormat="1" ht="25.95" customHeight="1" x14ac:dyDescent="0.25">
      <c r="B92" s="19"/>
      <c r="D92" s="21" t="s">
        <v>690</v>
      </c>
      <c r="E92" s="22" t="s">
        <v>980</v>
      </c>
      <c r="F92" s="22" t="s">
        <v>981</v>
      </c>
      <c r="I92" s="44"/>
      <c r="J92" s="23"/>
      <c r="K92" s="44"/>
      <c r="L92" s="36"/>
    </row>
    <row r="93" spans="2:12" s="1" customFormat="1" ht="11.4" x14ac:dyDescent="0.2">
      <c r="B93" s="14"/>
      <c r="C93" s="5" t="s">
        <v>935</v>
      </c>
      <c r="D93" s="5" t="s">
        <v>696</v>
      </c>
      <c r="E93" s="6" t="s">
        <v>6106</v>
      </c>
      <c r="F93" s="7" t="s">
        <v>6107</v>
      </c>
      <c r="G93" s="8" t="s">
        <v>699</v>
      </c>
      <c r="H93" s="9">
        <v>22</v>
      </c>
      <c r="I93" s="29"/>
      <c r="J93" s="30">
        <f t="shared" si="0"/>
        <v>0</v>
      </c>
      <c r="K93" s="10"/>
      <c r="L93" s="16"/>
    </row>
    <row r="94" spans="2:12" s="1" customFormat="1" ht="11.4" x14ac:dyDescent="0.2">
      <c r="B94" s="14"/>
      <c r="C94" s="5" t="s">
        <v>938</v>
      </c>
      <c r="D94" s="5" t="s">
        <v>696</v>
      </c>
      <c r="E94" s="6" t="s">
        <v>6108</v>
      </c>
      <c r="F94" s="7" t="s">
        <v>6109</v>
      </c>
      <c r="G94" s="8" t="s">
        <v>699</v>
      </c>
      <c r="H94" s="9">
        <v>22</v>
      </c>
      <c r="I94" s="29"/>
      <c r="J94" s="30">
        <f t="shared" si="0"/>
        <v>0</v>
      </c>
      <c r="K94" s="10"/>
      <c r="L94" s="16"/>
    </row>
    <row r="95" spans="2:12" s="20" customFormat="1" ht="25.95" customHeight="1" x14ac:dyDescent="0.25">
      <c r="B95" s="19"/>
      <c r="D95" s="21" t="s">
        <v>690</v>
      </c>
      <c r="E95" s="22" t="s">
        <v>1476</v>
      </c>
      <c r="F95" s="22" t="s">
        <v>1477</v>
      </c>
      <c r="I95" s="44"/>
      <c r="J95" s="23"/>
      <c r="K95" s="44"/>
      <c r="L95" s="36"/>
    </row>
    <row r="96" spans="2:12" s="1" customFormat="1" ht="22.8" x14ac:dyDescent="0.2">
      <c r="B96" s="14"/>
      <c r="C96" s="5" t="s">
        <v>941</v>
      </c>
      <c r="D96" s="5" t="s">
        <v>696</v>
      </c>
      <c r="E96" s="6" t="s">
        <v>2840</v>
      </c>
      <c r="F96" s="7" t="s">
        <v>6110</v>
      </c>
      <c r="G96" s="8" t="s">
        <v>1480</v>
      </c>
      <c r="H96" s="9">
        <v>8</v>
      </c>
      <c r="I96" s="29"/>
      <c r="J96" s="30">
        <f t="shared" si="0"/>
        <v>0</v>
      </c>
      <c r="K96" s="10"/>
      <c r="L96" s="16"/>
    </row>
    <row r="97" spans="2:12" s="1" customFormat="1" ht="22.8" x14ac:dyDescent="0.2">
      <c r="B97" s="14"/>
      <c r="C97" s="5" t="s">
        <v>944</v>
      </c>
      <c r="D97" s="5" t="s">
        <v>696</v>
      </c>
      <c r="E97" s="6" t="s">
        <v>2843</v>
      </c>
      <c r="F97" s="7" t="s">
        <v>5985</v>
      </c>
      <c r="G97" s="8" t="s">
        <v>1480</v>
      </c>
      <c r="H97" s="9">
        <v>16</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uApLaRxmscacc9RAGbDkgodRdBIYn76sFV2jjE9fM08GvEQhWxcPbXlINcrM4K3dfhVGOI4K25Bs5VIFhZzZzg==" saltValue="nR1E9oUsySFhMxcGJIx7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E3416686-C62B-4ADA-8C68-476A95232AEB}">
      <formula1>ROUND(I11,2)</formula1>
    </dataValidation>
  </dataValidations>
  <hyperlinks>
    <hyperlink ref="O4" location="'Rek. obj.'!A1" display="*späť na Rek. obj." xr:uid="{086CEDEA-4D0F-41B3-BF96-16BB2B47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1852B-F943-4985-B39B-85DBC93F4908}">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6397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6112</v>
      </c>
      <c r="J11" s="23"/>
      <c r="L11" s="36"/>
    </row>
    <row r="12" spans="2:15" s="1" customFormat="1" ht="11.4" x14ac:dyDescent="0.2">
      <c r="B12" s="14"/>
      <c r="C12" s="5" t="s">
        <v>695</v>
      </c>
      <c r="D12" s="5" t="s">
        <v>696</v>
      </c>
      <c r="E12" s="6" t="s">
        <v>6113</v>
      </c>
      <c r="F12" s="7" t="s">
        <v>6114</v>
      </c>
      <c r="G12" s="8" t="s">
        <v>916</v>
      </c>
      <c r="H12" s="9">
        <v>2</v>
      </c>
      <c r="I12" s="29"/>
      <c r="J12" s="30">
        <f t="shared" ref="J12:J15" si="0">ROUND(I12*H12,2)</f>
        <v>0</v>
      </c>
      <c r="K12" s="10"/>
      <c r="L12" s="16"/>
    </row>
    <row r="13" spans="2:15" s="20" customFormat="1" ht="25.95" customHeight="1" x14ac:dyDescent="0.25">
      <c r="B13" s="19"/>
      <c r="D13" s="21" t="s">
        <v>690</v>
      </c>
      <c r="E13" s="22" t="s">
        <v>1151</v>
      </c>
      <c r="F13" s="22" t="s">
        <v>390</v>
      </c>
      <c r="I13" s="44"/>
      <c r="J13" s="23"/>
      <c r="K13" s="44"/>
      <c r="L13" s="36"/>
    </row>
    <row r="14" spans="2:15" s="20" customFormat="1" ht="11.4" x14ac:dyDescent="0.2">
      <c r="B14" s="19"/>
      <c r="C14" s="5" t="s">
        <v>700</v>
      </c>
      <c r="D14" s="5" t="s">
        <v>696</v>
      </c>
      <c r="E14" s="6" t="s">
        <v>6115</v>
      </c>
      <c r="F14" s="7" t="s">
        <v>6116</v>
      </c>
      <c r="G14" s="8" t="s">
        <v>733</v>
      </c>
      <c r="H14" s="9">
        <v>2</v>
      </c>
      <c r="I14" s="29"/>
      <c r="J14" s="30">
        <f t="shared" si="0"/>
        <v>0</v>
      </c>
      <c r="K14" s="10"/>
      <c r="L14" s="36"/>
    </row>
    <row r="15" spans="2:15" s="1" customFormat="1" ht="11.4" x14ac:dyDescent="0.2">
      <c r="B15" s="14"/>
      <c r="C15" s="5" t="s">
        <v>703</v>
      </c>
      <c r="D15" s="5" t="s">
        <v>696</v>
      </c>
      <c r="E15" s="6" t="s">
        <v>6117</v>
      </c>
      <c r="F15" s="7" t="s">
        <v>6118</v>
      </c>
      <c r="G15" s="8" t="s">
        <v>916</v>
      </c>
      <c r="H15" s="9">
        <v>2</v>
      </c>
      <c r="I15" s="29"/>
      <c r="J15" s="30">
        <f t="shared" si="0"/>
        <v>0</v>
      </c>
      <c r="K15" s="10"/>
      <c r="L15" s="16"/>
    </row>
    <row r="16" spans="2:15" s="1" customFormat="1" ht="11.4" x14ac:dyDescent="0.2">
      <c r="B16" s="14"/>
      <c r="C16" s="5" t="s">
        <v>706</v>
      </c>
      <c r="D16" s="5" t="s">
        <v>696</v>
      </c>
      <c r="E16" s="6" t="s">
        <v>6119</v>
      </c>
      <c r="F16" s="7" t="s">
        <v>6118</v>
      </c>
      <c r="G16" s="8" t="s">
        <v>916</v>
      </c>
      <c r="H16" s="9">
        <v>1</v>
      </c>
      <c r="I16" s="29"/>
      <c r="J16" s="30">
        <f>ROUND(I16*H16,2)</f>
        <v>0</v>
      </c>
      <c r="K16" s="10"/>
      <c r="L16" s="16"/>
    </row>
    <row r="17" spans="2:12" s="1" customFormat="1" ht="11.4" x14ac:dyDescent="0.2">
      <c r="B17" s="14"/>
      <c r="C17" s="5" t="s">
        <v>709</v>
      </c>
      <c r="D17" s="5" t="s">
        <v>696</v>
      </c>
      <c r="E17" s="6" t="s">
        <v>6120</v>
      </c>
      <c r="F17" s="7" t="s">
        <v>6121</v>
      </c>
      <c r="G17" s="8" t="s">
        <v>1442</v>
      </c>
      <c r="H17" s="9">
        <v>2</v>
      </c>
      <c r="I17" s="29"/>
      <c r="J17" s="30">
        <f t="shared" ref="J17:J24" si="1">ROUND(I17*H17,2)</f>
        <v>0</v>
      </c>
      <c r="K17" s="10"/>
      <c r="L17" s="16"/>
    </row>
    <row r="18" spans="2:12" s="1" customFormat="1" ht="11.4" x14ac:dyDescent="0.2">
      <c r="B18" s="14"/>
      <c r="C18" s="5" t="s">
        <v>712</v>
      </c>
      <c r="D18" s="5" t="s">
        <v>696</v>
      </c>
      <c r="E18" s="6" t="s">
        <v>6122</v>
      </c>
      <c r="F18" s="7" t="s">
        <v>6123</v>
      </c>
      <c r="G18" s="8" t="s">
        <v>699</v>
      </c>
      <c r="H18" s="9">
        <v>1.5</v>
      </c>
      <c r="I18" s="29"/>
      <c r="J18" s="30">
        <f t="shared" si="1"/>
        <v>0</v>
      </c>
      <c r="K18" s="10"/>
      <c r="L18" s="16"/>
    </row>
    <row r="19" spans="2:12" s="1" customFormat="1" ht="11.4" x14ac:dyDescent="0.2">
      <c r="B19" s="14"/>
      <c r="C19" s="5" t="s">
        <v>715</v>
      </c>
      <c r="D19" s="5" t="s">
        <v>696</v>
      </c>
      <c r="E19" s="6" t="s">
        <v>6124</v>
      </c>
      <c r="F19" s="7" t="s">
        <v>6125</v>
      </c>
      <c r="G19" s="8" t="s">
        <v>828</v>
      </c>
      <c r="H19" s="9">
        <v>20</v>
      </c>
      <c r="I19" s="29"/>
      <c r="J19" s="30">
        <f t="shared" si="1"/>
        <v>0</v>
      </c>
      <c r="K19" s="10"/>
      <c r="L19" s="16"/>
    </row>
    <row r="20" spans="2:12" s="1" customFormat="1" ht="11.4" x14ac:dyDescent="0.2">
      <c r="B20" s="14"/>
      <c r="C20" s="5" t="s">
        <v>718</v>
      </c>
      <c r="D20" s="5" t="s">
        <v>696</v>
      </c>
      <c r="E20" s="6" t="s">
        <v>6126</v>
      </c>
      <c r="F20" s="7" t="s">
        <v>6127</v>
      </c>
      <c r="G20" s="8" t="s">
        <v>699</v>
      </c>
      <c r="H20" s="9">
        <v>16</v>
      </c>
      <c r="I20" s="29"/>
      <c r="J20" s="30">
        <f t="shared" si="1"/>
        <v>0</v>
      </c>
      <c r="K20" s="10"/>
      <c r="L20" s="16"/>
    </row>
    <row r="21" spans="2:12" s="1" customFormat="1" ht="11.4" x14ac:dyDescent="0.2">
      <c r="B21" s="14"/>
      <c r="C21" s="5" t="s">
        <v>721</v>
      </c>
      <c r="D21" s="5" t="s">
        <v>696</v>
      </c>
      <c r="E21" s="6" t="s">
        <v>6128</v>
      </c>
      <c r="F21" s="7" t="s">
        <v>6129</v>
      </c>
      <c r="G21" s="8" t="s">
        <v>699</v>
      </c>
      <c r="H21" s="9">
        <v>16</v>
      </c>
      <c r="I21" s="29"/>
      <c r="J21" s="30">
        <f t="shared" si="1"/>
        <v>0</v>
      </c>
      <c r="K21" s="10"/>
      <c r="L21" s="16"/>
    </row>
    <row r="22" spans="2:12" s="1" customFormat="1" ht="11.4" x14ac:dyDescent="0.2">
      <c r="B22" s="14"/>
      <c r="C22" s="5" t="s">
        <v>724</v>
      </c>
      <c r="D22" s="5" t="s">
        <v>696</v>
      </c>
      <c r="E22" s="6" t="s">
        <v>6130</v>
      </c>
      <c r="F22" s="7" t="s">
        <v>6131</v>
      </c>
      <c r="G22" s="8" t="s">
        <v>699</v>
      </c>
      <c r="H22" s="9">
        <v>20</v>
      </c>
      <c r="I22" s="29"/>
      <c r="J22" s="30">
        <f t="shared" si="1"/>
        <v>0</v>
      </c>
      <c r="K22" s="10"/>
      <c r="L22" s="16"/>
    </row>
    <row r="23" spans="2:12" s="1" customFormat="1" ht="11.4" x14ac:dyDescent="0.2">
      <c r="B23" s="14"/>
      <c r="C23" s="5" t="s">
        <v>727</v>
      </c>
      <c r="D23" s="5" t="s">
        <v>696</v>
      </c>
      <c r="E23" s="6" t="s">
        <v>6132</v>
      </c>
      <c r="F23" s="7" t="s">
        <v>6133</v>
      </c>
      <c r="G23" s="8" t="s">
        <v>699</v>
      </c>
      <c r="H23" s="9">
        <v>32</v>
      </c>
      <c r="I23" s="29"/>
      <c r="J23" s="30">
        <f t="shared" si="1"/>
        <v>0</v>
      </c>
      <c r="K23" s="10"/>
      <c r="L23" s="16"/>
    </row>
    <row r="24" spans="2:12" s="1" customFormat="1" ht="11.4" x14ac:dyDescent="0.2">
      <c r="B24" s="14"/>
      <c r="C24" s="5" t="s">
        <v>730</v>
      </c>
      <c r="D24" s="5" t="s">
        <v>696</v>
      </c>
      <c r="E24" s="6" t="s">
        <v>6134</v>
      </c>
      <c r="F24" s="7" t="s">
        <v>6135</v>
      </c>
      <c r="G24" s="8" t="s">
        <v>916</v>
      </c>
      <c r="H24" s="9">
        <v>1</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7g9XxFXy9Tgp1uV5v9OYfCFJ2osout9WXZc9anGN5Kuran+szviHql0moFBGZS3p7+FajAe/aIdlyQYbmgE39Q==" saltValue="4XOy69HXsewPlf/ahdTm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BD865AA2-D96F-425E-80BC-39C32C85DDAC}">
      <formula1>ROUND(I11,2)</formula1>
    </dataValidation>
  </dataValidations>
  <hyperlinks>
    <hyperlink ref="O4" location="'Rek. obj.'!A1" display="*späť na Rek. obj." xr:uid="{BE9AAEA9-0501-44D8-AA0C-841CC6A519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0A12F-3668-415E-83C8-5484395E3EAA}">
  <sheetPr>
    <tabColor rgb="FF00B0F0"/>
    <pageSetUpPr fitToPage="1"/>
  </sheetPr>
  <dimension ref="B1:O98"/>
  <sheetViews>
    <sheetView showGridLines="0" zoomScaleNormal="100" workbookViewId="0">
      <pane ySplit="9" topLeftCell="A28"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6398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58.59</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29.295000000000002</v>
      </c>
      <c r="I13" s="29"/>
      <c r="J13" s="30">
        <f t="shared" si="0"/>
        <v>0</v>
      </c>
      <c r="K13" s="10"/>
      <c r="L13" s="16"/>
    </row>
    <row r="14" spans="2:15" s="20" customFormat="1" ht="22.8" x14ac:dyDescent="0.2">
      <c r="B14" s="19"/>
      <c r="C14" s="5" t="s">
        <v>703</v>
      </c>
      <c r="D14" s="5" t="s">
        <v>696</v>
      </c>
      <c r="E14" s="6" t="s">
        <v>3823</v>
      </c>
      <c r="F14" s="7" t="s">
        <v>3824</v>
      </c>
      <c r="G14" s="8" t="s">
        <v>985</v>
      </c>
      <c r="H14" s="9">
        <v>30.44</v>
      </c>
      <c r="I14" s="29"/>
      <c r="J14" s="30">
        <f t="shared" si="0"/>
        <v>0</v>
      </c>
      <c r="K14" s="10"/>
      <c r="L14" s="36"/>
    </row>
    <row r="15" spans="2:15" s="1" customFormat="1" ht="22.8" x14ac:dyDescent="0.2">
      <c r="B15" s="14"/>
      <c r="C15" s="5" t="s">
        <v>706</v>
      </c>
      <c r="D15" s="5" t="s">
        <v>696</v>
      </c>
      <c r="E15" s="6" t="s">
        <v>3825</v>
      </c>
      <c r="F15" s="7" t="s">
        <v>3826</v>
      </c>
      <c r="G15" s="8" t="s">
        <v>985</v>
      </c>
      <c r="H15" s="9">
        <v>60.88</v>
      </c>
      <c r="I15" s="29"/>
      <c r="J15" s="30">
        <f t="shared" si="0"/>
        <v>0</v>
      </c>
      <c r="K15" s="10"/>
      <c r="L15" s="16"/>
    </row>
    <row r="16" spans="2:15" s="1" customFormat="1" ht="11.4" x14ac:dyDescent="0.2">
      <c r="B16" s="14"/>
      <c r="C16" s="5" t="s">
        <v>709</v>
      </c>
      <c r="D16" s="5" t="s">
        <v>696</v>
      </c>
      <c r="E16" s="6" t="s">
        <v>4082</v>
      </c>
      <c r="F16" s="7" t="s">
        <v>4083</v>
      </c>
      <c r="G16" s="8" t="s">
        <v>985</v>
      </c>
      <c r="H16" s="9">
        <v>30.44</v>
      </c>
      <c r="I16" s="29"/>
      <c r="J16" s="30">
        <f>ROUND(I16*H16,2)</f>
        <v>0</v>
      </c>
      <c r="K16" s="10"/>
      <c r="L16" s="16"/>
    </row>
    <row r="17" spans="2:12" s="1" customFormat="1" ht="11.4" x14ac:dyDescent="0.2">
      <c r="B17" s="14"/>
      <c r="C17" s="5" t="s">
        <v>712</v>
      </c>
      <c r="D17" s="5" t="s">
        <v>696</v>
      </c>
      <c r="E17" s="6" t="s">
        <v>6141</v>
      </c>
      <c r="F17" s="7" t="s">
        <v>6142</v>
      </c>
      <c r="G17" s="8" t="s">
        <v>985</v>
      </c>
      <c r="H17" s="9">
        <v>28.15</v>
      </c>
      <c r="I17" s="29"/>
      <c r="J17" s="30">
        <f t="shared" ref="J17:J93" si="1">ROUND(I17*H17,2)</f>
        <v>0</v>
      </c>
      <c r="K17" s="10"/>
      <c r="L17" s="16"/>
    </row>
    <row r="18" spans="2:12" s="20" customFormat="1" ht="15" x14ac:dyDescent="0.25">
      <c r="B18" s="19"/>
      <c r="D18" s="21" t="s">
        <v>690</v>
      </c>
      <c r="E18" s="22" t="s">
        <v>700</v>
      </c>
      <c r="F18" s="22" t="s">
        <v>2627</v>
      </c>
      <c r="I18" s="44"/>
      <c r="J18" s="23"/>
      <c r="K18" s="44"/>
      <c r="L18" s="36"/>
    </row>
    <row r="19" spans="2:12" s="1" customFormat="1" ht="11.4" x14ac:dyDescent="0.2">
      <c r="B19" s="14"/>
      <c r="C19" s="5" t="s">
        <v>715</v>
      </c>
      <c r="D19" s="5" t="s">
        <v>696</v>
      </c>
      <c r="E19" s="6" t="s">
        <v>6399</v>
      </c>
      <c r="F19" s="7" t="s">
        <v>6400</v>
      </c>
      <c r="G19" s="8" t="s">
        <v>985</v>
      </c>
      <c r="H19" s="9">
        <v>6.05</v>
      </c>
      <c r="I19" s="29"/>
      <c r="J19" s="30">
        <f t="shared" si="1"/>
        <v>0</v>
      </c>
      <c r="K19" s="10"/>
      <c r="L19" s="16"/>
    </row>
    <row r="20" spans="2:12" s="1" customFormat="1" ht="11.4" x14ac:dyDescent="0.2">
      <c r="B20" s="14"/>
      <c r="C20" s="5" t="s">
        <v>718</v>
      </c>
      <c r="D20" s="5" t="s">
        <v>696</v>
      </c>
      <c r="E20" s="6" t="s">
        <v>4617</v>
      </c>
      <c r="F20" s="7" t="s">
        <v>4618</v>
      </c>
      <c r="G20" s="8" t="s">
        <v>985</v>
      </c>
      <c r="H20" s="9">
        <v>3.3140000000000001</v>
      </c>
      <c r="I20" s="29"/>
      <c r="J20" s="30">
        <f t="shared" si="1"/>
        <v>0</v>
      </c>
      <c r="K20" s="10"/>
      <c r="L20" s="16"/>
    </row>
    <row r="21" spans="2:12" s="1" customFormat="1" ht="11.4" x14ac:dyDescent="0.2">
      <c r="B21" s="14"/>
      <c r="C21" s="5" t="s">
        <v>721</v>
      </c>
      <c r="D21" s="5" t="s">
        <v>696</v>
      </c>
      <c r="E21" s="6" t="s">
        <v>6401</v>
      </c>
      <c r="F21" s="7" t="s">
        <v>6402</v>
      </c>
      <c r="G21" s="8" t="s">
        <v>985</v>
      </c>
      <c r="H21" s="9">
        <v>40.5</v>
      </c>
      <c r="I21" s="29"/>
      <c r="J21" s="30">
        <f t="shared" si="1"/>
        <v>0</v>
      </c>
      <c r="K21" s="10"/>
      <c r="L21" s="16"/>
    </row>
    <row r="22" spans="2:12" s="1" customFormat="1" ht="11.4" x14ac:dyDescent="0.2">
      <c r="B22" s="14"/>
      <c r="C22" s="5" t="s">
        <v>724</v>
      </c>
      <c r="D22" s="5" t="s">
        <v>696</v>
      </c>
      <c r="E22" s="6" t="s">
        <v>3484</v>
      </c>
      <c r="F22" s="7" t="s">
        <v>3485</v>
      </c>
      <c r="G22" s="8" t="s">
        <v>1191</v>
      </c>
      <c r="H22" s="9">
        <v>0.40500000000000003</v>
      </c>
      <c r="I22" s="29"/>
      <c r="J22" s="30">
        <f t="shared" si="1"/>
        <v>0</v>
      </c>
      <c r="K22" s="10"/>
      <c r="L22" s="16"/>
    </row>
    <row r="23" spans="2:12" s="1" customFormat="1" ht="11.4" x14ac:dyDescent="0.2">
      <c r="B23" s="14"/>
      <c r="C23" s="5" t="s">
        <v>727</v>
      </c>
      <c r="D23" s="5" t="s">
        <v>696</v>
      </c>
      <c r="E23" s="6" t="s">
        <v>6403</v>
      </c>
      <c r="F23" s="7" t="s">
        <v>6404</v>
      </c>
      <c r="G23" s="8" t="s">
        <v>733</v>
      </c>
      <c r="H23" s="9">
        <v>19</v>
      </c>
      <c r="I23" s="29"/>
      <c r="J23" s="30">
        <f t="shared" si="1"/>
        <v>0</v>
      </c>
      <c r="K23" s="10"/>
      <c r="L23" s="16"/>
    </row>
    <row r="24" spans="2:12" s="1" customFormat="1" ht="22.8" x14ac:dyDescent="0.2">
      <c r="B24" s="14"/>
      <c r="C24" s="5" t="s">
        <v>730</v>
      </c>
      <c r="D24" s="39" t="s">
        <v>691</v>
      </c>
      <c r="E24" s="40" t="s">
        <v>6405</v>
      </c>
      <c r="F24" s="41" t="s">
        <v>6406</v>
      </c>
      <c r="G24" s="42" t="s">
        <v>733</v>
      </c>
      <c r="H24" s="43">
        <v>19</v>
      </c>
      <c r="I24" s="29"/>
      <c r="J24" s="30">
        <f t="shared" si="1"/>
        <v>0</v>
      </c>
      <c r="K24" s="10"/>
      <c r="L24" s="16"/>
    </row>
    <row r="25" spans="2:12" s="1" customFormat="1" ht="11.4" x14ac:dyDescent="0.2">
      <c r="B25" s="14"/>
      <c r="C25" s="5" t="s">
        <v>734</v>
      </c>
      <c r="D25" s="5" t="s">
        <v>696</v>
      </c>
      <c r="E25" s="6" t="s">
        <v>6407</v>
      </c>
      <c r="F25" s="7" t="s">
        <v>6408</v>
      </c>
      <c r="G25" s="8" t="s">
        <v>985</v>
      </c>
      <c r="H25" s="9">
        <v>0.621</v>
      </c>
      <c r="I25" s="29"/>
      <c r="J25" s="30">
        <f t="shared" si="1"/>
        <v>0</v>
      </c>
      <c r="K25" s="10"/>
      <c r="L25" s="16"/>
    </row>
    <row r="26" spans="2:12" s="1" customFormat="1" ht="11.4" x14ac:dyDescent="0.2">
      <c r="B26" s="14"/>
      <c r="C26" s="5" t="s">
        <v>737</v>
      </c>
      <c r="D26" s="5" t="s">
        <v>696</v>
      </c>
      <c r="E26" s="6" t="s">
        <v>6409</v>
      </c>
      <c r="F26" s="7" t="s">
        <v>6410</v>
      </c>
      <c r="G26" s="8" t="s">
        <v>1442</v>
      </c>
      <c r="H26" s="9">
        <v>9.18</v>
      </c>
      <c r="I26" s="29"/>
      <c r="J26" s="30">
        <f t="shared" si="1"/>
        <v>0</v>
      </c>
      <c r="K26" s="10"/>
      <c r="L26" s="16"/>
    </row>
    <row r="27" spans="2:12" s="1" customFormat="1" ht="11.4" x14ac:dyDescent="0.2">
      <c r="B27" s="14"/>
      <c r="C27" s="5" t="s">
        <v>740</v>
      </c>
      <c r="D27" s="5" t="s">
        <v>696</v>
      </c>
      <c r="E27" s="6" t="s">
        <v>6411</v>
      </c>
      <c r="F27" s="7" t="s">
        <v>6412</v>
      </c>
      <c r="G27" s="8" t="s">
        <v>1442</v>
      </c>
      <c r="H27" s="9">
        <v>9.18</v>
      </c>
      <c r="I27" s="29"/>
      <c r="J27" s="30">
        <f t="shared" si="1"/>
        <v>0</v>
      </c>
      <c r="K27" s="10"/>
      <c r="L27" s="16"/>
    </row>
    <row r="28" spans="2:12" s="1" customFormat="1" ht="11.4" x14ac:dyDescent="0.2">
      <c r="B28" s="14"/>
      <c r="C28" s="5" t="s">
        <v>743</v>
      </c>
      <c r="D28" s="5" t="s">
        <v>696</v>
      </c>
      <c r="E28" s="6" t="s">
        <v>6413</v>
      </c>
      <c r="F28" s="7" t="s">
        <v>6414</v>
      </c>
      <c r="G28" s="8" t="s">
        <v>1442</v>
      </c>
      <c r="H28" s="9">
        <v>38.82</v>
      </c>
      <c r="I28" s="29"/>
      <c r="J28" s="30">
        <f t="shared" si="1"/>
        <v>0</v>
      </c>
      <c r="K28" s="10"/>
      <c r="L28" s="16"/>
    </row>
    <row r="29" spans="2:12" s="1" customFormat="1" ht="11.4" x14ac:dyDescent="0.2">
      <c r="B29" s="14"/>
      <c r="C29" s="5" t="s">
        <v>746</v>
      </c>
      <c r="D29" s="5" t="s">
        <v>696</v>
      </c>
      <c r="E29" s="6" t="s">
        <v>6415</v>
      </c>
      <c r="F29" s="7" t="s">
        <v>6416</v>
      </c>
      <c r="G29" s="8" t="s">
        <v>1442</v>
      </c>
      <c r="H29" s="9">
        <v>38.82</v>
      </c>
      <c r="I29" s="29"/>
      <c r="J29" s="30">
        <f t="shared" si="1"/>
        <v>0</v>
      </c>
      <c r="K29" s="10"/>
      <c r="L29" s="16"/>
    </row>
    <row r="30" spans="2:12" s="1" customFormat="1" ht="11.4" x14ac:dyDescent="0.2">
      <c r="B30" s="14"/>
      <c r="C30" s="5" t="s">
        <v>749</v>
      </c>
      <c r="D30" s="5" t="s">
        <v>696</v>
      </c>
      <c r="E30" s="6" t="s">
        <v>6417</v>
      </c>
      <c r="F30" s="7" t="s">
        <v>6418</v>
      </c>
      <c r="G30" s="8" t="s">
        <v>985</v>
      </c>
      <c r="H30" s="9">
        <v>0.93200000000000005</v>
      </c>
      <c r="I30" s="29"/>
      <c r="J30" s="30">
        <f t="shared" si="1"/>
        <v>0</v>
      </c>
      <c r="K30" s="10"/>
      <c r="L30" s="16"/>
    </row>
    <row r="31" spans="2:12" s="20" customFormat="1" ht="15" x14ac:dyDescent="0.25">
      <c r="B31" s="19"/>
      <c r="D31" s="21" t="s">
        <v>690</v>
      </c>
      <c r="E31" s="22" t="s">
        <v>703</v>
      </c>
      <c r="F31" s="22" t="s">
        <v>1409</v>
      </c>
      <c r="I31" s="44"/>
      <c r="J31" s="23"/>
      <c r="K31" s="44"/>
      <c r="L31" s="36"/>
    </row>
    <row r="32" spans="2:12" s="1" customFormat="1" ht="11.4" x14ac:dyDescent="0.2">
      <c r="B32" s="14"/>
      <c r="C32" s="5" t="s">
        <v>752</v>
      </c>
      <c r="D32" s="5" t="s">
        <v>696</v>
      </c>
      <c r="E32" s="6" t="s">
        <v>6419</v>
      </c>
      <c r="F32" s="7" t="s">
        <v>6420</v>
      </c>
      <c r="G32" s="8" t="s">
        <v>733</v>
      </c>
      <c r="H32" s="9">
        <v>14</v>
      </c>
      <c r="I32" s="29"/>
      <c r="J32" s="30">
        <f t="shared" si="1"/>
        <v>0</v>
      </c>
      <c r="K32" s="10"/>
      <c r="L32" s="16"/>
    </row>
    <row r="33" spans="2:12" s="1" customFormat="1" ht="22.8" x14ac:dyDescent="0.2">
      <c r="B33" s="14"/>
      <c r="C33" s="5" t="s">
        <v>755</v>
      </c>
      <c r="D33" s="39" t="s">
        <v>691</v>
      </c>
      <c r="E33" s="40" t="s">
        <v>6421</v>
      </c>
      <c r="F33" s="41" t="s">
        <v>6422</v>
      </c>
      <c r="G33" s="42" t="s">
        <v>733</v>
      </c>
      <c r="H33" s="43">
        <v>14</v>
      </c>
      <c r="I33" s="29"/>
      <c r="J33" s="30">
        <f t="shared" si="1"/>
        <v>0</v>
      </c>
      <c r="K33" s="10"/>
      <c r="L33" s="16"/>
    </row>
    <row r="34" spans="2:12" s="1" customFormat="1" ht="11.4" x14ac:dyDescent="0.2">
      <c r="B34" s="14"/>
      <c r="C34" s="5" t="s">
        <v>758</v>
      </c>
      <c r="D34" s="5" t="s">
        <v>696</v>
      </c>
      <c r="E34" s="6" t="s">
        <v>6423</v>
      </c>
      <c r="F34" s="7" t="s">
        <v>6424</v>
      </c>
      <c r="G34" s="8" t="s">
        <v>733</v>
      </c>
      <c r="H34" s="9">
        <v>11</v>
      </c>
      <c r="I34" s="29"/>
      <c r="J34" s="30">
        <f t="shared" si="1"/>
        <v>0</v>
      </c>
      <c r="K34" s="10"/>
      <c r="L34" s="16"/>
    </row>
    <row r="35" spans="2:12" s="1" customFormat="1" ht="22.8" x14ac:dyDescent="0.2">
      <c r="B35" s="14"/>
      <c r="C35" s="5" t="s">
        <v>761</v>
      </c>
      <c r="D35" s="39" t="s">
        <v>691</v>
      </c>
      <c r="E35" s="40" t="s">
        <v>6425</v>
      </c>
      <c r="F35" s="41" t="s">
        <v>6426</v>
      </c>
      <c r="G35" s="42" t="s">
        <v>733</v>
      </c>
      <c r="H35" s="43">
        <v>11</v>
      </c>
      <c r="I35" s="29"/>
      <c r="J35" s="30">
        <f t="shared" si="1"/>
        <v>0</v>
      </c>
      <c r="K35" s="10"/>
      <c r="L35" s="16"/>
    </row>
    <row r="36" spans="2:12" s="20" customFormat="1" ht="15" x14ac:dyDescent="0.25">
      <c r="B36" s="19"/>
      <c r="D36" s="21" t="s">
        <v>690</v>
      </c>
      <c r="E36" s="22" t="s">
        <v>721</v>
      </c>
      <c r="F36" s="22" t="s">
        <v>1188</v>
      </c>
      <c r="I36" s="44"/>
      <c r="J36" s="23"/>
      <c r="K36" s="44"/>
      <c r="L36" s="36"/>
    </row>
    <row r="37" spans="2:12" s="1" customFormat="1" ht="22.8" x14ac:dyDescent="0.2">
      <c r="B37" s="14"/>
      <c r="C37" s="5" t="s">
        <v>764</v>
      </c>
      <c r="D37" s="5" t="s">
        <v>696</v>
      </c>
      <c r="E37" s="6" t="s">
        <v>6427</v>
      </c>
      <c r="F37" s="7" t="s">
        <v>6428</v>
      </c>
      <c r="G37" s="8" t="s">
        <v>733</v>
      </c>
      <c r="H37" s="9">
        <v>44</v>
      </c>
      <c r="I37" s="29"/>
      <c r="J37" s="30">
        <f t="shared" si="1"/>
        <v>0</v>
      </c>
      <c r="K37" s="10"/>
      <c r="L37" s="16"/>
    </row>
    <row r="38" spans="2:12" s="20" customFormat="1" ht="15" x14ac:dyDescent="0.25">
      <c r="B38" s="19"/>
      <c r="D38" s="21" t="s">
        <v>690</v>
      </c>
      <c r="E38" s="22" t="s">
        <v>998</v>
      </c>
      <c r="F38" s="22" t="s">
        <v>3517</v>
      </c>
      <c r="I38" s="44"/>
      <c r="J38" s="23"/>
      <c r="K38" s="44"/>
      <c r="L38" s="36"/>
    </row>
    <row r="39" spans="2:12" s="1" customFormat="1" ht="11.4" x14ac:dyDescent="0.2">
      <c r="B39" s="14"/>
      <c r="C39" s="5" t="s">
        <v>767</v>
      </c>
      <c r="D39" s="5" t="s">
        <v>696</v>
      </c>
      <c r="E39" s="6" t="s">
        <v>5967</v>
      </c>
      <c r="F39" s="7" t="s">
        <v>5968</v>
      </c>
      <c r="G39" s="8" t="s">
        <v>1191</v>
      </c>
      <c r="H39" s="9">
        <v>123.39</v>
      </c>
      <c r="I39" s="29"/>
      <c r="J39" s="30">
        <f t="shared" si="1"/>
        <v>0</v>
      </c>
      <c r="K39" s="10"/>
      <c r="L39" s="16"/>
    </row>
    <row r="40" spans="2:12" s="20" customFormat="1" ht="15" x14ac:dyDescent="0.25">
      <c r="B40" s="19"/>
      <c r="D40" s="21" t="s">
        <v>690</v>
      </c>
      <c r="E40" s="22" t="s">
        <v>2917</v>
      </c>
      <c r="F40" s="22" t="s">
        <v>2918</v>
      </c>
      <c r="I40" s="44"/>
      <c r="J40" s="23"/>
      <c r="K40" s="44"/>
      <c r="L40" s="36"/>
    </row>
    <row r="41" spans="2:12" s="20" customFormat="1" ht="15" x14ac:dyDescent="0.25">
      <c r="B41" s="19"/>
      <c r="D41" s="21" t="s">
        <v>690</v>
      </c>
      <c r="E41" s="22" t="s">
        <v>2923</v>
      </c>
      <c r="F41" s="22" t="s">
        <v>2924</v>
      </c>
      <c r="I41" s="44"/>
      <c r="J41" s="23"/>
      <c r="K41" s="44"/>
      <c r="L41" s="36"/>
    </row>
    <row r="42" spans="2:12" s="1" customFormat="1" ht="11.4" x14ac:dyDescent="0.2">
      <c r="B42" s="14"/>
      <c r="C42" s="5" t="s">
        <v>770</v>
      </c>
      <c r="D42" s="5" t="s">
        <v>696</v>
      </c>
      <c r="E42" s="6" t="s">
        <v>3520</v>
      </c>
      <c r="F42" s="7" t="s">
        <v>3521</v>
      </c>
      <c r="G42" s="8" t="s">
        <v>1442</v>
      </c>
      <c r="H42" s="9">
        <v>41.1</v>
      </c>
      <c r="I42" s="29"/>
      <c r="J42" s="30">
        <f t="shared" si="1"/>
        <v>0</v>
      </c>
      <c r="K42" s="10"/>
      <c r="L42" s="16"/>
    </row>
    <row r="43" spans="2:12" s="1" customFormat="1" ht="22.8" x14ac:dyDescent="0.2">
      <c r="B43" s="14"/>
      <c r="C43" s="5" t="s">
        <v>773</v>
      </c>
      <c r="D43" s="39" t="s">
        <v>691</v>
      </c>
      <c r="E43" s="40" t="s">
        <v>3522</v>
      </c>
      <c r="F43" s="41" t="s">
        <v>3523</v>
      </c>
      <c r="G43" s="42" t="s">
        <v>1191</v>
      </c>
      <c r="H43" s="43">
        <v>1.2E-2</v>
      </c>
      <c r="I43" s="29"/>
      <c r="J43" s="30">
        <f t="shared" si="1"/>
        <v>0</v>
      </c>
      <c r="K43" s="10"/>
      <c r="L43" s="16"/>
    </row>
    <row r="44" spans="2:12" s="1" customFormat="1" ht="11.4" x14ac:dyDescent="0.2">
      <c r="B44" s="14"/>
      <c r="C44" s="5" t="s">
        <v>776</v>
      </c>
      <c r="D44" s="5" t="s">
        <v>696</v>
      </c>
      <c r="E44" s="6" t="s">
        <v>3524</v>
      </c>
      <c r="F44" s="7" t="s">
        <v>3525</v>
      </c>
      <c r="G44" s="8" t="s">
        <v>1442</v>
      </c>
      <c r="H44" s="9">
        <v>41.1</v>
      </c>
      <c r="I44" s="29"/>
      <c r="J44" s="30">
        <f t="shared" si="1"/>
        <v>0</v>
      </c>
      <c r="K44" s="10"/>
      <c r="L44" s="16"/>
    </row>
    <row r="45" spans="2:12" s="1" customFormat="1" ht="11.4" x14ac:dyDescent="0.2">
      <c r="B45" s="14"/>
      <c r="C45" s="5" t="s">
        <v>779</v>
      </c>
      <c r="D45" s="39" t="s">
        <v>691</v>
      </c>
      <c r="E45" s="40" t="s">
        <v>3526</v>
      </c>
      <c r="F45" s="41" t="s">
        <v>3527</v>
      </c>
      <c r="G45" s="42" t="s">
        <v>1191</v>
      </c>
      <c r="H45" s="43">
        <v>3.1E-2</v>
      </c>
      <c r="I45" s="29"/>
      <c r="J45" s="30">
        <f t="shared" si="1"/>
        <v>0</v>
      </c>
      <c r="K45" s="10"/>
      <c r="L45" s="16"/>
    </row>
    <row r="46" spans="2:12" s="20" customFormat="1" ht="15" x14ac:dyDescent="0.25">
      <c r="B46" s="19"/>
      <c r="D46" s="21" t="s">
        <v>690</v>
      </c>
      <c r="E46" s="22" t="s">
        <v>3630</v>
      </c>
      <c r="F46" s="22" t="s">
        <v>3631</v>
      </c>
      <c r="I46" s="44"/>
      <c r="J46" s="23"/>
      <c r="K46" s="44"/>
      <c r="L46" s="36"/>
    </row>
    <row r="47" spans="2:12" s="1" customFormat="1" ht="11.4" x14ac:dyDescent="0.2">
      <c r="B47" s="14"/>
      <c r="C47" s="5">
        <v>29</v>
      </c>
      <c r="D47" s="5" t="s">
        <v>696</v>
      </c>
      <c r="E47" s="6" t="s">
        <v>6002</v>
      </c>
      <c r="F47" s="7" t="s">
        <v>6003</v>
      </c>
      <c r="G47" s="8" t="s">
        <v>733</v>
      </c>
      <c r="H47" s="9">
        <v>2</v>
      </c>
      <c r="I47" s="29"/>
      <c r="J47" s="30">
        <f t="shared" ref="J47:J48" si="2">ROUND(I47*H47,2)</f>
        <v>0</v>
      </c>
      <c r="K47" s="10"/>
      <c r="L47" s="16"/>
    </row>
    <row r="48" spans="2:12" s="1" customFormat="1" ht="22.8" x14ac:dyDescent="0.2">
      <c r="B48" s="14"/>
      <c r="C48" s="5">
        <v>30</v>
      </c>
      <c r="D48" s="39" t="s">
        <v>691</v>
      </c>
      <c r="E48" s="40" t="s">
        <v>2921</v>
      </c>
      <c r="F48" s="41" t="s">
        <v>2922</v>
      </c>
      <c r="G48" s="42" t="s">
        <v>733</v>
      </c>
      <c r="H48" s="43">
        <v>2</v>
      </c>
      <c r="I48" s="29"/>
      <c r="J48" s="30">
        <f t="shared" si="2"/>
        <v>0</v>
      </c>
      <c r="K48" s="10"/>
      <c r="L48" s="16"/>
    </row>
    <row r="49" spans="2:12" s="20" customFormat="1" ht="15" x14ac:dyDescent="0.25">
      <c r="B49" s="19"/>
      <c r="D49" s="21" t="s">
        <v>690</v>
      </c>
      <c r="E49" s="22" t="s">
        <v>3584</v>
      </c>
      <c r="F49" s="22" t="s">
        <v>3585</v>
      </c>
      <c r="I49" s="44"/>
      <c r="J49" s="23"/>
      <c r="K49" s="44"/>
      <c r="L49" s="36"/>
    </row>
    <row r="50" spans="2:12" s="1" customFormat="1" ht="11.4" x14ac:dyDescent="0.2">
      <c r="B50" s="14"/>
      <c r="C50" s="5">
        <v>31</v>
      </c>
      <c r="D50" s="5" t="s">
        <v>696</v>
      </c>
      <c r="E50" s="6" t="s">
        <v>3588</v>
      </c>
      <c r="F50" s="7" t="s">
        <v>3589</v>
      </c>
      <c r="G50" s="8" t="s">
        <v>699</v>
      </c>
      <c r="H50" s="9">
        <v>18.989999999999998</v>
      </c>
      <c r="I50" s="29"/>
      <c r="J50" s="30">
        <f t="shared" ref="J50:J72" si="3">ROUND(I50*H50,2)</f>
        <v>0</v>
      </c>
      <c r="K50" s="10"/>
      <c r="L50" s="16"/>
    </row>
    <row r="51" spans="2:12" s="1" customFormat="1" ht="22.8" x14ac:dyDescent="0.2">
      <c r="B51" s="14"/>
      <c r="C51" s="5">
        <v>32</v>
      </c>
      <c r="D51" s="39" t="s">
        <v>691</v>
      </c>
      <c r="E51" s="40" t="s">
        <v>6429</v>
      </c>
      <c r="F51" s="41" t="s">
        <v>6430</v>
      </c>
      <c r="G51" s="42" t="s">
        <v>6431</v>
      </c>
      <c r="H51" s="43">
        <v>1</v>
      </c>
      <c r="I51" s="29"/>
      <c r="J51" s="30">
        <f t="shared" si="3"/>
        <v>0</v>
      </c>
      <c r="K51" s="10"/>
      <c r="L51" s="16"/>
    </row>
    <row r="52" spans="2:12" s="1" customFormat="1" ht="11.4" x14ac:dyDescent="0.2">
      <c r="B52" s="14"/>
      <c r="C52" s="5">
        <v>33</v>
      </c>
      <c r="D52" s="5" t="s">
        <v>696</v>
      </c>
      <c r="E52" s="6" t="s">
        <v>3592</v>
      </c>
      <c r="F52" s="7" t="s">
        <v>3593</v>
      </c>
      <c r="G52" s="8" t="s">
        <v>699</v>
      </c>
      <c r="H52" s="9">
        <v>75.959999999999994</v>
      </c>
      <c r="I52" s="29"/>
      <c r="J52" s="30">
        <f t="shared" si="3"/>
        <v>0</v>
      </c>
      <c r="K52" s="10"/>
      <c r="L52" s="16"/>
    </row>
    <row r="53" spans="2:12" s="1" customFormat="1" ht="22.8" x14ac:dyDescent="0.2">
      <c r="B53" s="14"/>
      <c r="C53" s="5">
        <v>34</v>
      </c>
      <c r="D53" s="39" t="s">
        <v>691</v>
      </c>
      <c r="E53" s="40" t="s">
        <v>3594</v>
      </c>
      <c r="F53" s="41" t="s">
        <v>3595</v>
      </c>
      <c r="G53" s="42" t="s">
        <v>733</v>
      </c>
      <c r="H53" s="43">
        <v>1</v>
      </c>
      <c r="I53" s="29"/>
      <c r="J53" s="30">
        <f t="shared" si="3"/>
        <v>0</v>
      </c>
      <c r="K53" s="10"/>
      <c r="L53" s="16"/>
    </row>
    <row r="54" spans="2:12" s="1" customFormat="1" ht="11.4" x14ac:dyDescent="0.2">
      <c r="B54" s="14"/>
      <c r="C54" s="5">
        <v>35</v>
      </c>
      <c r="D54" s="5" t="s">
        <v>696</v>
      </c>
      <c r="E54" s="6" t="s">
        <v>6432</v>
      </c>
      <c r="F54" s="7" t="s">
        <v>6433</v>
      </c>
      <c r="G54" s="8" t="s">
        <v>699</v>
      </c>
      <c r="H54" s="9">
        <v>60.75</v>
      </c>
      <c r="I54" s="29"/>
      <c r="J54" s="30">
        <f t="shared" si="3"/>
        <v>0</v>
      </c>
      <c r="K54" s="10"/>
      <c r="L54" s="16"/>
    </row>
    <row r="55" spans="2:12" s="1" customFormat="1" ht="11.4" x14ac:dyDescent="0.2">
      <c r="B55" s="14"/>
      <c r="C55" s="5">
        <v>36</v>
      </c>
      <c r="D55" s="39" t="s">
        <v>691</v>
      </c>
      <c r="E55" s="40" t="s">
        <v>6434</v>
      </c>
      <c r="F55" s="41" t="s">
        <v>6435</v>
      </c>
      <c r="G55" s="42" t="s">
        <v>733</v>
      </c>
      <c r="H55" s="43">
        <v>1</v>
      </c>
      <c r="I55" s="29"/>
      <c r="J55" s="30">
        <f t="shared" si="3"/>
        <v>0</v>
      </c>
      <c r="K55" s="10"/>
      <c r="L55" s="16"/>
    </row>
    <row r="56" spans="2:12" s="1" customFormat="1" ht="11.4" x14ac:dyDescent="0.2">
      <c r="B56" s="14"/>
      <c r="C56" s="5">
        <v>37</v>
      </c>
      <c r="D56" s="5" t="s">
        <v>696</v>
      </c>
      <c r="E56" s="6" t="s">
        <v>6436</v>
      </c>
      <c r="F56" s="7" t="s">
        <v>6437</v>
      </c>
      <c r="G56" s="8" t="s">
        <v>733</v>
      </c>
      <c r="H56" s="9">
        <v>11</v>
      </c>
      <c r="I56" s="29"/>
      <c r="J56" s="30">
        <f t="shared" si="3"/>
        <v>0</v>
      </c>
      <c r="K56" s="10"/>
      <c r="L56" s="16"/>
    </row>
    <row r="57" spans="2:12" s="1" customFormat="1" ht="22.8" x14ac:dyDescent="0.2">
      <c r="B57" s="14"/>
      <c r="C57" s="5">
        <v>38</v>
      </c>
      <c r="D57" s="39" t="s">
        <v>691</v>
      </c>
      <c r="E57" s="40" t="s">
        <v>6438</v>
      </c>
      <c r="F57" s="41" t="s">
        <v>6439</v>
      </c>
      <c r="G57" s="42" t="s">
        <v>733</v>
      </c>
      <c r="H57" s="43">
        <v>11</v>
      </c>
      <c r="I57" s="29"/>
      <c r="J57" s="30">
        <f t="shared" si="3"/>
        <v>0</v>
      </c>
      <c r="K57" s="10"/>
      <c r="L57" s="16"/>
    </row>
    <row r="58" spans="2:12" s="1" customFormat="1" ht="11.4" x14ac:dyDescent="0.2">
      <c r="B58" s="14"/>
      <c r="C58" s="5">
        <v>39</v>
      </c>
      <c r="D58" s="5" t="s">
        <v>696</v>
      </c>
      <c r="E58" s="6" t="s">
        <v>6440</v>
      </c>
      <c r="F58" s="7" t="s">
        <v>6441</v>
      </c>
      <c r="G58" s="8" t="s">
        <v>733</v>
      </c>
      <c r="H58" s="9">
        <v>1</v>
      </c>
      <c r="I58" s="29"/>
      <c r="J58" s="30">
        <f t="shared" si="3"/>
        <v>0</v>
      </c>
      <c r="K58" s="10"/>
      <c r="L58" s="16"/>
    </row>
    <row r="59" spans="2:12" s="1" customFormat="1" ht="22.8" x14ac:dyDescent="0.2">
      <c r="B59" s="14"/>
      <c r="C59" s="5">
        <v>40</v>
      </c>
      <c r="D59" s="39" t="s">
        <v>691</v>
      </c>
      <c r="E59" s="40" t="s">
        <v>6442</v>
      </c>
      <c r="F59" s="41" t="s">
        <v>6443</v>
      </c>
      <c r="G59" s="42" t="s">
        <v>733</v>
      </c>
      <c r="H59" s="43">
        <v>1</v>
      </c>
      <c r="I59" s="29"/>
      <c r="J59" s="30">
        <f t="shared" si="3"/>
        <v>0</v>
      </c>
      <c r="K59" s="10"/>
      <c r="L59" s="16"/>
    </row>
    <row r="60" spans="2:12" s="1" customFormat="1" ht="11.4" x14ac:dyDescent="0.2">
      <c r="B60" s="14"/>
      <c r="C60" s="5">
        <v>41</v>
      </c>
      <c r="D60" s="5" t="s">
        <v>696</v>
      </c>
      <c r="E60" s="6" t="s">
        <v>6444</v>
      </c>
      <c r="F60" s="7" t="s">
        <v>3650</v>
      </c>
      <c r="G60" s="8" t="s">
        <v>828</v>
      </c>
      <c r="H60" s="9">
        <v>19.437000000000001</v>
      </c>
      <c r="I60" s="29"/>
      <c r="J60" s="30">
        <f t="shared" si="3"/>
        <v>0</v>
      </c>
      <c r="K60" s="10"/>
      <c r="L60" s="16"/>
    </row>
    <row r="61" spans="2:12" s="1" customFormat="1" ht="11.4" x14ac:dyDescent="0.2">
      <c r="B61" s="14"/>
      <c r="C61" s="5">
        <v>42</v>
      </c>
      <c r="D61" s="39" t="s">
        <v>691</v>
      </c>
      <c r="E61" s="40" t="s">
        <v>6445</v>
      </c>
      <c r="F61" s="41" t="s">
        <v>6446</v>
      </c>
      <c r="G61" s="42" t="s">
        <v>828</v>
      </c>
      <c r="H61" s="43">
        <v>19.437000000000001</v>
      </c>
      <c r="I61" s="29"/>
      <c r="J61" s="30">
        <f t="shared" si="3"/>
        <v>0</v>
      </c>
      <c r="K61" s="10"/>
      <c r="L61" s="16"/>
    </row>
    <row r="62" spans="2:12" s="20" customFormat="1" ht="15" x14ac:dyDescent="0.25">
      <c r="B62" s="19"/>
      <c r="D62" s="21" t="s">
        <v>690</v>
      </c>
      <c r="E62" s="22" t="s">
        <v>5285</v>
      </c>
      <c r="F62" s="22" t="s">
        <v>5286</v>
      </c>
      <c r="I62" s="44"/>
      <c r="J62" s="23"/>
      <c r="K62" s="44"/>
      <c r="L62" s="36"/>
    </row>
    <row r="63" spans="2:12" s="1" customFormat="1" ht="11.4" x14ac:dyDescent="0.2">
      <c r="B63" s="14"/>
      <c r="C63" s="5">
        <v>43</v>
      </c>
      <c r="D63" s="5" t="s">
        <v>696</v>
      </c>
      <c r="E63" s="6" t="s">
        <v>6447</v>
      </c>
      <c r="F63" s="7" t="s">
        <v>6448</v>
      </c>
      <c r="G63" s="8" t="s">
        <v>1442</v>
      </c>
      <c r="H63" s="9">
        <v>0.44</v>
      </c>
      <c r="I63" s="29"/>
      <c r="J63" s="30">
        <f t="shared" si="3"/>
        <v>0</v>
      </c>
      <c r="K63" s="10"/>
      <c r="L63" s="16"/>
    </row>
    <row r="64" spans="2:12" s="20" customFormat="1" ht="15" x14ac:dyDescent="0.25">
      <c r="B64" s="19"/>
      <c r="D64" s="21" t="s">
        <v>690</v>
      </c>
      <c r="E64" s="22" t="s">
        <v>3614</v>
      </c>
      <c r="F64" s="22" t="s">
        <v>3615</v>
      </c>
      <c r="I64" s="44"/>
      <c r="J64" s="23"/>
      <c r="K64" s="44"/>
      <c r="L64" s="36"/>
    </row>
    <row r="65" spans="2:12" s="1" customFormat="1" ht="11.4" x14ac:dyDescent="0.2">
      <c r="B65" s="14"/>
      <c r="C65" s="5">
        <v>44</v>
      </c>
      <c r="D65" s="5" t="s">
        <v>696</v>
      </c>
      <c r="E65" s="6" t="s">
        <v>6449</v>
      </c>
      <c r="F65" s="7" t="s">
        <v>6450</v>
      </c>
      <c r="G65" s="8" t="s">
        <v>1442</v>
      </c>
      <c r="H65" s="9">
        <v>0.495</v>
      </c>
      <c r="I65" s="29"/>
      <c r="J65" s="30">
        <f t="shared" si="3"/>
        <v>0</v>
      </c>
      <c r="K65" s="10"/>
      <c r="L65" s="16"/>
    </row>
    <row r="66" spans="2:12" s="1" customFormat="1" ht="11.4" x14ac:dyDescent="0.2">
      <c r="B66" s="14"/>
      <c r="C66" s="5">
        <v>45</v>
      </c>
      <c r="D66" s="5" t="s">
        <v>696</v>
      </c>
      <c r="E66" s="6" t="s">
        <v>6451</v>
      </c>
      <c r="F66" s="7" t="s">
        <v>6452</v>
      </c>
      <c r="G66" s="8" t="s">
        <v>1442</v>
      </c>
      <c r="H66" s="9">
        <v>0.495</v>
      </c>
      <c r="I66" s="29"/>
      <c r="J66" s="30">
        <f t="shared" si="3"/>
        <v>0</v>
      </c>
      <c r="K66" s="10"/>
      <c r="L66" s="16"/>
    </row>
    <row r="67" spans="2:12" s="20" customFormat="1" ht="15" x14ac:dyDescent="0.25">
      <c r="B67" s="19"/>
      <c r="D67" s="21" t="s">
        <v>690</v>
      </c>
      <c r="E67" s="22" t="s">
        <v>691</v>
      </c>
      <c r="F67" s="22" t="s">
        <v>692</v>
      </c>
      <c r="I67" s="44"/>
      <c r="J67" s="23"/>
      <c r="K67" s="44"/>
      <c r="L67" s="36"/>
    </row>
    <row r="68" spans="2:12" s="20" customFormat="1" ht="15" x14ac:dyDescent="0.25">
      <c r="B68" s="19"/>
      <c r="D68" s="21" t="s">
        <v>690</v>
      </c>
      <c r="E68" s="22" t="s">
        <v>1454</v>
      </c>
      <c r="F68" s="22" t="s">
        <v>6453</v>
      </c>
      <c r="I68" s="44"/>
      <c r="J68" s="23"/>
      <c r="K68" s="44"/>
      <c r="L68" s="36"/>
    </row>
    <row r="69" spans="2:12" s="1" customFormat="1" ht="11.4" x14ac:dyDescent="0.2">
      <c r="B69" s="14"/>
      <c r="C69" s="5">
        <v>46</v>
      </c>
      <c r="D69" s="5" t="s">
        <v>696</v>
      </c>
      <c r="E69" s="6" t="s">
        <v>6454</v>
      </c>
      <c r="F69" s="7" t="s">
        <v>6455</v>
      </c>
      <c r="G69" s="8" t="s">
        <v>733</v>
      </c>
      <c r="H69" s="9">
        <v>1</v>
      </c>
      <c r="I69" s="29"/>
      <c r="J69" s="30">
        <f t="shared" si="3"/>
        <v>0</v>
      </c>
      <c r="K69" s="10"/>
      <c r="L69" s="16"/>
    </row>
    <row r="70" spans="2:12" s="1" customFormat="1" ht="11.4" x14ac:dyDescent="0.2">
      <c r="B70" s="14"/>
      <c r="C70" s="5">
        <v>47</v>
      </c>
      <c r="D70" s="5" t="s">
        <v>696</v>
      </c>
      <c r="E70" s="6" t="s">
        <v>6456</v>
      </c>
      <c r="F70" s="7" t="s">
        <v>6457</v>
      </c>
      <c r="G70" s="8" t="s">
        <v>733</v>
      </c>
      <c r="H70" s="9">
        <v>1</v>
      </c>
      <c r="I70" s="29"/>
      <c r="J70" s="30">
        <f t="shared" si="3"/>
        <v>0</v>
      </c>
      <c r="K70" s="10"/>
      <c r="L70" s="16"/>
    </row>
    <row r="71" spans="2:12" s="1" customFormat="1" ht="11.4" x14ac:dyDescent="0.2">
      <c r="B71" s="14"/>
      <c r="C71" s="5">
        <v>48</v>
      </c>
      <c r="D71" s="5" t="s">
        <v>696</v>
      </c>
      <c r="E71" s="6" t="s">
        <v>6458</v>
      </c>
      <c r="F71" s="7" t="s">
        <v>6459</v>
      </c>
      <c r="G71" s="8" t="s">
        <v>733</v>
      </c>
      <c r="H71" s="9">
        <v>1</v>
      </c>
      <c r="I71" s="29"/>
      <c r="J71" s="30">
        <f t="shared" si="3"/>
        <v>0</v>
      </c>
      <c r="K71" s="10"/>
      <c r="L71" s="16"/>
    </row>
    <row r="72" spans="2:12" s="1" customFormat="1" ht="11.4" x14ac:dyDescent="0.2">
      <c r="B72" s="14"/>
      <c r="C72" s="5">
        <v>49</v>
      </c>
      <c r="D72" s="5" t="s">
        <v>696</v>
      </c>
      <c r="E72" s="6" t="s">
        <v>6460</v>
      </c>
      <c r="F72" s="7" t="s">
        <v>6461</v>
      </c>
      <c r="G72" s="8" t="s">
        <v>2832</v>
      </c>
      <c r="H72" s="9">
        <v>1</v>
      </c>
      <c r="I72" s="29"/>
      <c r="J72" s="30">
        <f t="shared" si="3"/>
        <v>0</v>
      </c>
      <c r="K72" s="10"/>
      <c r="L72" s="16"/>
    </row>
    <row r="73" spans="2:12" s="1" customFormat="1" ht="11.4" x14ac:dyDescent="0.2">
      <c r="B73" s="14"/>
      <c r="C73" s="5">
        <v>50</v>
      </c>
      <c r="D73" s="5" t="s">
        <v>696</v>
      </c>
      <c r="E73" s="6" t="s">
        <v>6462</v>
      </c>
      <c r="F73" s="7" t="s">
        <v>6463</v>
      </c>
      <c r="G73" s="8" t="s">
        <v>733</v>
      </c>
      <c r="H73" s="9">
        <v>1</v>
      </c>
      <c r="I73" s="29"/>
      <c r="J73" s="30">
        <f t="shared" si="1"/>
        <v>0</v>
      </c>
      <c r="K73" s="10"/>
      <c r="L73" s="16"/>
    </row>
    <row r="74" spans="2:12" s="1" customFormat="1" ht="11.4" x14ac:dyDescent="0.2">
      <c r="B74" s="14"/>
      <c r="C74" s="5">
        <v>51</v>
      </c>
      <c r="D74" s="5" t="s">
        <v>696</v>
      </c>
      <c r="E74" s="6" t="s">
        <v>6464</v>
      </c>
      <c r="F74" s="7" t="s">
        <v>6465</v>
      </c>
      <c r="G74" s="8" t="s">
        <v>2832</v>
      </c>
      <c r="H74" s="9">
        <v>1</v>
      </c>
      <c r="I74" s="29"/>
      <c r="J74" s="30">
        <f t="shared" si="1"/>
        <v>0</v>
      </c>
      <c r="K74" s="10"/>
      <c r="L74" s="16"/>
    </row>
    <row r="75" spans="2:12" s="1" customFormat="1" ht="11.4" x14ac:dyDescent="0.2">
      <c r="B75" s="14"/>
      <c r="C75" s="5">
        <v>52</v>
      </c>
      <c r="D75" s="5" t="s">
        <v>696</v>
      </c>
      <c r="E75" s="6" t="s">
        <v>6466</v>
      </c>
      <c r="F75" s="7" t="s">
        <v>6467</v>
      </c>
      <c r="G75" s="8" t="s">
        <v>2832</v>
      </c>
      <c r="H75" s="9">
        <v>1</v>
      </c>
      <c r="I75" s="29"/>
      <c r="J75" s="30">
        <f t="shared" si="1"/>
        <v>0</v>
      </c>
      <c r="K75" s="10"/>
      <c r="L75" s="16"/>
    </row>
    <row r="76" spans="2:12" s="1" customFormat="1" ht="11.4" x14ac:dyDescent="0.2">
      <c r="B76" s="14"/>
      <c r="C76" s="5">
        <v>53</v>
      </c>
      <c r="D76" s="39" t="s">
        <v>691</v>
      </c>
      <c r="E76" s="40" t="s">
        <v>6468</v>
      </c>
      <c r="F76" s="41" t="s">
        <v>6469</v>
      </c>
      <c r="G76" s="42" t="s">
        <v>733</v>
      </c>
      <c r="H76" s="43">
        <v>1</v>
      </c>
      <c r="I76" s="29"/>
      <c r="J76" s="30">
        <f t="shared" si="1"/>
        <v>0</v>
      </c>
      <c r="K76" s="10"/>
      <c r="L76" s="16"/>
    </row>
    <row r="77" spans="2:12" s="1" customFormat="1" ht="11.4" x14ac:dyDescent="0.2">
      <c r="B77" s="14"/>
      <c r="C77" s="5">
        <v>54</v>
      </c>
      <c r="D77" s="39" t="s">
        <v>691</v>
      </c>
      <c r="E77" s="40" t="s">
        <v>6470</v>
      </c>
      <c r="F77" s="41" t="s">
        <v>6471</v>
      </c>
      <c r="G77" s="42" t="s">
        <v>733</v>
      </c>
      <c r="H77" s="43">
        <v>3</v>
      </c>
      <c r="I77" s="29"/>
      <c r="J77" s="30">
        <f t="shared" si="1"/>
        <v>0</v>
      </c>
      <c r="K77" s="10"/>
      <c r="L77" s="16"/>
    </row>
    <row r="78" spans="2:12" s="1" customFormat="1" ht="11.4" x14ac:dyDescent="0.2">
      <c r="B78" s="14"/>
      <c r="C78" s="5">
        <v>55</v>
      </c>
      <c r="D78" s="39" t="s">
        <v>691</v>
      </c>
      <c r="E78" s="40" t="s">
        <v>6472</v>
      </c>
      <c r="F78" s="41" t="s">
        <v>6473</v>
      </c>
      <c r="G78" s="42" t="s">
        <v>733</v>
      </c>
      <c r="H78" s="43">
        <v>6</v>
      </c>
      <c r="I78" s="29"/>
      <c r="J78" s="30">
        <f t="shared" si="1"/>
        <v>0</v>
      </c>
      <c r="K78" s="10"/>
      <c r="L78" s="16"/>
    </row>
    <row r="79" spans="2:12" s="1" customFormat="1" ht="11.4" x14ac:dyDescent="0.2">
      <c r="B79" s="14"/>
      <c r="C79" s="5">
        <v>56</v>
      </c>
      <c r="D79" s="39" t="s">
        <v>691</v>
      </c>
      <c r="E79" s="40" t="s">
        <v>6474</v>
      </c>
      <c r="F79" s="41" t="s">
        <v>6475</v>
      </c>
      <c r="G79" s="42" t="s">
        <v>733</v>
      </c>
      <c r="H79" s="43">
        <v>4</v>
      </c>
      <c r="I79" s="29"/>
      <c r="J79" s="30">
        <f t="shared" si="1"/>
        <v>0</v>
      </c>
      <c r="K79" s="10"/>
      <c r="L79" s="16"/>
    </row>
    <row r="80" spans="2:12" s="1" customFormat="1" ht="11.4" x14ac:dyDescent="0.2">
      <c r="B80" s="14"/>
      <c r="C80" s="5">
        <v>57</v>
      </c>
      <c r="D80" s="39" t="s">
        <v>691</v>
      </c>
      <c r="E80" s="40" t="s">
        <v>6476</v>
      </c>
      <c r="F80" s="41" t="s">
        <v>6477</v>
      </c>
      <c r="G80" s="42" t="s">
        <v>733</v>
      </c>
      <c r="H80" s="43">
        <v>1</v>
      </c>
      <c r="I80" s="29"/>
      <c r="J80" s="30">
        <f t="shared" si="1"/>
        <v>0</v>
      </c>
      <c r="K80" s="10"/>
      <c r="L80" s="16"/>
    </row>
    <row r="81" spans="2:12" s="1" customFormat="1" ht="11.4" x14ac:dyDescent="0.2">
      <c r="B81" s="14"/>
      <c r="C81" s="5">
        <v>58</v>
      </c>
      <c r="D81" s="39" t="s">
        <v>691</v>
      </c>
      <c r="E81" s="40" t="s">
        <v>6478</v>
      </c>
      <c r="F81" s="41" t="s">
        <v>6479</v>
      </c>
      <c r="G81" s="42" t="s">
        <v>733</v>
      </c>
      <c r="H81" s="43">
        <v>1</v>
      </c>
      <c r="I81" s="29"/>
      <c r="J81" s="30">
        <f t="shared" si="1"/>
        <v>0</v>
      </c>
      <c r="K81" s="10"/>
      <c r="L81" s="16"/>
    </row>
    <row r="82" spans="2:12" s="1" customFormat="1" ht="11.4" x14ac:dyDescent="0.2">
      <c r="B82" s="14"/>
      <c r="C82" s="5">
        <v>59</v>
      </c>
      <c r="D82" s="39" t="s">
        <v>691</v>
      </c>
      <c r="E82" s="40" t="s">
        <v>6480</v>
      </c>
      <c r="F82" s="41" t="s">
        <v>6481</v>
      </c>
      <c r="G82" s="42" t="s">
        <v>733</v>
      </c>
      <c r="H82" s="43">
        <v>1</v>
      </c>
      <c r="I82" s="29"/>
      <c r="J82" s="30">
        <f t="shared" si="1"/>
        <v>0</v>
      </c>
      <c r="K82" s="10"/>
      <c r="L82" s="16"/>
    </row>
    <row r="83" spans="2:12" s="1" customFormat="1" ht="11.4" x14ac:dyDescent="0.2">
      <c r="B83" s="14"/>
      <c r="C83" s="5">
        <v>60</v>
      </c>
      <c r="D83" s="39" t="s">
        <v>691</v>
      </c>
      <c r="E83" s="40" t="s">
        <v>6482</v>
      </c>
      <c r="F83" s="41" t="s">
        <v>6483</v>
      </c>
      <c r="G83" s="42" t="s">
        <v>733</v>
      </c>
      <c r="H83" s="43">
        <v>1</v>
      </c>
      <c r="I83" s="29"/>
      <c r="J83" s="30">
        <f t="shared" si="1"/>
        <v>0</v>
      </c>
      <c r="K83" s="10"/>
      <c r="L83" s="16"/>
    </row>
    <row r="84" spans="2:12" s="1" customFormat="1" ht="11.4" x14ac:dyDescent="0.2">
      <c r="B84" s="14"/>
      <c r="C84" s="5">
        <v>61</v>
      </c>
      <c r="D84" s="39" t="s">
        <v>691</v>
      </c>
      <c r="E84" s="40" t="s">
        <v>6484</v>
      </c>
      <c r="F84" s="41" t="s">
        <v>6485</v>
      </c>
      <c r="G84" s="42" t="s">
        <v>733</v>
      </c>
      <c r="H84" s="43">
        <v>1</v>
      </c>
      <c r="I84" s="29"/>
      <c r="J84" s="30">
        <f t="shared" si="1"/>
        <v>0</v>
      </c>
      <c r="K84" s="10"/>
      <c r="L84" s="16"/>
    </row>
    <row r="85" spans="2:12" s="1" customFormat="1" ht="11.4" x14ac:dyDescent="0.2">
      <c r="B85" s="14"/>
      <c r="C85" s="5">
        <v>62</v>
      </c>
      <c r="D85" s="39" t="s">
        <v>691</v>
      </c>
      <c r="E85" s="40" t="s">
        <v>6486</v>
      </c>
      <c r="F85" s="41" t="s">
        <v>6487</v>
      </c>
      <c r="G85" s="42" t="s">
        <v>733</v>
      </c>
      <c r="H85" s="43">
        <v>2</v>
      </c>
      <c r="I85" s="29"/>
      <c r="J85" s="30">
        <f t="shared" si="1"/>
        <v>0</v>
      </c>
      <c r="K85" s="10"/>
      <c r="L85" s="16"/>
    </row>
    <row r="86" spans="2:12" s="1" customFormat="1" ht="11.4" x14ac:dyDescent="0.2">
      <c r="B86" s="14"/>
      <c r="C86" s="5">
        <v>63</v>
      </c>
      <c r="D86" s="39" t="s">
        <v>691</v>
      </c>
      <c r="E86" s="40" t="s">
        <v>6488</v>
      </c>
      <c r="F86" s="41" t="s">
        <v>6489</v>
      </c>
      <c r="G86" s="42" t="s">
        <v>733</v>
      </c>
      <c r="H86" s="43">
        <v>2</v>
      </c>
      <c r="I86" s="29"/>
      <c r="J86" s="30">
        <f t="shared" si="1"/>
        <v>0</v>
      </c>
      <c r="K86" s="10"/>
      <c r="L86" s="16"/>
    </row>
    <row r="87" spans="2:12" s="1" customFormat="1" ht="11.4" x14ac:dyDescent="0.2">
      <c r="B87" s="14"/>
      <c r="C87" s="5">
        <v>64</v>
      </c>
      <c r="D87" s="39" t="s">
        <v>691</v>
      </c>
      <c r="E87" s="40" t="s">
        <v>6490</v>
      </c>
      <c r="F87" s="41" t="s">
        <v>6491</v>
      </c>
      <c r="G87" s="42" t="s">
        <v>1535</v>
      </c>
      <c r="H87" s="43">
        <v>1</v>
      </c>
      <c r="I87" s="29"/>
      <c r="J87" s="30">
        <f t="shared" si="1"/>
        <v>0</v>
      </c>
      <c r="K87" s="10"/>
      <c r="L87" s="16"/>
    </row>
    <row r="88" spans="2:12" s="1" customFormat="1" ht="11.4" x14ac:dyDescent="0.2">
      <c r="B88" s="14"/>
      <c r="C88" s="5">
        <v>65</v>
      </c>
      <c r="D88" s="39" t="s">
        <v>691</v>
      </c>
      <c r="E88" s="40" t="s">
        <v>6492</v>
      </c>
      <c r="F88" s="41" t="s">
        <v>6493</v>
      </c>
      <c r="G88" s="42" t="s">
        <v>1535</v>
      </c>
      <c r="H88" s="43">
        <v>1</v>
      </c>
      <c r="I88" s="29"/>
      <c r="J88" s="30">
        <f t="shared" si="1"/>
        <v>0</v>
      </c>
      <c r="K88" s="10"/>
      <c r="L88" s="16"/>
    </row>
    <row r="89" spans="2:12" s="1" customFormat="1" ht="11.4" x14ac:dyDescent="0.2">
      <c r="B89" s="14"/>
      <c r="C89" s="5">
        <v>66</v>
      </c>
      <c r="D89" s="39" t="s">
        <v>691</v>
      </c>
      <c r="E89" s="40" t="s">
        <v>6494</v>
      </c>
      <c r="F89" s="41" t="s">
        <v>6495</v>
      </c>
      <c r="G89" s="42" t="s">
        <v>733</v>
      </c>
      <c r="H89" s="43">
        <v>4</v>
      </c>
      <c r="I89" s="29"/>
      <c r="J89" s="30">
        <f t="shared" si="1"/>
        <v>0</v>
      </c>
      <c r="K89" s="10"/>
      <c r="L89" s="16"/>
    </row>
    <row r="90" spans="2:12" s="1" customFormat="1" ht="11.4" x14ac:dyDescent="0.2">
      <c r="B90" s="14"/>
      <c r="C90" s="5">
        <v>67</v>
      </c>
      <c r="D90" s="39" t="s">
        <v>691</v>
      </c>
      <c r="E90" s="40" t="s">
        <v>6496</v>
      </c>
      <c r="F90" s="41" t="s">
        <v>6497</v>
      </c>
      <c r="G90" s="42" t="s">
        <v>2832</v>
      </c>
      <c r="H90" s="43">
        <v>1</v>
      </c>
      <c r="I90" s="29"/>
      <c r="J90" s="30">
        <f t="shared" si="1"/>
        <v>0</v>
      </c>
      <c r="K90" s="10"/>
      <c r="L90" s="16"/>
    </row>
    <row r="91" spans="2:12" s="20" customFormat="1" ht="15" x14ac:dyDescent="0.25">
      <c r="B91" s="19"/>
      <c r="D91" s="21" t="s">
        <v>690</v>
      </c>
      <c r="E91" s="22" t="s">
        <v>6498</v>
      </c>
      <c r="F91" s="22" t="s">
        <v>6499</v>
      </c>
      <c r="I91" s="44"/>
      <c r="J91" s="23"/>
      <c r="K91" s="44"/>
      <c r="L91" s="36"/>
    </row>
    <row r="92" spans="2:12" s="1" customFormat="1" ht="22.8" x14ac:dyDescent="0.2">
      <c r="B92" s="14"/>
      <c r="C92" s="5">
        <v>68</v>
      </c>
      <c r="D92" s="5" t="s">
        <v>696</v>
      </c>
      <c r="E92" s="6" t="s">
        <v>6500</v>
      </c>
      <c r="F92" s="7" t="s">
        <v>6501</v>
      </c>
      <c r="G92" s="8" t="s">
        <v>1442</v>
      </c>
      <c r="H92" s="9">
        <v>0.495</v>
      </c>
      <c r="I92" s="29"/>
      <c r="J92" s="30">
        <f t="shared" si="1"/>
        <v>0</v>
      </c>
      <c r="K92" s="10"/>
      <c r="L92" s="16"/>
    </row>
    <row r="93" spans="2:12" s="1" customFormat="1" ht="22.8" x14ac:dyDescent="0.2">
      <c r="B93" s="14"/>
      <c r="C93" s="5">
        <v>69</v>
      </c>
      <c r="D93" s="39" t="s">
        <v>691</v>
      </c>
      <c r="E93" s="40" t="s">
        <v>6502</v>
      </c>
      <c r="F93" s="41" t="s">
        <v>6503</v>
      </c>
      <c r="G93" s="42" t="s">
        <v>733</v>
      </c>
      <c r="H93" s="43">
        <v>1</v>
      </c>
      <c r="I93" s="29"/>
      <c r="J93" s="30">
        <f t="shared" si="1"/>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pu7QzDjDzgY8vpRc5zd2ZkkULgEEDq+GDNyqAo8hQt//sTsPU46jFP2Qfhu7IrBKzU7CTHdTRmUzti3kCOfbOQ==" saltValue="6MWRs+pyVc5to62fl4Pn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21FB90A1-FC97-40A6-9C88-81073D46EB41}">
      <formula1>ROUND(I11,2)</formula1>
    </dataValidation>
  </dataValidations>
  <hyperlinks>
    <hyperlink ref="O4" location="'Rek. obj.'!A1" display="*späť na Rek. obj." xr:uid="{EAE76634-934B-4331-9A90-FE03CE6FB8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7FD8B-D797-4970-B373-5E5735DA1EED}">
  <sheetPr>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6504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6261</v>
      </c>
      <c r="F12" s="7" t="s">
        <v>6262</v>
      </c>
      <c r="G12" s="8" t="s">
        <v>985</v>
      </c>
      <c r="H12" s="9">
        <v>1.125</v>
      </c>
      <c r="I12" s="29"/>
      <c r="J12" s="30">
        <f t="shared" ref="J12:J13" si="0">ROUND(I12*H12,2)</f>
        <v>0</v>
      </c>
      <c r="K12" s="10"/>
      <c r="L12" s="16"/>
    </row>
    <row r="13" spans="2:15" s="1" customFormat="1" ht="22.8" x14ac:dyDescent="0.2">
      <c r="B13" s="14"/>
      <c r="C13" s="5" t="s">
        <v>700</v>
      </c>
      <c r="D13" s="39" t="s">
        <v>691</v>
      </c>
      <c r="E13" s="40" t="s">
        <v>6263</v>
      </c>
      <c r="F13" s="41" t="s">
        <v>6264</v>
      </c>
      <c r="G13" s="42" t="s">
        <v>985</v>
      </c>
      <c r="H13" s="43">
        <v>1.1359999999999999</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6269</v>
      </c>
      <c r="F16" s="7" t="s">
        <v>6270</v>
      </c>
      <c r="G16" s="8" t="s">
        <v>699</v>
      </c>
      <c r="H16" s="9">
        <v>60</v>
      </c>
      <c r="I16" s="29"/>
      <c r="J16" s="30">
        <f>ROUND(I16*H16,2)</f>
        <v>0</v>
      </c>
      <c r="K16" s="10"/>
      <c r="L16" s="16"/>
    </row>
    <row r="17" spans="2:12" s="1" customFormat="1" ht="22.8" x14ac:dyDescent="0.2">
      <c r="B17" s="14"/>
      <c r="C17" s="5" t="s">
        <v>706</v>
      </c>
      <c r="D17" s="39" t="s">
        <v>691</v>
      </c>
      <c r="E17" s="40" t="s">
        <v>6271</v>
      </c>
      <c r="F17" s="41" t="s">
        <v>6272</v>
      </c>
      <c r="G17" s="42" t="s">
        <v>699</v>
      </c>
      <c r="H17" s="43">
        <v>60</v>
      </c>
      <c r="I17" s="29"/>
      <c r="J17" s="30">
        <f t="shared" ref="J17:J45" si="1">ROUND(I17*H17,2)</f>
        <v>0</v>
      </c>
      <c r="K17" s="10"/>
      <c r="L17" s="16"/>
    </row>
    <row r="18" spans="2:12" s="1" customFormat="1" ht="22.8" x14ac:dyDescent="0.2">
      <c r="B18" s="14"/>
      <c r="C18" s="5" t="s">
        <v>709</v>
      </c>
      <c r="D18" s="39" t="s">
        <v>691</v>
      </c>
      <c r="E18" s="40" t="s">
        <v>6273</v>
      </c>
      <c r="F18" s="41" t="s">
        <v>6274</v>
      </c>
      <c r="G18" s="42" t="s">
        <v>733</v>
      </c>
      <c r="H18" s="43">
        <v>22</v>
      </c>
      <c r="I18" s="29"/>
      <c r="J18" s="30">
        <f t="shared" si="1"/>
        <v>0</v>
      </c>
      <c r="K18" s="10"/>
      <c r="L18" s="16"/>
    </row>
    <row r="19" spans="2:12" s="1" customFormat="1" ht="11.4" x14ac:dyDescent="0.2">
      <c r="B19" s="14"/>
      <c r="C19" s="5" t="s">
        <v>712</v>
      </c>
      <c r="D19" s="5" t="s">
        <v>696</v>
      </c>
      <c r="E19" s="6" t="s">
        <v>2956</v>
      </c>
      <c r="F19" s="7" t="s">
        <v>2957</v>
      </c>
      <c r="G19" s="8" t="s">
        <v>733</v>
      </c>
      <c r="H19" s="9">
        <v>5</v>
      </c>
      <c r="I19" s="29"/>
      <c r="J19" s="30">
        <f t="shared" si="1"/>
        <v>0</v>
      </c>
      <c r="K19" s="10"/>
      <c r="L19" s="16"/>
    </row>
    <row r="20" spans="2:12" s="1" customFormat="1" ht="22.8" x14ac:dyDescent="0.2">
      <c r="B20" s="14"/>
      <c r="C20" s="5" t="s">
        <v>715</v>
      </c>
      <c r="D20" s="39" t="s">
        <v>691</v>
      </c>
      <c r="E20" s="40" t="s">
        <v>6275</v>
      </c>
      <c r="F20" s="41" t="s">
        <v>6276</v>
      </c>
      <c r="G20" s="42" t="s">
        <v>733</v>
      </c>
      <c r="H20" s="43">
        <v>5</v>
      </c>
      <c r="I20" s="29"/>
      <c r="J20" s="30">
        <f t="shared" si="1"/>
        <v>0</v>
      </c>
      <c r="K20" s="10"/>
      <c r="L20" s="16"/>
    </row>
    <row r="21" spans="2:12" s="1" customFormat="1" ht="11.4" x14ac:dyDescent="0.2">
      <c r="B21" s="14"/>
      <c r="C21" s="5" t="s">
        <v>718</v>
      </c>
      <c r="D21" s="5" t="s">
        <v>696</v>
      </c>
      <c r="E21" s="6" t="s">
        <v>2676</v>
      </c>
      <c r="F21" s="7" t="s">
        <v>2677</v>
      </c>
      <c r="G21" s="8" t="s">
        <v>733</v>
      </c>
      <c r="H21" s="9">
        <v>12</v>
      </c>
      <c r="I21" s="29"/>
      <c r="J21" s="30">
        <f t="shared" si="1"/>
        <v>0</v>
      </c>
      <c r="K21" s="10"/>
      <c r="L21" s="16"/>
    </row>
    <row r="22" spans="2:12" s="1" customFormat="1" ht="11.4" x14ac:dyDescent="0.2">
      <c r="B22" s="14"/>
      <c r="C22" s="5" t="s">
        <v>721</v>
      </c>
      <c r="D22" s="5" t="s">
        <v>696</v>
      </c>
      <c r="E22" s="6" t="s">
        <v>2678</v>
      </c>
      <c r="F22" s="7" t="s">
        <v>2679</v>
      </c>
      <c r="G22" s="8" t="s">
        <v>733</v>
      </c>
      <c r="H22" s="9">
        <v>3</v>
      </c>
      <c r="I22" s="29"/>
      <c r="J22" s="30">
        <f t="shared" si="1"/>
        <v>0</v>
      </c>
      <c r="K22" s="10"/>
      <c r="L22" s="16"/>
    </row>
    <row r="23" spans="2:12" s="1" customFormat="1" ht="11.4" x14ac:dyDescent="0.2">
      <c r="B23" s="14"/>
      <c r="C23" s="5" t="s">
        <v>724</v>
      </c>
      <c r="D23" s="5" t="s">
        <v>696</v>
      </c>
      <c r="E23" s="6" t="s">
        <v>3197</v>
      </c>
      <c r="F23" s="7" t="s">
        <v>3198</v>
      </c>
      <c r="G23" s="8" t="s">
        <v>733</v>
      </c>
      <c r="H23" s="9">
        <v>1</v>
      </c>
      <c r="I23" s="29"/>
      <c r="J23" s="30">
        <f t="shared" si="1"/>
        <v>0</v>
      </c>
      <c r="K23" s="10"/>
      <c r="L23" s="16"/>
    </row>
    <row r="24" spans="2:12" s="1" customFormat="1" ht="22.8" x14ac:dyDescent="0.2">
      <c r="B24" s="14"/>
      <c r="C24" s="5" t="s">
        <v>727</v>
      </c>
      <c r="D24" s="39" t="s">
        <v>691</v>
      </c>
      <c r="E24" s="40" t="s">
        <v>6505</v>
      </c>
      <c r="F24" s="41" t="s">
        <v>6506</v>
      </c>
      <c r="G24" s="42" t="s">
        <v>733</v>
      </c>
      <c r="H24" s="43">
        <v>1</v>
      </c>
      <c r="I24" s="29"/>
      <c r="J24" s="30">
        <f t="shared" si="1"/>
        <v>0</v>
      </c>
      <c r="K24" s="10"/>
      <c r="L24" s="16"/>
    </row>
    <row r="25" spans="2:12" s="1" customFormat="1" ht="11.4" x14ac:dyDescent="0.2">
      <c r="B25" s="14"/>
      <c r="C25" s="5" t="s">
        <v>730</v>
      </c>
      <c r="D25" s="5" t="s">
        <v>696</v>
      </c>
      <c r="E25" s="6" t="s">
        <v>2988</v>
      </c>
      <c r="F25" s="7" t="s">
        <v>2989</v>
      </c>
      <c r="G25" s="8" t="s">
        <v>733</v>
      </c>
      <c r="H25" s="9">
        <v>1</v>
      </c>
      <c r="I25" s="29"/>
      <c r="J25" s="30">
        <f t="shared" si="1"/>
        <v>0</v>
      </c>
      <c r="K25" s="10"/>
      <c r="L25" s="16"/>
    </row>
    <row r="26" spans="2:12" s="1" customFormat="1" ht="22.8" x14ac:dyDescent="0.2">
      <c r="B26" s="14"/>
      <c r="C26" s="5" t="s">
        <v>734</v>
      </c>
      <c r="D26" s="39" t="s">
        <v>691</v>
      </c>
      <c r="E26" s="40" t="s">
        <v>2990</v>
      </c>
      <c r="F26" s="41" t="s">
        <v>2991</v>
      </c>
      <c r="G26" s="42" t="s">
        <v>733</v>
      </c>
      <c r="H26" s="43">
        <v>1</v>
      </c>
      <c r="I26" s="29"/>
      <c r="J26" s="30">
        <f t="shared" si="1"/>
        <v>0</v>
      </c>
      <c r="K26" s="10"/>
      <c r="L26" s="16"/>
    </row>
    <row r="27" spans="2:12" s="1" customFormat="1" ht="11.4" x14ac:dyDescent="0.2">
      <c r="B27" s="14"/>
      <c r="C27" s="5" t="s">
        <v>737</v>
      </c>
      <c r="D27" s="5" t="s">
        <v>696</v>
      </c>
      <c r="E27" s="6" t="s">
        <v>6295</v>
      </c>
      <c r="F27" s="7" t="s">
        <v>6296</v>
      </c>
      <c r="G27" s="8" t="s">
        <v>733</v>
      </c>
      <c r="H27" s="9">
        <v>2</v>
      </c>
      <c r="I27" s="29"/>
      <c r="J27" s="30">
        <f t="shared" si="1"/>
        <v>0</v>
      </c>
      <c r="K27" s="10"/>
      <c r="L27" s="16"/>
    </row>
    <row r="28" spans="2:12" s="1" customFormat="1" ht="22.8" x14ac:dyDescent="0.2">
      <c r="B28" s="14"/>
      <c r="C28" s="5" t="s">
        <v>740</v>
      </c>
      <c r="D28" s="39" t="s">
        <v>691</v>
      </c>
      <c r="E28" s="40" t="s">
        <v>6297</v>
      </c>
      <c r="F28" s="41" t="s">
        <v>6298</v>
      </c>
      <c r="G28" s="42" t="s">
        <v>733</v>
      </c>
      <c r="H28" s="43">
        <v>1</v>
      </c>
      <c r="I28" s="29"/>
      <c r="J28" s="30">
        <f t="shared" si="1"/>
        <v>0</v>
      </c>
      <c r="K28" s="10"/>
      <c r="L28" s="16"/>
    </row>
    <row r="29" spans="2:12" s="1" customFormat="1" ht="22.8" x14ac:dyDescent="0.2">
      <c r="B29" s="14"/>
      <c r="C29" s="5" t="s">
        <v>743</v>
      </c>
      <c r="D29" s="39" t="s">
        <v>691</v>
      </c>
      <c r="E29" s="40" t="s">
        <v>6299</v>
      </c>
      <c r="F29" s="41" t="s">
        <v>6300</v>
      </c>
      <c r="G29" s="42" t="s">
        <v>733</v>
      </c>
      <c r="H29" s="43">
        <v>1</v>
      </c>
      <c r="I29" s="29"/>
      <c r="J29" s="30">
        <f t="shared" si="1"/>
        <v>0</v>
      </c>
      <c r="K29" s="10"/>
      <c r="L29" s="16"/>
    </row>
    <row r="30" spans="2:12" s="1" customFormat="1" ht="11.4" x14ac:dyDescent="0.2">
      <c r="B30" s="14"/>
      <c r="C30" s="5" t="s">
        <v>746</v>
      </c>
      <c r="D30" s="5" t="s">
        <v>696</v>
      </c>
      <c r="E30" s="6" t="s">
        <v>6507</v>
      </c>
      <c r="F30" s="7" t="s">
        <v>6508</v>
      </c>
      <c r="G30" s="8" t="s">
        <v>733</v>
      </c>
      <c r="H30" s="9">
        <v>1</v>
      </c>
      <c r="I30" s="29"/>
      <c r="J30" s="30">
        <f t="shared" si="1"/>
        <v>0</v>
      </c>
      <c r="K30" s="10"/>
      <c r="L30" s="16"/>
    </row>
    <row r="31" spans="2:12" s="1" customFormat="1" ht="22.8" x14ac:dyDescent="0.2">
      <c r="B31" s="14"/>
      <c r="C31" s="5" t="s">
        <v>749</v>
      </c>
      <c r="D31" s="39" t="s">
        <v>691</v>
      </c>
      <c r="E31" s="40" t="s">
        <v>6509</v>
      </c>
      <c r="F31" s="41" t="s">
        <v>6510</v>
      </c>
      <c r="G31" s="42" t="s">
        <v>733</v>
      </c>
      <c r="H31" s="43">
        <v>1</v>
      </c>
      <c r="I31" s="29"/>
      <c r="J31" s="30">
        <f t="shared" si="1"/>
        <v>0</v>
      </c>
      <c r="K31" s="10"/>
      <c r="L31" s="16"/>
    </row>
    <row r="32" spans="2:12" s="1" customFormat="1" ht="11.4" x14ac:dyDescent="0.2">
      <c r="B32" s="14"/>
      <c r="C32" s="5" t="s">
        <v>752</v>
      </c>
      <c r="D32" s="5" t="s">
        <v>696</v>
      </c>
      <c r="E32" s="6" t="s">
        <v>5980</v>
      </c>
      <c r="F32" s="7" t="s">
        <v>5981</v>
      </c>
      <c r="G32" s="8" t="s">
        <v>733</v>
      </c>
      <c r="H32" s="9">
        <v>1</v>
      </c>
      <c r="I32" s="29"/>
      <c r="J32" s="30">
        <f t="shared" si="1"/>
        <v>0</v>
      </c>
      <c r="K32" s="10"/>
      <c r="L32" s="16"/>
    </row>
    <row r="33" spans="2:12" s="1" customFormat="1" ht="11.4" x14ac:dyDescent="0.2">
      <c r="B33" s="14"/>
      <c r="C33" s="5" t="s">
        <v>755</v>
      </c>
      <c r="D33" s="5" t="s">
        <v>696</v>
      </c>
      <c r="E33" s="6" t="s">
        <v>3047</v>
      </c>
      <c r="F33" s="7" t="s">
        <v>3048</v>
      </c>
      <c r="G33" s="8" t="s">
        <v>733</v>
      </c>
      <c r="H33" s="9">
        <v>1</v>
      </c>
      <c r="I33" s="29"/>
      <c r="J33" s="30">
        <f t="shared" si="1"/>
        <v>0</v>
      </c>
      <c r="K33" s="10"/>
      <c r="L33" s="16"/>
    </row>
    <row r="34" spans="2:12" s="1" customFormat="1" ht="22.8" x14ac:dyDescent="0.2">
      <c r="B34" s="14"/>
      <c r="C34" s="5" t="s">
        <v>758</v>
      </c>
      <c r="D34" s="39" t="s">
        <v>691</v>
      </c>
      <c r="E34" s="40" t="s">
        <v>6317</v>
      </c>
      <c r="F34" s="41" t="s">
        <v>6511</v>
      </c>
      <c r="G34" s="42" t="s">
        <v>733</v>
      </c>
      <c r="H34" s="43">
        <v>1</v>
      </c>
      <c r="I34" s="29"/>
      <c r="J34" s="30">
        <f t="shared" si="1"/>
        <v>0</v>
      </c>
      <c r="K34" s="10"/>
      <c r="L34" s="16"/>
    </row>
    <row r="35" spans="2:12" s="1" customFormat="1" ht="11.4" x14ac:dyDescent="0.2">
      <c r="B35" s="14"/>
      <c r="C35" s="5" t="s">
        <v>761</v>
      </c>
      <c r="D35" s="5" t="s">
        <v>696</v>
      </c>
      <c r="E35" s="6" t="s">
        <v>3053</v>
      </c>
      <c r="F35" s="7" t="s">
        <v>3054</v>
      </c>
      <c r="G35" s="8" t="s">
        <v>699</v>
      </c>
      <c r="H35" s="9">
        <v>10</v>
      </c>
      <c r="I35" s="29"/>
      <c r="J35" s="30">
        <f t="shared" si="1"/>
        <v>0</v>
      </c>
      <c r="K35" s="10"/>
      <c r="L35" s="16"/>
    </row>
    <row r="36" spans="2:12" s="1" customFormat="1" ht="22.8" x14ac:dyDescent="0.2">
      <c r="B36" s="14"/>
      <c r="C36" s="5" t="s">
        <v>764</v>
      </c>
      <c r="D36" s="39" t="s">
        <v>691</v>
      </c>
      <c r="E36" s="40" t="s">
        <v>3063</v>
      </c>
      <c r="F36" s="41" t="s">
        <v>3064</v>
      </c>
      <c r="G36" s="42" t="s">
        <v>828</v>
      </c>
      <c r="H36" s="43">
        <v>6.25</v>
      </c>
      <c r="I36" s="29"/>
      <c r="J36" s="30">
        <f t="shared" si="1"/>
        <v>0</v>
      </c>
      <c r="K36" s="10"/>
      <c r="L36" s="16"/>
    </row>
    <row r="37" spans="2:12" s="1" customFormat="1" ht="11.4" x14ac:dyDescent="0.2">
      <c r="B37" s="14"/>
      <c r="C37" s="5" t="s">
        <v>767</v>
      </c>
      <c r="D37" s="5" t="s">
        <v>696</v>
      </c>
      <c r="E37" s="6" t="s">
        <v>2760</v>
      </c>
      <c r="F37" s="7" t="s">
        <v>2761</v>
      </c>
      <c r="G37" s="8" t="s">
        <v>699</v>
      </c>
      <c r="H37" s="9">
        <v>2</v>
      </c>
      <c r="I37" s="29"/>
      <c r="J37" s="30">
        <f t="shared" si="1"/>
        <v>0</v>
      </c>
      <c r="K37" s="10"/>
      <c r="L37" s="16"/>
    </row>
    <row r="38" spans="2:12" s="1" customFormat="1" ht="22.8" x14ac:dyDescent="0.2">
      <c r="B38" s="14"/>
      <c r="C38" s="5" t="s">
        <v>770</v>
      </c>
      <c r="D38" s="39" t="s">
        <v>691</v>
      </c>
      <c r="E38" s="40" t="s">
        <v>2762</v>
      </c>
      <c r="F38" s="41" t="s">
        <v>2763</v>
      </c>
      <c r="G38" s="42" t="s">
        <v>828</v>
      </c>
      <c r="H38" s="43">
        <v>0.04</v>
      </c>
      <c r="I38" s="29"/>
      <c r="J38" s="30">
        <f t="shared" si="1"/>
        <v>0</v>
      </c>
      <c r="K38" s="10"/>
      <c r="L38" s="16"/>
    </row>
    <row r="39" spans="2:12" s="1" customFormat="1" ht="22.8" x14ac:dyDescent="0.2">
      <c r="B39" s="14"/>
      <c r="C39" s="5" t="s">
        <v>773</v>
      </c>
      <c r="D39" s="39" t="s">
        <v>691</v>
      </c>
      <c r="E39" s="40" t="s">
        <v>2646</v>
      </c>
      <c r="F39" s="41" t="s">
        <v>2647</v>
      </c>
      <c r="G39" s="42" t="s">
        <v>828</v>
      </c>
      <c r="H39" s="43">
        <v>0.01</v>
      </c>
      <c r="I39" s="29"/>
      <c r="J39" s="30">
        <f t="shared" si="1"/>
        <v>0</v>
      </c>
      <c r="K39" s="10"/>
      <c r="L39" s="16"/>
    </row>
    <row r="40" spans="2:12" s="1" customFormat="1" ht="11.4" x14ac:dyDescent="0.2">
      <c r="B40" s="14"/>
      <c r="C40" s="5" t="s">
        <v>776</v>
      </c>
      <c r="D40" s="5" t="s">
        <v>696</v>
      </c>
      <c r="E40" s="6" t="s">
        <v>2764</v>
      </c>
      <c r="F40" s="7" t="s">
        <v>2765</v>
      </c>
      <c r="G40" s="8" t="s">
        <v>699</v>
      </c>
      <c r="H40" s="9">
        <v>50</v>
      </c>
      <c r="I40" s="29"/>
      <c r="J40" s="30">
        <f t="shared" si="1"/>
        <v>0</v>
      </c>
      <c r="K40" s="10"/>
      <c r="L40" s="16"/>
    </row>
    <row r="41" spans="2:12" s="1" customFormat="1" ht="22.8" x14ac:dyDescent="0.2">
      <c r="B41" s="14"/>
      <c r="C41" s="5" t="s">
        <v>779</v>
      </c>
      <c r="D41" s="39" t="s">
        <v>691</v>
      </c>
      <c r="E41" s="40" t="s">
        <v>2766</v>
      </c>
      <c r="F41" s="41" t="s">
        <v>2767</v>
      </c>
      <c r="G41" s="42" t="s">
        <v>828</v>
      </c>
      <c r="H41" s="43">
        <v>47.5</v>
      </c>
      <c r="I41" s="29"/>
      <c r="J41" s="30">
        <f t="shared" si="1"/>
        <v>0</v>
      </c>
      <c r="K41" s="10"/>
      <c r="L41" s="16"/>
    </row>
    <row r="42" spans="2:12" s="1" customFormat="1" ht="11.4" x14ac:dyDescent="0.2">
      <c r="B42" s="14"/>
      <c r="C42" s="5" t="s">
        <v>782</v>
      </c>
      <c r="D42" s="5" t="s">
        <v>696</v>
      </c>
      <c r="E42" s="6" t="s">
        <v>6512</v>
      </c>
      <c r="F42" s="7" t="s">
        <v>6513</v>
      </c>
      <c r="G42" s="8" t="s">
        <v>733</v>
      </c>
      <c r="H42" s="9">
        <v>1</v>
      </c>
      <c r="I42" s="29"/>
      <c r="J42" s="30">
        <f t="shared" si="1"/>
        <v>0</v>
      </c>
      <c r="K42" s="10"/>
      <c r="L42" s="16"/>
    </row>
    <row r="43" spans="2:12" s="1" customFormat="1" ht="22.8" x14ac:dyDescent="0.2">
      <c r="B43" s="14"/>
      <c r="C43" s="5" t="s">
        <v>785</v>
      </c>
      <c r="D43" s="39" t="s">
        <v>691</v>
      </c>
      <c r="E43" s="40" t="s">
        <v>6514</v>
      </c>
      <c r="F43" s="41" t="s">
        <v>6515</v>
      </c>
      <c r="G43" s="42" t="s">
        <v>733</v>
      </c>
      <c r="H43" s="43">
        <v>1</v>
      </c>
      <c r="I43" s="29"/>
      <c r="J43" s="30">
        <f t="shared" si="1"/>
        <v>0</v>
      </c>
      <c r="K43" s="10"/>
      <c r="L43" s="16"/>
    </row>
    <row r="44" spans="2:12" s="1" customFormat="1" ht="11.4" x14ac:dyDescent="0.2">
      <c r="B44" s="14"/>
      <c r="C44" s="5" t="s">
        <v>788</v>
      </c>
      <c r="D44" s="5" t="s">
        <v>696</v>
      </c>
      <c r="E44" s="6" t="s">
        <v>3065</v>
      </c>
      <c r="F44" s="7" t="s">
        <v>3066</v>
      </c>
      <c r="G44" s="8" t="s">
        <v>733</v>
      </c>
      <c r="H44" s="9">
        <v>2</v>
      </c>
      <c r="I44" s="29"/>
      <c r="J44" s="30">
        <f t="shared" si="1"/>
        <v>0</v>
      </c>
      <c r="K44" s="10"/>
      <c r="L44" s="16"/>
    </row>
    <row r="45" spans="2:12" s="1" customFormat="1" ht="22.8" x14ac:dyDescent="0.2">
      <c r="B45" s="14"/>
      <c r="C45" s="5" t="s">
        <v>791</v>
      </c>
      <c r="D45" s="39" t="s">
        <v>691</v>
      </c>
      <c r="E45" s="40" t="s">
        <v>6323</v>
      </c>
      <c r="F45" s="41" t="s">
        <v>6324</v>
      </c>
      <c r="G45" s="42" t="s">
        <v>733</v>
      </c>
      <c r="H45" s="43">
        <v>2</v>
      </c>
      <c r="I45" s="29"/>
      <c r="J45" s="30">
        <f t="shared" si="1"/>
        <v>0</v>
      </c>
      <c r="K45" s="10"/>
      <c r="L45" s="16"/>
    </row>
    <row r="46" spans="2:12" s="1" customFormat="1" ht="11.4" x14ac:dyDescent="0.2">
      <c r="B46" s="14"/>
      <c r="C46" s="5" t="s">
        <v>794</v>
      </c>
      <c r="D46" s="5" t="s">
        <v>696</v>
      </c>
      <c r="E46" s="6" t="s">
        <v>6516</v>
      </c>
      <c r="F46" s="7" t="s">
        <v>6517</v>
      </c>
      <c r="G46" s="8" t="s">
        <v>733</v>
      </c>
      <c r="H46" s="9">
        <v>2</v>
      </c>
      <c r="I46" s="29"/>
      <c r="J46" s="30">
        <f>ROUND(I46*H46,2)</f>
        <v>0</v>
      </c>
      <c r="K46" s="10"/>
      <c r="L46" s="16"/>
    </row>
    <row r="47" spans="2:12" s="1" customFormat="1" ht="22.8" x14ac:dyDescent="0.2">
      <c r="B47" s="14"/>
      <c r="C47" s="5" t="s">
        <v>797</v>
      </c>
      <c r="D47" s="39" t="s">
        <v>691</v>
      </c>
      <c r="E47" s="40" t="s">
        <v>6518</v>
      </c>
      <c r="F47" s="41" t="s">
        <v>6519</v>
      </c>
      <c r="G47" s="42" t="s">
        <v>733</v>
      </c>
      <c r="H47" s="43">
        <v>2</v>
      </c>
      <c r="I47" s="29"/>
      <c r="J47" s="30">
        <f t="shared" ref="J47:J56" si="2">ROUND(I47*H47,2)</f>
        <v>0</v>
      </c>
      <c r="K47" s="10"/>
      <c r="L47" s="16"/>
    </row>
    <row r="48" spans="2:12" s="1" customFormat="1" ht="11.4" x14ac:dyDescent="0.2">
      <c r="B48" s="14"/>
      <c r="C48" s="5" t="s">
        <v>800</v>
      </c>
      <c r="D48" s="5" t="s">
        <v>696</v>
      </c>
      <c r="E48" s="6" t="s">
        <v>2775</v>
      </c>
      <c r="F48" s="7" t="s">
        <v>2776</v>
      </c>
      <c r="G48" s="8" t="s">
        <v>733</v>
      </c>
      <c r="H48" s="9">
        <v>2</v>
      </c>
      <c r="I48" s="29"/>
      <c r="J48" s="30">
        <f t="shared" si="2"/>
        <v>0</v>
      </c>
      <c r="K48" s="10"/>
      <c r="L48" s="16"/>
    </row>
    <row r="49" spans="2:12" s="1" customFormat="1" ht="22.8" x14ac:dyDescent="0.2">
      <c r="B49" s="14"/>
      <c r="C49" s="5" t="s">
        <v>803</v>
      </c>
      <c r="D49" s="39" t="s">
        <v>691</v>
      </c>
      <c r="E49" s="40" t="s">
        <v>6089</v>
      </c>
      <c r="F49" s="41" t="s">
        <v>6090</v>
      </c>
      <c r="G49" s="42" t="s">
        <v>733</v>
      </c>
      <c r="H49" s="43">
        <v>2</v>
      </c>
      <c r="I49" s="29"/>
      <c r="J49" s="30">
        <f t="shared" si="2"/>
        <v>0</v>
      </c>
      <c r="K49" s="10"/>
      <c r="L49" s="16"/>
    </row>
    <row r="50" spans="2:12" s="1" customFormat="1" ht="11.4" x14ac:dyDescent="0.2">
      <c r="B50" s="14"/>
      <c r="C50" s="5" t="s">
        <v>806</v>
      </c>
      <c r="D50" s="5" t="s">
        <v>696</v>
      </c>
      <c r="E50" s="6" t="s">
        <v>2783</v>
      </c>
      <c r="F50" s="7" t="s">
        <v>1847</v>
      </c>
      <c r="G50" s="8" t="s">
        <v>733</v>
      </c>
      <c r="H50" s="9">
        <v>4</v>
      </c>
      <c r="I50" s="29"/>
      <c r="J50" s="30">
        <f t="shared" si="2"/>
        <v>0</v>
      </c>
      <c r="K50" s="10"/>
      <c r="L50" s="16"/>
    </row>
    <row r="51" spans="2:12" s="1" customFormat="1" ht="22.8" x14ac:dyDescent="0.2">
      <c r="B51" s="14"/>
      <c r="C51" s="5" t="s">
        <v>809</v>
      </c>
      <c r="D51" s="39" t="s">
        <v>691</v>
      </c>
      <c r="E51" s="40" t="s">
        <v>6091</v>
      </c>
      <c r="F51" s="41" t="s">
        <v>6092</v>
      </c>
      <c r="G51" s="42" t="s">
        <v>733</v>
      </c>
      <c r="H51" s="43">
        <v>4</v>
      </c>
      <c r="I51" s="29"/>
      <c r="J51" s="30">
        <f t="shared" si="2"/>
        <v>0</v>
      </c>
      <c r="K51" s="10"/>
      <c r="L51" s="16"/>
    </row>
    <row r="52" spans="2:12" s="1" customFormat="1" ht="11.4" x14ac:dyDescent="0.2">
      <c r="B52" s="14"/>
      <c r="C52" s="5" t="s">
        <v>812</v>
      </c>
      <c r="D52" s="5" t="s">
        <v>696</v>
      </c>
      <c r="E52" s="6" t="s">
        <v>6341</v>
      </c>
      <c r="F52" s="7" t="s">
        <v>6342</v>
      </c>
      <c r="G52" s="8" t="s">
        <v>733</v>
      </c>
      <c r="H52" s="9">
        <v>1</v>
      </c>
      <c r="I52" s="29"/>
      <c r="J52" s="30">
        <f t="shared" si="2"/>
        <v>0</v>
      </c>
      <c r="K52" s="10"/>
      <c r="L52" s="16"/>
    </row>
    <row r="53" spans="2:12" s="1" customFormat="1" ht="11.4" x14ac:dyDescent="0.2">
      <c r="B53" s="14"/>
      <c r="C53" s="5" t="s">
        <v>815</v>
      </c>
      <c r="D53" s="5" t="s">
        <v>696</v>
      </c>
      <c r="E53" s="6" t="s">
        <v>1827</v>
      </c>
      <c r="F53" s="7" t="s">
        <v>1828</v>
      </c>
      <c r="G53" s="8" t="s">
        <v>699</v>
      </c>
      <c r="H53" s="9">
        <v>10</v>
      </c>
      <c r="I53" s="29"/>
      <c r="J53" s="30">
        <f t="shared" si="2"/>
        <v>0</v>
      </c>
      <c r="K53" s="10"/>
      <c r="L53" s="16"/>
    </row>
    <row r="54" spans="2:12" s="1" customFormat="1" ht="22.8" x14ac:dyDescent="0.2">
      <c r="B54" s="14"/>
      <c r="C54" s="5" t="s">
        <v>818</v>
      </c>
      <c r="D54" s="39" t="s">
        <v>691</v>
      </c>
      <c r="E54" s="40" t="s">
        <v>3130</v>
      </c>
      <c r="F54" s="41" t="s">
        <v>3131</v>
      </c>
      <c r="G54" s="42" t="s">
        <v>699</v>
      </c>
      <c r="H54" s="43">
        <v>10</v>
      </c>
      <c r="I54" s="29"/>
      <c r="J54" s="30">
        <f t="shared" si="2"/>
        <v>0</v>
      </c>
      <c r="K54" s="10"/>
      <c r="L54" s="16"/>
    </row>
    <row r="55" spans="2:12" s="1" customFormat="1" ht="11.4" x14ac:dyDescent="0.2">
      <c r="B55" s="14"/>
      <c r="C55" s="5" t="s">
        <v>822</v>
      </c>
      <c r="D55" s="5" t="s">
        <v>696</v>
      </c>
      <c r="E55" s="6" t="s">
        <v>3133</v>
      </c>
      <c r="F55" s="7" t="s">
        <v>3134</v>
      </c>
      <c r="G55" s="8" t="s">
        <v>699</v>
      </c>
      <c r="H55" s="9">
        <v>20</v>
      </c>
      <c r="I55" s="29"/>
      <c r="J55" s="30">
        <f t="shared" si="2"/>
        <v>0</v>
      </c>
      <c r="K55" s="10"/>
      <c r="L55" s="16"/>
    </row>
    <row r="56" spans="2:12" s="1" customFormat="1" ht="22.8" x14ac:dyDescent="0.2">
      <c r="B56" s="14"/>
      <c r="C56" s="5" t="s">
        <v>825</v>
      </c>
      <c r="D56" s="39" t="s">
        <v>691</v>
      </c>
      <c r="E56" s="40" t="s">
        <v>3136</v>
      </c>
      <c r="F56" s="41" t="s">
        <v>3137</v>
      </c>
      <c r="G56" s="42" t="s">
        <v>699</v>
      </c>
      <c r="H56" s="43">
        <v>20</v>
      </c>
      <c r="I56" s="29"/>
      <c r="J56" s="30">
        <f t="shared" si="2"/>
        <v>0</v>
      </c>
      <c r="K56" s="10"/>
      <c r="L56" s="16"/>
    </row>
    <row r="57" spans="2:12" s="1" customFormat="1" ht="11.4" x14ac:dyDescent="0.2">
      <c r="B57" s="14"/>
      <c r="C57" s="5" t="s">
        <v>829</v>
      </c>
      <c r="D57" s="5" t="s">
        <v>696</v>
      </c>
      <c r="E57" s="6" t="s">
        <v>6355</v>
      </c>
      <c r="F57" s="7" t="s">
        <v>6356</v>
      </c>
      <c r="G57" s="8" t="s">
        <v>699</v>
      </c>
      <c r="H57" s="9">
        <v>20</v>
      </c>
      <c r="I57" s="29"/>
      <c r="J57" s="30">
        <f>ROUND(I57*H57,2)</f>
        <v>0</v>
      </c>
      <c r="K57" s="10"/>
      <c r="L57" s="16"/>
    </row>
    <row r="58" spans="2:12" s="1" customFormat="1" ht="22.8" x14ac:dyDescent="0.2">
      <c r="B58" s="14"/>
      <c r="C58" s="5" t="s">
        <v>832</v>
      </c>
      <c r="D58" s="39" t="s">
        <v>691</v>
      </c>
      <c r="E58" s="40" t="s">
        <v>1830</v>
      </c>
      <c r="F58" s="41" t="s">
        <v>1831</v>
      </c>
      <c r="G58" s="42" t="s">
        <v>699</v>
      </c>
      <c r="H58" s="43">
        <v>20</v>
      </c>
      <c r="I58" s="29"/>
      <c r="J58" s="30">
        <f>ROUND(I58*H58,2)</f>
        <v>0</v>
      </c>
      <c r="K58" s="10"/>
      <c r="L58" s="16"/>
    </row>
    <row r="59" spans="2:12" s="1" customFormat="1" ht="11.4" x14ac:dyDescent="0.2">
      <c r="B59" s="14"/>
      <c r="C59" s="5" t="s">
        <v>835</v>
      </c>
      <c r="D59" s="5" t="s">
        <v>696</v>
      </c>
      <c r="E59" s="6" t="s">
        <v>6357</v>
      </c>
      <c r="F59" s="7" t="s">
        <v>6358</v>
      </c>
      <c r="G59" s="8" t="s">
        <v>699</v>
      </c>
      <c r="H59" s="9">
        <v>10</v>
      </c>
      <c r="I59" s="29"/>
      <c r="J59" s="30">
        <f>ROUND(I59*H59,2)</f>
        <v>0</v>
      </c>
      <c r="K59" s="10"/>
      <c r="L59" s="16"/>
    </row>
    <row r="60" spans="2:12" s="1" customFormat="1" ht="22.8" x14ac:dyDescent="0.2">
      <c r="B60" s="14"/>
      <c r="C60" s="5" t="s">
        <v>838</v>
      </c>
      <c r="D60" s="39" t="s">
        <v>691</v>
      </c>
      <c r="E60" s="40" t="s">
        <v>6359</v>
      </c>
      <c r="F60" s="41" t="s">
        <v>6360</v>
      </c>
      <c r="G60" s="42" t="s">
        <v>699</v>
      </c>
      <c r="H60" s="43">
        <v>10</v>
      </c>
      <c r="I60" s="29"/>
      <c r="J60" s="30">
        <f>ROUND(I60*H60,2)</f>
        <v>0</v>
      </c>
      <c r="K60" s="10"/>
      <c r="L60" s="16"/>
    </row>
    <row r="61" spans="2:12" s="20" customFormat="1" ht="15" x14ac:dyDescent="0.25">
      <c r="B61" s="19"/>
      <c r="D61" s="21" t="s">
        <v>690</v>
      </c>
      <c r="E61" s="22" t="s">
        <v>1476</v>
      </c>
      <c r="F61" s="22" t="s">
        <v>1477</v>
      </c>
      <c r="I61" s="44"/>
      <c r="J61" s="23"/>
      <c r="K61" s="44"/>
      <c r="L61" s="36"/>
    </row>
    <row r="62" spans="2:12" s="1" customFormat="1" ht="22.8" x14ac:dyDescent="0.2">
      <c r="B62" s="14"/>
      <c r="C62" s="5" t="s">
        <v>841</v>
      </c>
      <c r="D62" s="5" t="s">
        <v>696</v>
      </c>
      <c r="E62" s="6" t="s">
        <v>3474</v>
      </c>
      <c r="F62" s="7" t="s">
        <v>3475</v>
      </c>
      <c r="G62" s="8" t="s">
        <v>1480</v>
      </c>
      <c r="H62" s="9">
        <v>28</v>
      </c>
      <c r="I62" s="29"/>
      <c r="J62" s="30">
        <f>ROUND(I62*H62,2)</f>
        <v>0</v>
      </c>
      <c r="K62" s="10"/>
      <c r="L62" s="16"/>
    </row>
    <row r="63" spans="2:12" s="1" customFormat="1" ht="22.8" x14ac:dyDescent="0.2">
      <c r="B63" s="14"/>
      <c r="C63" s="5" t="s">
        <v>844</v>
      </c>
      <c r="D63" s="5" t="s">
        <v>696</v>
      </c>
      <c r="E63" s="6" t="s">
        <v>2843</v>
      </c>
      <c r="F63" s="7" t="s">
        <v>2844</v>
      </c>
      <c r="G63" s="8" t="s">
        <v>1480</v>
      </c>
      <c r="H63" s="9">
        <v>28</v>
      </c>
      <c r="I63" s="29"/>
      <c r="J63" s="30">
        <f>ROUND(I63*H63,2)</f>
        <v>0</v>
      </c>
      <c r="K63" s="10"/>
      <c r="L63" s="16"/>
    </row>
    <row r="64" spans="2:12" s="20" customFormat="1" ht="15" x14ac:dyDescent="0.25">
      <c r="B64" s="19"/>
      <c r="D64" s="21" t="s">
        <v>690</v>
      </c>
      <c r="E64" s="22" t="s">
        <v>4409</v>
      </c>
      <c r="F64" s="22" t="s">
        <v>4410</v>
      </c>
      <c r="I64" s="44"/>
      <c r="J64" s="23"/>
      <c r="K64" s="44"/>
      <c r="L64" s="36"/>
    </row>
    <row r="65" spans="2:12" s="1" customFormat="1" ht="11.4" x14ac:dyDescent="0.2">
      <c r="B65" s="14"/>
      <c r="C65" s="5" t="s">
        <v>847</v>
      </c>
      <c r="D65" s="5" t="s">
        <v>696</v>
      </c>
      <c r="E65" s="6" t="s">
        <v>4413</v>
      </c>
      <c r="F65" s="7" t="s">
        <v>4414</v>
      </c>
      <c r="G65" s="8" t="s">
        <v>2832</v>
      </c>
      <c r="H65" s="9">
        <v>1</v>
      </c>
      <c r="I65" s="29"/>
      <c r="J65" s="30">
        <f>ROUND(I65*H65,2)</f>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wtwq6ka+skE6h2uvpMtnY2/Z4CfWJc+LTiM/xCsJ6A0hgaNZAxia8oZQuYXZHrmWpuhwGP7Zdy7sAJV+Ypj0g==" saltValue="4typspROWYGQ+z7hUqSU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A319D25A-E029-4535-8B4C-3951AE0FBE95}">
      <formula1>ROUND(I11,2)</formula1>
    </dataValidation>
  </dataValidations>
  <hyperlinks>
    <hyperlink ref="O4" location="'Rek. obj.'!A1" display="*späť na Rek. obj." xr:uid="{ED8569E7-DE4D-4265-BBBC-9BF436E804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09C28-D344-4FB7-9DAC-EDABBF72F5B5}">
  <sheetPr>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6520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6521</v>
      </c>
      <c r="F12" s="7" t="s">
        <v>5174</v>
      </c>
      <c r="G12" s="8" t="s">
        <v>2832</v>
      </c>
      <c r="H12" s="9">
        <v>1</v>
      </c>
      <c r="I12" s="29"/>
      <c r="J12" s="30">
        <f t="shared" ref="J12:J13" si="0">ROUND(I12*H12,2)</f>
        <v>0</v>
      </c>
      <c r="K12" s="10"/>
      <c r="L12" s="16"/>
    </row>
    <row r="13" spans="2:15" s="1" customFormat="1" ht="11.4" x14ac:dyDescent="0.2">
      <c r="B13" s="14"/>
      <c r="C13" s="5" t="s">
        <v>700</v>
      </c>
      <c r="D13" s="5" t="s">
        <v>696</v>
      </c>
      <c r="E13" s="6" t="s">
        <v>6522</v>
      </c>
      <c r="F13" s="7" t="s">
        <v>6523</v>
      </c>
      <c r="G13" s="8" t="s">
        <v>2832</v>
      </c>
      <c r="H13" s="9">
        <v>1</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6524</v>
      </c>
      <c r="F15" s="22" t="s">
        <v>6525</v>
      </c>
      <c r="I15" s="44"/>
      <c r="J15" s="23"/>
      <c r="K15" s="44"/>
      <c r="L15" s="36"/>
    </row>
    <row r="16" spans="2:15" s="1" customFormat="1" ht="11.4" x14ac:dyDescent="0.2">
      <c r="B16" s="14"/>
      <c r="C16" s="5" t="s">
        <v>703</v>
      </c>
      <c r="D16" s="5" t="s">
        <v>696</v>
      </c>
      <c r="E16" s="6" t="s">
        <v>6526</v>
      </c>
      <c r="F16" s="7" t="s">
        <v>6527</v>
      </c>
      <c r="G16" s="8" t="s">
        <v>699</v>
      </c>
      <c r="H16" s="9">
        <v>12</v>
      </c>
      <c r="I16" s="29"/>
      <c r="J16" s="30">
        <f>ROUND(I16*H16,2)</f>
        <v>0</v>
      </c>
      <c r="K16" s="10"/>
      <c r="L16" s="16"/>
    </row>
    <row r="17" spans="2:12" s="1" customFormat="1" ht="22.8" x14ac:dyDescent="0.2">
      <c r="B17" s="14"/>
      <c r="C17" s="39" t="s">
        <v>706</v>
      </c>
      <c r="D17" s="39" t="s">
        <v>691</v>
      </c>
      <c r="E17" s="40" t="s">
        <v>6528</v>
      </c>
      <c r="F17" s="41" t="s">
        <v>6529</v>
      </c>
      <c r="G17" s="42" t="s">
        <v>699</v>
      </c>
      <c r="H17" s="43">
        <v>12</v>
      </c>
      <c r="I17" s="29"/>
      <c r="J17" s="30">
        <f t="shared" ref="J17:J44" si="1">ROUND(I17*H17,2)</f>
        <v>0</v>
      </c>
      <c r="K17" s="10"/>
      <c r="L17" s="16"/>
    </row>
    <row r="18" spans="2:12" s="1" customFormat="1" ht="11.4" x14ac:dyDescent="0.2">
      <c r="B18" s="14"/>
      <c r="C18" s="5" t="s">
        <v>709</v>
      </c>
      <c r="D18" s="5" t="s">
        <v>696</v>
      </c>
      <c r="E18" s="6" t="s">
        <v>6530</v>
      </c>
      <c r="F18" s="7" t="s">
        <v>6531</v>
      </c>
      <c r="G18" s="8" t="s">
        <v>733</v>
      </c>
      <c r="H18" s="9">
        <v>1</v>
      </c>
      <c r="I18" s="29"/>
      <c r="J18" s="30">
        <f t="shared" si="1"/>
        <v>0</v>
      </c>
      <c r="K18" s="10"/>
      <c r="L18" s="16"/>
    </row>
    <row r="19" spans="2:12" s="1" customFormat="1" ht="22.8" x14ac:dyDescent="0.2">
      <c r="B19" s="14"/>
      <c r="C19" s="39" t="s">
        <v>712</v>
      </c>
      <c r="D19" s="39" t="s">
        <v>691</v>
      </c>
      <c r="E19" s="40" t="s">
        <v>6532</v>
      </c>
      <c r="F19" s="41" t="s">
        <v>6533</v>
      </c>
      <c r="G19" s="42" t="s">
        <v>733</v>
      </c>
      <c r="H19" s="43">
        <v>1</v>
      </c>
      <c r="I19" s="29"/>
      <c r="J19" s="30">
        <f t="shared" si="1"/>
        <v>0</v>
      </c>
      <c r="K19" s="10"/>
      <c r="L19" s="16"/>
    </row>
    <row r="20" spans="2:12" s="20" customFormat="1" ht="25.95" customHeight="1" x14ac:dyDescent="0.25">
      <c r="B20" s="19"/>
      <c r="D20" s="21" t="s">
        <v>690</v>
      </c>
      <c r="E20" s="22" t="s">
        <v>2929</v>
      </c>
      <c r="F20" s="22" t="s">
        <v>2930</v>
      </c>
      <c r="I20" s="44"/>
      <c r="J20" s="23"/>
      <c r="K20" s="44"/>
      <c r="L20" s="36"/>
    </row>
    <row r="21" spans="2:12" s="1" customFormat="1" ht="11.4" x14ac:dyDescent="0.2">
      <c r="B21" s="14"/>
      <c r="C21" s="5" t="s">
        <v>715</v>
      </c>
      <c r="D21" s="5" t="s">
        <v>696</v>
      </c>
      <c r="E21" s="6" t="s">
        <v>6534</v>
      </c>
      <c r="F21" s="7" t="s">
        <v>6535</v>
      </c>
      <c r="G21" s="8" t="s">
        <v>2933</v>
      </c>
      <c r="H21" s="9">
        <v>1</v>
      </c>
      <c r="I21" s="29"/>
      <c r="J21" s="30">
        <f t="shared" si="1"/>
        <v>0</v>
      </c>
      <c r="K21" s="10"/>
      <c r="L21" s="16"/>
    </row>
    <row r="22" spans="2:12" s="1" customFormat="1" ht="22.8" x14ac:dyDescent="0.2">
      <c r="B22" s="14"/>
      <c r="C22" s="39" t="s">
        <v>718</v>
      </c>
      <c r="D22" s="39" t="s">
        <v>691</v>
      </c>
      <c r="E22" s="40" t="s">
        <v>6536</v>
      </c>
      <c r="F22" s="41" t="s">
        <v>6537</v>
      </c>
      <c r="G22" s="42" t="s">
        <v>733</v>
      </c>
      <c r="H22" s="43">
        <v>1</v>
      </c>
      <c r="I22" s="29"/>
      <c r="J22" s="30">
        <f t="shared" si="1"/>
        <v>0</v>
      </c>
      <c r="K22" s="10"/>
      <c r="L22" s="16"/>
    </row>
    <row r="23" spans="2:12" s="20" customFormat="1" ht="25.95" customHeight="1" x14ac:dyDescent="0.25">
      <c r="B23" s="19"/>
      <c r="D23" s="21" t="s">
        <v>690</v>
      </c>
      <c r="E23" s="22" t="s">
        <v>3657</v>
      </c>
      <c r="F23" s="22" t="s">
        <v>3658</v>
      </c>
      <c r="I23" s="44"/>
      <c r="J23" s="23"/>
      <c r="K23" s="44"/>
      <c r="L23" s="36"/>
    </row>
    <row r="24" spans="2:12" s="1" customFormat="1" ht="11.4" x14ac:dyDescent="0.2">
      <c r="B24" s="14"/>
      <c r="C24" s="5" t="s">
        <v>721</v>
      </c>
      <c r="D24" s="5" t="s">
        <v>696</v>
      </c>
      <c r="E24" s="6" t="s">
        <v>6538</v>
      </c>
      <c r="F24" s="7" t="s">
        <v>6539</v>
      </c>
      <c r="G24" s="8" t="s">
        <v>733</v>
      </c>
      <c r="H24" s="9">
        <v>1</v>
      </c>
      <c r="I24" s="29"/>
      <c r="J24" s="30">
        <f t="shared" si="1"/>
        <v>0</v>
      </c>
      <c r="K24" s="10"/>
      <c r="L24" s="16"/>
    </row>
    <row r="25" spans="2:12" s="1" customFormat="1" ht="11.4" x14ac:dyDescent="0.2">
      <c r="B25" s="14"/>
      <c r="C25" s="5" t="s">
        <v>724</v>
      </c>
      <c r="D25" s="5" t="s">
        <v>696</v>
      </c>
      <c r="E25" s="6" t="s">
        <v>6540</v>
      </c>
      <c r="F25" s="7" t="s">
        <v>6541</v>
      </c>
      <c r="G25" s="8" t="s">
        <v>733</v>
      </c>
      <c r="H25" s="9">
        <v>1</v>
      </c>
      <c r="I25" s="29"/>
      <c r="J25" s="30">
        <f t="shared" si="1"/>
        <v>0</v>
      </c>
      <c r="K25" s="10"/>
      <c r="L25" s="16"/>
    </row>
    <row r="26" spans="2:12" s="1" customFormat="1" ht="22.8" x14ac:dyDescent="0.2">
      <c r="B26" s="14"/>
      <c r="C26" s="39" t="s">
        <v>727</v>
      </c>
      <c r="D26" s="39" t="s">
        <v>691</v>
      </c>
      <c r="E26" s="40" t="s">
        <v>6542</v>
      </c>
      <c r="F26" s="41" t="s">
        <v>6543</v>
      </c>
      <c r="G26" s="42" t="s">
        <v>733</v>
      </c>
      <c r="H26" s="43">
        <v>1</v>
      </c>
      <c r="I26" s="29"/>
      <c r="J26" s="30">
        <f t="shared" si="1"/>
        <v>0</v>
      </c>
      <c r="K26" s="10"/>
      <c r="L26" s="16"/>
    </row>
    <row r="27" spans="2:12" s="1" customFormat="1" ht="22.8" x14ac:dyDescent="0.2">
      <c r="B27" s="14"/>
      <c r="C27" s="39" t="s">
        <v>730</v>
      </c>
      <c r="D27" s="39" t="s">
        <v>691</v>
      </c>
      <c r="E27" s="40" t="s">
        <v>6544</v>
      </c>
      <c r="F27" s="41" t="s">
        <v>6545</v>
      </c>
      <c r="G27" s="42" t="s">
        <v>2832</v>
      </c>
      <c r="H27" s="43">
        <v>1</v>
      </c>
      <c r="I27" s="29"/>
      <c r="J27" s="30">
        <f t="shared" si="1"/>
        <v>0</v>
      </c>
      <c r="K27" s="10"/>
      <c r="L27" s="16"/>
    </row>
    <row r="28" spans="2:12" s="1" customFormat="1" ht="22.8" x14ac:dyDescent="0.2">
      <c r="B28" s="14"/>
      <c r="C28" s="39" t="s">
        <v>734</v>
      </c>
      <c r="D28" s="39" t="s">
        <v>691</v>
      </c>
      <c r="E28" s="40" t="s">
        <v>6546</v>
      </c>
      <c r="F28" s="41" t="s">
        <v>6547</v>
      </c>
      <c r="G28" s="42" t="s">
        <v>2832</v>
      </c>
      <c r="H28" s="43">
        <v>1</v>
      </c>
      <c r="I28" s="29"/>
      <c r="J28" s="30">
        <f t="shared" si="1"/>
        <v>0</v>
      </c>
      <c r="K28" s="10"/>
      <c r="L28" s="16"/>
    </row>
    <row r="29" spans="2:12" s="1" customFormat="1" ht="11.4" x14ac:dyDescent="0.2">
      <c r="B29" s="14"/>
      <c r="C29" s="5" t="s">
        <v>737</v>
      </c>
      <c r="D29" s="5" t="s">
        <v>696</v>
      </c>
      <c r="E29" s="6" t="s">
        <v>6548</v>
      </c>
      <c r="F29" s="7" t="s">
        <v>6549</v>
      </c>
      <c r="G29" s="8" t="s">
        <v>828</v>
      </c>
      <c r="H29" s="9">
        <v>2</v>
      </c>
      <c r="I29" s="29"/>
      <c r="J29" s="30">
        <f t="shared" si="1"/>
        <v>0</v>
      </c>
      <c r="K29" s="10"/>
      <c r="L29" s="16"/>
    </row>
    <row r="30" spans="2:12" s="1" customFormat="1" ht="11.4" x14ac:dyDescent="0.2">
      <c r="B30" s="14"/>
      <c r="C30" s="5" t="s">
        <v>740</v>
      </c>
      <c r="D30" s="5" t="s">
        <v>696</v>
      </c>
      <c r="E30" s="6" t="s">
        <v>6550</v>
      </c>
      <c r="F30" s="7" t="s">
        <v>3676</v>
      </c>
      <c r="G30" s="8" t="s">
        <v>733</v>
      </c>
      <c r="H30" s="9">
        <v>1</v>
      </c>
      <c r="I30" s="29"/>
      <c r="J30" s="30">
        <f t="shared" si="1"/>
        <v>0</v>
      </c>
      <c r="K30" s="10"/>
      <c r="L30" s="16"/>
    </row>
    <row r="31" spans="2:12" s="1" customFormat="1" ht="22.8" x14ac:dyDescent="0.2">
      <c r="B31" s="14"/>
      <c r="C31" s="39" t="s">
        <v>743</v>
      </c>
      <c r="D31" s="39" t="s">
        <v>691</v>
      </c>
      <c r="E31" s="40" t="s">
        <v>6551</v>
      </c>
      <c r="F31" s="41" t="s">
        <v>6552</v>
      </c>
      <c r="G31" s="42" t="s">
        <v>733</v>
      </c>
      <c r="H31" s="43">
        <v>1</v>
      </c>
      <c r="I31" s="29"/>
      <c r="J31" s="30">
        <f t="shared" si="1"/>
        <v>0</v>
      </c>
      <c r="K31" s="10"/>
      <c r="L31" s="16"/>
    </row>
    <row r="32" spans="2:12" s="1" customFormat="1" ht="11.4" x14ac:dyDescent="0.2">
      <c r="B32" s="14"/>
      <c r="C32" s="5" t="s">
        <v>746</v>
      </c>
      <c r="D32" s="5" t="s">
        <v>696</v>
      </c>
      <c r="E32" s="6" t="s">
        <v>6553</v>
      </c>
      <c r="F32" s="7" t="s">
        <v>6554</v>
      </c>
      <c r="G32" s="8" t="s">
        <v>699</v>
      </c>
      <c r="H32" s="9">
        <v>12</v>
      </c>
      <c r="I32" s="29"/>
      <c r="J32" s="30">
        <f t="shared" si="1"/>
        <v>0</v>
      </c>
      <c r="K32" s="10"/>
      <c r="L32" s="16"/>
    </row>
    <row r="33" spans="2:12" s="1" customFormat="1" ht="22.8" x14ac:dyDescent="0.2">
      <c r="B33" s="14"/>
      <c r="C33" s="39" t="s">
        <v>749</v>
      </c>
      <c r="D33" s="39" t="s">
        <v>691</v>
      </c>
      <c r="E33" s="40" t="s">
        <v>6555</v>
      </c>
      <c r="F33" s="41" t="s">
        <v>6556</v>
      </c>
      <c r="G33" s="42" t="s">
        <v>699</v>
      </c>
      <c r="H33" s="43">
        <v>12</v>
      </c>
      <c r="I33" s="29"/>
      <c r="J33" s="30">
        <f t="shared" si="1"/>
        <v>0</v>
      </c>
      <c r="K33" s="10"/>
      <c r="L33" s="16"/>
    </row>
    <row r="34" spans="2:12" s="1" customFormat="1" ht="11.4" x14ac:dyDescent="0.2">
      <c r="B34" s="14"/>
      <c r="C34" s="5" t="s">
        <v>752</v>
      </c>
      <c r="D34" s="5" t="s">
        <v>696</v>
      </c>
      <c r="E34" s="6" t="s">
        <v>3677</v>
      </c>
      <c r="F34" s="7" t="s">
        <v>3678</v>
      </c>
      <c r="G34" s="8" t="s">
        <v>699</v>
      </c>
      <c r="H34" s="9">
        <v>12</v>
      </c>
      <c r="I34" s="29"/>
      <c r="J34" s="30">
        <f t="shared" si="1"/>
        <v>0</v>
      </c>
      <c r="K34" s="10"/>
      <c r="L34" s="16"/>
    </row>
    <row r="35" spans="2:12" s="1" customFormat="1" ht="22.8" x14ac:dyDescent="0.2">
      <c r="B35" s="14"/>
      <c r="C35" s="39" t="s">
        <v>755</v>
      </c>
      <c r="D35" s="39" t="s">
        <v>691</v>
      </c>
      <c r="E35" s="40" t="s">
        <v>6557</v>
      </c>
      <c r="F35" s="41" t="s">
        <v>6558</v>
      </c>
      <c r="G35" s="42" t="s">
        <v>699</v>
      </c>
      <c r="H35" s="43">
        <v>12</v>
      </c>
      <c r="I35" s="29"/>
      <c r="J35" s="30">
        <f t="shared" si="1"/>
        <v>0</v>
      </c>
      <c r="K35" s="10"/>
      <c r="L35" s="16"/>
    </row>
    <row r="36" spans="2:12" s="20" customFormat="1" ht="25.95" customHeight="1" x14ac:dyDescent="0.25">
      <c r="B36" s="19"/>
      <c r="D36" s="21" t="s">
        <v>690</v>
      </c>
      <c r="E36" s="22" t="s">
        <v>691</v>
      </c>
      <c r="F36" s="22" t="s">
        <v>692</v>
      </c>
      <c r="I36" s="44"/>
      <c r="J36" s="23"/>
      <c r="K36" s="44"/>
      <c r="L36" s="36"/>
    </row>
    <row r="37" spans="2:12" s="20" customFormat="1" ht="25.95" customHeight="1" x14ac:dyDescent="0.25">
      <c r="B37" s="19"/>
      <c r="D37" s="21" t="s">
        <v>690</v>
      </c>
      <c r="E37" s="22" t="s">
        <v>1454</v>
      </c>
      <c r="F37" s="22" t="s">
        <v>1455</v>
      </c>
      <c r="I37" s="44"/>
      <c r="J37" s="23"/>
      <c r="K37" s="44"/>
      <c r="L37" s="36"/>
    </row>
    <row r="38" spans="2:12" s="1" customFormat="1" ht="11.4" x14ac:dyDescent="0.2">
      <c r="B38" s="14"/>
      <c r="C38" s="5" t="s">
        <v>758</v>
      </c>
      <c r="D38" s="5" t="s">
        <v>696</v>
      </c>
      <c r="E38" s="6" t="s">
        <v>6559</v>
      </c>
      <c r="F38" s="7" t="s">
        <v>6560</v>
      </c>
      <c r="G38" s="8" t="s">
        <v>699</v>
      </c>
      <c r="H38" s="9">
        <v>12</v>
      </c>
      <c r="I38" s="29"/>
      <c r="J38" s="30">
        <f t="shared" si="1"/>
        <v>0</v>
      </c>
      <c r="K38" s="10"/>
      <c r="L38" s="16"/>
    </row>
    <row r="39" spans="2:12" s="1" customFormat="1" ht="22.8" x14ac:dyDescent="0.2">
      <c r="B39" s="14"/>
      <c r="C39" s="39" t="s">
        <v>761</v>
      </c>
      <c r="D39" s="39" t="s">
        <v>691</v>
      </c>
      <c r="E39" s="40" t="s">
        <v>6561</v>
      </c>
      <c r="F39" s="41" t="s">
        <v>6562</v>
      </c>
      <c r="G39" s="42" t="s">
        <v>699</v>
      </c>
      <c r="H39" s="43">
        <v>12</v>
      </c>
      <c r="I39" s="29"/>
      <c r="J39" s="30">
        <f t="shared" si="1"/>
        <v>0</v>
      </c>
      <c r="K39" s="10"/>
      <c r="L39" s="16"/>
    </row>
    <row r="40" spans="2:12" s="1" customFormat="1" ht="11.4" x14ac:dyDescent="0.2">
      <c r="B40" s="14"/>
      <c r="C40" s="5" t="s">
        <v>764</v>
      </c>
      <c r="D40" s="5" t="s">
        <v>696</v>
      </c>
      <c r="E40" s="6" t="s">
        <v>6563</v>
      </c>
      <c r="F40" s="7" t="s">
        <v>6564</v>
      </c>
      <c r="G40" s="8" t="s">
        <v>733</v>
      </c>
      <c r="H40" s="9">
        <v>1</v>
      </c>
      <c r="I40" s="29"/>
      <c r="J40" s="30">
        <f t="shared" si="1"/>
        <v>0</v>
      </c>
      <c r="K40" s="10"/>
      <c r="L40" s="16"/>
    </row>
    <row r="41" spans="2:12" s="1" customFormat="1" ht="11.4" x14ac:dyDescent="0.2">
      <c r="B41" s="14"/>
      <c r="C41" s="5" t="s">
        <v>767</v>
      </c>
      <c r="D41" s="5" t="s">
        <v>696</v>
      </c>
      <c r="E41" s="6" t="s">
        <v>6565</v>
      </c>
      <c r="F41" s="7" t="s">
        <v>6566</v>
      </c>
      <c r="G41" s="8" t="s">
        <v>733</v>
      </c>
      <c r="H41" s="9">
        <v>1</v>
      </c>
      <c r="I41" s="29"/>
      <c r="J41" s="30">
        <f t="shared" si="1"/>
        <v>0</v>
      </c>
      <c r="K41" s="10"/>
      <c r="L41" s="16"/>
    </row>
    <row r="42" spans="2:12" s="1" customFormat="1" ht="22.8" x14ac:dyDescent="0.2">
      <c r="B42" s="14"/>
      <c r="C42" s="39" t="s">
        <v>770</v>
      </c>
      <c r="D42" s="39" t="s">
        <v>691</v>
      </c>
      <c r="E42" s="40" t="s">
        <v>6567</v>
      </c>
      <c r="F42" s="41" t="s">
        <v>6568</v>
      </c>
      <c r="G42" s="42" t="s">
        <v>733</v>
      </c>
      <c r="H42" s="43">
        <v>1</v>
      </c>
      <c r="I42" s="29"/>
      <c r="J42" s="30">
        <f t="shared" si="1"/>
        <v>0</v>
      </c>
      <c r="K42" s="10"/>
      <c r="L42" s="16"/>
    </row>
    <row r="43" spans="2:12" s="1" customFormat="1" ht="11.4" x14ac:dyDescent="0.2">
      <c r="B43" s="14"/>
      <c r="C43" s="5" t="s">
        <v>773</v>
      </c>
      <c r="D43" s="5" t="s">
        <v>696</v>
      </c>
      <c r="E43" s="6" t="s">
        <v>3325</v>
      </c>
      <c r="F43" s="7" t="s">
        <v>3326</v>
      </c>
      <c r="G43" s="8" t="s">
        <v>699</v>
      </c>
      <c r="H43" s="9">
        <v>12</v>
      </c>
      <c r="I43" s="29"/>
      <c r="J43" s="30">
        <f t="shared" si="1"/>
        <v>0</v>
      </c>
      <c r="K43" s="10"/>
      <c r="L43" s="16"/>
    </row>
    <row r="44" spans="2:12" s="1" customFormat="1" ht="22.8" x14ac:dyDescent="0.2">
      <c r="B44" s="14"/>
      <c r="C44" s="39" t="s">
        <v>776</v>
      </c>
      <c r="D44" s="39" t="s">
        <v>691</v>
      </c>
      <c r="E44" s="40" t="s">
        <v>3327</v>
      </c>
      <c r="F44" s="41" t="s">
        <v>6569</v>
      </c>
      <c r="G44" s="42" t="s">
        <v>699</v>
      </c>
      <c r="H44" s="43">
        <v>14.4</v>
      </c>
      <c r="I44" s="29"/>
      <c r="J44" s="30">
        <f t="shared" si="1"/>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779</v>
      </c>
      <c r="D46" s="5" t="s">
        <v>696</v>
      </c>
      <c r="E46" s="6" t="s">
        <v>6570</v>
      </c>
      <c r="F46" s="7" t="s">
        <v>6571</v>
      </c>
      <c r="G46" s="8" t="s">
        <v>1480</v>
      </c>
      <c r="H46" s="9">
        <v>36</v>
      </c>
      <c r="I46" s="29"/>
      <c r="J46" s="30">
        <f>ROUND(I46*H46,2)</f>
        <v>0</v>
      </c>
      <c r="K46" s="10"/>
      <c r="L46" s="16"/>
    </row>
    <row r="47" spans="2:12" s="1" customFormat="1" ht="22.8" x14ac:dyDescent="0.2">
      <c r="B47" s="14"/>
      <c r="C47" s="5" t="s">
        <v>782</v>
      </c>
      <c r="D47" s="5" t="s">
        <v>696</v>
      </c>
      <c r="E47" s="6" t="s">
        <v>2840</v>
      </c>
      <c r="F47" s="7" t="s">
        <v>2900</v>
      </c>
      <c r="G47" s="8" t="s">
        <v>1480</v>
      </c>
      <c r="H47" s="9">
        <v>48</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4GrtZWzVv9GqTSI0to26A6QfHrY1gfWexaaf45NrMt+vPM/yZ6K+7iZ/D/yqFr0dVRAln+Ugko/g6oZvYTRDFw==" saltValue="eAof0AMtais6NfUxy6Xg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5B427A1A-F7CD-4984-A1CA-5DE9604EEB35}">
      <formula1>ROUND(I11,2)</formula1>
    </dataValidation>
  </dataValidations>
  <hyperlinks>
    <hyperlink ref="O4" location="'Rek. obj.'!A1" display="*späť na Rek. obj." xr:uid="{7182FE71-7935-406E-88F1-B3C3201A67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C48E-876B-42CA-AB41-24C63AC4D6EA}">
  <sheetPr>
    <tabColor rgb="FF00B0F0"/>
    <pageSetUpPr fitToPage="1"/>
  </sheetPr>
  <dimension ref="B1:O100"/>
  <sheetViews>
    <sheetView showGridLines="0" zoomScaleNormal="100" workbookViewId="0">
      <pane ySplit="9" topLeftCell="A4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5.5" customHeight="1" x14ac:dyDescent="0.2">
      <c r="B8" s="14"/>
      <c r="E8" s="122" t="s">
        <v>6572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76.67</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38.335000000000001</v>
      </c>
      <c r="I13" s="29"/>
      <c r="J13" s="30">
        <f t="shared" si="0"/>
        <v>0</v>
      </c>
      <c r="K13" s="10"/>
      <c r="L13" s="16"/>
    </row>
    <row r="14" spans="2:15" s="20" customFormat="1" ht="22.8" x14ac:dyDescent="0.2">
      <c r="B14" s="19"/>
      <c r="C14" s="5" t="s">
        <v>703</v>
      </c>
      <c r="D14" s="5" t="s">
        <v>696</v>
      </c>
      <c r="E14" s="6" t="s">
        <v>6137</v>
      </c>
      <c r="F14" s="7" t="s">
        <v>6138</v>
      </c>
      <c r="G14" s="8" t="s">
        <v>985</v>
      </c>
      <c r="H14" s="9">
        <v>37.590000000000003</v>
      </c>
      <c r="I14" s="29"/>
      <c r="J14" s="30">
        <f t="shared" si="0"/>
        <v>0</v>
      </c>
      <c r="K14" s="10"/>
      <c r="L14" s="36"/>
    </row>
    <row r="15" spans="2:15" s="1" customFormat="1" ht="22.8" x14ac:dyDescent="0.2">
      <c r="B15" s="14"/>
      <c r="C15" s="5" t="s">
        <v>706</v>
      </c>
      <c r="D15" s="5" t="s">
        <v>696</v>
      </c>
      <c r="E15" s="6" t="s">
        <v>6139</v>
      </c>
      <c r="F15" s="7" t="s">
        <v>6140</v>
      </c>
      <c r="G15" s="8" t="s">
        <v>985</v>
      </c>
      <c r="H15" s="9">
        <v>1014.93</v>
      </c>
      <c r="I15" s="29"/>
      <c r="J15" s="30">
        <f t="shared" si="0"/>
        <v>0</v>
      </c>
      <c r="K15" s="10"/>
      <c r="L15" s="16"/>
    </row>
    <row r="16" spans="2:15" s="1" customFormat="1" ht="11.4" x14ac:dyDescent="0.2">
      <c r="B16" s="14"/>
      <c r="C16" s="5" t="s">
        <v>709</v>
      </c>
      <c r="D16" s="5" t="s">
        <v>696</v>
      </c>
      <c r="E16" s="6" t="s">
        <v>4301</v>
      </c>
      <c r="F16" s="7" t="s">
        <v>4302</v>
      </c>
      <c r="G16" s="8" t="s">
        <v>985</v>
      </c>
      <c r="H16" s="9">
        <v>37.590000000000003</v>
      </c>
      <c r="I16" s="29"/>
      <c r="J16" s="30">
        <f>ROUND(I16*H16,2)</f>
        <v>0</v>
      </c>
      <c r="K16" s="10"/>
      <c r="L16" s="16"/>
    </row>
    <row r="17" spans="2:12" s="1" customFormat="1" ht="11.4" x14ac:dyDescent="0.2">
      <c r="B17" s="14"/>
      <c r="C17" s="5" t="s">
        <v>712</v>
      </c>
      <c r="D17" s="5" t="s">
        <v>696</v>
      </c>
      <c r="E17" s="6" t="s">
        <v>4098</v>
      </c>
      <c r="F17" s="7" t="s">
        <v>4099</v>
      </c>
      <c r="G17" s="8" t="s">
        <v>985</v>
      </c>
      <c r="H17" s="9">
        <v>37.590000000000003</v>
      </c>
      <c r="I17" s="29"/>
      <c r="J17" s="30">
        <f t="shared" ref="J17:J95" si="1">ROUND(I17*H17,2)</f>
        <v>0</v>
      </c>
      <c r="K17" s="10"/>
      <c r="L17" s="16"/>
    </row>
    <row r="18" spans="2:12" s="1" customFormat="1" ht="11.4" x14ac:dyDescent="0.2">
      <c r="B18" s="14"/>
      <c r="C18" s="5" t="s">
        <v>715</v>
      </c>
      <c r="D18" s="5" t="s">
        <v>696</v>
      </c>
      <c r="E18" s="6" t="s">
        <v>3827</v>
      </c>
      <c r="F18" s="7" t="s">
        <v>3828</v>
      </c>
      <c r="G18" s="8" t="s">
        <v>1191</v>
      </c>
      <c r="H18" s="9">
        <v>67.662000000000006</v>
      </c>
      <c r="I18" s="29"/>
      <c r="J18" s="30">
        <f t="shared" si="1"/>
        <v>0</v>
      </c>
      <c r="K18" s="10"/>
      <c r="L18" s="16"/>
    </row>
    <row r="19" spans="2:12" s="1" customFormat="1" ht="11.4" x14ac:dyDescent="0.2">
      <c r="B19" s="14"/>
      <c r="C19" s="5" t="s">
        <v>718</v>
      </c>
      <c r="D19" s="5" t="s">
        <v>696</v>
      </c>
      <c r="E19" s="6" t="s">
        <v>6141</v>
      </c>
      <c r="F19" s="7" t="s">
        <v>6142</v>
      </c>
      <c r="G19" s="8" t="s">
        <v>985</v>
      </c>
      <c r="H19" s="9">
        <v>39.08</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6573</v>
      </c>
      <c r="F21" s="7" t="s">
        <v>6574</v>
      </c>
      <c r="G21" s="8" t="s">
        <v>985</v>
      </c>
      <c r="H21" s="9">
        <v>32.648000000000003</v>
      </c>
      <c r="I21" s="29"/>
      <c r="J21" s="30">
        <f t="shared" si="1"/>
        <v>0</v>
      </c>
      <c r="K21" s="10"/>
      <c r="L21" s="16"/>
    </row>
    <row r="22" spans="2:12" s="1" customFormat="1" ht="11.4" x14ac:dyDescent="0.2">
      <c r="B22" s="14"/>
      <c r="C22" s="5" t="s">
        <v>724</v>
      </c>
      <c r="D22" s="5" t="s">
        <v>696</v>
      </c>
      <c r="E22" s="6" t="s">
        <v>6413</v>
      </c>
      <c r="F22" s="7" t="s">
        <v>6414</v>
      </c>
      <c r="G22" s="8" t="s">
        <v>1442</v>
      </c>
      <c r="H22" s="9">
        <v>40.64</v>
      </c>
      <c r="I22" s="29"/>
      <c r="J22" s="30">
        <f t="shared" si="1"/>
        <v>0</v>
      </c>
      <c r="K22" s="10"/>
      <c r="L22" s="16"/>
    </row>
    <row r="23" spans="2:12" s="1" customFormat="1" ht="11.4" x14ac:dyDescent="0.2">
      <c r="B23" s="14"/>
      <c r="C23" s="5" t="s">
        <v>727</v>
      </c>
      <c r="D23" s="5" t="s">
        <v>696</v>
      </c>
      <c r="E23" s="6" t="s">
        <v>6415</v>
      </c>
      <c r="F23" s="7" t="s">
        <v>6416</v>
      </c>
      <c r="G23" s="8" t="s">
        <v>1442</v>
      </c>
      <c r="H23" s="9">
        <v>40.64</v>
      </c>
      <c r="I23" s="29"/>
      <c r="J23" s="30">
        <f t="shared" si="1"/>
        <v>0</v>
      </c>
      <c r="K23" s="10"/>
      <c r="L23" s="16"/>
    </row>
    <row r="24" spans="2:12" s="1" customFormat="1" ht="11.4" x14ac:dyDescent="0.2">
      <c r="B24" s="14"/>
      <c r="C24" s="5" t="s">
        <v>730</v>
      </c>
      <c r="D24" s="5" t="s">
        <v>696</v>
      </c>
      <c r="E24" s="6" t="s">
        <v>6575</v>
      </c>
      <c r="F24" s="7" t="s">
        <v>6576</v>
      </c>
      <c r="G24" s="8" t="s">
        <v>1191</v>
      </c>
      <c r="H24" s="9">
        <v>1.216</v>
      </c>
      <c r="I24" s="29"/>
      <c r="J24" s="30">
        <f t="shared" si="1"/>
        <v>0</v>
      </c>
      <c r="K24" s="10"/>
      <c r="L24" s="16"/>
    </row>
    <row r="25" spans="2:12" s="1" customFormat="1" ht="11.4" x14ac:dyDescent="0.2">
      <c r="B25" s="14"/>
      <c r="C25" s="5" t="s">
        <v>734</v>
      </c>
      <c r="D25" s="5" t="s">
        <v>696</v>
      </c>
      <c r="E25" s="6" t="s">
        <v>6577</v>
      </c>
      <c r="F25" s="7" t="s">
        <v>6578</v>
      </c>
      <c r="G25" s="8" t="s">
        <v>1442</v>
      </c>
      <c r="H25" s="9">
        <v>32.200000000000003</v>
      </c>
      <c r="I25" s="29"/>
      <c r="J25" s="30">
        <f t="shared" si="1"/>
        <v>0</v>
      </c>
      <c r="K25" s="10"/>
      <c r="L25" s="16"/>
    </row>
    <row r="26" spans="2:12" s="20" customFormat="1" ht="25.95" customHeight="1" x14ac:dyDescent="0.25">
      <c r="B26" s="19"/>
      <c r="D26" s="21" t="s">
        <v>690</v>
      </c>
      <c r="E26" s="22" t="s">
        <v>703</v>
      </c>
      <c r="F26" s="22" t="s">
        <v>1409</v>
      </c>
      <c r="I26" s="44"/>
      <c r="J26" s="23"/>
      <c r="K26" s="44"/>
      <c r="L26" s="36"/>
    </row>
    <row r="27" spans="2:12" s="1" customFormat="1" ht="22.8" x14ac:dyDescent="0.2">
      <c r="B27" s="14"/>
      <c r="C27" s="5" t="s">
        <v>737</v>
      </c>
      <c r="D27" s="5" t="s">
        <v>696</v>
      </c>
      <c r="E27" s="6" t="s">
        <v>6579</v>
      </c>
      <c r="F27" s="7" t="s">
        <v>6580</v>
      </c>
      <c r="G27" s="8" t="s">
        <v>733</v>
      </c>
      <c r="H27" s="9">
        <v>9</v>
      </c>
      <c r="I27" s="29"/>
      <c r="J27" s="30">
        <f t="shared" si="1"/>
        <v>0</v>
      </c>
      <c r="K27" s="10"/>
      <c r="L27" s="16"/>
    </row>
    <row r="28" spans="2:12" s="1" customFormat="1" ht="11.4" x14ac:dyDescent="0.2">
      <c r="B28" s="14"/>
      <c r="C28" s="39" t="s">
        <v>740</v>
      </c>
      <c r="D28" s="39" t="s">
        <v>691</v>
      </c>
      <c r="E28" s="40" t="s">
        <v>6581</v>
      </c>
      <c r="F28" s="41" t="s">
        <v>6582</v>
      </c>
      <c r="G28" s="42" t="s">
        <v>733</v>
      </c>
      <c r="H28" s="43">
        <v>9</v>
      </c>
      <c r="I28" s="29"/>
      <c r="J28" s="30">
        <f t="shared" si="1"/>
        <v>0</v>
      </c>
      <c r="K28" s="10"/>
      <c r="L28" s="16"/>
    </row>
    <row r="29" spans="2:12" s="1" customFormat="1" ht="11.4" x14ac:dyDescent="0.2">
      <c r="B29" s="14"/>
      <c r="C29" s="5" t="s">
        <v>743</v>
      </c>
      <c r="D29" s="5" t="s">
        <v>696</v>
      </c>
      <c r="E29" s="6" t="s">
        <v>6583</v>
      </c>
      <c r="F29" s="7" t="s">
        <v>6584</v>
      </c>
      <c r="G29" s="8" t="s">
        <v>733</v>
      </c>
      <c r="H29" s="9">
        <v>8</v>
      </c>
      <c r="I29" s="29"/>
      <c r="J29" s="30">
        <f t="shared" si="1"/>
        <v>0</v>
      </c>
      <c r="K29" s="10"/>
      <c r="L29" s="16"/>
    </row>
    <row r="30" spans="2:12" s="1" customFormat="1" ht="22.8" x14ac:dyDescent="0.2">
      <c r="B30" s="14"/>
      <c r="C30" s="39" t="s">
        <v>746</v>
      </c>
      <c r="D30" s="39" t="s">
        <v>691</v>
      </c>
      <c r="E30" s="40" t="s">
        <v>6585</v>
      </c>
      <c r="F30" s="41" t="s">
        <v>6586</v>
      </c>
      <c r="G30" s="42" t="s">
        <v>733</v>
      </c>
      <c r="H30" s="43">
        <v>8</v>
      </c>
      <c r="I30" s="29"/>
      <c r="J30" s="30">
        <f t="shared" si="1"/>
        <v>0</v>
      </c>
      <c r="K30" s="10"/>
      <c r="L30" s="16"/>
    </row>
    <row r="31" spans="2:12" s="1" customFormat="1" ht="11.4" x14ac:dyDescent="0.2">
      <c r="B31" s="14"/>
      <c r="C31" s="5" t="s">
        <v>749</v>
      </c>
      <c r="D31" s="5" t="s">
        <v>696</v>
      </c>
      <c r="E31" s="6" t="s">
        <v>6587</v>
      </c>
      <c r="F31" s="7" t="s">
        <v>6588</v>
      </c>
      <c r="G31" s="8" t="s">
        <v>733</v>
      </c>
      <c r="H31" s="9">
        <v>8</v>
      </c>
      <c r="I31" s="29"/>
      <c r="J31" s="30">
        <f t="shared" si="1"/>
        <v>0</v>
      </c>
      <c r="K31" s="10"/>
      <c r="L31" s="16"/>
    </row>
    <row r="32" spans="2:12" s="1" customFormat="1" ht="22.8" x14ac:dyDescent="0.2">
      <c r="B32" s="14"/>
      <c r="C32" s="39" t="s">
        <v>752</v>
      </c>
      <c r="D32" s="39" t="s">
        <v>691</v>
      </c>
      <c r="E32" s="40" t="s">
        <v>6589</v>
      </c>
      <c r="F32" s="41" t="s">
        <v>6590</v>
      </c>
      <c r="G32" s="42" t="s">
        <v>733</v>
      </c>
      <c r="H32" s="43">
        <v>8</v>
      </c>
      <c r="I32" s="29"/>
      <c r="J32" s="30">
        <f t="shared" si="1"/>
        <v>0</v>
      </c>
      <c r="K32" s="10"/>
      <c r="L32" s="16"/>
    </row>
    <row r="33" spans="2:12" s="20" customFormat="1" ht="25.95" customHeight="1" x14ac:dyDescent="0.25">
      <c r="B33" s="19"/>
      <c r="D33" s="21" t="s">
        <v>690</v>
      </c>
      <c r="E33" s="22" t="s">
        <v>712</v>
      </c>
      <c r="F33" s="22" t="s">
        <v>3494</v>
      </c>
      <c r="I33" s="44"/>
      <c r="J33" s="23"/>
      <c r="K33" s="44"/>
      <c r="L33" s="36"/>
    </row>
    <row r="34" spans="2:12" s="1" customFormat="1" ht="11.4" x14ac:dyDescent="0.2">
      <c r="B34" s="14"/>
      <c r="C34" s="5" t="s">
        <v>755</v>
      </c>
      <c r="D34" s="5" t="s">
        <v>696</v>
      </c>
      <c r="E34" s="6" t="s">
        <v>6591</v>
      </c>
      <c r="F34" s="7" t="s">
        <v>6592</v>
      </c>
      <c r="G34" s="8" t="s">
        <v>985</v>
      </c>
      <c r="H34" s="9">
        <v>2.6459999999999999</v>
      </c>
      <c r="I34" s="29"/>
      <c r="J34" s="30">
        <f t="shared" si="1"/>
        <v>0</v>
      </c>
      <c r="K34" s="10"/>
      <c r="L34" s="16"/>
    </row>
    <row r="35" spans="2:12" s="1" customFormat="1" ht="11.4" x14ac:dyDescent="0.2">
      <c r="B35" s="14"/>
      <c r="C35" s="5" t="s">
        <v>758</v>
      </c>
      <c r="D35" s="5" t="s">
        <v>696</v>
      </c>
      <c r="E35" s="6" t="s">
        <v>6593</v>
      </c>
      <c r="F35" s="7" t="s">
        <v>6594</v>
      </c>
      <c r="G35" s="8" t="s">
        <v>985</v>
      </c>
      <c r="H35" s="9">
        <v>0.67500000000000004</v>
      </c>
      <c r="I35" s="29"/>
      <c r="J35" s="30">
        <f t="shared" si="1"/>
        <v>0</v>
      </c>
      <c r="K35" s="10"/>
      <c r="L35" s="16"/>
    </row>
    <row r="36" spans="2:12" s="1" customFormat="1" ht="11.4" x14ac:dyDescent="0.2">
      <c r="B36" s="14"/>
      <c r="C36" s="5" t="s">
        <v>761</v>
      </c>
      <c r="D36" s="5" t="s">
        <v>696</v>
      </c>
      <c r="E36" s="6" t="s">
        <v>6595</v>
      </c>
      <c r="F36" s="7" t="s">
        <v>6596</v>
      </c>
      <c r="G36" s="8" t="s">
        <v>985</v>
      </c>
      <c r="H36" s="9">
        <v>0.67500000000000004</v>
      </c>
      <c r="I36" s="29"/>
      <c r="J36" s="30">
        <f t="shared" si="1"/>
        <v>0</v>
      </c>
      <c r="K36" s="10"/>
      <c r="L36" s="16"/>
    </row>
    <row r="37" spans="2:12" s="1" customFormat="1" ht="11.4" x14ac:dyDescent="0.2">
      <c r="B37" s="14"/>
      <c r="C37" s="5" t="s">
        <v>764</v>
      </c>
      <c r="D37" s="5" t="s">
        <v>696</v>
      </c>
      <c r="E37" s="6" t="s">
        <v>6597</v>
      </c>
      <c r="F37" s="7" t="s">
        <v>6598</v>
      </c>
      <c r="G37" s="8" t="s">
        <v>1442</v>
      </c>
      <c r="H37" s="9">
        <v>2.52</v>
      </c>
      <c r="I37" s="29"/>
      <c r="J37" s="30">
        <f t="shared" si="1"/>
        <v>0</v>
      </c>
      <c r="K37" s="10"/>
      <c r="L37" s="16"/>
    </row>
    <row r="38" spans="2:12" s="1" customFormat="1" ht="11.4" x14ac:dyDescent="0.2">
      <c r="B38" s="14"/>
      <c r="C38" s="5" t="s">
        <v>767</v>
      </c>
      <c r="D38" s="5" t="s">
        <v>696</v>
      </c>
      <c r="E38" s="6" t="s">
        <v>6599</v>
      </c>
      <c r="F38" s="7" t="s">
        <v>6600</v>
      </c>
      <c r="G38" s="8" t="s">
        <v>1442</v>
      </c>
      <c r="H38" s="9">
        <v>2.52</v>
      </c>
      <c r="I38" s="29"/>
      <c r="J38" s="30">
        <f t="shared" si="1"/>
        <v>0</v>
      </c>
      <c r="K38" s="10"/>
      <c r="L38" s="16"/>
    </row>
    <row r="39" spans="2:12" s="1" customFormat="1" ht="11.4" x14ac:dyDescent="0.2">
      <c r="B39" s="14"/>
      <c r="C39" s="5" t="s">
        <v>770</v>
      </c>
      <c r="D39" s="5" t="s">
        <v>696</v>
      </c>
      <c r="E39" s="6" t="s">
        <v>6601</v>
      </c>
      <c r="F39" s="7" t="s">
        <v>6602</v>
      </c>
      <c r="G39" s="8" t="s">
        <v>985</v>
      </c>
      <c r="H39" s="9">
        <v>0.67500000000000004</v>
      </c>
      <c r="I39" s="29"/>
      <c r="J39" s="30">
        <f t="shared" si="1"/>
        <v>0</v>
      </c>
      <c r="K39" s="10"/>
      <c r="L39" s="16"/>
    </row>
    <row r="40" spans="2:12" s="1" customFormat="1" ht="11.4" x14ac:dyDescent="0.2">
      <c r="B40" s="14"/>
      <c r="C40" s="5" t="s">
        <v>773</v>
      </c>
      <c r="D40" s="5" t="s">
        <v>696</v>
      </c>
      <c r="E40" s="6" t="s">
        <v>6603</v>
      </c>
      <c r="F40" s="7" t="s">
        <v>6604</v>
      </c>
      <c r="G40" s="8" t="s">
        <v>985</v>
      </c>
      <c r="H40" s="9">
        <v>5.4080000000000004</v>
      </c>
      <c r="I40" s="29"/>
      <c r="J40" s="30">
        <f t="shared" si="1"/>
        <v>0</v>
      </c>
      <c r="K40" s="10"/>
      <c r="L40" s="16"/>
    </row>
    <row r="41" spans="2:12" s="20" customFormat="1" ht="25.95" customHeight="1" x14ac:dyDescent="0.25">
      <c r="B41" s="19"/>
      <c r="D41" s="21" t="s">
        <v>690</v>
      </c>
      <c r="E41" s="22" t="s">
        <v>721</v>
      </c>
      <c r="F41" s="22" t="s">
        <v>1188</v>
      </c>
      <c r="I41" s="44"/>
      <c r="J41" s="23"/>
      <c r="K41" s="44"/>
      <c r="L41" s="36"/>
    </row>
    <row r="42" spans="2:12" s="1" customFormat="1" ht="22.8" x14ac:dyDescent="0.2">
      <c r="B42" s="14"/>
      <c r="C42" s="5" t="s">
        <v>776</v>
      </c>
      <c r="D42" s="5" t="s">
        <v>696</v>
      </c>
      <c r="E42" s="6" t="s">
        <v>3392</v>
      </c>
      <c r="F42" s="7" t="s">
        <v>3393</v>
      </c>
      <c r="G42" s="8" t="s">
        <v>699</v>
      </c>
      <c r="H42" s="9">
        <v>18</v>
      </c>
      <c r="I42" s="29"/>
      <c r="J42" s="30">
        <f t="shared" si="1"/>
        <v>0</v>
      </c>
      <c r="K42" s="10"/>
      <c r="L42" s="16"/>
    </row>
    <row r="43" spans="2:12" s="1" customFormat="1" ht="11.4" x14ac:dyDescent="0.2">
      <c r="B43" s="14"/>
      <c r="C43" s="39" t="s">
        <v>779</v>
      </c>
      <c r="D43" s="39" t="s">
        <v>691</v>
      </c>
      <c r="E43" s="40" t="s">
        <v>6605</v>
      </c>
      <c r="F43" s="41" t="s">
        <v>6606</v>
      </c>
      <c r="G43" s="42" t="s">
        <v>733</v>
      </c>
      <c r="H43" s="43">
        <v>18</v>
      </c>
      <c r="I43" s="29"/>
      <c r="J43" s="30">
        <f t="shared" si="1"/>
        <v>0</v>
      </c>
      <c r="K43" s="10"/>
      <c r="L43" s="16"/>
    </row>
    <row r="44" spans="2:12" s="1" customFormat="1" ht="11.4" x14ac:dyDescent="0.2">
      <c r="B44" s="14"/>
      <c r="C44" s="5" t="s">
        <v>782</v>
      </c>
      <c r="D44" s="5" t="s">
        <v>696</v>
      </c>
      <c r="E44" s="6" t="s">
        <v>6607</v>
      </c>
      <c r="F44" s="7" t="s">
        <v>6608</v>
      </c>
      <c r="G44" s="8" t="s">
        <v>985</v>
      </c>
      <c r="H44" s="9">
        <v>1.3919999999999999</v>
      </c>
      <c r="I44" s="29"/>
      <c r="J44" s="30">
        <f t="shared" si="1"/>
        <v>0</v>
      </c>
      <c r="K44" s="10"/>
      <c r="L44" s="16"/>
    </row>
    <row r="45" spans="2:12" s="20" customFormat="1" ht="25.95" customHeight="1" x14ac:dyDescent="0.25">
      <c r="B45" s="19"/>
      <c r="D45" s="21" t="s">
        <v>690</v>
      </c>
      <c r="E45" s="22" t="s">
        <v>998</v>
      </c>
      <c r="F45" s="22" t="s">
        <v>3517</v>
      </c>
      <c r="I45" s="44"/>
      <c r="J45" s="23"/>
      <c r="K45" s="44"/>
      <c r="L45" s="36"/>
    </row>
    <row r="46" spans="2:12" s="1" customFormat="1" ht="11.4" x14ac:dyDescent="0.2">
      <c r="B46" s="14"/>
      <c r="C46" s="5" t="s">
        <v>785</v>
      </c>
      <c r="D46" s="5" t="s">
        <v>696</v>
      </c>
      <c r="E46" s="6" t="s">
        <v>5967</v>
      </c>
      <c r="F46" s="7" t="s">
        <v>5968</v>
      </c>
      <c r="G46" s="8" t="s">
        <v>1191</v>
      </c>
      <c r="H46" s="9">
        <v>101.54900000000001</v>
      </c>
      <c r="I46" s="29"/>
      <c r="J46" s="30">
        <f>ROUND(I46*H46,2)</f>
        <v>0</v>
      </c>
      <c r="K46" s="10"/>
      <c r="L46" s="16"/>
    </row>
    <row r="47" spans="2:12" s="20" customFormat="1" ht="25.95" customHeight="1" x14ac:dyDescent="0.25">
      <c r="B47" s="19"/>
      <c r="D47" s="21" t="s">
        <v>690</v>
      </c>
      <c r="E47" s="22" t="s">
        <v>2917</v>
      </c>
      <c r="F47" s="22" t="s">
        <v>2918</v>
      </c>
      <c r="I47" s="44"/>
      <c r="J47" s="23"/>
      <c r="K47" s="44"/>
      <c r="L47" s="36"/>
    </row>
    <row r="48" spans="2:12" s="20" customFormat="1" ht="25.95" customHeight="1" x14ac:dyDescent="0.25">
      <c r="B48" s="19"/>
      <c r="D48" s="21" t="s">
        <v>690</v>
      </c>
      <c r="E48" s="22" t="s">
        <v>2923</v>
      </c>
      <c r="F48" s="22" t="s">
        <v>2924</v>
      </c>
      <c r="I48" s="44"/>
      <c r="J48" s="23"/>
      <c r="K48" s="44"/>
      <c r="L48" s="36"/>
    </row>
    <row r="49" spans="2:12" s="1" customFormat="1" ht="11.4" x14ac:dyDescent="0.2">
      <c r="B49" s="14"/>
      <c r="C49" s="5" t="s">
        <v>788</v>
      </c>
      <c r="D49" s="5" t="s">
        <v>696</v>
      </c>
      <c r="E49" s="6" t="s">
        <v>2925</v>
      </c>
      <c r="F49" s="7" t="s">
        <v>2926</v>
      </c>
      <c r="G49" s="8" t="s">
        <v>1442</v>
      </c>
      <c r="H49" s="9">
        <v>30.4</v>
      </c>
      <c r="I49" s="29"/>
      <c r="J49" s="30">
        <f t="shared" ref="J49:J71" si="2">ROUND(I49*H49,2)</f>
        <v>0</v>
      </c>
      <c r="K49" s="10"/>
      <c r="L49" s="16"/>
    </row>
    <row r="50" spans="2:12" s="1" customFormat="1" ht="22.8" x14ac:dyDescent="0.2">
      <c r="B50" s="14"/>
      <c r="C50" s="39" t="s">
        <v>791</v>
      </c>
      <c r="D50" s="39" t="s">
        <v>691</v>
      </c>
      <c r="E50" s="40" t="s">
        <v>3522</v>
      </c>
      <c r="F50" s="41" t="s">
        <v>3523</v>
      </c>
      <c r="G50" s="42" t="s">
        <v>1191</v>
      </c>
      <c r="H50" s="43">
        <v>1.0999999999999999E-2</v>
      </c>
      <c r="I50" s="29"/>
      <c r="J50" s="30">
        <f t="shared" si="2"/>
        <v>0</v>
      </c>
      <c r="K50" s="10"/>
      <c r="L50" s="16"/>
    </row>
    <row r="51" spans="2:12" s="1" customFormat="1" ht="11.4" x14ac:dyDescent="0.2">
      <c r="B51" s="14"/>
      <c r="C51" s="5" t="s">
        <v>794</v>
      </c>
      <c r="D51" s="5" t="s">
        <v>696</v>
      </c>
      <c r="E51" s="6" t="s">
        <v>4649</v>
      </c>
      <c r="F51" s="7" t="s">
        <v>4650</v>
      </c>
      <c r="G51" s="8" t="s">
        <v>1442</v>
      </c>
      <c r="H51" s="9">
        <v>60.8</v>
      </c>
      <c r="I51" s="29"/>
      <c r="J51" s="30">
        <f t="shared" si="2"/>
        <v>0</v>
      </c>
      <c r="K51" s="10"/>
      <c r="L51" s="16"/>
    </row>
    <row r="52" spans="2:12" s="1" customFormat="1" ht="11.4" x14ac:dyDescent="0.2">
      <c r="B52" s="14"/>
      <c r="C52" s="39" t="s">
        <v>797</v>
      </c>
      <c r="D52" s="39" t="s">
        <v>691</v>
      </c>
      <c r="E52" s="40" t="s">
        <v>6183</v>
      </c>
      <c r="F52" s="41" t="s">
        <v>6184</v>
      </c>
      <c r="G52" s="42" t="s">
        <v>1191</v>
      </c>
      <c r="H52" s="43">
        <v>5.1999999999999998E-2</v>
      </c>
      <c r="I52" s="29"/>
      <c r="J52" s="30">
        <f t="shared" si="2"/>
        <v>0</v>
      </c>
      <c r="K52" s="10"/>
      <c r="L52" s="16"/>
    </row>
    <row r="53" spans="2:12" s="1" customFormat="1" ht="11.4" x14ac:dyDescent="0.2">
      <c r="B53" s="14"/>
      <c r="C53" s="5" t="s">
        <v>800</v>
      </c>
      <c r="D53" s="5" t="s">
        <v>696</v>
      </c>
      <c r="E53" s="6" t="s">
        <v>3538</v>
      </c>
      <c r="F53" s="7" t="s">
        <v>3539</v>
      </c>
      <c r="G53" s="8" t="s">
        <v>1191</v>
      </c>
      <c r="H53" s="9">
        <v>6.3E-2</v>
      </c>
      <c r="I53" s="29"/>
      <c r="J53" s="30">
        <f t="shared" si="2"/>
        <v>0</v>
      </c>
      <c r="K53" s="10"/>
      <c r="L53" s="16"/>
    </row>
    <row r="54" spans="2:12" s="20" customFormat="1" ht="25.95" customHeight="1" x14ac:dyDescent="0.25">
      <c r="B54" s="19"/>
      <c r="D54" s="21" t="s">
        <v>690</v>
      </c>
      <c r="E54" s="22" t="s">
        <v>3630</v>
      </c>
      <c r="F54" s="22" t="s">
        <v>3631</v>
      </c>
      <c r="I54" s="44"/>
      <c r="J54" s="23"/>
      <c r="K54" s="44"/>
      <c r="L54" s="36"/>
    </row>
    <row r="55" spans="2:12" s="1" customFormat="1" ht="11.4" x14ac:dyDescent="0.2">
      <c r="B55" s="14"/>
      <c r="C55" s="5" t="s">
        <v>803</v>
      </c>
      <c r="D55" s="5" t="s">
        <v>696</v>
      </c>
      <c r="E55" s="6" t="s">
        <v>6002</v>
      </c>
      <c r="F55" s="7" t="s">
        <v>6003</v>
      </c>
      <c r="G55" s="8" t="s">
        <v>733</v>
      </c>
      <c r="H55" s="9">
        <v>2</v>
      </c>
      <c r="I55" s="29"/>
      <c r="J55" s="30">
        <f t="shared" si="2"/>
        <v>0</v>
      </c>
      <c r="K55" s="10"/>
      <c r="L55" s="16"/>
    </row>
    <row r="56" spans="2:12" s="1" customFormat="1" ht="22.8" x14ac:dyDescent="0.2">
      <c r="B56" s="14"/>
      <c r="C56" s="39" t="s">
        <v>806</v>
      </c>
      <c r="D56" s="39" t="s">
        <v>691</v>
      </c>
      <c r="E56" s="40" t="s">
        <v>2921</v>
      </c>
      <c r="F56" s="41" t="s">
        <v>2922</v>
      </c>
      <c r="G56" s="42" t="s">
        <v>733</v>
      </c>
      <c r="H56" s="43">
        <v>2</v>
      </c>
      <c r="I56" s="29"/>
      <c r="J56" s="30">
        <f t="shared" si="2"/>
        <v>0</v>
      </c>
      <c r="K56" s="10"/>
      <c r="L56" s="16"/>
    </row>
    <row r="57" spans="2:12" s="20" customFormat="1" ht="25.95" customHeight="1" x14ac:dyDescent="0.25">
      <c r="B57" s="19"/>
      <c r="D57" s="21" t="s">
        <v>690</v>
      </c>
      <c r="E57" s="22" t="s">
        <v>3584</v>
      </c>
      <c r="F57" s="22" t="s">
        <v>3585</v>
      </c>
      <c r="I57" s="44"/>
      <c r="J57" s="23"/>
      <c r="K57" s="44"/>
      <c r="L57" s="36"/>
    </row>
    <row r="58" spans="2:12" s="1" customFormat="1" ht="11.4" x14ac:dyDescent="0.2">
      <c r="B58" s="14"/>
      <c r="C58" s="5" t="s">
        <v>809</v>
      </c>
      <c r="D58" s="5" t="s">
        <v>696</v>
      </c>
      <c r="E58" s="6" t="s">
        <v>6609</v>
      </c>
      <c r="F58" s="7" t="s">
        <v>6610</v>
      </c>
      <c r="G58" s="8" t="s">
        <v>733</v>
      </c>
      <c r="H58" s="9">
        <v>1</v>
      </c>
      <c r="I58" s="29"/>
      <c r="J58" s="30">
        <f t="shared" si="2"/>
        <v>0</v>
      </c>
      <c r="K58" s="10"/>
      <c r="L58" s="16"/>
    </row>
    <row r="59" spans="2:12" s="1" customFormat="1" ht="22.8" x14ac:dyDescent="0.2">
      <c r="B59" s="14"/>
      <c r="C59" s="39" t="s">
        <v>812</v>
      </c>
      <c r="D59" s="39" t="s">
        <v>691</v>
      </c>
      <c r="E59" s="40" t="s">
        <v>6611</v>
      </c>
      <c r="F59" s="41" t="s">
        <v>6612</v>
      </c>
      <c r="G59" s="42" t="s">
        <v>733</v>
      </c>
      <c r="H59" s="43">
        <v>1</v>
      </c>
      <c r="I59" s="29"/>
      <c r="J59" s="30">
        <f t="shared" si="2"/>
        <v>0</v>
      </c>
      <c r="K59" s="10"/>
      <c r="L59" s="16"/>
    </row>
    <row r="60" spans="2:12" s="1" customFormat="1" ht="11.4" x14ac:dyDescent="0.2">
      <c r="B60" s="14"/>
      <c r="C60" s="5" t="s">
        <v>815</v>
      </c>
      <c r="D60" s="5" t="s">
        <v>696</v>
      </c>
      <c r="E60" s="6" t="s">
        <v>6613</v>
      </c>
      <c r="F60" s="7" t="s">
        <v>3589</v>
      </c>
      <c r="G60" s="8" t="s">
        <v>699</v>
      </c>
      <c r="H60" s="9">
        <v>18</v>
      </c>
      <c r="I60" s="29"/>
      <c r="J60" s="30">
        <f t="shared" si="2"/>
        <v>0</v>
      </c>
      <c r="K60" s="10"/>
      <c r="L60" s="16"/>
    </row>
    <row r="61" spans="2:12" s="1" customFormat="1" ht="22.8" x14ac:dyDescent="0.2">
      <c r="B61" s="14"/>
      <c r="C61" s="39" t="s">
        <v>818</v>
      </c>
      <c r="D61" s="39" t="s">
        <v>691</v>
      </c>
      <c r="E61" s="40" t="s">
        <v>6614</v>
      </c>
      <c r="F61" s="41" t="s">
        <v>6615</v>
      </c>
      <c r="G61" s="42" t="s">
        <v>733</v>
      </c>
      <c r="H61" s="43">
        <v>1</v>
      </c>
      <c r="I61" s="29"/>
      <c r="J61" s="30">
        <f t="shared" si="2"/>
        <v>0</v>
      </c>
      <c r="K61" s="10"/>
      <c r="L61" s="16"/>
    </row>
    <row r="62" spans="2:12" s="1" customFormat="1" ht="11.4" x14ac:dyDescent="0.2">
      <c r="B62" s="14"/>
      <c r="C62" s="5" t="s">
        <v>822</v>
      </c>
      <c r="D62" s="5" t="s">
        <v>696</v>
      </c>
      <c r="E62" s="6" t="s">
        <v>3592</v>
      </c>
      <c r="F62" s="7" t="s">
        <v>3593</v>
      </c>
      <c r="G62" s="8" t="s">
        <v>699</v>
      </c>
      <c r="H62" s="9">
        <v>66.959999999999994</v>
      </c>
      <c r="I62" s="29"/>
      <c r="J62" s="30">
        <f t="shared" si="2"/>
        <v>0</v>
      </c>
      <c r="K62" s="10"/>
      <c r="L62" s="16"/>
    </row>
    <row r="63" spans="2:12" s="1" customFormat="1" ht="22.8" x14ac:dyDescent="0.2">
      <c r="B63" s="14"/>
      <c r="C63" s="39" t="s">
        <v>825</v>
      </c>
      <c r="D63" s="39" t="s">
        <v>691</v>
      </c>
      <c r="E63" s="40" t="s">
        <v>3594</v>
      </c>
      <c r="F63" s="41" t="s">
        <v>3595</v>
      </c>
      <c r="G63" s="42" t="s">
        <v>733</v>
      </c>
      <c r="H63" s="43">
        <v>1</v>
      </c>
      <c r="I63" s="29"/>
      <c r="J63" s="30">
        <f t="shared" si="2"/>
        <v>0</v>
      </c>
      <c r="K63" s="10"/>
      <c r="L63" s="16"/>
    </row>
    <row r="64" spans="2:12" s="1" customFormat="1" ht="22.8" x14ac:dyDescent="0.2">
      <c r="B64" s="14"/>
      <c r="C64" s="39" t="s">
        <v>829</v>
      </c>
      <c r="D64" s="39" t="s">
        <v>691</v>
      </c>
      <c r="E64" s="40" t="s">
        <v>3596</v>
      </c>
      <c r="F64" s="41" t="s">
        <v>3597</v>
      </c>
      <c r="G64" s="42" t="s">
        <v>733</v>
      </c>
      <c r="H64" s="43">
        <v>67</v>
      </c>
      <c r="I64" s="29"/>
      <c r="J64" s="30">
        <f t="shared" si="2"/>
        <v>0</v>
      </c>
      <c r="K64" s="10"/>
      <c r="L64" s="16"/>
    </row>
    <row r="65" spans="2:12" s="1" customFormat="1" ht="11.4" x14ac:dyDescent="0.2">
      <c r="B65" s="14"/>
      <c r="C65" s="5" t="s">
        <v>832</v>
      </c>
      <c r="D65" s="5" t="s">
        <v>696</v>
      </c>
      <c r="E65" s="6" t="s">
        <v>6432</v>
      </c>
      <c r="F65" s="7" t="s">
        <v>6433</v>
      </c>
      <c r="G65" s="8" t="s">
        <v>699</v>
      </c>
      <c r="H65" s="9">
        <v>60</v>
      </c>
      <c r="I65" s="29"/>
      <c r="J65" s="30">
        <f t="shared" si="2"/>
        <v>0</v>
      </c>
      <c r="K65" s="10"/>
      <c r="L65" s="16"/>
    </row>
    <row r="66" spans="2:12" s="1" customFormat="1" ht="22.8" x14ac:dyDescent="0.2">
      <c r="B66" s="14"/>
      <c r="C66" s="39" t="s">
        <v>835</v>
      </c>
      <c r="D66" s="39" t="s">
        <v>691</v>
      </c>
      <c r="E66" s="40" t="s">
        <v>6616</v>
      </c>
      <c r="F66" s="41" t="s">
        <v>6617</v>
      </c>
      <c r="G66" s="42" t="s">
        <v>733</v>
      </c>
      <c r="H66" s="43">
        <v>1</v>
      </c>
      <c r="I66" s="29"/>
      <c r="J66" s="30">
        <f t="shared" si="2"/>
        <v>0</v>
      </c>
      <c r="K66" s="10"/>
      <c r="L66" s="16"/>
    </row>
    <row r="67" spans="2:12" s="1" customFormat="1" ht="11.4" x14ac:dyDescent="0.2">
      <c r="B67" s="14"/>
      <c r="C67" s="5" t="s">
        <v>838</v>
      </c>
      <c r="D67" s="5" t="s">
        <v>696</v>
      </c>
      <c r="E67" s="6" t="s">
        <v>6436</v>
      </c>
      <c r="F67" s="7" t="s">
        <v>6437</v>
      </c>
      <c r="G67" s="8" t="s">
        <v>733</v>
      </c>
      <c r="H67" s="9">
        <v>9</v>
      </c>
      <c r="I67" s="29"/>
      <c r="J67" s="30">
        <f t="shared" si="2"/>
        <v>0</v>
      </c>
      <c r="K67" s="10"/>
      <c r="L67" s="16"/>
    </row>
    <row r="68" spans="2:12" s="1" customFormat="1" ht="22.8" x14ac:dyDescent="0.2">
      <c r="B68" s="14"/>
      <c r="C68" s="39" t="s">
        <v>841</v>
      </c>
      <c r="D68" s="39" t="s">
        <v>691</v>
      </c>
      <c r="E68" s="40" t="s">
        <v>6618</v>
      </c>
      <c r="F68" s="41" t="s">
        <v>6619</v>
      </c>
      <c r="G68" s="42" t="s">
        <v>733</v>
      </c>
      <c r="H68" s="43">
        <v>9</v>
      </c>
      <c r="I68" s="29"/>
      <c r="J68" s="30">
        <f t="shared" si="2"/>
        <v>0</v>
      </c>
      <c r="K68" s="10"/>
      <c r="L68" s="16"/>
    </row>
    <row r="69" spans="2:12" s="1" customFormat="1" ht="11.4" x14ac:dyDescent="0.2">
      <c r="B69" s="14"/>
      <c r="C69" s="5" t="s">
        <v>844</v>
      </c>
      <c r="D69" s="5" t="s">
        <v>696</v>
      </c>
      <c r="E69" s="6" t="s">
        <v>6620</v>
      </c>
      <c r="F69" s="7" t="s">
        <v>6621</v>
      </c>
      <c r="G69" s="8" t="s">
        <v>733</v>
      </c>
      <c r="H69" s="9">
        <v>1</v>
      </c>
      <c r="I69" s="29"/>
      <c r="J69" s="30">
        <f t="shared" si="2"/>
        <v>0</v>
      </c>
      <c r="K69" s="10"/>
      <c r="L69" s="16"/>
    </row>
    <row r="70" spans="2:12" s="1" customFormat="1" ht="11.4" x14ac:dyDescent="0.2">
      <c r="B70" s="14"/>
      <c r="C70" s="39" t="s">
        <v>847</v>
      </c>
      <c r="D70" s="39" t="s">
        <v>691</v>
      </c>
      <c r="E70" s="40" t="s">
        <v>6622</v>
      </c>
      <c r="F70" s="41" t="s">
        <v>6623</v>
      </c>
      <c r="G70" s="42" t="s">
        <v>733</v>
      </c>
      <c r="H70" s="43">
        <v>1</v>
      </c>
      <c r="I70" s="29"/>
      <c r="J70" s="30">
        <f t="shared" si="2"/>
        <v>0</v>
      </c>
      <c r="K70" s="10"/>
      <c r="L70" s="16"/>
    </row>
    <row r="71" spans="2:12" s="1" customFormat="1" ht="11.4" x14ac:dyDescent="0.2">
      <c r="B71" s="14"/>
      <c r="C71" s="5" t="s">
        <v>850</v>
      </c>
      <c r="D71" s="5" t="s">
        <v>696</v>
      </c>
      <c r="E71" s="6" t="s">
        <v>3604</v>
      </c>
      <c r="F71" s="7" t="s">
        <v>3605</v>
      </c>
      <c r="G71" s="8" t="s">
        <v>1191</v>
      </c>
      <c r="H71" s="9">
        <v>0.158</v>
      </c>
      <c r="I71" s="29"/>
      <c r="J71" s="30">
        <f t="shared" si="2"/>
        <v>0</v>
      </c>
      <c r="K71" s="10"/>
      <c r="L71" s="16"/>
    </row>
    <row r="72" spans="2:12" s="20" customFormat="1" ht="25.95" customHeight="1" x14ac:dyDescent="0.25">
      <c r="B72" s="19"/>
      <c r="D72" s="21" t="s">
        <v>690</v>
      </c>
      <c r="E72" s="22" t="s">
        <v>691</v>
      </c>
      <c r="F72" s="22" t="s">
        <v>692</v>
      </c>
      <c r="I72" s="44"/>
      <c r="J72" s="23"/>
      <c r="K72" s="44"/>
      <c r="L72" s="36"/>
    </row>
    <row r="73" spans="2:12" s="20" customFormat="1" ht="25.95" customHeight="1" x14ac:dyDescent="0.25">
      <c r="B73" s="19"/>
      <c r="D73" s="21" t="s">
        <v>690</v>
      </c>
      <c r="E73" s="22" t="s">
        <v>1454</v>
      </c>
      <c r="F73" s="22" t="s">
        <v>6453</v>
      </c>
      <c r="I73" s="44"/>
      <c r="J73" s="23"/>
      <c r="K73" s="44"/>
      <c r="L73" s="36"/>
    </row>
    <row r="74" spans="2:12" s="1" customFormat="1" ht="11.4" x14ac:dyDescent="0.2">
      <c r="B74" s="14"/>
      <c r="C74" s="5" t="s">
        <v>853</v>
      </c>
      <c r="D74" s="5" t="s">
        <v>696</v>
      </c>
      <c r="E74" s="6" t="s">
        <v>6624</v>
      </c>
      <c r="F74" s="7" t="s">
        <v>6455</v>
      </c>
      <c r="G74" s="8" t="s">
        <v>733</v>
      </c>
      <c r="H74" s="9">
        <v>1</v>
      </c>
      <c r="I74" s="29"/>
      <c r="J74" s="30">
        <f t="shared" si="1"/>
        <v>0</v>
      </c>
      <c r="K74" s="10"/>
      <c r="L74" s="16"/>
    </row>
    <row r="75" spans="2:12" s="1" customFormat="1" ht="11.4" x14ac:dyDescent="0.2">
      <c r="B75" s="14"/>
      <c r="C75" s="5" t="s">
        <v>856</v>
      </c>
      <c r="D75" s="5" t="s">
        <v>696</v>
      </c>
      <c r="E75" s="6" t="s">
        <v>6625</v>
      </c>
      <c r="F75" s="7" t="s">
        <v>6457</v>
      </c>
      <c r="G75" s="8" t="s">
        <v>733</v>
      </c>
      <c r="H75" s="9">
        <v>1</v>
      </c>
      <c r="I75" s="29"/>
      <c r="J75" s="30">
        <f t="shared" si="1"/>
        <v>0</v>
      </c>
      <c r="K75" s="10"/>
      <c r="L75" s="16"/>
    </row>
    <row r="76" spans="2:12" s="1" customFormat="1" ht="11.4" x14ac:dyDescent="0.2">
      <c r="B76" s="14"/>
      <c r="C76" s="5" t="s">
        <v>859</v>
      </c>
      <c r="D76" s="5" t="s">
        <v>696</v>
      </c>
      <c r="E76" s="6" t="s">
        <v>6626</v>
      </c>
      <c r="F76" s="7" t="s">
        <v>6459</v>
      </c>
      <c r="G76" s="8" t="s">
        <v>733</v>
      </c>
      <c r="H76" s="9">
        <v>1</v>
      </c>
      <c r="I76" s="29"/>
      <c r="J76" s="30">
        <f t="shared" si="1"/>
        <v>0</v>
      </c>
      <c r="K76" s="10"/>
      <c r="L76" s="16"/>
    </row>
    <row r="77" spans="2:12" s="1" customFormat="1" ht="11.4" x14ac:dyDescent="0.2">
      <c r="B77" s="14"/>
      <c r="C77" s="5" t="s">
        <v>862</v>
      </c>
      <c r="D77" s="5" t="s">
        <v>696</v>
      </c>
      <c r="E77" s="6" t="s">
        <v>6627</v>
      </c>
      <c r="F77" s="7" t="s">
        <v>6461</v>
      </c>
      <c r="G77" s="8" t="s">
        <v>2832</v>
      </c>
      <c r="H77" s="9">
        <v>1</v>
      </c>
      <c r="I77" s="29"/>
      <c r="J77" s="30">
        <f t="shared" si="1"/>
        <v>0</v>
      </c>
      <c r="K77" s="10"/>
      <c r="L77" s="16"/>
    </row>
    <row r="78" spans="2:12" s="1" customFormat="1" ht="11.4" x14ac:dyDescent="0.2">
      <c r="B78" s="14"/>
      <c r="C78" s="5" t="s">
        <v>865</v>
      </c>
      <c r="D78" s="5" t="s">
        <v>696</v>
      </c>
      <c r="E78" s="6" t="s">
        <v>6628</v>
      </c>
      <c r="F78" s="7" t="s">
        <v>6463</v>
      </c>
      <c r="G78" s="8" t="s">
        <v>733</v>
      </c>
      <c r="H78" s="9">
        <v>1</v>
      </c>
      <c r="I78" s="29"/>
      <c r="J78" s="30">
        <f t="shared" si="1"/>
        <v>0</v>
      </c>
      <c r="K78" s="10"/>
      <c r="L78" s="16"/>
    </row>
    <row r="79" spans="2:12" s="1" customFormat="1" ht="11.4" x14ac:dyDescent="0.2">
      <c r="B79" s="14"/>
      <c r="C79" s="5" t="s">
        <v>868</v>
      </c>
      <c r="D79" s="5" t="s">
        <v>696</v>
      </c>
      <c r="E79" s="6" t="s">
        <v>6629</v>
      </c>
      <c r="F79" s="7" t="s">
        <v>6465</v>
      </c>
      <c r="G79" s="8" t="s">
        <v>2832</v>
      </c>
      <c r="H79" s="9">
        <v>1</v>
      </c>
      <c r="I79" s="29"/>
      <c r="J79" s="30">
        <f t="shared" si="1"/>
        <v>0</v>
      </c>
      <c r="K79" s="10"/>
      <c r="L79" s="16"/>
    </row>
    <row r="80" spans="2:12" s="1" customFormat="1" ht="11.4" x14ac:dyDescent="0.2">
      <c r="B80" s="14"/>
      <c r="C80" s="5" t="s">
        <v>871</v>
      </c>
      <c r="D80" s="5" t="s">
        <v>696</v>
      </c>
      <c r="E80" s="6" t="s">
        <v>6630</v>
      </c>
      <c r="F80" s="7" t="s">
        <v>6467</v>
      </c>
      <c r="G80" s="8" t="s">
        <v>2832</v>
      </c>
      <c r="H80" s="9">
        <v>1</v>
      </c>
      <c r="I80" s="29"/>
      <c r="J80" s="30">
        <f t="shared" si="1"/>
        <v>0</v>
      </c>
      <c r="K80" s="10"/>
      <c r="L80" s="16"/>
    </row>
    <row r="81" spans="2:12" s="1" customFormat="1" ht="11.4" x14ac:dyDescent="0.2">
      <c r="B81" s="14"/>
      <c r="C81" s="39" t="s">
        <v>874</v>
      </c>
      <c r="D81" s="39" t="s">
        <v>691</v>
      </c>
      <c r="E81" s="40" t="s">
        <v>6631</v>
      </c>
      <c r="F81" s="41" t="s">
        <v>6469</v>
      </c>
      <c r="G81" s="42" t="s">
        <v>733</v>
      </c>
      <c r="H81" s="43">
        <v>1</v>
      </c>
      <c r="I81" s="29"/>
      <c r="J81" s="30">
        <f t="shared" si="1"/>
        <v>0</v>
      </c>
      <c r="K81" s="10"/>
      <c r="L81" s="16"/>
    </row>
    <row r="82" spans="2:12" s="1" customFormat="1" ht="11.4" x14ac:dyDescent="0.2">
      <c r="B82" s="14"/>
      <c r="C82" s="39" t="s">
        <v>877</v>
      </c>
      <c r="D82" s="39" t="s">
        <v>691</v>
      </c>
      <c r="E82" s="40" t="s">
        <v>6632</v>
      </c>
      <c r="F82" s="41" t="s">
        <v>6471</v>
      </c>
      <c r="G82" s="42" t="s">
        <v>733</v>
      </c>
      <c r="H82" s="43">
        <v>3</v>
      </c>
      <c r="I82" s="29"/>
      <c r="J82" s="30">
        <f t="shared" si="1"/>
        <v>0</v>
      </c>
      <c r="K82" s="10"/>
      <c r="L82" s="16"/>
    </row>
    <row r="83" spans="2:12" s="1" customFormat="1" ht="11.4" x14ac:dyDescent="0.2">
      <c r="B83" s="14"/>
      <c r="C83" s="39" t="s">
        <v>880</v>
      </c>
      <c r="D83" s="39" t="s">
        <v>691</v>
      </c>
      <c r="E83" s="40" t="s">
        <v>6633</v>
      </c>
      <c r="F83" s="41" t="s">
        <v>6473</v>
      </c>
      <c r="G83" s="42" t="s">
        <v>733</v>
      </c>
      <c r="H83" s="43">
        <v>2</v>
      </c>
      <c r="I83" s="29"/>
      <c r="J83" s="30">
        <f t="shared" si="1"/>
        <v>0</v>
      </c>
      <c r="K83" s="10"/>
      <c r="L83" s="16"/>
    </row>
    <row r="84" spans="2:12" s="1" customFormat="1" ht="11.4" x14ac:dyDescent="0.2">
      <c r="B84" s="14"/>
      <c r="C84" s="39" t="s">
        <v>883</v>
      </c>
      <c r="D84" s="39" t="s">
        <v>691</v>
      </c>
      <c r="E84" s="40" t="s">
        <v>6634</v>
      </c>
      <c r="F84" s="41" t="s">
        <v>6475</v>
      </c>
      <c r="G84" s="42" t="s">
        <v>733</v>
      </c>
      <c r="H84" s="43">
        <v>3</v>
      </c>
      <c r="I84" s="29"/>
      <c r="J84" s="30">
        <f t="shared" si="1"/>
        <v>0</v>
      </c>
      <c r="K84" s="10"/>
      <c r="L84" s="16"/>
    </row>
    <row r="85" spans="2:12" s="1" customFormat="1" ht="11.4" x14ac:dyDescent="0.2">
      <c r="B85" s="14"/>
      <c r="C85" s="39" t="s">
        <v>886</v>
      </c>
      <c r="D85" s="39" t="s">
        <v>691</v>
      </c>
      <c r="E85" s="40" t="s">
        <v>6635</v>
      </c>
      <c r="F85" s="41" t="s">
        <v>6477</v>
      </c>
      <c r="G85" s="42" t="s">
        <v>733</v>
      </c>
      <c r="H85" s="43">
        <v>1</v>
      </c>
      <c r="I85" s="29"/>
      <c r="J85" s="30">
        <f t="shared" si="1"/>
        <v>0</v>
      </c>
      <c r="K85" s="10"/>
      <c r="L85" s="16"/>
    </row>
    <row r="86" spans="2:12" s="1" customFormat="1" ht="11.4" x14ac:dyDescent="0.2">
      <c r="B86" s="14"/>
      <c r="C86" s="39" t="s">
        <v>889</v>
      </c>
      <c r="D86" s="39" t="s">
        <v>691</v>
      </c>
      <c r="E86" s="40" t="s">
        <v>6636</v>
      </c>
      <c r="F86" s="41" t="s">
        <v>6479</v>
      </c>
      <c r="G86" s="42" t="s">
        <v>733</v>
      </c>
      <c r="H86" s="43">
        <v>1</v>
      </c>
      <c r="I86" s="29"/>
      <c r="J86" s="30">
        <f t="shared" si="1"/>
        <v>0</v>
      </c>
      <c r="K86" s="10"/>
      <c r="L86" s="16"/>
    </row>
    <row r="87" spans="2:12" s="1" customFormat="1" ht="11.4" x14ac:dyDescent="0.2">
      <c r="B87" s="14"/>
      <c r="C87" s="39" t="s">
        <v>892</v>
      </c>
      <c r="D87" s="39" t="s">
        <v>691</v>
      </c>
      <c r="E87" s="40" t="s">
        <v>6637</v>
      </c>
      <c r="F87" s="41" t="s">
        <v>6481</v>
      </c>
      <c r="G87" s="42" t="s">
        <v>733</v>
      </c>
      <c r="H87" s="43">
        <v>1</v>
      </c>
      <c r="I87" s="29"/>
      <c r="J87" s="30">
        <f t="shared" si="1"/>
        <v>0</v>
      </c>
      <c r="K87" s="10"/>
      <c r="L87" s="16"/>
    </row>
    <row r="88" spans="2:12" s="1" customFormat="1" ht="11.4" x14ac:dyDescent="0.2">
      <c r="B88" s="14"/>
      <c r="C88" s="39" t="s">
        <v>895</v>
      </c>
      <c r="D88" s="39" t="s">
        <v>691</v>
      </c>
      <c r="E88" s="40" t="s">
        <v>6638</v>
      </c>
      <c r="F88" s="41" t="s">
        <v>6483</v>
      </c>
      <c r="G88" s="42" t="s">
        <v>733</v>
      </c>
      <c r="H88" s="43">
        <v>1</v>
      </c>
      <c r="I88" s="29"/>
      <c r="J88" s="30">
        <f t="shared" si="1"/>
        <v>0</v>
      </c>
      <c r="K88" s="10"/>
      <c r="L88" s="16"/>
    </row>
    <row r="89" spans="2:12" s="1" customFormat="1" ht="11.4" x14ac:dyDescent="0.2">
      <c r="B89" s="14"/>
      <c r="C89" s="39" t="s">
        <v>898</v>
      </c>
      <c r="D89" s="39" t="s">
        <v>691</v>
      </c>
      <c r="E89" s="40" t="s">
        <v>6639</v>
      </c>
      <c r="F89" s="41" t="s">
        <v>6485</v>
      </c>
      <c r="G89" s="42" t="s">
        <v>733</v>
      </c>
      <c r="H89" s="43">
        <v>1</v>
      </c>
      <c r="I89" s="29"/>
      <c r="J89" s="30">
        <f t="shared" si="1"/>
        <v>0</v>
      </c>
      <c r="K89" s="10"/>
      <c r="L89" s="16"/>
    </row>
    <row r="90" spans="2:12" s="1" customFormat="1" ht="11.4" x14ac:dyDescent="0.2">
      <c r="B90" s="14"/>
      <c r="C90" s="39" t="s">
        <v>901</v>
      </c>
      <c r="D90" s="39" t="s">
        <v>691</v>
      </c>
      <c r="E90" s="40" t="s">
        <v>6640</v>
      </c>
      <c r="F90" s="41" t="s">
        <v>6487</v>
      </c>
      <c r="G90" s="42" t="s">
        <v>733</v>
      </c>
      <c r="H90" s="43">
        <v>2</v>
      </c>
      <c r="I90" s="29"/>
      <c r="J90" s="30">
        <f t="shared" si="1"/>
        <v>0</v>
      </c>
      <c r="K90" s="10"/>
      <c r="L90" s="16"/>
    </row>
    <row r="91" spans="2:12" s="1" customFormat="1" ht="11.4" x14ac:dyDescent="0.2">
      <c r="B91" s="14"/>
      <c r="C91" s="39" t="s">
        <v>904</v>
      </c>
      <c r="D91" s="39" t="s">
        <v>691</v>
      </c>
      <c r="E91" s="40" t="s">
        <v>6641</v>
      </c>
      <c r="F91" s="41" t="s">
        <v>6489</v>
      </c>
      <c r="G91" s="42" t="s">
        <v>733</v>
      </c>
      <c r="H91" s="43">
        <v>2</v>
      </c>
      <c r="I91" s="29"/>
      <c r="J91" s="30">
        <f t="shared" si="1"/>
        <v>0</v>
      </c>
      <c r="K91" s="10"/>
      <c r="L91" s="16"/>
    </row>
    <row r="92" spans="2:12" s="1" customFormat="1" ht="11.4" x14ac:dyDescent="0.2">
      <c r="B92" s="14"/>
      <c r="C92" s="39" t="s">
        <v>907</v>
      </c>
      <c r="D92" s="39" t="s">
        <v>691</v>
      </c>
      <c r="E92" s="40" t="s">
        <v>6642</v>
      </c>
      <c r="F92" s="41" t="s">
        <v>6491</v>
      </c>
      <c r="G92" s="42" t="s">
        <v>1535</v>
      </c>
      <c r="H92" s="43">
        <v>1</v>
      </c>
      <c r="I92" s="29"/>
      <c r="J92" s="30">
        <f t="shared" si="1"/>
        <v>0</v>
      </c>
      <c r="K92" s="10"/>
      <c r="L92" s="16"/>
    </row>
    <row r="93" spans="2:12" s="1" customFormat="1" ht="11.4" x14ac:dyDescent="0.2">
      <c r="B93" s="14"/>
      <c r="C93" s="39" t="s">
        <v>910</v>
      </c>
      <c r="D93" s="39" t="s">
        <v>691</v>
      </c>
      <c r="E93" s="40" t="s">
        <v>6643</v>
      </c>
      <c r="F93" s="41" t="s">
        <v>6493</v>
      </c>
      <c r="G93" s="42" t="s">
        <v>1535</v>
      </c>
      <c r="H93" s="43">
        <v>1</v>
      </c>
      <c r="I93" s="29"/>
      <c r="J93" s="30">
        <f t="shared" si="1"/>
        <v>0</v>
      </c>
      <c r="K93" s="10"/>
      <c r="L93" s="16"/>
    </row>
    <row r="94" spans="2:12" s="1" customFormat="1" ht="11.4" x14ac:dyDescent="0.2">
      <c r="B94" s="14"/>
      <c r="C94" s="39" t="s">
        <v>913</v>
      </c>
      <c r="D94" s="39" t="s">
        <v>691</v>
      </c>
      <c r="E94" s="40" t="s">
        <v>6644</v>
      </c>
      <c r="F94" s="41" t="s">
        <v>6495</v>
      </c>
      <c r="G94" s="42" t="s">
        <v>733</v>
      </c>
      <c r="H94" s="43">
        <v>4</v>
      </c>
      <c r="I94" s="29"/>
      <c r="J94" s="30">
        <f t="shared" si="1"/>
        <v>0</v>
      </c>
      <c r="K94" s="10"/>
      <c r="L94" s="16"/>
    </row>
    <row r="95" spans="2:12" s="1" customFormat="1" ht="11.4" x14ac:dyDescent="0.2">
      <c r="B95" s="14"/>
      <c r="C95" s="39" t="s">
        <v>917</v>
      </c>
      <c r="D95" s="39" t="s">
        <v>691</v>
      </c>
      <c r="E95" s="40" t="s">
        <v>6645</v>
      </c>
      <c r="F95" s="41" t="s">
        <v>6497</v>
      </c>
      <c r="G95" s="42" t="s">
        <v>2832</v>
      </c>
      <c r="H95" s="43">
        <v>1</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LFrrfy36y/+JTxYI/PAvS6+ENiYOxvPI8GSfeRFhaqm7bov0O6KONh+cdAECx/0ruxnQZoLLwUSuf+9HyZWLtw==" saltValue="p+pe9aB98EN/3rHB/he/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DEFB79DD-8212-406E-9871-429A79EA3494}">
      <formula1>ROUND(I11,2)</formula1>
    </dataValidation>
  </dataValidations>
  <hyperlinks>
    <hyperlink ref="O4" location="'Rek. obj.'!A1" display="*späť na Rek. obj." xr:uid="{B96DE597-C2F9-4894-8FE0-2CADED325B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53D09-51D3-4CC5-9CA9-F8BBC7BE3755}">
  <sheetPr>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32.25" customHeight="1" x14ac:dyDescent="0.2">
      <c r="B8" s="14"/>
      <c r="E8" s="122" t="s">
        <v>6646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6261</v>
      </c>
      <c r="F12" s="7" t="s">
        <v>6262</v>
      </c>
      <c r="G12" s="8" t="s">
        <v>985</v>
      </c>
      <c r="H12" s="9">
        <v>1.125</v>
      </c>
      <c r="I12" s="29"/>
      <c r="J12" s="30">
        <f t="shared" ref="J12:J13" si="0">ROUND(I12*H12,2)</f>
        <v>0</v>
      </c>
      <c r="K12" s="10"/>
      <c r="L12" s="16"/>
    </row>
    <row r="13" spans="2:15" s="1" customFormat="1" ht="11.4" x14ac:dyDescent="0.2">
      <c r="B13" s="14"/>
      <c r="C13" s="39" t="s">
        <v>700</v>
      </c>
      <c r="D13" s="39" t="s">
        <v>691</v>
      </c>
      <c r="E13" s="40" t="s">
        <v>6263</v>
      </c>
      <c r="F13" s="41" t="s">
        <v>6264</v>
      </c>
      <c r="G13" s="42" t="s">
        <v>985</v>
      </c>
      <c r="H13" s="43">
        <v>1.1359999999999999</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6269</v>
      </c>
      <c r="F16" s="7" t="s">
        <v>6270</v>
      </c>
      <c r="G16" s="8" t="s">
        <v>699</v>
      </c>
      <c r="H16" s="9">
        <v>60</v>
      </c>
      <c r="I16" s="29"/>
      <c r="J16" s="30">
        <f>ROUND(I16*H16,2)</f>
        <v>0</v>
      </c>
      <c r="K16" s="10"/>
      <c r="L16" s="16"/>
    </row>
    <row r="17" spans="2:12" s="1" customFormat="1" ht="11.4" x14ac:dyDescent="0.2">
      <c r="B17" s="14"/>
      <c r="C17" s="39" t="s">
        <v>706</v>
      </c>
      <c r="D17" s="39" t="s">
        <v>691</v>
      </c>
      <c r="E17" s="40" t="s">
        <v>6271</v>
      </c>
      <c r="F17" s="41" t="s">
        <v>6272</v>
      </c>
      <c r="G17" s="42" t="s">
        <v>699</v>
      </c>
      <c r="H17" s="43">
        <v>60</v>
      </c>
      <c r="I17" s="29"/>
      <c r="J17" s="30">
        <f t="shared" ref="J17:J45" si="1">ROUND(I17*H17,2)</f>
        <v>0</v>
      </c>
      <c r="K17" s="10"/>
      <c r="L17" s="16"/>
    </row>
    <row r="18" spans="2:12" s="1" customFormat="1" ht="11.4" x14ac:dyDescent="0.2">
      <c r="B18" s="14"/>
      <c r="C18" s="39" t="s">
        <v>709</v>
      </c>
      <c r="D18" s="39" t="s">
        <v>691</v>
      </c>
      <c r="E18" s="40" t="s">
        <v>6273</v>
      </c>
      <c r="F18" s="41" t="s">
        <v>6274</v>
      </c>
      <c r="G18" s="42" t="s">
        <v>733</v>
      </c>
      <c r="H18" s="43">
        <v>22</v>
      </c>
      <c r="I18" s="29"/>
      <c r="J18" s="30">
        <f t="shared" si="1"/>
        <v>0</v>
      </c>
      <c r="K18" s="10"/>
      <c r="L18" s="16"/>
    </row>
    <row r="19" spans="2:12" s="1" customFormat="1" ht="11.4" x14ac:dyDescent="0.2">
      <c r="B19" s="14"/>
      <c r="C19" s="5" t="s">
        <v>712</v>
      </c>
      <c r="D19" s="5" t="s">
        <v>696</v>
      </c>
      <c r="E19" s="6" t="s">
        <v>2956</v>
      </c>
      <c r="F19" s="7" t="s">
        <v>2957</v>
      </c>
      <c r="G19" s="8" t="s">
        <v>733</v>
      </c>
      <c r="H19" s="9">
        <v>5</v>
      </c>
      <c r="I19" s="29"/>
      <c r="J19" s="30">
        <f t="shared" si="1"/>
        <v>0</v>
      </c>
      <c r="K19" s="10"/>
      <c r="L19" s="16"/>
    </row>
    <row r="20" spans="2:12" s="1" customFormat="1" ht="11.4" x14ac:dyDescent="0.2">
      <c r="B20" s="14"/>
      <c r="C20" s="39" t="s">
        <v>715</v>
      </c>
      <c r="D20" s="39" t="s">
        <v>691</v>
      </c>
      <c r="E20" s="40" t="s">
        <v>6275</v>
      </c>
      <c r="F20" s="41" t="s">
        <v>6276</v>
      </c>
      <c r="G20" s="42" t="s">
        <v>733</v>
      </c>
      <c r="H20" s="43">
        <v>5</v>
      </c>
      <c r="I20" s="29"/>
      <c r="J20" s="30">
        <f t="shared" si="1"/>
        <v>0</v>
      </c>
      <c r="K20" s="10"/>
      <c r="L20" s="16"/>
    </row>
    <row r="21" spans="2:12" s="1" customFormat="1" ht="11.4" x14ac:dyDescent="0.2">
      <c r="B21" s="14"/>
      <c r="C21" s="5" t="s">
        <v>718</v>
      </c>
      <c r="D21" s="5" t="s">
        <v>696</v>
      </c>
      <c r="E21" s="6" t="s">
        <v>2676</v>
      </c>
      <c r="F21" s="7" t="s">
        <v>2677</v>
      </c>
      <c r="G21" s="8" t="s">
        <v>733</v>
      </c>
      <c r="H21" s="9">
        <v>12</v>
      </c>
      <c r="I21" s="29"/>
      <c r="J21" s="30">
        <f t="shared" si="1"/>
        <v>0</v>
      </c>
      <c r="K21" s="10"/>
      <c r="L21" s="16"/>
    </row>
    <row r="22" spans="2:12" s="1" customFormat="1" ht="11.4" x14ac:dyDescent="0.2">
      <c r="B22" s="14"/>
      <c r="C22" s="5" t="s">
        <v>721</v>
      </c>
      <c r="D22" s="5" t="s">
        <v>696</v>
      </c>
      <c r="E22" s="6" t="s">
        <v>2678</v>
      </c>
      <c r="F22" s="7" t="s">
        <v>2679</v>
      </c>
      <c r="G22" s="8" t="s">
        <v>733</v>
      </c>
      <c r="H22" s="9">
        <v>3</v>
      </c>
      <c r="I22" s="29"/>
      <c r="J22" s="30">
        <f t="shared" si="1"/>
        <v>0</v>
      </c>
      <c r="K22" s="10"/>
      <c r="L22" s="16"/>
    </row>
    <row r="23" spans="2:12" s="1" customFormat="1" ht="11.4" x14ac:dyDescent="0.2">
      <c r="B23" s="14"/>
      <c r="C23" s="5" t="s">
        <v>724</v>
      </c>
      <c r="D23" s="5" t="s">
        <v>696</v>
      </c>
      <c r="E23" s="6" t="s">
        <v>3197</v>
      </c>
      <c r="F23" s="7" t="s">
        <v>3198</v>
      </c>
      <c r="G23" s="8" t="s">
        <v>733</v>
      </c>
      <c r="H23" s="9">
        <v>1</v>
      </c>
      <c r="I23" s="29"/>
      <c r="J23" s="30">
        <f t="shared" si="1"/>
        <v>0</v>
      </c>
      <c r="K23" s="10"/>
      <c r="L23" s="16"/>
    </row>
    <row r="24" spans="2:12" s="1" customFormat="1" ht="11.4" x14ac:dyDescent="0.2">
      <c r="B24" s="14"/>
      <c r="C24" s="39" t="s">
        <v>727</v>
      </c>
      <c r="D24" s="39" t="s">
        <v>691</v>
      </c>
      <c r="E24" s="40" t="s">
        <v>6505</v>
      </c>
      <c r="F24" s="41" t="s">
        <v>6506</v>
      </c>
      <c r="G24" s="42" t="s">
        <v>733</v>
      </c>
      <c r="H24" s="43">
        <v>1</v>
      </c>
      <c r="I24" s="29"/>
      <c r="J24" s="30">
        <f t="shared" si="1"/>
        <v>0</v>
      </c>
      <c r="K24" s="10"/>
      <c r="L24" s="16"/>
    </row>
    <row r="25" spans="2:12" s="1" customFormat="1" ht="11.4" x14ac:dyDescent="0.2">
      <c r="B25" s="14"/>
      <c r="C25" s="5" t="s">
        <v>730</v>
      </c>
      <c r="D25" s="5" t="s">
        <v>696</v>
      </c>
      <c r="E25" s="6" t="s">
        <v>2988</v>
      </c>
      <c r="F25" s="7" t="s">
        <v>2989</v>
      </c>
      <c r="G25" s="8" t="s">
        <v>733</v>
      </c>
      <c r="H25" s="9">
        <v>1</v>
      </c>
      <c r="I25" s="29"/>
      <c r="J25" s="30">
        <f t="shared" si="1"/>
        <v>0</v>
      </c>
      <c r="K25" s="10"/>
      <c r="L25" s="16"/>
    </row>
    <row r="26" spans="2:12" s="1" customFormat="1" ht="11.4" x14ac:dyDescent="0.2">
      <c r="B26" s="14"/>
      <c r="C26" s="39" t="s">
        <v>734</v>
      </c>
      <c r="D26" s="39" t="s">
        <v>691</v>
      </c>
      <c r="E26" s="40" t="s">
        <v>2990</v>
      </c>
      <c r="F26" s="41" t="s">
        <v>2991</v>
      </c>
      <c r="G26" s="42" t="s">
        <v>733</v>
      </c>
      <c r="H26" s="43">
        <v>1</v>
      </c>
      <c r="I26" s="29"/>
      <c r="J26" s="30">
        <f t="shared" si="1"/>
        <v>0</v>
      </c>
      <c r="K26" s="10"/>
      <c r="L26" s="16"/>
    </row>
    <row r="27" spans="2:12" s="1" customFormat="1" ht="11.4" x14ac:dyDescent="0.2">
      <c r="B27" s="14"/>
      <c r="C27" s="5" t="s">
        <v>737</v>
      </c>
      <c r="D27" s="5" t="s">
        <v>696</v>
      </c>
      <c r="E27" s="6" t="s">
        <v>6295</v>
      </c>
      <c r="F27" s="7" t="s">
        <v>6296</v>
      </c>
      <c r="G27" s="8" t="s">
        <v>733</v>
      </c>
      <c r="H27" s="9">
        <v>2</v>
      </c>
      <c r="I27" s="29"/>
      <c r="J27" s="30">
        <f t="shared" si="1"/>
        <v>0</v>
      </c>
      <c r="K27" s="10"/>
      <c r="L27" s="16"/>
    </row>
    <row r="28" spans="2:12" s="1" customFormat="1" ht="11.4" x14ac:dyDescent="0.2">
      <c r="B28" s="14"/>
      <c r="C28" s="39" t="s">
        <v>740</v>
      </c>
      <c r="D28" s="39" t="s">
        <v>691</v>
      </c>
      <c r="E28" s="40" t="s">
        <v>6297</v>
      </c>
      <c r="F28" s="41" t="s">
        <v>6298</v>
      </c>
      <c r="G28" s="42" t="s">
        <v>733</v>
      </c>
      <c r="H28" s="43">
        <v>1</v>
      </c>
      <c r="I28" s="29"/>
      <c r="J28" s="30">
        <f t="shared" si="1"/>
        <v>0</v>
      </c>
      <c r="K28" s="10"/>
      <c r="L28" s="16"/>
    </row>
    <row r="29" spans="2:12" s="1" customFormat="1" ht="11.4" x14ac:dyDescent="0.2">
      <c r="B29" s="14"/>
      <c r="C29" s="39" t="s">
        <v>743</v>
      </c>
      <c r="D29" s="39" t="s">
        <v>691</v>
      </c>
      <c r="E29" s="40" t="s">
        <v>6299</v>
      </c>
      <c r="F29" s="41" t="s">
        <v>6300</v>
      </c>
      <c r="G29" s="42" t="s">
        <v>733</v>
      </c>
      <c r="H29" s="43">
        <v>1</v>
      </c>
      <c r="I29" s="29"/>
      <c r="J29" s="30">
        <f t="shared" si="1"/>
        <v>0</v>
      </c>
      <c r="K29" s="10"/>
      <c r="L29" s="16"/>
    </row>
    <row r="30" spans="2:12" s="1" customFormat="1" ht="11.4" x14ac:dyDescent="0.2">
      <c r="B30" s="14"/>
      <c r="C30" s="5" t="s">
        <v>746</v>
      </c>
      <c r="D30" s="5" t="s">
        <v>696</v>
      </c>
      <c r="E30" s="6" t="s">
        <v>6507</v>
      </c>
      <c r="F30" s="7" t="s">
        <v>6508</v>
      </c>
      <c r="G30" s="8" t="s">
        <v>733</v>
      </c>
      <c r="H30" s="9">
        <v>1</v>
      </c>
      <c r="I30" s="29"/>
      <c r="J30" s="30">
        <f t="shared" si="1"/>
        <v>0</v>
      </c>
      <c r="K30" s="10"/>
      <c r="L30" s="16"/>
    </row>
    <row r="31" spans="2:12" s="1" customFormat="1" ht="11.4" x14ac:dyDescent="0.2">
      <c r="B31" s="14"/>
      <c r="C31" s="39" t="s">
        <v>749</v>
      </c>
      <c r="D31" s="39" t="s">
        <v>691</v>
      </c>
      <c r="E31" s="40" t="s">
        <v>6509</v>
      </c>
      <c r="F31" s="41" t="s">
        <v>6510</v>
      </c>
      <c r="G31" s="42" t="s">
        <v>733</v>
      </c>
      <c r="H31" s="43">
        <v>1</v>
      </c>
      <c r="I31" s="29"/>
      <c r="J31" s="30">
        <f t="shared" si="1"/>
        <v>0</v>
      </c>
      <c r="K31" s="10"/>
      <c r="L31" s="16"/>
    </row>
    <row r="32" spans="2:12" s="1" customFormat="1" ht="11.4" x14ac:dyDescent="0.2">
      <c r="B32" s="14"/>
      <c r="C32" s="5" t="s">
        <v>752</v>
      </c>
      <c r="D32" s="5" t="s">
        <v>696</v>
      </c>
      <c r="E32" s="6" t="s">
        <v>5980</v>
      </c>
      <c r="F32" s="7" t="s">
        <v>5981</v>
      </c>
      <c r="G32" s="8" t="s">
        <v>733</v>
      </c>
      <c r="H32" s="9">
        <v>1</v>
      </c>
      <c r="I32" s="29"/>
      <c r="J32" s="30">
        <f t="shared" si="1"/>
        <v>0</v>
      </c>
      <c r="K32" s="10"/>
      <c r="L32" s="16"/>
    </row>
    <row r="33" spans="2:12" s="1" customFormat="1" ht="11.4" x14ac:dyDescent="0.2">
      <c r="B33" s="14"/>
      <c r="C33" s="5" t="s">
        <v>755</v>
      </c>
      <c r="D33" s="5" t="s">
        <v>696</v>
      </c>
      <c r="E33" s="6" t="s">
        <v>3047</v>
      </c>
      <c r="F33" s="7" t="s">
        <v>3048</v>
      </c>
      <c r="G33" s="8" t="s">
        <v>733</v>
      </c>
      <c r="H33" s="9">
        <v>1</v>
      </c>
      <c r="I33" s="29"/>
      <c r="J33" s="30">
        <f t="shared" si="1"/>
        <v>0</v>
      </c>
      <c r="K33" s="10"/>
      <c r="L33" s="16"/>
    </row>
    <row r="34" spans="2:12" s="1" customFormat="1" ht="11.4" x14ac:dyDescent="0.2">
      <c r="B34" s="14"/>
      <c r="C34" s="39" t="s">
        <v>758</v>
      </c>
      <c r="D34" s="39" t="s">
        <v>691</v>
      </c>
      <c r="E34" s="40" t="s">
        <v>6317</v>
      </c>
      <c r="F34" s="41" t="s">
        <v>6511</v>
      </c>
      <c r="G34" s="42" t="s">
        <v>733</v>
      </c>
      <c r="H34" s="43">
        <v>1</v>
      </c>
      <c r="I34" s="29"/>
      <c r="J34" s="30">
        <f t="shared" si="1"/>
        <v>0</v>
      </c>
      <c r="K34" s="10"/>
      <c r="L34" s="16"/>
    </row>
    <row r="35" spans="2:12" s="1" customFormat="1" ht="11.4" x14ac:dyDescent="0.2">
      <c r="B35" s="14"/>
      <c r="C35" s="5" t="s">
        <v>761</v>
      </c>
      <c r="D35" s="5" t="s">
        <v>696</v>
      </c>
      <c r="E35" s="6" t="s">
        <v>3053</v>
      </c>
      <c r="F35" s="7" t="s">
        <v>3054</v>
      </c>
      <c r="G35" s="8" t="s">
        <v>699</v>
      </c>
      <c r="H35" s="9">
        <v>10</v>
      </c>
      <c r="I35" s="29"/>
      <c r="J35" s="30">
        <f t="shared" si="1"/>
        <v>0</v>
      </c>
      <c r="K35" s="10"/>
      <c r="L35" s="16"/>
    </row>
    <row r="36" spans="2:12" s="1" customFormat="1" ht="11.4" x14ac:dyDescent="0.2">
      <c r="B36" s="14"/>
      <c r="C36" s="39" t="s">
        <v>764</v>
      </c>
      <c r="D36" s="39" t="s">
        <v>691</v>
      </c>
      <c r="E36" s="40" t="s">
        <v>3063</v>
      </c>
      <c r="F36" s="41" t="s">
        <v>3064</v>
      </c>
      <c r="G36" s="42" t="s">
        <v>828</v>
      </c>
      <c r="H36" s="43">
        <v>6.25</v>
      </c>
      <c r="I36" s="29"/>
      <c r="J36" s="30">
        <f t="shared" si="1"/>
        <v>0</v>
      </c>
      <c r="K36" s="10"/>
      <c r="L36" s="16"/>
    </row>
    <row r="37" spans="2:12" s="1" customFormat="1" ht="11.4" x14ac:dyDescent="0.2">
      <c r="B37" s="14"/>
      <c r="C37" s="5" t="s">
        <v>767</v>
      </c>
      <c r="D37" s="5" t="s">
        <v>696</v>
      </c>
      <c r="E37" s="6" t="s">
        <v>2760</v>
      </c>
      <c r="F37" s="7" t="s">
        <v>2761</v>
      </c>
      <c r="G37" s="8" t="s">
        <v>699</v>
      </c>
      <c r="H37" s="9">
        <v>2</v>
      </c>
      <c r="I37" s="29"/>
      <c r="J37" s="30">
        <f t="shared" si="1"/>
        <v>0</v>
      </c>
      <c r="K37" s="10"/>
      <c r="L37" s="16"/>
    </row>
    <row r="38" spans="2:12" s="1" customFormat="1" ht="11.4" x14ac:dyDescent="0.2">
      <c r="B38" s="14"/>
      <c r="C38" s="39" t="s">
        <v>770</v>
      </c>
      <c r="D38" s="39" t="s">
        <v>691</v>
      </c>
      <c r="E38" s="40" t="s">
        <v>2762</v>
      </c>
      <c r="F38" s="41" t="s">
        <v>2763</v>
      </c>
      <c r="G38" s="42" t="s">
        <v>828</v>
      </c>
      <c r="H38" s="43">
        <v>0.04</v>
      </c>
      <c r="I38" s="29"/>
      <c r="J38" s="30">
        <f t="shared" si="1"/>
        <v>0</v>
      </c>
      <c r="K38" s="10"/>
      <c r="L38" s="16"/>
    </row>
    <row r="39" spans="2:12" s="1" customFormat="1" ht="11.4" x14ac:dyDescent="0.2">
      <c r="B39" s="14"/>
      <c r="C39" s="39" t="s">
        <v>773</v>
      </c>
      <c r="D39" s="39" t="s">
        <v>691</v>
      </c>
      <c r="E39" s="40" t="s">
        <v>2646</v>
      </c>
      <c r="F39" s="41" t="s">
        <v>2647</v>
      </c>
      <c r="G39" s="42" t="s">
        <v>828</v>
      </c>
      <c r="H39" s="43">
        <v>0.01</v>
      </c>
      <c r="I39" s="29"/>
      <c r="J39" s="30">
        <f t="shared" si="1"/>
        <v>0</v>
      </c>
      <c r="K39" s="10"/>
      <c r="L39" s="16"/>
    </row>
    <row r="40" spans="2:12" s="1" customFormat="1" ht="11.4" x14ac:dyDescent="0.2">
      <c r="B40" s="14"/>
      <c r="C40" s="5" t="s">
        <v>776</v>
      </c>
      <c r="D40" s="5" t="s">
        <v>696</v>
      </c>
      <c r="E40" s="6" t="s">
        <v>2764</v>
      </c>
      <c r="F40" s="7" t="s">
        <v>2765</v>
      </c>
      <c r="G40" s="8" t="s">
        <v>699</v>
      </c>
      <c r="H40" s="9">
        <v>50</v>
      </c>
      <c r="I40" s="29"/>
      <c r="J40" s="30">
        <f t="shared" si="1"/>
        <v>0</v>
      </c>
      <c r="K40" s="10"/>
      <c r="L40" s="16"/>
    </row>
    <row r="41" spans="2:12" s="1" customFormat="1" ht="11.4" x14ac:dyDescent="0.2">
      <c r="B41" s="14"/>
      <c r="C41" s="39" t="s">
        <v>779</v>
      </c>
      <c r="D41" s="39" t="s">
        <v>691</v>
      </c>
      <c r="E41" s="40" t="s">
        <v>2766</v>
      </c>
      <c r="F41" s="41" t="s">
        <v>2767</v>
      </c>
      <c r="G41" s="42" t="s">
        <v>828</v>
      </c>
      <c r="H41" s="43">
        <v>47.5</v>
      </c>
      <c r="I41" s="29"/>
      <c r="J41" s="30">
        <f t="shared" si="1"/>
        <v>0</v>
      </c>
      <c r="K41" s="10"/>
      <c r="L41" s="16"/>
    </row>
    <row r="42" spans="2:12" s="1" customFormat="1" ht="11.4" x14ac:dyDescent="0.2">
      <c r="B42" s="14"/>
      <c r="C42" s="5" t="s">
        <v>782</v>
      </c>
      <c r="D42" s="5" t="s">
        <v>696</v>
      </c>
      <c r="E42" s="6" t="s">
        <v>6512</v>
      </c>
      <c r="F42" s="7" t="s">
        <v>6513</v>
      </c>
      <c r="G42" s="8" t="s">
        <v>733</v>
      </c>
      <c r="H42" s="9">
        <v>1</v>
      </c>
      <c r="I42" s="29"/>
      <c r="J42" s="30">
        <f t="shared" si="1"/>
        <v>0</v>
      </c>
      <c r="K42" s="10"/>
      <c r="L42" s="16"/>
    </row>
    <row r="43" spans="2:12" s="1" customFormat="1" ht="11.4" x14ac:dyDescent="0.2">
      <c r="B43" s="14"/>
      <c r="C43" s="39" t="s">
        <v>785</v>
      </c>
      <c r="D43" s="39" t="s">
        <v>691</v>
      </c>
      <c r="E43" s="40" t="s">
        <v>6514</v>
      </c>
      <c r="F43" s="41" t="s">
        <v>6515</v>
      </c>
      <c r="G43" s="42" t="s">
        <v>733</v>
      </c>
      <c r="H43" s="43">
        <v>1</v>
      </c>
      <c r="I43" s="29"/>
      <c r="J43" s="30">
        <f t="shared" si="1"/>
        <v>0</v>
      </c>
      <c r="K43" s="10"/>
      <c r="L43" s="16"/>
    </row>
    <row r="44" spans="2:12" s="1" customFormat="1" ht="11.4" x14ac:dyDescent="0.2">
      <c r="B44" s="14"/>
      <c r="C44" s="5" t="s">
        <v>788</v>
      </c>
      <c r="D44" s="5" t="s">
        <v>696</v>
      </c>
      <c r="E44" s="6" t="s">
        <v>3065</v>
      </c>
      <c r="F44" s="7" t="s">
        <v>3066</v>
      </c>
      <c r="G44" s="8" t="s">
        <v>733</v>
      </c>
      <c r="H44" s="9">
        <v>2</v>
      </c>
      <c r="I44" s="29"/>
      <c r="J44" s="30">
        <f t="shared" si="1"/>
        <v>0</v>
      </c>
      <c r="K44" s="10"/>
      <c r="L44" s="16"/>
    </row>
    <row r="45" spans="2:12" s="1" customFormat="1" ht="11.4" x14ac:dyDescent="0.2">
      <c r="B45" s="14"/>
      <c r="C45" s="39" t="s">
        <v>791</v>
      </c>
      <c r="D45" s="39" t="s">
        <v>691</v>
      </c>
      <c r="E45" s="40" t="s">
        <v>6323</v>
      </c>
      <c r="F45" s="41" t="s">
        <v>6324</v>
      </c>
      <c r="G45" s="42" t="s">
        <v>733</v>
      </c>
      <c r="H45" s="43">
        <v>2</v>
      </c>
      <c r="I45" s="29"/>
      <c r="J45" s="30">
        <f t="shared" si="1"/>
        <v>0</v>
      </c>
      <c r="K45" s="10"/>
      <c r="L45" s="16"/>
    </row>
    <row r="46" spans="2:12" s="1" customFormat="1" ht="11.4" x14ac:dyDescent="0.2">
      <c r="B46" s="14"/>
      <c r="C46" s="5" t="s">
        <v>794</v>
      </c>
      <c r="D46" s="5" t="s">
        <v>696</v>
      </c>
      <c r="E46" s="6" t="s">
        <v>6516</v>
      </c>
      <c r="F46" s="7" t="s">
        <v>6517</v>
      </c>
      <c r="G46" s="8" t="s">
        <v>733</v>
      </c>
      <c r="H46" s="9">
        <v>2</v>
      </c>
      <c r="I46" s="29"/>
      <c r="J46" s="30">
        <f>ROUND(I46*H46,2)</f>
        <v>0</v>
      </c>
      <c r="K46" s="10"/>
      <c r="L46" s="16"/>
    </row>
    <row r="47" spans="2:12" s="1" customFormat="1" ht="11.4" x14ac:dyDescent="0.2">
      <c r="B47" s="14"/>
      <c r="C47" s="39" t="s">
        <v>797</v>
      </c>
      <c r="D47" s="39" t="s">
        <v>691</v>
      </c>
      <c r="E47" s="40" t="s">
        <v>6518</v>
      </c>
      <c r="F47" s="41" t="s">
        <v>6519</v>
      </c>
      <c r="G47" s="42" t="s">
        <v>733</v>
      </c>
      <c r="H47" s="43">
        <v>2</v>
      </c>
      <c r="I47" s="29"/>
      <c r="J47" s="30">
        <f t="shared" ref="J47:J52" si="2">ROUND(I47*H47,2)</f>
        <v>0</v>
      </c>
      <c r="K47" s="10"/>
      <c r="L47" s="16"/>
    </row>
    <row r="48" spans="2:12" s="1" customFormat="1" ht="11.4" x14ac:dyDescent="0.2">
      <c r="B48" s="14"/>
      <c r="C48" s="5" t="s">
        <v>800</v>
      </c>
      <c r="D48" s="5" t="s">
        <v>696</v>
      </c>
      <c r="E48" s="6" t="s">
        <v>2775</v>
      </c>
      <c r="F48" s="7" t="s">
        <v>2776</v>
      </c>
      <c r="G48" s="8" t="s">
        <v>733</v>
      </c>
      <c r="H48" s="9">
        <v>2</v>
      </c>
      <c r="I48" s="29"/>
      <c r="J48" s="30">
        <f t="shared" si="2"/>
        <v>0</v>
      </c>
      <c r="K48" s="10"/>
      <c r="L48" s="16"/>
    </row>
    <row r="49" spans="2:12" s="1" customFormat="1" ht="11.4" x14ac:dyDescent="0.2">
      <c r="B49" s="14"/>
      <c r="C49" s="39" t="s">
        <v>803</v>
      </c>
      <c r="D49" s="39" t="s">
        <v>691</v>
      </c>
      <c r="E49" s="40" t="s">
        <v>6089</v>
      </c>
      <c r="F49" s="41" t="s">
        <v>6090</v>
      </c>
      <c r="G49" s="42" t="s">
        <v>733</v>
      </c>
      <c r="H49" s="43">
        <v>2</v>
      </c>
      <c r="I49" s="29"/>
      <c r="J49" s="30">
        <f t="shared" si="2"/>
        <v>0</v>
      </c>
      <c r="K49" s="10"/>
      <c r="L49" s="16"/>
    </row>
    <row r="50" spans="2:12" s="1" customFormat="1" ht="11.4" x14ac:dyDescent="0.2">
      <c r="B50" s="14"/>
      <c r="C50" s="5" t="s">
        <v>806</v>
      </c>
      <c r="D50" s="5" t="s">
        <v>696</v>
      </c>
      <c r="E50" s="6" t="s">
        <v>2783</v>
      </c>
      <c r="F50" s="7" t="s">
        <v>1847</v>
      </c>
      <c r="G50" s="8" t="s">
        <v>733</v>
      </c>
      <c r="H50" s="9">
        <v>4</v>
      </c>
      <c r="I50" s="29"/>
      <c r="J50" s="30">
        <f t="shared" si="2"/>
        <v>0</v>
      </c>
      <c r="K50" s="10"/>
      <c r="L50" s="16"/>
    </row>
    <row r="51" spans="2:12" s="1" customFormat="1" ht="11.4" x14ac:dyDescent="0.2">
      <c r="B51" s="14"/>
      <c r="C51" s="39" t="s">
        <v>809</v>
      </c>
      <c r="D51" s="39" t="s">
        <v>691</v>
      </c>
      <c r="E51" s="40" t="s">
        <v>6091</v>
      </c>
      <c r="F51" s="41" t="s">
        <v>6092</v>
      </c>
      <c r="G51" s="42" t="s">
        <v>733</v>
      </c>
      <c r="H51" s="43">
        <v>4</v>
      </c>
      <c r="I51" s="29"/>
      <c r="J51" s="30">
        <f t="shared" si="2"/>
        <v>0</v>
      </c>
      <c r="K51" s="10"/>
      <c r="L51" s="16"/>
    </row>
    <row r="52" spans="2:12" s="1" customFormat="1" ht="11.4" x14ac:dyDescent="0.2">
      <c r="B52" s="14"/>
      <c r="C52" s="5" t="s">
        <v>812</v>
      </c>
      <c r="D52" s="5" t="s">
        <v>696</v>
      </c>
      <c r="E52" s="6" t="s">
        <v>6341</v>
      </c>
      <c r="F52" s="7" t="s">
        <v>6342</v>
      </c>
      <c r="G52" s="8" t="s">
        <v>733</v>
      </c>
      <c r="H52" s="9">
        <v>1</v>
      </c>
      <c r="I52" s="29"/>
      <c r="J52" s="30">
        <f t="shared" si="2"/>
        <v>0</v>
      </c>
      <c r="K52" s="10"/>
      <c r="L52" s="16"/>
    </row>
    <row r="53" spans="2:12" s="1" customFormat="1" ht="11.4" x14ac:dyDescent="0.2">
      <c r="B53" s="14"/>
      <c r="C53" s="5" t="s">
        <v>815</v>
      </c>
      <c r="D53" s="5" t="s">
        <v>696</v>
      </c>
      <c r="E53" s="6" t="s">
        <v>1827</v>
      </c>
      <c r="F53" s="7" t="s">
        <v>1828</v>
      </c>
      <c r="G53" s="8" t="s">
        <v>699</v>
      </c>
      <c r="H53" s="9">
        <v>10</v>
      </c>
      <c r="I53" s="29"/>
      <c r="J53" s="30">
        <f t="shared" ref="J53:J60" si="3">ROUND(I53*H53,2)</f>
        <v>0</v>
      </c>
      <c r="K53" s="10"/>
      <c r="L53" s="16"/>
    </row>
    <row r="54" spans="2:12" s="1" customFormat="1" ht="11.4" x14ac:dyDescent="0.2">
      <c r="B54" s="14"/>
      <c r="C54" s="39" t="s">
        <v>818</v>
      </c>
      <c r="D54" s="39" t="s">
        <v>691</v>
      </c>
      <c r="E54" s="40" t="s">
        <v>3130</v>
      </c>
      <c r="F54" s="41" t="s">
        <v>3131</v>
      </c>
      <c r="G54" s="42" t="s">
        <v>699</v>
      </c>
      <c r="H54" s="43">
        <v>10</v>
      </c>
      <c r="I54" s="29"/>
      <c r="J54" s="30">
        <f t="shared" si="3"/>
        <v>0</v>
      </c>
      <c r="K54" s="10"/>
      <c r="L54" s="16"/>
    </row>
    <row r="55" spans="2:12" s="1" customFormat="1" ht="11.4" x14ac:dyDescent="0.2">
      <c r="B55" s="14"/>
      <c r="C55" s="5" t="s">
        <v>822</v>
      </c>
      <c r="D55" s="5" t="s">
        <v>696</v>
      </c>
      <c r="E55" s="6" t="s">
        <v>3133</v>
      </c>
      <c r="F55" s="7" t="s">
        <v>3134</v>
      </c>
      <c r="G55" s="8" t="s">
        <v>699</v>
      </c>
      <c r="H55" s="9">
        <v>20</v>
      </c>
      <c r="I55" s="29"/>
      <c r="J55" s="30">
        <f t="shared" si="3"/>
        <v>0</v>
      </c>
      <c r="K55" s="10"/>
      <c r="L55" s="16"/>
    </row>
    <row r="56" spans="2:12" s="1" customFormat="1" ht="11.4" x14ac:dyDescent="0.2">
      <c r="B56" s="14"/>
      <c r="C56" s="39" t="s">
        <v>825</v>
      </c>
      <c r="D56" s="39" t="s">
        <v>691</v>
      </c>
      <c r="E56" s="40" t="s">
        <v>3136</v>
      </c>
      <c r="F56" s="41" t="s">
        <v>3137</v>
      </c>
      <c r="G56" s="42" t="s">
        <v>699</v>
      </c>
      <c r="H56" s="43">
        <v>20</v>
      </c>
      <c r="I56" s="29"/>
      <c r="J56" s="30">
        <f t="shared" si="3"/>
        <v>0</v>
      </c>
      <c r="K56" s="10"/>
      <c r="L56" s="16"/>
    </row>
    <row r="57" spans="2:12" s="1" customFormat="1" ht="11.4" x14ac:dyDescent="0.2">
      <c r="B57" s="14"/>
      <c r="C57" s="5" t="s">
        <v>829</v>
      </c>
      <c r="D57" s="5" t="s">
        <v>696</v>
      </c>
      <c r="E57" s="6" t="s">
        <v>6355</v>
      </c>
      <c r="F57" s="7" t="s">
        <v>6356</v>
      </c>
      <c r="G57" s="8" t="s">
        <v>699</v>
      </c>
      <c r="H57" s="9">
        <v>20</v>
      </c>
      <c r="I57" s="29"/>
      <c r="J57" s="30">
        <f t="shared" si="3"/>
        <v>0</v>
      </c>
      <c r="K57" s="10"/>
      <c r="L57" s="16"/>
    </row>
    <row r="58" spans="2:12" s="1" customFormat="1" ht="11.4" x14ac:dyDescent="0.2">
      <c r="B58" s="14"/>
      <c r="C58" s="39" t="s">
        <v>832</v>
      </c>
      <c r="D58" s="39" t="s">
        <v>691</v>
      </c>
      <c r="E58" s="40" t="s">
        <v>1830</v>
      </c>
      <c r="F58" s="41" t="s">
        <v>1831</v>
      </c>
      <c r="G58" s="42" t="s">
        <v>699</v>
      </c>
      <c r="H58" s="43">
        <v>20</v>
      </c>
      <c r="I58" s="29"/>
      <c r="J58" s="30">
        <f t="shared" si="3"/>
        <v>0</v>
      </c>
      <c r="K58" s="10"/>
      <c r="L58" s="16"/>
    </row>
    <row r="59" spans="2:12" s="1" customFormat="1" ht="11.4" x14ac:dyDescent="0.2">
      <c r="B59" s="14"/>
      <c r="C59" s="5" t="s">
        <v>835</v>
      </c>
      <c r="D59" s="5" t="s">
        <v>696</v>
      </c>
      <c r="E59" s="6" t="s">
        <v>6357</v>
      </c>
      <c r="F59" s="7" t="s">
        <v>6358</v>
      </c>
      <c r="G59" s="8" t="s">
        <v>699</v>
      </c>
      <c r="H59" s="9">
        <v>10</v>
      </c>
      <c r="I59" s="29"/>
      <c r="J59" s="30">
        <f t="shared" si="3"/>
        <v>0</v>
      </c>
      <c r="K59" s="10"/>
      <c r="L59" s="16"/>
    </row>
    <row r="60" spans="2:12" s="1" customFormat="1" ht="11.4" x14ac:dyDescent="0.2">
      <c r="B60" s="14"/>
      <c r="C60" s="39" t="s">
        <v>838</v>
      </c>
      <c r="D60" s="39" t="s">
        <v>691</v>
      </c>
      <c r="E60" s="40" t="s">
        <v>6359</v>
      </c>
      <c r="F60" s="41" t="s">
        <v>6360</v>
      </c>
      <c r="G60" s="42" t="s">
        <v>699</v>
      </c>
      <c r="H60" s="43">
        <v>10</v>
      </c>
      <c r="I60" s="29"/>
      <c r="J60" s="30">
        <f t="shared" si="3"/>
        <v>0</v>
      </c>
      <c r="K60" s="10"/>
      <c r="L60" s="16"/>
    </row>
    <row r="61" spans="2:12" s="20" customFormat="1" ht="15" x14ac:dyDescent="0.25">
      <c r="B61" s="19"/>
      <c r="D61" s="21" t="s">
        <v>690</v>
      </c>
      <c r="E61" s="22" t="s">
        <v>1476</v>
      </c>
      <c r="F61" s="22" t="s">
        <v>1477</v>
      </c>
      <c r="I61" s="44"/>
      <c r="J61" s="23"/>
      <c r="K61" s="44"/>
      <c r="L61" s="36"/>
    </row>
    <row r="62" spans="2:12" s="1" customFormat="1" ht="22.8" x14ac:dyDescent="0.2">
      <c r="B62" s="14"/>
      <c r="C62" s="5" t="s">
        <v>841</v>
      </c>
      <c r="D62" s="5" t="s">
        <v>696</v>
      </c>
      <c r="E62" s="6" t="s">
        <v>3474</v>
      </c>
      <c r="F62" s="7" t="s">
        <v>3475</v>
      </c>
      <c r="G62" s="8" t="s">
        <v>1480</v>
      </c>
      <c r="H62" s="9">
        <v>28</v>
      </c>
      <c r="I62" s="29"/>
      <c r="J62" s="30">
        <f>ROUND(I62*H62,2)</f>
        <v>0</v>
      </c>
      <c r="K62" s="10"/>
      <c r="L62" s="16"/>
    </row>
    <row r="63" spans="2:12" s="1" customFormat="1" ht="22.8" x14ac:dyDescent="0.2">
      <c r="B63" s="14"/>
      <c r="C63" s="5" t="s">
        <v>844</v>
      </c>
      <c r="D63" s="5" t="s">
        <v>696</v>
      </c>
      <c r="E63" s="6" t="s">
        <v>2843</v>
      </c>
      <c r="F63" s="7" t="s">
        <v>2844</v>
      </c>
      <c r="G63" s="8" t="s">
        <v>1480</v>
      </c>
      <c r="H63" s="9">
        <v>28</v>
      </c>
      <c r="I63" s="29"/>
      <c r="J63" s="30">
        <f>ROUND(I63*H63,2)</f>
        <v>0</v>
      </c>
      <c r="K63" s="10"/>
      <c r="L63" s="16"/>
    </row>
    <row r="64" spans="2:12" s="20" customFormat="1" ht="15" x14ac:dyDescent="0.25">
      <c r="B64" s="19"/>
      <c r="D64" s="21" t="s">
        <v>690</v>
      </c>
      <c r="E64" s="22" t="s">
        <v>4409</v>
      </c>
      <c r="F64" s="22" t="s">
        <v>4410</v>
      </c>
      <c r="I64" s="44"/>
      <c r="J64" s="23"/>
      <c r="K64" s="44"/>
      <c r="L64" s="36"/>
    </row>
    <row r="65" spans="2:12" s="1" customFormat="1" ht="11.4" x14ac:dyDescent="0.2">
      <c r="B65" s="14"/>
      <c r="C65" s="5" t="s">
        <v>847</v>
      </c>
      <c r="D65" s="5" t="s">
        <v>696</v>
      </c>
      <c r="E65" s="6" t="s">
        <v>4413</v>
      </c>
      <c r="F65" s="7" t="s">
        <v>4414</v>
      </c>
      <c r="G65" s="8" t="s">
        <v>2832</v>
      </c>
      <c r="H65" s="9">
        <v>1</v>
      </c>
      <c r="I65" s="29"/>
      <c r="J65" s="30">
        <f>ROUND(I65*H65,2)</f>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4zUIT6qwXcgWza6C1KPx5fl/JtAl4dmk+knTuk+u1GIvqZm4VB3P8IzUx0RM8JoolWw5Td9t8ljLnEqJAzOvw==" saltValue="mq8/s4zcjNurmyK0tLYl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38839F05-6E29-483F-90C1-276332691D70}">
      <formula1>ROUND(I11,2)</formula1>
    </dataValidation>
  </dataValidations>
  <hyperlinks>
    <hyperlink ref="O4" location="'Rek. obj.'!A1" display="*späť na Rek. obj." xr:uid="{E44A4109-CFD6-4FF1-BE9B-C7C6A87713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E14B8-B39F-40C2-B707-242D25310E79}">
  <sheetPr>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33.75" customHeight="1" x14ac:dyDescent="0.2">
      <c r="B8" s="14"/>
      <c r="E8" s="122" t="s">
        <v>6647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6521</v>
      </c>
      <c r="F12" s="7" t="s">
        <v>5174</v>
      </c>
      <c r="G12" s="8" t="s">
        <v>2832</v>
      </c>
      <c r="H12" s="9">
        <v>1</v>
      </c>
      <c r="I12" s="29"/>
      <c r="J12" s="30">
        <f t="shared" ref="J12:J13" si="0">ROUND(I12*H12,2)</f>
        <v>0</v>
      </c>
      <c r="K12" s="10"/>
      <c r="L12" s="16"/>
    </row>
    <row r="13" spans="2:15" s="1" customFormat="1" ht="11.4" x14ac:dyDescent="0.2">
      <c r="B13" s="14"/>
      <c r="C13" s="5" t="s">
        <v>700</v>
      </c>
      <c r="D13" s="5" t="s">
        <v>696</v>
      </c>
      <c r="E13" s="6" t="s">
        <v>6522</v>
      </c>
      <c r="F13" s="7" t="s">
        <v>6523</v>
      </c>
      <c r="G13" s="8" t="s">
        <v>2832</v>
      </c>
      <c r="H13" s="9">
        <v>1</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6524</v>
      </c>
      <c r="F15" s="22" t="s">
        <v>6525</v>
      </c>
      <c r="I15" s="44"/>
      <c r="J15" s="23"/>
      <c r="K15" s="44"/>
      <c r="L15" s="36"/>
    </row>
    <row r="16" spans="2:15" s="1" customFormat="1" ht="11.4" x14ac:dyDescent="0.2">
      <c r="B16" s="14"/>
      <c r="C16" s="5" t="s">
        <v>703</v>
      </c>
      <c r="D16" s="5" t="s">
        <v>696</v>
      </c>
      <c r="E16" s="6" t="s">
        <v>6526</v>
      </c>
      <c r="F16" s="7" t="s">
        <v>6527</v>
      </c>
      <c r="G16" s="8" t="s">
        <v>699</v>
      </c>
      <c r="H16" s="9">
        <v>12</v>
      </c>
      <c r="I16" s="29"/>
      <c r="J16" s="30">
        <f>ROUND(I16*H16,2)</f>
        <v>0</v>
      </c>
      <c r="K16" s="10"/>
      <c r="L16" s="16"/>
    </row>
    <row r="17" spans="2:12" s="1" customFormat="1" ht="22.8" x14ac:dyDescent="0.2">
      <c r="B17" s="14"/>
      <c r="C17" s="39" t="s">
        <v>706</v>
      </c>
      <c r="D17" s="39" t="s">
        <v>691</v>
      </c>
      <c r="E17" s="40" t="s">
        <v>6528</v>
      </c>
      <c r="F17" s="41" t="s">
        <v>6529</v>
      </c>
      <c r="G17" s="42" t="s">
        <v>699</v>
      </c>
      <c r="H17" s="43">
        <v>12</v>
      </c>
      <c r="I17" s="29"/>
      <c r="J17" s="30">
        <f t="shared" ref="J17:J44" si="1">ROUND(I17*H17,2)</f>
        <v>0</v>
      </c>
      <c r="K17" s="10"/>
      <c r="L17" s="16"/>
    </row>
    <row r="18" spans="2:12" s="1" customFormat="1" ht="11.4" x14ac:dyDescent="0.2">
      <c r="B18" s="14"/>
      <c r="C18" s="5" t="s">
        <v>709</v>
      </c>
      <c r="D18" s="5" t="s">
        <v>696</v>
      </c>
      <c r="E18" s="6" t="s">
        <v>6530</v>
      </c>
      <c r="F18" s="7" t="s">
        <v>6531</v>
      </c>
      <c r="G18" s="8" t="s">
        <v>733</v>
      </c>
      <c r="H18" s="9">
        <v>1</v>
      </c>
      <c r="I18" s="29"/>
      <c r="J18" s="30">
        <f t="shared" si="1"/>
        <v>0</v>
      </c>
      <c r="K18" s="10"/>
      <c r="L18" s="16"/>
    </row>
    <row r="19" spans="2:12" s="1" customFormat="1" ht="22.8" x14ac:dyDescent="0.2">
      <c r="B19" s="14"/>
      <c r="C19" s="39" t="s">
        <v>712</v>
      </c>
      <c r="D19" s="39" t="s">
        <v>691</v>
      </c>
      <c r="E19" s="40" t="s">
        <v>6532</v>
      </c>
      <c r="F19" s="41" t="s">
        <v>6533</v>
      </c>
      <c r="G19" s="42" t="s">
        <v>733</v>
      </c>
      <c r="H19" s="43">
        <v>1</v>
      </c>
      <c r="I19" s="29"/>
      <c r="J19" s="30">
        <f t="shared" si="1"/>
        <v>0</v>
      </c>
      <c r="K19" s="10"/>
      <c r="L19" s="16"/>
    </row>
    <row r="20" spans="2:12" s="20" customFormat="1" ht="25.95" customHeight="1" x14ac:dyDescent="0.25">
      <c r="B20" s="19"/>
      <c r="D20" s="21" t="s">
        <v>690</v>
      </c>
      <c r="E20" s="22" t="s">
        <v>2929</v>
      </c>
      <c r="F20" s="22" t="s">
        <v>2930</v>
      </c>
      <c r="I20" s="44"/>
      <c r="J20" s="23"/>
      <c r="K20" s="44"/>
      <c r="L20" s="36"/>
    </row>
    <row r="21" spans="2:12" s="1" customFormat="1" ht="11.4" x14ac:dyDescent="0.2">
      <c r="B21" s="14"/>
      <c r="C21" s="5" t="s">
        <v>715</v>
      </c>
      <c r="D21" s="5" t="s">
        <v>696</v>
      </c>
      <c r="E21" s="6" t="s">
        <v>6534</v>
      </c>
      <c r="F21" s="7" t="s">
        <v>6535</v>
      </c>
      <c r="G21" s="8" t="s">
        <v>2933</v>
      </c>
      <c r="H21" s="9">
        <v>1</v>
      </c>
      <c r="I21" s="29"/>
      <c r="J21" s="30">
        <f t="shared" si="1"/>
        <v>0</v>
      </c>
      <c r="K21" s="10"/>
      <c r="L21" s="16"/>
    </row>
    <row r="22" spans="2:12" s="1" customFormat="1" ht="22.8" x14ac:dyDescent="0.2">
      <c r="B22" s="14"/>
      <c r="C22" s="39" t="s">
        <v>718</v>
      </c>
      <c r="D22" s="39" t="s">
        <v>691</v>
      </c>
      <c r="E22" s="40" t="s">
        <v>6536</v>
      </c>
      <c r="F22" s="41" t="s">
        <v>6537</v>
      </c>
      <c r="G22" s="42" t="s">
        <v>733</v>
      </c>
      <c r="H22" s="43">
        <v>1</v>
      </c>
      <c r="I22" s="29"/>
      <c r="J22" s="30">
        <f t="shared" si="1"/>
        <v>0</v>
      </c>
      <c r="K22" s="10"/>
      <c r="L22" s="16"/>
    </row>
    <row r="23" spans="2:12" s="20" customFormat="1" ht="25.95" customHeight="1" x14ac:dyDescent="0.25">
      <c r="B23" s="19"/>
      <c r="D23" s="21" t="s">
        <v>690</v>
      </c>
      <c r="E23" s="22" t="s">
        <v>3657</v>
      </c>
      <c r="F23" s="22" t="s">
        <v>3658</v>
      </c>
      <c r="I23" s="44"/>
      <c r="J23" s="23"/>
      <c r="K23" s="44"/>
      <c r="L23" s="36"/>
    </row>
    <row r="24" spans="2:12" s="1" customFormat="1" ht="11.4" x14ac:dyDescent="0.2">
      <c r="B24" s="14"/>
      <c r="C24" s="5" t="s">
        <v>721</v>
      </c>
      <c r="D24" s="5" t="s">
        <v>696</v>
      </c>
      <c r="E24" s="6" t="s">
        <v>6538</v>
      </c>
      <c r="F24" s="7" t="s">
        <v>6539</v>
      </c>
      <c r="G24" s="8" t="s">
        <v>733</v>
      </c>
      <c r="H24" s="9">
        <v>1</v>
      </c>
      <c r="I24" s="29"/>
      <c r="J24" s="30">
        <f t="shared" si="1"/>
        <v>0</v>
      </c>
      <c r="K24" s="10"/>
      <c r="L24" s="16"/>
    </row>
    <row r="25" spans="2:12" s="1" customFormat="1" ht="11.4" x14ac:dyDescent="0.2">
      <c r="B25" s="14"/>
      <c r="C25" s="5" t="s">
        <v>724</v>
      </c>
      <c r="D25" s="5" t="s">
        <v>696</v>
      </c>
      <c r="E25" s="6" t="s">
        <v>6540</v>
      </c>
      <c r="F25" s="7" t="s">
        <v>6541</v>
      </c>
      <c r="G25" s="8" t="s">
        <v>733</v>
      </c>
      <c r="H25" s="9">
        <v>1</v>
      </c>
      <c r="I25" s="29"/>
      <c r="J25" s="30">
        <f t="shared" si="1"/>
        <v>0</v>
      </c>
      <c r="K25" s="10"/>
      <c r="L25" s="16"/>
    </row>
    <row r="26" spans="2:12" s="1" customFormat="1" ht="22.8" x14ac:dyDescent="0.2">
      <c r="B26" s="14"/>
      <c r="C26" s="39" t="s">
        <v>727</v>
      </c>
      <c r="D26" s="39" t="s">
        <v>691</v>
      </c>
      <c r="E26" s="40" t="s">
        <v>6542</v>
      </c>
      <c r="F26" s="41" t="s">
        <v>6543</v>
      </c>
      <c r="G26" s="42" t="s">
        <v>733</v>
      </c>
      <c r="H26" s="43">
        <v>1</v>
      </c>
      <c r="I26" s="29"/>
      <c r="J26" s="30">
        <f t="shared" si="1"/>
        <v>0</v>
      </c>
      <c r="K26" s="10"/>
      <c r="L26" s="16"/>
    </row>
    <row r="27" spans="2:12" s="1" customFormat="1" ht="22.8" x14ac:dyDescent="0.2">
      <c r="B27" s="14"/>
      <c r="C27" s="39" t="s">
        <v>730</v>
      </c>
      <c r="D27" s="39" t="s">
        <v>691</v>
      </c>
      <c r="E27" s="40" t="s">
        <v>6544</v>
      </c>
      <c r="F27" s="41" t="s">
        <v>6545</v>
      </c>
      <c r="G27" s="42" t="s">
        <v>2832</v>
      </c>
      <c r="H27" s="43">
        <v>1</v>
      </c>
      <c r="I27" s="29"/>
      <c r="J27" s="30">
        <f t="shared" si="1"/>
        <v>0</v>
      </c>
      <c r="K27" s="10"/>
      <c r="L27" s="16"/>
    </row>
    <row r="28" spans="2:12" s="1" customFormat="1" ht="22.8" x14ac:dyDescent="0.2">
      <c r="B28" s="14"/>
      <c r="C28" s="39" t="s">
        <v>734</v>
      </c>
      <c r="D28" s="39" t="s">
        <v>691</v>
      </c>
      <c r="E28" s="40" t="s">
        <v>6546</v>
      </c>
      <c r="F28" s="41" t="s">
        <v>6547</v>
      </c>
      <c r="G28" s="42" t="s">
        <v>2832</v>
      </c>
      <c r="H28" s="43">
        <v>1</v>
      </c>
      <c r="I28" s="29"/>
      <c r="J28" s="30">
        <f t="shared" si="1"/>
        <v>0</v>
      </c>
      <c r="K28" s="10"/>
      <c r="L28" s="16"/>
    </row>
    <row r="29" spans="2:12" s="1" customFormat="1" ht="11.4" x14ac:dyDescent="0.2">
      <c r="B29" s="14"/>
      <c r="C29" s="5" t="s">
        <v>737</v>
      </c>
      <c r="D29" s="5" t="s">
        <v>696</v>
      </c>
      <c r="E29" s="6" t="s">
        <v>6548</v>
      </c>
      <c r="F29" s="7" t="s">
        <v>6549</v>
      </c>
      <c r="G29" s="8" t="s">
        <v>828</v>
      </c>
      <c r="H29" s="9">
        <v>2</v>
      </c>
      <c r="I29" s="29"/>
      <c r="J29" s="30">
        <f t="shared" si="1"/>
        <v>0</v>
      </c>
      <c r="K29" s="10"/>
      <c r="L29" s="16"/>
    </row>
    <row r="30" spans="2:12" s="1" customFormat="1" ht="11.4" x14ac:dyDescent="0.2">
      <c r="B30" s="14"/>
      <c r="C30" s="5" t="s">
        <v>740</v>
      </c>
      <c r="D30" s="5" t="s">
        <v>696</v>
      </c>
      <c r="E30" s="6" t="s">
        <v>6550</v>
      </c>
      <c r="F30" s="7" t="s">
        <v>3676</v>
      </c>
      <c r="G30" s="8" t="s">
        <v>733</v>
      </c>
      <c r="H30" s="9">
        <v>1</v>
      </c>
      <c r="I30" s="29"/>
      <c r="J30" s="30">
        <f t="shared" si="1"/>
        <v>0</v>
      </c>
      <c r="K30" s="10"/>
      <c r="L30" s="16"/>
    </row>
    <row r="31" spans="2:12" s="1" customFormat="1" ht="22.8" x14ac:dyDescent="0.2">
      <c r="B31" s="14"/>
      <c r="C31" s="39" t="s">
        <v>743</v>
      </c>
      <c r="D31" s="39" t="s">
        <v>691</v>
      </c>
      <c r="E31" s="40" t="s">
        <v>6551</v>
      </c>
      <c r="F31" s="41" t="s">
        <v>6552</v>
      </c>
      <c r="G31" s="42" t="s">
        <v>733</v>
      </c>
      <c r="H31" s="43">
        <v>1</v>
      </c>
      <c r="I31" s="29"/>
      <c r="J31" s="30">
        <f t="shared" si="1"/>
        <v>0</v>
      </c>
      <c r="K31" s="10"/>
      <c r="L31" s="16"/>
    </row>
    <row r="32" spans="2:12" s="1" customFormat="1" ht="11.4" x14ac:dyDescent="0.2">
      <c r="B32" s="14"/>
      <c r="C32" s="5" t="s">
        <v>746</v>
      </c>
      <c r="D32" s="5" t="s">
        <v>696</v>
      </c>
      <c r="E32" s="6" t="s">
        <v>6553</v>
      </c>
      <c r="F32" s="7" t="s">
        <v>6554</v>
      </c>
      <c r="G32" s="8" t="s">
        <v>699</v>
      </c>
      <c r="H32" s="9">
        <v>12</v>
      </c>
      <c r="I32" s="29"/>
      <c r="J32" s="30">
        <f t="shared" si="1"/>
        <v>0</v>
      </c>
      <c r="K32" s="10"/>
      <c r="L32" s="16"/>
    </row>
    <row r="33" spans="2:12" s="1" customFormat="1" ht="22.8" x14ac:dyDescent="0.2">
      <c r="B33" s="14"/>
      <c r="C33" s="39" t="s">
        <v>749</v>
      </c>
      <c r="D33" s="39" t="s">
        <v>691</v>
      </c>
      <c r="E33" s="40" t="s">
        <v>6555</v>
      </c>
      <c r="F33" s="41" t="s">
        <v>6556</v>
      </c>
      <c r="G33" s="42" t="s">
        <v>699</v>
      </c>
      <c r="H33" s="43">
        <v>12</v>
      </c>
      <c r="I33" s="29"/>
      <c r="J33" s="30">
        <f t="shared" si="1"/>
        <v>0</v>
      </c>
      <c r="K33" s="10"/>
      <c r="L33" s="16"/>
    </row>
    <row r="34" spans="2:12" s="1" customFormat="1" ht="11.4" x14ac:dyDescent="0.2">
      <c r="B34" s="14"/>
      <c r="C34" s="5" t="s">
        <v>752</v>
      </c>
      <c r="D34" s="5" t="s">
        <v>696</v>
      </c>
      <c r="E34" s="6" t="s">
        <v>3677</v>
      </c>
      <c r="F34" s="7" t="s">
        <v>3678</v>
      </c>
      <c r="G34" s="8" t="s">
        <v>699</v>
      </c>
      <c r="H34" s="9">
        <v>12</v>
      </c>
      <c r="I34" s="29"/>
      <c r="J34" s="30">
        <f t="shared" si="1"/>
        <v>0</v>
      </c>
      <c r="K34" s="10"/>
      <c r="L34" s="16"/>
    </row>
    <row r="35" spans="2:12" s="1" customFormat="1" ht="22.8" x14ac:dyDescent="0.2">
      <c r="B35" s="14"/>
      <c r="C35" s="39" t="s">
        <v>755</v>
      </c>
      <c r="D35" s="39" t="s">
        <v>691</v>
      </c>
      <c r="E35" s="40" t="s">
        <v>6557</v>
      </c>
      <c r="F35" s="41" t="s">
        <v>6558</v>
      </c>
      <c r="G35" s="42" t="s">
        <v>699</v>
      </c>
      <c r="H35" s="43">
        <v>12</v>
      </c>
      <c r="I35" s="29"/>
      <c r="J35" s="30">
        <f t="shared" si="1"/>
        <v>0</v>
      </c>
      <c r="K35" s="10"/>
      <c r="L35" s="16"/>
    </row>
    <row r="36" spans="2:12" s="20" customFormat="1" ht="25.95" customHeight="1" x14ac:dyDescent="0.25">
      <c r="B36" s="19"/>
      <c r="D36" s="21" t="s">
        <v>690</v>
      </c>
      <c r="E36" s="22" t="s">
        <v>691</v>
      </c>
      <c r="F36" s="22" t="s">
        <v>692</v>
      </c>
      <c r="I36" s="44"/>
      <c r="J36" s="23"/>
      <c r="K36" s="44"/>
      <c r="L36" s="36"/>
    </row>
    <row r="37" spans="2:12" s="20" customFormat="1" ht="25.95" customHeight="1" x14ac:dyDescent="0.25">
      <c r="B37" s="19"/>
      <c r="D37" s="21" t="s">
        <v>690</v>
      </c>
      <c r="E37" s="22" t="s">
        <v>1454</v>
      </c>
      <c r="F37" s="22" t="s">
        <v>1455</v>
      </c>
      <c r="I37" s="44"/>
      <c r="J37" s="23"/>
      <c r="K37" s="44"/>
      <c r="L37" s="36"/>
    </row>
    <row r="38" spans="2:12" s="1" customFormat="1" ht="11.4" x14ac:dyDescent="0.2">
      <c r="B38" s="14"/>
      <c r="C38" s="5" t="s">
        <v>758</v>
      </c>
      <c r="D38" s="5" t="s">
        <v>696</v>
      </c>
      <c r="E38" s="6" t="s">
        <v>6559</v>
      </c>
      <c r="F38" s="7" t="s">
        <v>6560</v>
      </c>
      <c r="G38" s="8" t="s">
        <v>699</v>
      </c>
      <c r="H38" s="9">
        <v>12</v>
      </c>
      <c r="I38" s="29"/>
      <c r="J38" s="30">
        <f t="shared" si="1"/>
        <v>0</v>
      </c>
      <c r="K38" s="10"/>
      <c r="L38" s="16"/>
    </row>
    <row r="39" spans="2:12" s="1" customFormat="1" ht="22.8" x14ac:dyDescent="0.2">
      <c r="B39" s="14"/>
      <c r="C39" s="39" t="s">
        <v>761</v>
      </c>
      <c r="D39" s="39" t="s">
        <v>691</v>
      </c>
      <c r="E39" s="40" t="s">
        <v>6561</v>
      </c>
      <c r="F39" s="41" t="s">
        <v>6562</v>
      </c>
      <c r="G39" s="42" t="s">
        <v>699</v>
      </c>
      <c r="H39" s="43">
        <v>12</v>
      </c>
      <c r="I39" s="29"/>
      <c r="J39" s="30">
        <f t="shared" si="1"/>
        <v>0</v>
      </c>
      <c r="K39" s="10"/>
      <c r="L39" s="16"/>
    </row>
    <row r="40" spans="2:12" s="1" customFormat="1" ht="11.4" x14ac:dyDescent="0.2">
      <c r="B40" s="14"/>
      <c r="C40" s="5" t="s">
        <v>764</v>
      </c>
      <c r="D40" s="5" t="s">
        <v>696</v>
      </c>
      <c r="E40" s="6" t="s">
        <v>6563</v>
      </c>
      <c r="F40" s="7" t="s">
        <v>6564</v>
      </c>
      <c r="G40" s="8" t="s">
        <v>733</v>
      </c>
      <c r="H40" s="9">
        <v>1</v>
      </c>
      <c r="I40" s="29"/>
      <c r="J40" s="30">
        <f t="shared" si="1"/>
        <v>0</v>
      </c>
      <c r="K40" s="10"/>
      <c r="L40" s="16"/>
    </row>
    <row r="41" spans="2:12" s="1" customFormat="1" ht="11.4" x14ac:dyDescent="0.2">
      <c r="B41" s="14"/>
      <c r="C41" s="5" t="s">
        <v>767</v>
      </c>
      <c r="D41" s="5" t="s">
        <v>696</v>
      </c>
      <c r="E41" s="6" t="s">
        <v>6565</v>
      </c>
      <c r="F41" s="7" t="s">
        <v>6566</v>
      </c>
      <c r="G41" s="8" t="s">
        <v>733</v>
      </c>
      <c r="H41" s="9">
        <v>1</v>
      </c>
      <c r="I41" s="29"/>
      <c r="J41" s="30">
        <f t="shared" si="1"/>
        <v>0</v>
      </c>
      <c r="K41" s="10"/>
      <c r="L41" s="16"/>
    </row>
    <row r="42" spans="2:12" s="1" customFormat="1" ht="22.8" x14ac:dyDescent="0.2">
      <c r="B42" s="14"/>
      <c r="C42" s="39" t="s">
        <v>770</v>
      </c>
      <c r="D42" s="39" t="s">
        <v>691</v>
      </c>
      <c r="E42" s="40" t="s">
        <v>6567</v>
      </c>
      <c r="F42" s="41" t="s">
        <v>6568</v>
      </c>
      <c r="G42" s="42" t="s">
        <v>733</v>
      </c>
      <c r="H42" s="43">
        <v>1</v>
      </c>
      <c r="I42" s="29"/>
      <c r="J42" s="30">
        <f t="shared" si="1"/>
        <v>0</v>
      </c>
      <c r="K42" s="10"/>
      <c r="L42" s="16"/>
    </row>
    <row r="43" spans="2:12" s="1" customFormat="1" ht="11.4" x14ac:dyDescent="0.2">
      <c r="B43" s="14"/>
      <c r="C43" s="5" t="s">
        <v>773</v>
      </c>
      <c r="D43" s="5" t="s">
        <v>696</v>
      </c>
      <c r="E43" s="6" t="s">
        <v>3325</v>
      </c>
      <c r="F43" s="7" t="s">
        <v>3326</v>
      </c>
      <c r="G43" s="8" t="s">
        <v>699</v>
      </c>
      <c r="H43" s="9">
        <v>12</v>
      </c>
      <c r="I43" s="29"/>
      <c r="J43" s="30">
        <f t="shared" si="1"/>
        <v>0</v>
      </c>
      <c r="K43" s="10"/>
      <c r="L43" s="16"/>
    </row>
    <row r="44" spans="2:12" s="1" customFormat="1" ht="22.8" x14ac:dyDescent="0.2">
      <c r="B44" s="14"/>
      <c r="C44" s="39" t="s">
        <v>776</v>
      </c>
      <c r="D44" s="39" t="s">
        <v>691</v>
      </c>
      <c r="E44" s="40" t="s">
        <v>3327</v>
      </c>
      <c r="F44" s="41" t="s">
        <v>6569</v>
      </c>
      <c r="G44" s="42" t="s">
        <v>699</v>
      </c>
      <c r="H44" s="43">
        <v>14.4</v>
      </c>
      <c r="I44" s="29"/>
      <c r="J44" s="30">
        <f t="shared" si="1"/>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779</v>
      </c>
      <c r="D46" s="5" t="s">
        <v>696</v>
      </c>
      <c r="E46" s="6" t="s">
        <v>6570</v>
      </c>
      <c r="F46" s="7" t="s">
        <v>6571</v>
      </c>
      <c r="G46" s="8" t="s">
        <v>1480</v>
      </c>
      <c r="H46" s="9">
        <v>36</v>
      </c>
      <c r="I46" s="29"/>
      <c r="J46" s="30">
        <f>ROUND(I46*H46,2)</f>
        <v>0</v>
      </c>
      <c r="K46" s="10"/>
      <c r="L46" s="16"/>
    </row>
    <row r="47" spans="2:12" s="1" customFormat="1" ht="22.8" x14ac:dyDescent="0.2">
      <c r="B47" s="14"/>
      <c r="C47" s="5" t="s">
        <v>782</v>
      </c>
      <c r="D47" s="5" t="s">
        <v>696</v>
      </c>
      <c r="E47" s="6" t="s">
        <v>2840</v>
      </c>
      <c r="F47" s="7" t="s">
        <v>2900</v>
      </c>
      <c r="G47" s="8" t="s">
        <v>1480</v>
      </c>
      <c r="H47" s="9">
        <v>48</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31gPpojPSyrsKeuJJFE3mQhOpo7Jz9axBJytk/g2rvC1Yg7q4lQ2ZXoqEwR0BdQL3fPw3dIgLVYIafauX75DQg==" saltValue="JgBwNIcOkxUYMF/NvcMcy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0FE5536-BD93-406D-8F5E-6BD3B7F5EA2F}">
      <formula1>ROUND(I11,2)</formula1>
    </dataValidation>
  </dataValidations>
  <hyperlinks>
    <hyperlink ref="O4" location="'Rek. obj.'!A1" display="*späť na Rek. obj." xr:uid="{84038E73-6EF2-4970-A1D7-86CAB1FB31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0DD20-8867-4500-A202-74B75E29724D}">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6648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4728</v>
      </c>
      <c r="F12" s="7" t="s">
        <v>5962</v>
      </c>
      <c r="G12" s="8" t="s">
        <v>985</v>
      </c>
      <c r="H12" s="9">
        <v>0.93500000000000005</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5963</v>
      </c>
      <c r="F14" s="7" t="s">
        <v>6649</v>
      </c>
      <c r="G14" s="8" t="s">
        <v>733</v>
      </c>
      <c r="H14" s="9">
        <v>1</v>
      </c>
      <c r="I14" s="29"/>
      <c r="J14" s="30">
        <f t="shared" si="0"/>
        <v>0</v>
      </c>
      <c r="K14" s="10"/>
      <c r="L14" s="36"/>
    </row>
    <row r="15" spans="2:15" s="1" customFormat="1" ht="11.4" x14ac:dyDescent="0.2">
      <c r="B15" s="14"/>
      <c r="C15" s="5" t="s">
        <v>703</v>
      </c>
      <c r="D15" s="5" t="s">
        <v>696</v>
      </c>
      <c r="E15" s="6" t="s">
        <v>5965</v>
      </c>
      <c r="F15" s="7" t="s">
        <v>6650</v>
      </c>
      <c r="G15" s="8" t="s">
        <v>733</v>
      </c>
      <c r="H15" s="9">
        <v>1</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5967</v>
      </c>
      <c r="F17" s="7" t="s">
        <v>5968</v>
      </c>
      <c r="G17" s="8" t="s">
        <v>1191</v>
      </c>
      <c r="H17" s="9">
        <v>2.0169999999999999</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5969</v>
      </c>
      <c r="F20" s="7" t="s">
        <v>5970</v>
      </c>
      <c r="G20" s="8" t="s">
        <v>1442</v>
      </c>
      <c r="H20" s="9">
        <v>7.5</v>
      </c>
      <c r="I20" s="29"/>
      <c r="J20" s="30">
        <f t="shared" si="1"/>
        <v>0</v>
      </c>
      <c r="K20" s="10"/>
      <c r="L20" s="16"/>
    </row>
    <row r="21" spans="2:12" s="1" customFormat="1" ht="11.4" x14ac:dyDescent="0.2">
      <c r="B21" s="14"/>
      <c r="C21" s="5" t="s">
        <v>712</v>
      </c>
      <c r="D21" s="5" t="s">
        <v>696</v>
      </c>
      <c r="E21" s="6" t="s">
        <v>3616</v>
      </c>
      <c r="F21" s="7" t="s">
        <v>5971</v>
      </c>
      <c r="G21" s="8" t="s">
        <v>1442</v>
      </c>
      <c r="H21" s="9">
        <v>40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4iwdlNuElRs+eG/oDDgD8iSx7hJZWP/ak6BwpTyYFyOg272m6BwkzHx/YwhpGTOnbD8XJC8v7H5vy5aCstEvdQ==" saltValue="Qe8XFWya5wffF2Hc7fkM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90D327D-8C70-4998-BEEB-02AC2195E7CD}">
      <formula1>ROUND(I11,2)</formula1>
    </dataValidation>
  </dataValidations>
  <hyperlinks>
    <hyperlink ref="O4" location="'Rek. obj.'!A1" display="*späť na Rek. obj." xr:uid="{10AE64F3-9B7B-478C-B4D0-2546088B44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2F2B2-CC3B-4DF1-9221-03B3BA22DA88}">
  <sheetPr>
    <tabColor rgb="FF00B0F0"/>
    <pageSetUpPr fitToPage="1"/>
  </sheetPr>
  <dimension ref="B1:O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6651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5973</v>
      </c>
      <c r="F12" s="7" t="s">
        <v>5974</v>
      </c>
      <c r="G12" s="8" t="s">
        <v>699</v>
      </c>
      <c r="H12" s="9">
        <v>5</v>
      </c>
      <c r="I12" s="29"/>
      <c r="J12" s="30">
        <f t="shared" ref="J12:J33" si="0">ROUND(I12*H12,2)</f>
        <v>0</v>
      </c>
      <c r="K12" s="10"/>
      <c r="L12" s="16"/>
    </row>
    <row r="13" spans="2:15" s="1" customFormat="1" ht="11.4" x14ac:dyDescent="0.2">
      <c r="B13" s="14"/>
      <c r="C13" s="39" t="s">
        <v>700</v>
      </c>
      <c r="D13" s="39" t="s">
        <v>691</v>
      </c>
      <c r="E13" s="40" t="s">
        <v>5975</v>
      </c>
      <c r="F13" s="41" t="s">
        <v>5976</v>
      </c>
      <c r="G13" s="42" t="s">
        <v>699</v>
      </c>
      <c r="H13" s="43">
        <v>5.25</v>
      </c>
      <c r="I13" s="29"/>
      <c r="J13" s="30">
        <f t="shared" si="0"/>
        <v>0</v>
      </c>
      <c r="K13" s="10"/>
      <c r="L13" s="16"/>
    </row>
    <row r="14" spans="2:15" s="1" customFormat="1" ht="11.4" x14ac:dyDescent="0.2">
      <c r="B14" s="14"/>
      <c r="C14" s="5" t="s">
        <v>703</v>
      </c>
      <c r="D14" s="5" t="s">
        <v>696</v>
      </c>
      <c r="E14" s="6" t="s">
        <v>2676</v>
      </c>
      <c r="F14" s="7" t="s">
        <v>2677</v>
      </c>
      <c r="G14" s="8" t="s">
        <v>733</v>
      </c>
      <c r="H14" s="9">
        <v>3</v>
      </c>
      <c r="I14" s="29"/>
      <c r="J14" s="30">
        <f t="shared" si="0"/>
        <v>0</v>
      </c>
      <c r="K14" s="10"/>
      <c r="L14" s="16"/>
    </row>
    <row r="15" spans="2:15" s="1" customFormat="1" ht="11.4" x14ac:dyDescent="0.2">
      <c r="B15" s="14"/>
      <c r="C15" s="5" t="s">
        <v>706</v>
      </c>
      <c r="D15" s="5" t="s">
        <v>696</v>
      </c>
      <c r="E15" s="6" t="s">
        <v>3047</v>
      </c>
      <c r="F15" s="7" t="s">
        <v>5977</v>
      </c>
      <c r="G15" s="8" t="s">
        <v>733</v>
      </c>
      <c r="H15" s="9">
        <v>1</v>
      </c>
      <c r="I15" s="29"/>
      <c r="J15" s="30">
        <f t="shared" si="0"/>
        <v>0</v>
      </c>
      <c r="K15" s="10"/>
      <c r="L15" s="16"/>
    </row>
    <row r="16" spans="2:15" s="1" customFormat="1" ht="11.4" x14ac:dyDescent="0.2">
      <c r="B16" s="14"/>
      <c r="C16" s="5" t="s">
        <v>709</v>
      </c>
      <c r="D16" s="5" t="s">
        <v>696</v>
      </c>
      <c r="E16" s="6" t="s">
        <v>5980</v>
      </c>
      <c r="F16" s="7" t="s">
        <v>5981</v>
      </c>
      <c r="G16" s="8" t="s">
        <v>733</v>
      </c>
      <c r="H16" s="9">
        <v>1</v>
      </c>
      <c r="I16" s="29"/>
      <c r="J16" s="30">
        <f t="shared" si="0"/>
        <v>0</v>
      </c>
      <c r="K16" s="10"/>
      <c r="L16" s="16"/>
    </row>
    <row r="17" spans="2:12" s="1" customFormat="1" ht="11.4" x14ac:dyDescent="0.2">
      <c r="B17" s="14"/>
      <c r="C17" s="5" t="s">
        <v>712</v>
      </c>
      <c r="D17" s="5" t="s">
        <v>696</v>
      </c>
      <c r="E17" s="6" t="s">
        <v>6347</v>
      </c>
      <c r="F17" s="7" t="s">
        <v>6348</v>
      </c>
      <c r="G17" s="8" t="s">
        <v>699</v>
      </c>
      <c r="H17" s="9">
        <v>10</v>
      </c>
      <c r="I17" s="29"/>
      <c r="J17" s="30">
        <f t="shared" si="0"/>
        <v>0</v>
      </c>
      <c r="K17" s="10"/>
      <c r="L17" s="16"/>
    </row>
    <row r="18" spans="2:12" s="1" customFormat="1" ht="11.4" x14ac:dyDescent="0.2">
      <c r="B18" s="14"/>
      <c r="C18" s="5" t="s">
        <v>715</v>
      </c>
      <c r="D18" s="5" t="s">
        <v>696</v>
      </c>
      <c r="E18" s="6" t="s">
        <v>3133</v>
      </c>
      <c r="F18" s="7" t="s">
        <v>3134</v>
      </c>
      <c r="G18" s="8" t="s">
        <v>699</v>
      </c>
      <c r="H18" s="9">
        <v>10</v>
      </c>
      <c r="I18" s="29"/>
      <c r="J18" s="30">
        <f t="shared" si="0"/>
        <v>0</v>
      </c>
      <c r="K18" s="10"/>
      <c r="L18" s="16"/>
    </row>
    <row r="19" spans="2:12" s="1" customFormat="1" ht="22.8" x14ac:dyDescent="0.2">
      <c r="B19" s="14"/>
      <c r="C19" s="39" t="s">
        <v>718</v>
      </c>
      <c r="D19" s="39" t="s">
        <v>691</v>
      </c>
      <c r="E19" s="40" t="s">
        <v>3136</v>
      </c>
      <c r="F19" s="41" t="s">
        <v>3226</v>
      </c>
      <c r="G19" s="42" t="s">
        <v>699</v>
      </c>
      <c r="H19" s="43">
        <v>21</v>
      </c>
      <c r="I19" s="29"/>
      <c r="J19" s="30">
        <f t="shared" si="0"/>
        <v>0</v>
      </c>
      <c r="K19" s="10"/>
      <c r="L19" s="16"/>
    </row>
    <row r="20" spans="2:12" s="1" customFormat="1" ht="11.4" x14ac:dyDescent="0.2">
      <c r="B20" s="14"/>
      <c r="C20" s="5" t="s">
        <v>721</v>
      </c>
      <c r="D20" s="5" t="s">
        <v>696</v>
      </c>
      <c r="E20" s="6" t="s">
        <v>5982</v>
      </c>
      <c r="F20" s="7" t="s">
        <v>5983</v>
      </c>
      <c r="G20" s="8" t="s">
        <v>699</v>
      </c>
      <c r="H20" s="9">
        <v>5</v>
      </c>
      <c r="I20" s="29"/>
      <c r="J20" s="30">
        <f t="shared" si="0"/>
        <v>0</v>
      </c>
      <c r="K20" s="10"/>
      <c r="L20" s="16"/>
    </row>
    <row r="21" spans="2:12" s="1" customFormat="1" ht="34.200000000000003" x14ac:dyDescent="0.2">
      <c r="B21" s="14"/>
      <c r="C21" s="39" t="s">
        <v>724</v>
      </c>
      <c r="D21" s="39" t="s">
        <v>691</v>
      </c>
      <c r="E21" s="40" t="s">
        <v>6066</v>
      </c>
      <c r="F21" s="41" t="s">
        <v>5979</v>
      </c>
      <c r="G21" s="42" t="s">
        <v>733</v>
      </c>
      <c r="H21" s="43">
        <v>2</v>
      </c>
      <c r="I21" s="29"/>
      <c r="J21" s="30">
        <f t="shared" si="0"/>
        <v>0</v>
      </c>
      <c r="K21" s="10"/>
      <c r="L21" s="16"/>
    </row>
    <row r="22" spans="2:12" s="20" customFormat="1" ht="25.95" customHeight="1" x14ac:dyDescent="0.25">
      <c r="B22" s="19"/>
      <c r="D22" s="21" t="s">
        <v>690</v>
      </c>
      <c r="E22" s="22" t="s">
        <v>980</v>
      </c>
      <c r="F22" s="22" t="s">
        <v>981</v>
      </c>
      <c r="I22" s="44"/>
      <c r="J22" s="23"/>
      <c r="K22" s="44"/>
      <c r="L22" s="36"/>
    </row>
    <row r="23" spans="2:12" s="1" customFormat="1" ht="11.4" x14ac:dyDescent="0.2">
      <c r="B23" s="14"/>
      <c r="C23" s="5" t="s">
        <v>727</v>
      </c>
      <c r="D23" s="5" t="s">
        <v>696</v>
      </c>
      <c r="E23" s="6" t="s">
        <v>2822</v>
      </c>
      <c r="F23" s="7" t="s">
        <v>2823</v>
      </c>
      <c r="G23" s="8" t="s">
        <v>699</v>
      </c>
      <c r="H23" s="9">
        <v>10</v>
      </c>
      <c r="I23" s="29"/>
      <c r="J23" s="30">
        <f t="shared" si="0"/>
        <v>0</v>
      </c>
      <c r="K23" s="10"/>
      <c r="L23" s="16"/>
    </row>
    <row r="24" spans="2:12" s="1" customFormat="1" ht="11.4" x14ac:dyDescent="0.2">
      <c r="B24" s="14"/>
      <c r="C24" s="5" t="s">
        <v>730</v>
      </c>
      <c r="D24" s="5" t="s">
        <v>696</v>
      </c>
      <c r="E24" s="6" t="s">
        <v>3185</v>
      </c>
      <c r="F24" s="7" t="s">
        <v>2286</v>
      </c>
      <c r="G24" s="8" t="s">
        <v>699</v>
      </c>
      <c r="H24" s="9">
        <v>20</v>
      </c>
      <c r="I24" s="29"/>
      <c r="J24" s="30">
        <f t="shared" si="0"/>
        <v>0</v>
      </c>
      <c r="K24" s="10"/>
      <c r="L24" s="16"/>
    </row>
    <row r="25" spans="2:12" s="1" customFormat="1" ht="22.8" x14ac:dyDescent="0.2">
      <c r="B25" s="14"/>
      <c r="C25" s="39" t="s">
        <v>734</v>
      </c>
      <c r="D25" s="39" t="s">
        <v>691</v>
      </c>
      <c r="E25" s="40" t="s">
        <v>2287</v>
      </c>
      <c r="F25" s="41" t="s">
        <v>2288</v>
      </c>
      <c r="G25" s="42" t="s">
        <v>1191</v>
      </c>
      <c r="H25" s="43">
        <v>2.08</v>
      </c>
      <c r="I25" s="29"/>
      <c r="J25" s="30">
        <f t="shared" si="0"/>
        <v>0</v>
      </c>
      <c r="K25" s="10"/>
      <c r="L25" s="16"/>
    </row>
    <row r="26" spans="2:12" s="1" customFormat="1" ht="11.4" x14ac:dyDescent="0.2">
      <c r="B26" s="14"/>
      <c r="C26" s="5" t="s">
        <v>737</v>
      </c>
      <c r="D26" s="5" t="s">
        <v>696</v>
      </c>
      <c r="E26" s="6" t="s">
        <v>6652</v>
      </c>
      <c r="F26" s="7" t="s">
        <v>6653</v>
      </c>
      <c r="G26" s="8" t="s">
        <v>699</v>
      </c>
      <c r="H26" s="9">
        <v>10</v>
      </c>
      <c r="I26" s="29"/>
      <c r="J26" s="30">
        <f t="shared" si="0"/>
        <v>0</v>
      </c>
      <c r="K26" s="10"/>
      <c r="L26" s="16"/>
    </row>
    <row r="27" spans="2:12" s="1" customFormat="1" ht="22.8" x14ac:dyDescent="0.2">
      <c r="B27" s="14"/>
      <c r="C27" s="39" t="s">
        <v>740</v>
      </c>
      <c r="D27" s="39" t="s">
        <v>691</v>
      </c>
      <c r="E27" s="40" t="s">
        <v>6654</v>
      </c>
      <c r="F27" s="41" t="s">
        <v>6655</v>
      </c>
      <c r="G27" s="42" t="s">
        <v>699</v>
      </c>
      <c r="H27" s="43">
        <v>10</v>
      </c>
      <c r="I27" s="29"/>
      <c r="J27" s="30">
        <f t="shared" si="0"/>
        <v>0</v>
      </c>
      <c r="K27" s="10"/>
      <c r="L27" s="16"/>
    </row>
    <row r="28" spans="2:12" s="1" customFormat="1" ht="11.4" x14ac:dyDescent="0.2">
      <c r="B28" s="14"/>
      <c r="C28" s="5" t="s">
        <v>743</v>
      </c>
      <c r="D28" s="5" t="s">
        <v>696</v>
      </c>
      <c r="E28" s="6" t="s">
        <v>6656</v>
      </c>
      <c r="F28" s="7" t="s">
        <v>6657</v>
      </c>
      <c r="G28" s="8" t="s">
        <v>699</v>
      </c>
      <c r="H28" s="9">
        <v>10</v>
      </c>
      <c r="I28" s="29"/>
      <c r="J28" s="30">
        <f t="shared" si="0"/>
        <v>0</v>
      </c>
      <c r="K28" s="10"/>
      <c r="L28" s="16"/>
    </row>
    <row r="29" spans="2:12" s="1" customFormat="1" ht="22.8" x14ac:dyDescent="0.2">
      <c r="B29" s="14"/>
      <c r="C29" s="39" t="s">
        <v>746</v>
      </c>
      <c r="D29" s="39" t="s">
        <v>691</v>
      </c>
      <c r="E29" s="40" t="s">
        <v>6658</v>
      </c>
      <c r="F29" s="41" t="s">
        <v>6659</v>
      </c>
      <c r="G29" s="42" t="s">
        <v>699</v>
      </c>
      <c r="H29" s="43">
        <v>10.5</v>
      </c>
      <c r="I29" s="29"/>
      <c r="J29" s="30">
        <f t="shared" si="0"/>
        <v>0</v>
      </c>
      <c r="K29" s="10"/>
      <c r="L29" s="16"/>
    </row>
    <row r="30" spans="2:12" s="1" customFormat="1" ht="11.4" x14ac:dyDescent="0.2">
      <c r="B30" s="14"/>
      <c r="C30" s="5" t="s">
        <v>749</v>
      </c>
      <c r="D30" s="5" t="s">
        <v>696</v>
      </c>
      <c r="E30" s="6" t="s">
        <v>3189</v>
      </c>
      <c r="F30" s="7" t="s">
        <v>3190</v>
      </c>
      <c r="G30" s="8" t="s">
        <v>699</v>
      </c>
      <c r="H30" s="9">
        <v>10</v>
      </c>
      <c r="I30" s="29"/>
      <c r="J30" s="30">
        <f t="shared" si="0"/>
        <v>0</v>
      </c>
      <c r="K30" s="10"/>
      <c r="L30" s="16"/>
    </row>
    <row r="31" spans="2:12" s="20" customFormat="1" ht="25.95" customHeight="1" x14ac:dyDescent="0.25">
      <c r="B31" s="19"/>
      <c r="D31" s="21" t="s">
        <v>690</v>
      </c>
      <c r="E31" s="22" t="s">
        <v>1476</v>
      </c>
      <c r="F31" s="22" t="s">
        <v>1477</v>
      </c>
      <c r="I31" s="44"/>
      <c r="J31" s="23"/>
      <c r="K31" s="44"/>
      <c r="L31" s="36"/>
    </row>
    <row r="32" spans="2:12" s="1" customFormat="1" ht="22.8" x14ac:dyDescent="0.2">
      <c r="B32" s="14"/>
      <c r="C32" s="5" t="s">
        <v>752</v>
      </c>
      <c r="D32" s="5" t="s">
        <v>696</v>
      </c>
      <c r="E32" s="6" t="s">
        <v>2840</v>
      </c>
      <c r="F32" s="7" t="s">
        <v>5984</v>
      </c>
      <c r="G32" s="8" t="s">
        <v>1480</v>
      </c>
      <c r="H32" s="9">
        <v>10</v>
      </c>
      <c r="I32" s="29"/>
      <c r="J32" s="30">
        <f t="shared" si="0"/>
        <v>0</v>
      </c>
      <c r="K32" s="10"/>
      <c r="L32" s="16"/>
    </row>
    <row r="33" spans="2:12" s="1" customFormat="1" ht="22.8" x14ac:dyDescent="0.2">
      <c r="B33" s="14"/>
      <c r="C33" s="5" t="s">
        <v>755</v>
      </c>
      <c r="D33" s="5" t="s">
        <v>696</v>
      </c>
      <c r="E33" s="6" t="s">
        <v>2843</v>
      </c>
      <c r="F33" s="7" t="s">
        <v>5985</v>
      </c>
      <c r="G33" s="8" t="s">
        <v>1480</v>
      </c>
      <c r="H33" s="9">
        <v>10</v>
      </c>
      <c r="I33" s="29"/>
      <c r="J33" s="30">
        <f t="shared" si="0"/>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jzeGz/iVtsn64zxN974jZgL9tV50bDT+JA4AZpE3pO5MTkMohOU+EX0Q9AH/pheeNiDTwLhN7qZfnWOd8JN8Xw==" saltValue="BpDrWJvvv/TvryN1StAIV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3F095ADC-B994-470E-A96B-F504D2970555}">
      <formula1>ROUND(I11,2)</formula1>
    </dataValidation>
  </dataValidations>
  <hyperlinks>
    <hyperlink ref="O4" location="'Rek. obj.'!A1" display="*späť na Rek. obj." xr:uid="{827374D2-7A4D-4780-BC86-31008374C4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DED2B-07CF-4E28-B120-D2FD278F8D9B}">
  <sheetPr>
    <tabColor rgb="FF00B0F0"/>
    <pageSetUpPr fitToPage="1"/>
  </sheetPr>
  <dimension ref="B1:O6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6660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6661</v>
      </c>
      <c r="F12" s="7" t="s">
        <v>6662</v>
      </c>
      <c r="G12" s="8" t="s">
        <v>1442</v>
      </c>
      <c r="H12" s="9">
        <v>7.84</v>
      </c>
      <c r="I12" s="29"/>
      <c r="J12" s="30">
        <f t="shared" ref="J12:J15" si="0">ROUND(I12*H12,2)</f>
        <v>0</v>
      </c>
      <c r="K12" s="10"/>
      <c r="L12" s="16"/>
    </row>
    <row r="13" spans="2:15" s="20" customFormat="1" ht="25.95" customHeight="1" x14ac:dyDescent="0.25">
      <c r="B13" s="19"/>
      <c r="D13" s="21" t="s">
        <v>690</v>
      </c>
      <c r="E13" s="22" t="s">
        <v>709</v>
      </c>
      <c r="F13" s="22" t="s">
        <v>3240</v>
      </c>
      <c r="I13" s="44"/>
      <c r="J13" s="23"/>
      <c r="K13" s="44"/>
      <c r="L13" s="36"/>
    </row>
    <row r="14" spans="2:15" s="20" customFormat="1" ht="11.4" x14ac:dyDescent="0.2">
      <c r="B14" s="19"/>
      <c r="C14" s="5" t="s">
        <v>700</v>
      </c>
      <c r="D14" s="5" t="s">
        <v>696</v>
      </c>
      <c r="E14" s="6" t="s">
        <v>4311</v>
      </c>
      <c r="F14" s="7" t="s">
        <v>6663</v>
      </c>
      <c r="G14" s="8" t="s">
        <v>1442</v>
      </c>
      <c r="H14" s="9">
        <v>7.84</v>
      </c>
      <c r="I14" s="29"/>
      <c r="J14" s="30">
        <f t="shared" si="0"/>
        <v>0</v>
      </c>
      <c r="K14" s="10"/>
      <c r="L14" s="36"/>
    </row>
    <row r="15" spans="2:15" s="1" customFormat="1" ht="11.4" x14ac:dyDescent="0.2">
      <c r="B15" s="14"/>
      <c r="C15" s="5" t="s">
        <v>703</v>
      </c>
      <c r="D15" s="5" t="s">
        <v>696</v>
      </c>
      <c r="E15" s="6" t="s">
        <v>6664</v>
      </c>
      <c r="F15" s="7" t="s">
        <v>6665</v>
      </c>
      <c r="G15" s="8" t="s">
        <v>1442</v>
      </c>
      <c r="H15" s="9">
        <v>4.32</v>
      </c>
      <c r="I15" s="29"/>
      <c r="J15" s="30">
        <f t="shared" si="0"/>
        <v>0</v>
      </c>
      <c r="K15" s="10"/>
      <c r="L15" s="16"/>
    </row>
    <row r="16" spans="2:15" s="1" customFormat="1" ht="11.4" x14ac:dyDescent="0.2">
      <c r="B16" s="14"/>
      <c r="C16" s="39" t="s">
        <v>706</v>
      </c>
      <c r="D16" s="39" t="s">
        <v>691</v>
      </c>
      <c r="E16" s="40" t="s">
        <v>6666</v>
      </c>
      <c r="F16" s="41" t="s">
        <v>6667</v>
      </c>
      <c r="G16" s="42" t="s">
        <v>1442</v>
      </c>
      <c r="H16" s="43">
        <v>4.4059999999999997</v>
      </c>
      <c r="I16" s="29"/>
      <c r="J16" s="30">
        <f>ROUND(I16*H16,2)</f>
        <v>0</v>
      </c>
      <c r="K16" s="10"/>
      <c r="L16" s="16"/>
    </row>
    <row r="17" spans="2:12" s="1" customFormat="1" ht="19.2" x14ac:dyDescent="0.2">
      <c r="B17" s="14"/>
      <c r="D17" s="24" t="s">
        <v>1555</v>
      </c>
      <c r="F17" s="25" t="s">
        <v>6668</v>
      </c>
      <c r="I17" s="45"/>
      <c r="K17" s="45"/>
      <c r="L17" s="16"/>
    </row>
    <row r="18" spans="2:12" s="20" customFormat="1" ht="25.95" customHeight="1" x14ac:dyDescent="0.25">
      <c r="B18" s="19"/>
      <c r="D18" s="21" t="s">
        <v>690</v>
      </c>
      <c r="E18" s="22" t="s">
        <v>712</v>
      </c>
      <c r="F18" s="22" t="s">
        <v>3494</v>
      </c>
      <c r="I18" s="44"/>
      <c r="J18" s="23"/>
      <c r="K18" s="44"/>
      <c r="L18" s="36"/>
    </row>
    <row r="19" spans="2:12" s="1" customFormat="1" ht="11.4" x14ac:dyDescent="0.2">
      <c r="B19" s="14"/>
      <c r="C19" s="5" t="s">
        <v>709</v>
      </c>
      <c r="D19" s="5" t="s">
        <v>696</v>
      </c>
      <c r="E19" s="6" t="s">
        <v>6157</v>
      </c>
      <c r="F19" s="7" t="s">
        <v>6158</v>
      </c>
      <c r="G19" s="8" t="s">
        <v>1442</v>
      </c>
      <c r="H19" s="9">
        <v>3</v>
      </c>
      <c r="I19" s="29"/>
      <c r="J19" s="30">
        <f t="shared" ref="J19:J45" si="1">ROUND(I19*H19,2)</f>
        <v>0</v>
      </c>
      <c r="K19" s="10"/>
      <c r="L19" s="16"/>
    </row>
    <row r="20" spans="2:12" s="1" customFormat="1" ht="11.4" x14ac:dyDescent="0.2">
      <c r="B20" s="14"/>
      <c r="C20" s="5" t="s">
        <v>712</v>
      </c>
      <c r="D20" s="5" t="s">
        <v>696</v>
      </c>
      <c r="E20" s="6" t="s">
        <v>6159</v>
      </c>
      <c r="F20" s="7" t="s">
        <v>6160</v>
      </c>
      <c r="G20" s="8" t="s">
        <v>1442</v>
      </c>
      <c r="H20" s="9">
        <v>3</v>
      </c>
      <c r="I20" s="29"/>
      <c r="J20" s="30">
        <f t="shared" si="1"/>
        <v>0</v>
      </c>
      <c r="K20" s="10"/>
      <c r="L20" s="16"/>
    </row>
    <row r="21" spans="2:12" s="1" customFormat="1" ht="11.4" x14ac:dyDescent="0.2">
      <c r="B21" s="14"/>
      <c r="C21" s="5" t="s">
        <v>715</v>
      </c>
      <c r="D21" s="5" t="s">
        <v>696</v>
      </c>
      <c r="E21" s="6" t="s">
        <v>6165</v>
      </c>
      <c r="F21" s="7" t="s">
        <v>6166</v>
      </c>
      <c r="G21" s="8" t="s">
        <v>1442</v>
      </c>
      <c r="H21" s="9">
        <v>3</v>
      </c>
      <c r="I21" s="29"/>
      <c r="J21" s="30">
        <f t="shared" si="1"/>
        <v>0</v>
      </c>
      <c r="K21" s="10"/>
      <c r="L21" s="16"/>
    </row>
    <row r="22" spans="2:12" s="1" customFormat="1" ht="11.4" x14ac:dyDescent="0.2">
      <c r="B22" s="14"/>
      <c r="C22" s="5" t="s">
        <v>718</v>
      </c>
      <c r="D22" s="5" t="s">
        <v>696</v>
      </c>
      <c r="E22" s="6" t="s">
        <v>6669</v>
      </c>
      <c r="F22" s="7" t="s">
        <v>6670</v>
      </c>
      <c r="G22" s="8" t="s">
        <v>1442</v>
      </c>
      <c r="H22" s="9">
        <v>3</v>
      </c>
      <c r="I22" s="29"/>
      <c r="J22" s="30">
        <f t="shared" si="1"/>
        <v>0</v>
      </c>
      <c r="K22" s="10"/>
      <c r="L22" s="16"/>
    </row>
    <row r="23" spans="2:12" s="20" customFormat="1" ht="25.95" customHeight="1" x14ac:dyDescent="0.25">
      <c r="B23" s="19"/>
      <c r="D23" s="21" t="s">
        <v>690</v>
      </c>
      <c r="E23" s="22" t="s">
        <v>721</v>
      </c>
      <c r="F23" s="22" t="s">
        <v>1188</v>
      </c>
      <c r="I23" s="44"/>
      <c r="J23" s="23"/>
      <c r="K23" s="44"/>
      <c r="L23" s="36"/>
    </row>
    <row r="24" spans="2:12" s="1" customFormat="1" ht="11.4" x14ac:dyDescent="0.2">
      <c r="B24" s="14"/>
      <c r="C24" s="5" t="s">
        <v>721</v>
      </c>
      <c r="D24" s="5" t="s">
        <v>696</v>
      </c>
      <c r="E24" s="6" t="s">
        <v>6671</v>
      </c>
      <c r="F24" s="7" t="s">
        <v>6672</v>
      </c>
      <c r="G24" s="8" t="s">
        <v>699</v>
      </c>
      <c r="H24" s="9">
        <v>8.4</v>
      </c>
      <c r="I24" s="29"/>
      <c r="J24" s="30">
        <f t="shared" si="1"/>
        <v>0</v>
      </c>
      <c r="K24" s="10"/>
      <c r="L24" s="16"/>
    </row>
    <row r="25" spans="2:12" s="1" customFormat="1" ht="11.4" x14ac:dyDescent="0.2">
      <c r="B25" s="14"/>
      <c r="C25" s="5" t="s">
        <v>724</v>
      </c>
      <c r="D25" s="5" t="s">
        <v>696</v>
      </c>
      <c r="E25" s="6" t="s">
        <v>6673</v>
      </c>
      <c r="F25" s="7" t="s">
        <v>6674</v>
      </c>
      <c r="G25" s="8" t="s">
        <v>1442</v>
      </c>
      <c r="H25" s="9">
        <v>10</v>
      </c>
      <c r="I25" s="29"/>
      <c r="J25" s="30">
        <f t="shared" si="1"/>
        <v>0</v>
      </c>
      <c r="K25" s="10"/>
      <c r="L25" s="16"/>
    </row>
    <row r="26" spans="2:12" s="1" customFormat="1" ht="11.4" x14ac:dyDescent="0.2">
      <c r="B26" s="14"/>
      <c r="C26" s="5" t="s">
        <v>727</v>
      </c>
      <c r="D26" s="5" t="s">
        <v>696</v>
      </c>
      <c r="E26" s="6" t="s">
        <v>6171</v>
      </c>
      <c r="F26" s="7" t="s">
        <v>6172</v>
      </c>
      <c r="G26" s="8" t="s">
        <v>1442</v>
      </c>
      <c r="H26" s="9">
        <v>30.94</v>
      </c>
      <c r="I26" s="29"/>
      <c r="J26" s="30">
        <f t="shared" si="1"/>
        <v>0</v>
      </c>
      <c r="K26" s="10"/>
      <c r="L26" s="16"/>
    </row>
    <row r="27" spans="2:12" s="1" customFormat="1" ht="22.8" x14ac:dyDescent="0.2">
      <c r="B27" s="14"/>
      <c r="C27" s="5" t="s">
        <v>730</v>
      </c>
      <c r="D27" s="5" t="s">
        <v>696</v>
      </c>
      <c r="E27" s="6" t="s">
        <v>3835</v>
      </c>
      <c r="F27" s="7" t="s">
        <v>3836</v>
      </c>
      <c r="G27" s="8" t="s">
        <v>985</v>
      </c>
      <c r="H27" s="9">
        <v>0.86</v>
      </c>
      <c r="I27" s="29"/>
      <c r="J27" s="30">
        <f t="shared" si="1"/>
        <v>0</v>
      </c>
      <c r="K27" s="10"/>
      <c r="L27" s="16"/>
    </row>
    <row r="28" spans="2:12" s="1" customFormat="1" ht="11.4" x14ac:dyDescent="0.2">
      <c r="B28" s="14"/>
      <c r="C28" s="5" t="s">
        <v>734</v>
      </c>
      <c r="D28" s="5" t="s">
        <v>696</v>
      </c>
      <c r="E28" s="6" t="s">
        <v>1189</v>
      </c>
      <c r="F28" s="7" t="s">
        <v>1190</v>
      </c>
      <c r="G28" s="8" t="s">
        <v>1191</v>
      </c>
      <c r="H28" s="9">
        <v>4.3780000000000001</v>
      </c>
      <c r="I28" s="29"/>
      <c r="J28" s="30">
        <f t="shared" si="1"/>
        <v>0</v>
      </c>
      <c r="K28" s="10"/>
      <c r="L28" s="16"/>
    </row>
    <row r="29" spans="2:12" s="1" customFormat="1" ht="11.4" x14ac:dyDescent="0.2">
      <c r="B29" s="14"/>
      <c r="C29" s="5" t="s">
        <v>737</v>
      </c>
      <c r="D29" s="5" t="s">
        <v>696</v>
      </c>
      <c r="E29" s="6" t="s">
        <v>1192</v>
      </c>
      <c r="F29" s="7" t="s">
        <v>1193</v>
      </c>
      <c r="G29" s="8" t="s">
        <v>1191</v>
      </c>
      <c r="H29" s="9">
        <v>126.962</v>
      </c>
      <c r="I29" s="29"/>
      <c r="J29" s="30">
        <f t="shared" si="1"/>
        <v>0</v>
      </c>
      <c r="K29" s="10"/>
      <c r="L29" s="16"/>
    </row>
    <row r="30" spans="2:12" s="1" customFormat="1" ht="11.4" x14ac:dyDescent="0.2">
      <c r="B30" s="14"/>
      <c r="C30" s="5" t="s">
        <v>740</v>
      </c>
      <c r="D30" s="5" t="s">
        <v>696</v>
      </c>
      <c r="E30" s="6" t="s">
        <v>6675</v>
      </c>
      <c r="F30" s="7" t="s">
        <v>6676</v>
      </c>
      <c r="G30" s="8" t="s">
        <v>1191</v>
      </c>
      <c r="H30" s="9">
        <v>4.3780000000000001</v>
      </c>
      <c r="I30" s="29"/>
      <c r="J30" s="30">
        <f t="shared" si="1"/>
        <v>0</v>
      </c>
      <c r="K30" s="10"/>
      <c r="L30" s="16"/>
    </row>
    <row r="31" spans="2:12" s="1" customFormat="1" ht="11.4" x14ac:dyDescent="0.2">
      <c r="B31" s="14"/>
      <c r="C31" s="5" t="s">
        <v>743</v>
      </c>
      <c r="D31" s="5" t="s">
        <v>696</v>
      </c>
      <c r="E31" s="6" t="s">
        <v>6677</v>
      </c>
      <c r="F31" s="7" t="s">
        <v>6678</v>
      </c>
      <c r="G31" s="8" t="s">
        <v>1191</v>
      </c>
      <c r="H31" s="9">
        <v>4.3780000000000001</v>
      </c>
      <c r="I31" s="29"/>
      <c r="J31" s="30">
        <f t="shared" si="1"/>
        <v>0</v>
      </c>
      <c r="K31" s="10"/>
      <c r="L31" s="16"/>
    </row>
    <row r="32" spans="2:12" s="1" customFormat="1" ht="11.4" x14ac:dyDescent="0.2">
      <c r="B32" s="14"/>
      <c r="C32" s="5" t="s">
        <v>746</v>
      </c>
      <c r="D32" s="5" t="s">
        <v>696</v>
      </c>
      <c r="E32" s="6" t="s">
        <v>1218</v>
      </c>
      <c r="F32" s="7" t="s">
        <v>2848</v>
      </c>
      <c r="G32" s="8" t="s">
        <v>1191</v>
      </c>
      <c r="H32" s="9">
        <v>4.1459999999999999</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749</v>
      </c>
      <c r="D34" s="5" t="s">
        <v>696</v>
      </c>
      <c r="E34" s="6" t="s">
        <v>6679</v>
      </c>
      <c r="F34" s="7" t="s">
        <v>6680</v>
      </c>
      <c r="G34" s="8" t="s">
        <v>1191</v>
      </c>
      <c r="H34" s="9">
        <v>2.2879999999999998</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3859</v>
      </c>
      <c r="F36" s="22" t="s">
        <v>3860</v>
      </c>
      <c r="I36" s="44"/>
      <c r="J36" s="23"/>
      <c r="K36" s="44"/>
      <c r="L36" s="36"/>
    </row>
    <row r="37" spans="2:12" s="1" customFormat="1" ht="22.8" x14ac:dyDescent="0.2">
      <c r="B37" s="14"/>
      <c r="C37" s="5" t="s">
        <v>752</v>
      </c>
      <c r="D37" s="5" t="s">
        <v>696</v>
      </c>
      <c r="E37" s="6" t="s">
        <v>6681</v>
      </c>
      <c r="F37" s="7" t="s">
        <v>6682</v>
      </c>
      <c r="G37" s="8" t="s">
        <v>699</v>
      </c>
      <c r="H37" s="9">
        <v>4.3499999999999996</v>
      </c>
      <c r="I37" s="29"/>
      <c r="J37" s="30">
        <f t="shared" si="1"/>
        <v>0</v>
      </c>
      <c r="K37" s="10"/>
      <c r="L37" s="16"/>
    </row>
    <row r="38" spans="2:12" s="1" customFormat="1" ht="11.4" x14ac:dyDescent="0.2">
      <c r="B38" s="14"/>
      <c r="C38" s="5" t="s">
        <v>755</v>
      </c>
      <c r="D38" s="5" t="s">
        <v>696</v>
      </c>
      <c r="E38" s="6" t="s">
        <v>6683</v>
      </c>
      <c r="F38" s="7" t="s">
        <v>6684</v>
      </c>
      <c r="G38" s="8" t="s">
        <v>699</v>
      </c>
      <c r="H38" s="9">
        <v>4.3499999999999996</v>
      </c>
      <c r="I38" s="29"/>
      <c r="J38" s="30">
        <f t="shared" si="1"/>
        <v>0</v>
      </c>
      <c r="K38" s="10"/>
      <c r="L38" s="16"/>
    </row>
    <row r="39" spans="2:12" s="1" customFormat="1" ht="22.8" x14ac:dyDescent="0.2">
      <c r="B39" s="14"/>
      <c r="C39" s="39" t="s">
        <v>758</v>
      </c>
      <c r="D39" s="39" t="s">
        <v>691</v>
      </c>
      <c r="E39" s="40" t="s">
        <v>6685</v>
      </c>
      <c r="F39" s="41" t="s">
        <v>6686</v>
      </c>
      <c r="G39" s="42" t="s">
        <v>985</v>
      </c>
      <c r="H39" s="43">
        <v>0.10299999999999999</v>
      </c>
      <c r="I39" s="29"/>
      <c r="J39" s="30">
        <f t="shared" si="1"/>
        <v>0</v>
      </c>
      <c r="K39" s="10"/>
      <c r="L39" s="16"/>
    </row>
    <row r="40" spans="2:12" s="1" customFormat="1" ht="11.4" x14ac:dyDescent="0.2">
      <c r="B40" s="14"/>
      <c r="C40" s="5" t="s">
        <v>761</v>
      </c>
      <c r="D40" s="5" t="s">
        <v>696</v>
      </c>
      <c r="E40" s="6" t="s">
        <v>6687</v>
      </c>
      <c r="F40" s="7" t="s">
        <v>6688</v>
      </c>
      <c r="G40" s="8" t="s">
        <v>1442</v>
      </c>
      <c r="H40" s="9">
        <v>5.548</v>
      </c>
      <c r="I40" s="29"/>
      <c r="J40" s="30">
        <f t="shared" si="1"/>
        <v>0</v>
      </c>
      <c r="K40" s="10"/>
      <c r="L40" s="16"/>
    </row>
    <row r="41" spans="2:12" s="1" customFormat="1" ht="22.8" x14ac:dyDescent="0.2">
      <c r="B41" s="14"/>
      <c r="C41" s="39" t="s">
        <v>764</v>
      </c>
      <c r="D41" s="39" t="s">
        <v>691</v>
      </c>
      <c r="E41" s="40" t="s">
        <v>6689</v>
      </c>
      <c r="F41" s="41" t="s">
        <v>6690</v>
      </c>
      <c r="G41" s="42" t="s">
        <v>985</v>
      </c>
      <c r="H41" s="43">
        <v>0.14599999999999999</v>
      </c>
      <c r="I41" s="29"/>
      <c r="J41" s="30">
        <f t="shared" si="1"/>
        <v>0</v>
      </c>
      <c r="K41" s="10"/>
      <c r="L41" s="16"/>
    </row>
    <row r="42" spans="2:12" s="1" customFormat="1" ht="11.4" x14ac:dyDescent="0.2">
      <c r="B42" s="14"/>
      <c r="C42" s="5" t="s">
        <v>767</v>
      </c>
      <c r="D42" s="5" t="s">
        <v>696</v>
      </c>
      <c r="E42" s="6" t="s">
        <v>6691</v>
      </c>
      <c r="F42" s="7" t="s">
        <v>6692</v>
      </c>
      <c r="G42" s="8" t="s">
        <v>1442</v>
      </c>
      <c r="H42" s="9">
        <v>5.548</v>
      </c>
      <c r="I42" s="29"/>
      <c r="J42" s="30">
        <f t="shared" si="1"/>
        <v>0</v>
      </c>
      <c r="K42" s="10"/>
      <c r="L42" s="16"/>
    </row>
    <row r="43" spans="2:12" s="1" customFormat="1" ht="22.8" x14ac:dyDescent="0.2">
      <c r="B43" s="14"/>
      <c r="C43" s="39" t="s">
        <v>770</v>
      </c>
      <c r="D43" s="39" t="s">
        <v>691</v>
      </c>
      <c r="E43" s="40" t="s">
        <v>6693</v>
      </c>
      <c r="F43" s="41" t="s">
        <v>6694</v>
      </c>
      <c r="G43" s="42" t="s">
        <v>1442</v>
      </c>
      <c r="H43" s="43">
        <v>6.1029999999999998</v>
      </c>
      <c r="I43" s="29"/>
      <c r="J43" s="30">
        <f t="shared" si="1"/>
        <v>0</v>
      </c>
      <c r="K43" s="10"/>
      <c r="L43" s="16"/>
    </row>
    <row r="44" spans="2:12" s="1" customFormat="1" ht="22.8" x14ac:dyDescent="0.2">
      <c r="B44" s="14"/>
      <c r="C44" s="5" t="s">
        <v>773</v>
      </c>
      <c r="D44" s="5" t="s">
        <v>696</v>
      </c>
      <c r="E44" s="6" t="s">
        <v>6695</v>
      </c>
      <c r="F44" s="7" t="s">
        <v>6696</v>
      </c>
      <c r="G44" s="8" t="s">
        <v>985</v>
      </c>
      <c r="H44" s="9">
        <v>1</v>
      </c>
      <c r="I44" s="29"/>
      <c r="J44" s="30">
        <f t="shared" si="1"/>
        <v>0</v>
      </c>
      <c r="K44" s="10"/>
      <c r="L44" s="16"/>
    </row>
    <row r="45" spans="2:12" s="1" customFormat="1" ht="22.8" x14ac:dyDescent="0.2">
      <c r="B45" s="14"/>
      <c r="C45" s="5" t="s">
        <v>776</v>
      </c>
      <c r="D45" s="5" t="s">
        <v>696</v>
      </c>
      <c r="E45" s="6" t="s">
        <v>6697</v>
      </c>
      <c r="F45" s="7" t="s">
        <v>6698</v>
      </c>
      <c r="G45" s="8" t="s">
        <v>1442</v>
      </c>
      <c r="H45" s="9">
        <v>1.228</v>
      </c>
      <c r="I45" s="29"/>
      <c r="J45" s="30">
        <f t="shared" si="1"/>
        <v>0</v>
      </c>
      <c r="K45" s="10"/>
      <c r="L45" s="16"/>
    </row>
    <row r="46" spans="2:12" s="1" customFormat="1" ht="22.8" x14ac:dyDescent="0.2">
      <c r="B46" s="14"/>
      <c r="C46" s="5" t="s">
        <v>779</v>
      </c>
      <c r="D46" s="5" t="s">
        <v>696</v>
      </c>
      <c r="E46" s="6" t="s">
        <v>6699</v>
      </c>
      <c r="F46" s="7" t="s">
        <v>6700</v>
      </c>
      <c r="G46" s="8" t="s">
        <v>1442</v>
      </c>
      <c r="H46" s="9">
        <v>4.32</v>
      </c>
      <c r="I46" s="29"/>
      <c r="J46" s="30">
        <f>ROUND(I46*H46,2)</f>
        <v>0</v>
      </c>
      <c r="K46" s="10"/>
      <c r="L46" s="16"/>
    </row>
    <row r="47" spans="2:12" s="1" customFormat="1" ht="11.4" x14ac:dyDescent="0.2">
      <c r="B47" s="14"/>
      <c r="C47" s="5" t="s">
        <v>782</v>
      </c>
      <c r="D47" s="5" t="s">
        <v>696</v>
      </c>
      <c r="E47" s="6" t="s">
        <v>6701</v>
      </c>
      <c r="F47" s="7" t="s">
        <v>6702</v>
      </c>
      <c r="G47" s="8" t="s">
        <v>1442</v>
      </c>
      <c r="H47" s="9">
        <v>1.228</v>
      </c>
      <c r="I47" s="29"/>
      <c r="J47" s="30">
        <f t="shared" ref="J47:J58" si="2">ROUND(I47*H47,2)</f>
        <v>0</v>
      </c>
      <c r="K47" s="10"/>
      <c r="L47" s="16"/>
    </row>
    <row r="48" spans="2:12" s="1" customFormat="1" ht="11.4" x14ac:dyDescent="0.2">
      <c r="B48" s="14"/>
      <c r="C48" s="5" t="s">
        <v>785</v>
      </c>
      <c r="D48" s="5" t="s">
        <v>696</v>
      </c>
      <c r="E48" s="6" t="s">
        <v>6703</v>
      </c>
      <c r="F48" s="7" t="s">
        <v>6704</v>
      </c>
      <c r="G48" s="8" t="s">
        <v>1442</v>
      </c>
      <c r="H48" s="9">
        <v>4.32</v>
      </c>
      <c r="I48" s="29"/>
      <c r="J48" s="30">
        <f t="shared" si="2"/>
        <v>0</v>
      </c>
      <c r="K48" s="10"/>
      <c r="L48" s="16"/>
    </row>
    <row r="49" spans="2:12" s="1" customFormat="1" ht="11.4" x14ac:dyDescent="0.2">
      <c r="B49" s="14"/>
      <c r="C49" s="5" t="s">
        <v>788</v>
      </c>
      <c r="D49" s="5" t="s">
        <v>696</v>
      </c>
      <c r="E49" s="6" t="s">
        <v>6705</v>
      </c>
      <c r="F49" s="7" t="s">
        <v>6706</v>
      </c>
      <c r="G49" s="8" t="s">
        <v>1191</v>
      </c>
      <c r="H49" s="9">
        <v>0.23100000000000001</v>
      </c>
      <c r="I49" s="29"/>
      <c r="J49" s="30">
        <f t="shared" si="2"/>
        <v>0</v>
      </c>
      <c r="K49" s="10"/>
      <c r="L49" s="16"/>
    </row>
    <row r="50" spans="2:12" s="20" customFormat="1" ht="25.95" customHeight="1" x14ac:dyDescent="0.25">
      <c r="B50" s="19"/>
      <c r="D50" s="21" t="s">
        <v>690</v>
      </c>
      <c r="E50" s="22" t="s">
        <v>3570</v>
      </c>
      <c r="F50" s="22" t="s">
        <v>3571</v>
      </c>
      <c r="I50" s="44"/>
      <c r="J50" s="23"/>
      <c r="K50" s="44"/>
      <c r="L50" s="36"/>
    </row>
    <row r="51" spans="2:12" s="1" customFormat="1" ht="11.4" x14ac:dyDescent="0.2">
      <c r="B51" s="14"/>
      <c r="C51" s="5" t="s">
        <v>791</v>
      </c>
      <c r="D51" s="5" t="s">
        <v>696</v>
      </c>
      <c r="E51" s="6" t="s">
        <v>6707</v>
      </c>
      <c r="F51" s="7" t="s">
        <v>6708</v>
      </c>
      <c r="G51" s="8" t="s">
        <v>1442</v>
      </c>
      <c r="H51" s="9">
        <v>30.94</v>
      </c>
      <c r="I51" s="29"/>
      <c r="J51" s="30">
        <f t="shared" si="2"/>
        <v>0</v>
      </c>
      <c r="K51" s="10"/>
      <c r="L51" s="16"/>
    </row>
    <row r="52" spans="2:12" s="1" customFormat="1" ht="11.4" x14ac:dyDescent="0.2">
      <c r="B52" s="14"/>
      <c r="C52" s="5" t="s">
        <v>794</v>
      </c>
      <c r="D52" s="5" t="s">
        <v>696</v>
      </c>
      <c r="E52" s="6" t="s">
        <v>6709</v>
      </c>
      <c r="F52" s="7" t="s">
        <v>6710</v>
      </c>
      <c r="G52" s="8" t="s">
        <v>699</v>
      </c>
      <c r="H52" s="9">
        <v>5.6</v>
      </c>
      <c r="I52" s="29"/>
      <c r="J52" s="30">
        <f t="shared" si="2"/>
        <v>0</v>
      </c>
      <c r="K52" s="10"/>
      <c r="L52" s="16"/>
    </row>
    <row r="53" spans="2:12" s="1" customFormat="1" ht="11.4" x14ac:dyDescent="0.2">
      <c r="B53" s="14"/>
      <c r="C53" s="5" t="s">
        <v>797</v>
      </c>
      <c r="D53" s="5" t="s">
        <v>696</v>
      </c>
      <c r="E53" s="6" t="s">
        <v>6711</v>
      </c>
      <c r="F53" s="7" t="s">
        <v>6712</v>
      </c>
      <c r="G53" s="8" t="s">
        <v>699</v>
      </c>
      <c r="H53" s="9">
        <v>2.31</v>
      </c>
      <c r="I53" s="29"/>
      <c r="J53" s="30">
        <f t="shared" si="2"/>
        <v>0</v>
      </c>
      <c r="K53" s="10"/>
      <c r="L53" s="16"/>
    </row>
    <row r="54" spans="2:12" s="1" customFormat="1" ht="11.4" x14ac:dyDescent="0.2">
      <c r="B54" s="14"/>
      <c r="C54" s="5" t="s">
        <v>800</v>
      </c>
      <c r="D54" s="5" t="s">
        <v>696</v>
      </c>
      <c r="E54" s="6" t="s">
        <v>6713</v>
      </c>
      <c r="F54" s="7" t="s">
        <v>6714</v>
      </c>
      <c r="G54" s="8" t="s">
        <v>699</v>
      </c>
      <c r="H54" s="9">
        <v>5.39</v>
      </c>
      <c r="I54" s="29"/>
      <c r="J54" s="30">
        <f t="shared" si="2"/>
        <v>0</v>
      </c>
      <c r="K54" s="10"/>
      <c r="L54" s="16"/>
    </row>
    <row r="55" spans="2:12" s="1" customFormat="1" ht="11.4" x14ac:dyDescent="0.2">
      <c r="B55" s="14"/>
      <c r="C55" s="5" t="s">
        <v>803</v>
      </c>
      <c r="D55" s="5" t="s">
        <v>696</v>
      </c>
      <c r="E55" s="6" t="s">
        <v>6715</v>
      </c>
      <c r="F55" s="7" t="s">
        <v>6716</v>
      </c>
      <c r="G55" s="8" t="s">
        <v>1442</v>
      </c>
      <c r="H55" s="9">
        <v>30.94</v>
      </c>
      <c r="I55" s="29"/>
      <c r="J55" s="30">
        <f t="shared" si="2"/>
        <v>0</v>
      </c>
      <c r="K55" s="10"/>
      <c r="L55" s="16"/>
    </row>
    <row r="56" spans="2:12" s="1" customFormat="1" ht="11.4" x14ac:dyDescent="0.2">
      <c r="B56" s="14"/>
      <c r="C56" s="5" t="s">
        <v>806</v>
      </c>
      <c r="D56" s="5" t="s">
        <v>696</v>
      </c>
      <c r="E56" s="6" t="s">
        <v>3582</v>
      </c>
      <c r="F56" s="7" t="s">
        <v>3583</v>
      </c>
      <c r="G56" s="8" t="s">
        <v>1191</v>
      </c>
      <c r="H56" s="9">
        <v>0.34100000000000003</v>
      </c>
      <c r="I56" s="29"/>
      <c r="J56" s="30">
        <f t="shared" si="2"/>
        <v>0</v>
      </c>
      <c r="K56" s="10"/>
      <c r="L56" s="16"/>
    </row>
    <row r="57" spans="2:12" s="20" customFormat="1" ht="25.95" customHeight="1" x14ac:dyDescent="0.25">
      <c r="B57" s="19"/>
      <c r="D57" s="21" t="s">
        <v>690</v>
      </c>
      <c r="E57" s="22" t="s">
        <v>3584</v>
      </c>
      <c r="F57" s="22" t="s">
        <v>3585</v>
      </c>
      <c r="I57" s="44"/>
      <c r="J57" s="23"/>
      <c r="K57" s="44"/>
      <c r="L57" s="36"/>
    </row>
    <row r="58" spans="2:12" s="1" customFormat="1" ht="11.4" x14ac:dyDescent="0.2">
      <c r="B58" s="14"/>
      <c r="C58" s="5" t="s">
        <v>809</v>
      </c>
      <c r="D58" s="5" t="s">
        <v>696</v>
      </c>
      <c r="E58" s="6" t="s">
        <v>5951</v>
      </c>
      <c r="F58" s="7" t="s">
        <v>6717</v>
      </c>
      <c r="G58" s="8" t="s">
        <v>828</v>
      </c>
      <c r="H58" s="9">
        <v>69</v>
      </c>
      <c r="I58" s="29"/>
      <c r="J58" s="30">
        <f t="shared" si="2"/>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kVi1uqtcRREi7qvfifH/VayR8NF4ynJ42Co3jf6ML+X7HpV0+zi+w0pjWWuZ3cm/zkonIa9WhV6gaa3GuV+fjg==" saltValue="5A7lzfs913iYC9Eta7d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ED8D7913-7358-461B-A9C5-55C778A59A5A}">
      <formula1>ROUND(I11,2)</formula1>
    </dataValidation>
  </dataValidations>
  <hyperlinks>
    <hyperlink ref="O4" location="'Rek. obj.'!A1" display="*späť na Rek. obj." xr:uid="{832461FB-9FF0-4C1B-9B36-7EA6FF2849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99BDF-3C8A-41E4-B00E-11205721B848}">
  <sheetPr>
    <tabColor rgb="FF00B0F0"/>
    <pageSetUpPr fitToPage="1"/>
  </sheetPr>
  <dimension ref="B1:O66"/>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2" customHeight="1" x14ac:dyDescent="0.2">
      <c r="B8" s="14"/>
      <c r="E8" s="122" t="s">
        <v>6718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6265</v>
      </c>
      <c r="F12" s="7" t="s">
        <v>6266</v>
      </c>
      <c r="G12" s="8" t="s">
        <v>699</v>
      </c>
      <c r="H12" s="9">
        <v>0.5</v>
      </c>
      <c r="I12" s="29"/>
      <c r="J12" s="30">
        <f t="shared" ref="J12:J13" si="0">ROUND(I12*H12,2)</f>
        <v>0</v>
      </c>
      <c r="K12" s="10"/>
      <c r="L12" s="16"/>
    </row>
    <row r="13" spans="2:15" s="1" customFormat="1" ht="22.8" x14ac:dyDescent="0.2">
      <c r="B13" s="14"/>
      <c r="C13" s="39" t="s">
        <v>700</v>
      </c>
      <c r="D13" s="39" t="s">
        <v>691</v>
      </c>
      <c r="E13" s="40" t="s">
        <v>6267</v>
      </c>
      <c r="F13" s="41" t="s">
        <v>6268</v>
      </c>
      <c r="G13" s="42" t="s">
        <v>733</v>
      </c>
      <c r="H13" s="43">
        <v>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6269</v>
      </c>
      <c r="F16" s="7" t="s">
        <v>6270</v>
      </c>
      <c r="G16" s="8" t="s">
        <v>699</v>
      </c>
      <c r="H16" s="9">
        <v>105</v>
      </c>
      <c r="I16" s="29"/>
      <c r="J16" s="30">
        <f>ROUND(I16*H16,2)</f>
        <v>0</v>
      </c>
      <c r="K16" s="10"/>
      <c r="L16" s="16"/>
    </row>
    <row r="17" spans="2:12" s="1" customFormat="1" ht="22.8" x14ac:dyDescent="0.2">
      <c r="B17" s="14"/>
      <c r="C17" s="39" t="s">
        <v>706</v>
      </c>
      <c r="D17" s="39" t="s">
        <v>691</v>
      </c>
      <c r="E17" s="40" t="s">
        <v>6271</v>
      </c>
      <c r="F17" s="41" t="s">
        <v>6272</v>
      </c>
      <c r="G17" s="42" t="s">
        <v>699</v>
      </c>
      <c r="H17" s="43">
        <v>105</v>
      </c>
      <c r="I17" s="29"/>
      <c r="J17" s="30">
        <f t="shared" ref="J17:J39" si="1">ROUND(I17*H17,2)</f>
        <v>0</v>
      </c>
      <c r="K17" s="10"/>
      <c r="L17" s="16"/>
    </row>
    <row r="18" spans="2:12" s="1" customFormat="1" ht="22.8" x14ac:dyDescent="0.2">
      <c r="B18" s="14"/>
      <c r="C18" s="39" t="s">
        <v>709</v>
      </c>
      <c r="D18" s="39" t="s">
        <v>691</v>
      </c>
      <c r="E18" s="40" t="s">
        <v>6273</v>
      </c>
      <c r="F18" s="41" t="s">
        <v>6274</v>
      </c>
      <c r="G18" s="42" t="s">
        <v>733</v>
      </c>
      <c r="H18" s="43">
        <v>38</v>
      </c>
      <c r="I18" s="29"/>
      <c r="J18" s="30">
        <f t="shared" si="1"/>
        <v>0</v>
      </c>
      <c r="K18" s="10"/>
      <c r="L18" s="16"/>
    </row>
    <row r="19" spans="2:12" s="1" customFormat="1" ht="11.4" x14ac:dyDescent="0.2">
      <c r="B19" s="14"/>
      <c r="C19" s="5" t="s">
        <v>712</v>
      </c>
      <c r="D19" s="5" t="s">
        <v>696</v>
      </c>
      <c r="E19" s="6" t="s">
        <v>2956</v>
      </c>
      <c r="F19" s="7" t="s">
        <v>2957</v>
      </c>
      <c r="G19" s="8" t="s">
        <v>733</v>
      </c>
      <c r="H19" s="9">
        <v>2</v>
      </c>
      <c r="I19" s="29"/>
      <c r="J19" s="30">
        <f t="shared" ref="J19:J27" si="2">ROUND(I19*H19,2)</f>
        <v>0</v>
      </c>
      <c r="K19" s="10"/>
      <c r="L19" s="16"/>
    </row>
    <row r="20" spans="2:12" s="1" customFormat="1" ht="22.8" x14ac:dyDescent="0.2">
      <c r="B20" s="14"/>
      <c r="C20" s="39" t="s">
        <v>715</v>
      </c>
      <c r="D20" s="39" t="s">
        <v>691</v>
      </c>
      <c r="E20" s="40" t="s">
        <v>6275</v>
      </c>
      <c r="F20" s="41" t="s">
        <v>6276</v>
      </c>
      <c r="G20" s="42" t="s">
        <v>733</v>
      </c>
      <c r="H20" s="43">
        <v>2</v>
      </c>
      <c r="I20" s="29"/>
      <c r="J20" s="30">
        <f t="shared" si="2"/>
        <v>0</v>
      </c>
      <c r="K20" s="10"/>
      <c r="L20" s="16"/>
    </row>
    <row r="21" spans="2:12" s="1" customFormat="1" ht="11.4" x14ac:dyDescent="0.2">
      <c r="B21" s="14"/>
      <c r="C21" s="5" t="s">
        <v>718</v>
      </c>
      <c r="D21" s="5" t="s">
        <v>696</v>
      </c>
      <c r="E21" s="6" t="s">
        <v>2676</v>
      </c>
      <c r="F21" s="7" t="s">
        <v>2677</v>
      </c>
      <c r="G21" s="8" t="s">
        <v>733</v>
      </c>
      <c r="H21" s="9">
        <v>16</v>
      </c>
      <c r="I21" s="29"/>
      <c r="J21" s="30">
        <f t="shared" si="2"/>
        <v>0</v>
      </c>
      <c r="K21" s="10"/>
      <c r="L21" s="16"/>
    </row>
    <row r="22" spans="2:12" s="1" customFormat="1" ht="11.4" x14ac:dyDescent="0.2">
      <c r="B22" s="14"/>
      <c r="C22" s="5" t="s">
        <v>721</v>
      </c>
      <c r="D22" s="5" t="s">
        <v>696</v>
      </c>
      <c r="E22" s="6" t="s">
        <v>2964</v>
      </c>
      <c r="F22" s="7" t="s">
        <v>2965</v>
      </c>
      <c r="G22" s="8" t="s">
        <v>733</v>
      </c>
      <c r="H22" s="9">
        <v>2</v>
      </c>
      <c r="I22" s="29"/>
      <c r="J22" s="30">
        <f t="shared" si="2"/>
        <v>0</v>
      </c>
      <c r="K22" s="10"/>
      <c r="L22" s="16"/>
    </row>
    <row r="23" spans="2:12" s="1" customFormat="1" ht="22.8" x14ac:dyDescent="0.2">
      <c r="B23" s="14"/>
      <c r="C23" s="39" t="s">
        <v>724</v>
      </c>
      <c r="D23" s="39" t="s">
        <v>691</v>
      </c>
      <c r="E23" s="40" t="s">
        <v>3195</v>
      </c>
      <c r="F23" s="41" t="s">
        <v>3196</v>
      </c>
      <c r="G23" s="42" t="s">
        <v>733</v>
      </c>
      <c r="H23" s="43">
        <v>2</v>
      </c>
      <c r="I23" s="29"/>
      <c r="J23" s="30">
        <f t="shared" si="2"/>
        <v>0</v>
      </c>
      <c r="K23" s="10"/>
      <c r="L23" s="16"/>
    </row>
    <row r="24" spans="2:12" s="1" customFormat="1" ht="11.4" x14ac:dyDescent="0.2">
      <c r="B24" s="14"/>
      <c r="C24" s="5" t="s">
        <v>727</v>
      </c>
      <c r="D24" s="5" t="s">
        <v>696</v>
      </c>
      <c r="E24" s="6" t="s">
        <v>6287</v>
      </c>
      <c r="F24" s="7" t="s">
        <v>6288</v>
      </c>
      <c r="G24" s="8" t="s">
        <v>733</v>
      </c>
      <c r="H24" s="9">
        <v>4</v>
      </c>
      <c r="I24" s="29"/>
      <c r="J24" s="30">
        <f t="shared" si="2"/>
        <v>0</v>
      </c>
      <c r="K24" s="10"/>
      <c r="L24" s="16"/>
    </row>
    <row r="25" spans="2:12" s="1" customFormat="1" ht="22.8" x14ac:dyDescent="0.2">
      <c r="B25" s="14"/>
      <c r="C25" s="39" t="s">
        <v>730</v>
      </c>
      <c r="D25" s="39" t="s">
        <v>691</v>
      </c>
      <c r="E25" s="40" t="s">
        <v>6289</v>
      </c>
      <c r="F25" s="41" t="s">
        <v>6290</v>
      </c>
      <c r="G25" s="42" t="s">
        <v>733</v>
      </c>
      <c r="H25" s="43">
        <v>4</v>
      </c>
      <c r="I25" s="29"/>
      <c r="J25" s="30">
        <f t="shared" si="2"/>
        <v>0</v>
      </c>
      <c r="K25" s="10"/>
      <c r="L25" s="16"/>
    </row>
    <row r="26" spans="2:12" s="1" customFormat="1" ht="22.8" x14ac:dyDescent="0.2">
      <c r="B26" s="14"/>
      <c r="C26" s="39" t="s">
        <v>734</v>
      </c>
      <c r="D26" s="39" t="s">
        <v>691</v>
      </c>
      <c r="E26" s="40" t="s">
        <v>6291</v>
      </c>
      <c r="F26" s="41" t="s">
        <v>6292</v>
      </c>
      <c r="G26" s="42" t="s">
        <v>733</v>
      </c>
      <c r="H26" s="43">
        <v>2</v>
      </c>
      <c r="I26" s="29"/>
      <c r="J26" s="30">
        <f t="shared" si="2"/>
        <v>0</v>
      </c>
      <c r="K26" s="10"/>
      <c r="L26" s="16"/>
    </row>
    <row r="27" spans="2:12" s="1" customFormat="1" ht="11.4" x14ac:dyDescent="0.2">
      <c r="B27" s="14"/>
      <c r="C27" s="5" t="s">
        <v>737</v>
      </c>
      <c r="D27" s="5" t="s">
        <v>696</v>
      </c>
      <c r="E27" s="6" t="s">
        <v>6719</v>
      </c>
      <c r="F27" s="7" t="s">
        <v>6720</v>
      </c>
      <c r="G27" s="8" t="s">
        <v>733</v>
      </c>
      <c r="H27" s="9">
        <v>1</v>
      </c>
      <c r="I27" s="29"/>
      <c r="J27" s="30">
        <f t="shared" si="2"/>
        <v>0</v>
      </c>
      <c r="K27" s="10"/>
      <c r="L27" s="16"/>
    </row>
    <row r="28" spans="2:12" s="1" customFormat="1" ht="22.8" x14ac:dyDescent="0.2">
      <c r="B28" s="14"/>
      <c r="C28" s="39" t="s">
        <v>740</v>
      </c>
      <c r="D28" s="39" t="s">
        <v>691</v>
      </c>
      <c r="E28" s="40" t="s">
        <v>6721</v>
      </c>
      <c r="F28" s="41" t="s">
        <v>6722</v>
      </c>
      <c r="G28" s="42" t="s">
        <v>733</v>
      </c>
      <c r="H28" s="43">
        <v>1</v>
      </c>
      <c r="I28" s="29"/>
      <c r="J28" s="30">
        <f t="shared" si="1"/>
        <v>0</v>
      </c>
      <c r="K28" s="10"/>
      <c r="L28" s="16"/>
    </row>
    <row r="29" spans="2:12" s="1" customFormat="1" ht="11.4" x14ac:dyDescent="0.2">
      <c r="B29" s="14"/>
      <c r="C29" s="5" t="s">
        <v>743</v>
      </c>
      <c r="D29" s="5" t="s">
        <v>696</v>
      </c>
      <c r="E29" s="6" t="s">
        <v>6723</v>
      </c>
      <c r="F29" s="7" t="s">
        <v>6724</v>
      </c>
      <c r="G29" s="8" t="s">
        <v>733</v>
      </c>
      <c r="H29" s="9">
        <v>1</v>
      </c>
      <c r="I29" s="29"/>
      <c r="J29" s="30">
        <f t="shared" ref="J29:J37" si="3">ROUND(I29*H29,2)</f>
        <v>0</v>
      </c>
      <c r="K29" s="10"/>
      <c r="L29" s="16"/>
    </row>
    <row r="30" spans="2:12" s="1" customFormat="1" ht="11.4" x14ac:dyDescent="0.2">
      <c r="B30" s="14"/>
      <c r="C30" s="39" t="s">
        <v>746</v>
      </c>
      <c r="D30" s="39" t="s">
        <v>691</v>
      </c>
      <c r="E30" s="40" t="s">
        <v>6725</v>
      </c>
      <c r="F30" s="41" t="s">
        <v>6726</v>
      </c>
      <c r="G30" s="42" t="s">
        <v>733</v>
      </c>
      <c r="H30" s="43">
        <v>1</v>
      </c>
      <c r="I30" s="29"/>
      <c r="J30" s="30">
        <f t="shared" si="3"/>
        <v>0</v>
      </c>
      <c r="K30" s="10"/>
      <c r="L30" s="16"/>
    </row>
    <row r="31" spans="2:12" s="1" customFormat="1" ht="11.4" x14ac:dyDescent="0.2">
      <c r="B31" s="14"/>
      <c r="C31" s="39" t="s">
        <v>749</v>
      </c>
      <c r="D31" s="39" t="s">
        <v>691</v>
      </c>
      <c r="E31" s="40" t="s">
        <v>6727</v>
      </c>
      <c r="F31" s="41" t="s">
        <v>6728</v>
      </c>
      <c r="G31" s="42" t="s">
        <v>733</v>
      </c>
      <c r="H31" s="43">
        <v>1</v>
      </c>
      <c r="I31" s="29"/>
      <c r="J31" s="30">
        <f t="shared" si="3"/>
        <v>0</v>
      </c>
      <c r="K31" s="10"/>
      <c r="L31" s="16"/>
    </row>
    <row r="32" spans="2:12" s="1" customFormat="1" ht="11.4" x14ac:dyDescent="0.2">
      <c r="B32" s="14"/>
      <c r="C32" s="5" t="s">
        <v>752</v>
      </c>
      <c r="D32" s="5" t="s">
        <v>696</v>
      </c>
      <c r="E32" s="6" t="s">
        <v>6729</v>
      </c>
      <c r="F32" s="7" t="s">
        <v>6730</v>
      </c>
      <c r="G32" s="8" t="s">
        <v>733</v>
      </c>
      <c r="H32" s="9">
        <v>1</v>
      </c>
      <c r="I32" s="29"/>
      <c r="J32" s="30">
        <f t="shared" si="3"/>
        <v>0</v>
      </c>
      <c r="K32" s="10"/>
      <c r="L32" s="16"/>
    </row>
    <row r="33" spans="2:12" s="1" customFormat="1" ht="22.8" x14ac:dyDescent="0.2">
      <c r="B33" s="14"/>
      <c r="C33" s="39" t="s">
        <v>755</v>
      </c>
      <c r="D33" s="39" t="s">
        <v>691</v>
      </c>
      <c r="E33" s="40" t="s">
        <v>6731</v>
      </c>
      <c r="F33" s="41" t="s">
        <v>6732</v>
      </c>
      <c r="G33" s="42" t="s">
        <v>733</v>
      </c>
      <c r="H33" s="43">
        <v>1</v>
      </c>
      <c r="I33" s="29"/>
      <c r="J33" s="30">
        <f t="shared" si="3"/>
        <v>0</v>
      </c>
      <c r="K33" s="10"/>
      <c r="L33" s="16"/>
    </row>
    <row r="34" spans="2:12" s="1" customFormat="1" ht="11.4" x14ac:dyDescent="0.2">
      <c r="B34" s="14"/>
      <c r="C34" s="5" t="s">
        <v>758</v>
      </c>
      <c r="D34" s="5" t="s">
        <v>696</v>
      </c>
      <c r="E34" s="6" t="s">
        <v>6733</v>
      </c>
      <c r="F34" s="7" t="s">
        <v>6734</v>
      </c>
      <c r="G34" s="8" t="s">
        <v>733</v>
      </c>
      <c r="H34" s="9">
        <v>1</v>
      </c>
      <c r="I34" s="29"/>
      <c r="J34" s="30">
        <f t="shared" si="3"/>
        <v>0</v>
      </c>
      <c r="K34" s="10"/>
      <c r="L34" s="16"/>
    </row>
    <row r="35" spans="2:12" s="1" customFormat="1" ht="11.4" x14ac:dyDescent="0.2">
      <c r="B35" s="14"/>
      <c r="C35" s="5" t="s">
        <v>761</v>
      </c>
      <c r="D35" s="5" t="s">
        <v>696</v>
      </c>
      <c r="E35" s="6" t="s">
        <v>6735</v>
      </c>
      <c r="F35" s="7" t="s">
        <v>6736</v>
      </c>
      <c r="G35" s="8" t="s">
        <v>733</v>
      </c>
      <c r="H35" s="9">
        <v>1</v>
      </c>
      <c r="I35" s="29"/>
      <c r="J35" s="30">
        <f t="shared" si="3"/>
        <v>0</v>
      </c>
      <c r="K35" s="10"/>
      <c r="L35" s="16"/>
    </row>
    <row r="36" spans="2:12" s="1" customFormat="1" ht="11.4" x14ac:dyDescent="0.2">
      <c r="B36" s="14"/>
      <c r="C36" s="5" t="s">
        <v>764</v>
      </c>
      <c r="D36" s="5" t="s">
        <v>696</v>
      </c>
      <c r="E36" s="6" t="s">
        <v>6737</v>
      </c>
      <c r="F36" s="7" t="s">
        <v>6738</v>
      </c>
      <c r="G36" s="8" t="s">
        <v>733</v>
      </c>
      <c r="H36" s="9">
        <v>1</v>
      </c>
      <c r="I36" s="29"/>
      <c r="J36" s="30">
        <f t="shared" si="3"/>
        <v>0</v>
      </c>
      <c r="K36" s="10"/>
      <c r="L36" s="16"/>
    </row>
    <row r="37" spans="2:12" s="1" customFormat="1" ht="11.4" x14ac:dyDescent="0.2">
      <c r="B37" s="14"/>
      <c r="C37" s="5" t="s">
        <v>767</v>
      </c>
      <c r="D37" s="5" t="s">
        <v>696</v>
      </c>
      <c r="E37" s="6" t="s">
        <v>3053</v>
      </c>
      <c r="F37" s="7" t="s">
        <v>3054</v>
      </c>
      <c r="G37" s="8" t="s">
        <v>699</v>
      </c>
      <c r="H37" s="9">
        <v>10</v>
      </c>
      <c r="I37" s="29"/>
      <c r="J37" s="30">
        <f t="shared" si="3"/>
        <v>0</v>
      </c>
      <c r="K37" s="10"/>
      <c r="L37" s="16"/>
    </row>
    <row r="38" spans="2:12" s="1" customFormat="1" ht="22.8" x14ac:dyDescent="0.2">
      <c r="B38" s="14"/>
      <c r="C38" s="39" t="s">
        <v>770</v>
      </c>
      <c r="D38" s="39" t="s">
        <v>691</v>
      </c>
      <c r="E38" s="40" t="s">
        <v>3055</v>
      </c>
      <c r="F38" s="41" t="s">
        <v>3056</v>
      </c>
      <c r="G38" s="42" t="s">
        <v>828</v>
      </c>
      <c r="H38" s="43">
        <v>4</v>
      </c>
      <c r="I38" s="29"/>
      <c r="J38" s="30">
        <f t="shared" si="1"/>
        <v>0</v>
      </c>
      <c r="K38" s="10"/>
      <c r="L38" s="16"/>
    </row>
    <row r="39" spans="2:12" s="1" customFormat="1" ht="11.4" x14ac:dyDescent="0.2">
      <c r="B39" s="14"/>
      <c r="C39" s="5" t="s">
        <v>773</v>
      </c>
      <c r="D39" s="5" t="s">
        <v>696</v>
      </c>
      <c r="E39" s="6" t="s">
        <v>6080</v>
      </c>
      <c r="F39" s="7" t="s">
        <v>6081</v>
      </c>
      <c r="G39" s="8" t="s">
        <v>733</v>
      </c>
      <c r="H39" s="9">
        <v>1</v>
      </c>
      <c r="I39" s="29"/>
      <c r="J39" s="30">
        <f t="shared" si="1"/>
        <v>0</v>
      </c>
      <c r="K39" s="10"/>
      <c r="L39" s="16"/>
    </row>
    <row r="40" spans="2:12" s="1" customFormat="1" ht="22.8" x14ac:dyDescent="0.2">
      <c r="B40" s="14"/>
      <c r="C40" s="39" t="s">
        <v>776</v>
      </c>
      <c r="D40" s="39" t="s">
        <v>691</v>
      </c>
      <c r="E40" s="40" t="s">
        <v>6082</v>
      </c>
      <c r="F40" s="41" t="s">
        <v>6083</v>
      </c>
      <c r="G40" s="42" t="s">
        <v>733</v>
      </c>
      <c r="H40" s="43">
        <v>1</v>
      </c>
      <c r="I40" s="29"/>
      <c r="J40" s="30">
        <f t="shared" ref="J40:J55" si="4">ROUND(I40*H40,2)</f>
        <v>0</v>
      </c>
      <c r="K40" s="10"/>
      <c r="L40" s="16"/>
    </row>
    <row r="41" spans="2:12" s="20" customFormat="1" ht="11.4" x14ac:dyDescent="0.2">
      <c r="B41" s="19"/>
      <c r="C41" s="5" t="s">
        <v>779</v>
      </c>
      <c r="D41" s="5" t="s">
        <v>696</v>
      </c>
      <c r="E41" s="6" t="s">
        <v>6739</v>
      </c>
      <c r="F41" s="7" t="s">
        <v>6740</v>
      </c>
      <c r="G41" s="8" t="s">
        <v>733</v>
      </c>
      <c r="H41" s="9">
        <v>1</v>
      </c>
      <c r="I41" s="29"/>
      <c r="J41" s="30">
        <f t="shared" si="4"/>
        <v>0</v>
      </c>
      <c r="K41" s="10"/>
      <c r="L41" s="36"/>
    </row>
    <row r="42" spans="2:12" s="1" customFormat="1" ht="22.8" x14ac:dyDescent="0.2">
      <c r="B42" s="14"/>
      <c r="C42" s="39" t="s">
        <v>782</v>
      </c>
      <c r="D42" s="39" t="s">
        <v>691</v>
      </c>
      <c r="E42" s="40" t="s">
        <v>6741</v>
      </c>
      <c r="F42" s="41" t="s">
        <v>6742</v>
      </c>
      <c r="G42" s="42" t="s">
        <v>733</v>
      </c>
      <c r="H42" s="43">
        <v>1</v>
      </c>
      <c r="I42" s="29"/>
      <c r="J42" s="30">
        <f t="shared" si="4"/>
        <v>0</v>
      </c>
      <c r="K42" s="10"/>
      <c r="L42" s="16"/>
    </row>
    <row r="43" spans="2:12" s="1" customFormat="1" ht="11.4" x14ac:dyDescent="0.2">
      <c r="B43" s="14"/>
      <c r="C43" s="5" t="s">
        <v>785</v>
      </c>
      <c r="D43" s="5" t="s">
        <v>696</v>
      </c>
      <c r="E43" s="6" t="s">
        <v>2768</v>
      </c>
      <c r="F43" s="7" t="s">
        <v>2769</v>
      </c>
      <c r="G43" s="8" t="s">
        <v>733</v>
      </c>
      <c r="H43" s="9">
        <v>1</v>
      </c>
      <c r="I43" s="29"/>
      <c r="J43" s="30">
        <f t="shared" si="4"/>
        <v>0</v>
      </c>
      <c r="K43" s="10"/>
      <c r="L43" s="16"/>
    </row>
    <row r="44" spans="2:12" s="1" customFormat="1" ht="22.8" x14ac:dyDescent="0.2">
      <c r="B44" s="14"/>
      <c r="C44" s="39" t="s">
        <v>788</v>
      </c>
      <c r="D44" s="39" t="s">
        <v>691</v>
      </c>
      <c r="E44" s="40" t="s">
        <v>3091</v>
      </c>
      <c r="F44" s="41" t="s">
        <v>6084</v>
      </c>
      <c r="G44" s="42" t="s">
        <v>733</v>
      </c>
      <c r="H44" s="43">
        <v>1</v>
      </c>
      <c r="I44" s="29"/>
      <c r="J44" s="30">
        <f t="shared" si="4"/>
        <v>0</v>
      </c>
      <c r="K44" s="10"/>
      <c r="L44" s="16"/>
    </row>
    <row r="45" spans="2:12" s="1" customFormat="1" ht="11.4" x14ac:dyDescent="0.2">
      <c r="B45" s="14"/>
      <c r="C45" s="5" t="s">
        <v>791</v>
      </c>
      <c r="D45" s="5" t="s">
        <v>696</v>
      </c>
      <c r="E45" s="6" t="s">
        <v>3097</v>
      </c>
      <c r="F45" s="7" t="s">
        <v>3098</v>
      </c>
      <c r="G45" s="8" t="s">
        <v>733</v>
      </c>
      <c r="H45" s="9">
        <v>3</v>
      </c>
      <c r="I45" s="29"/>
      <c r="J45" s="30">
        <f t="shared" si="4"/>
        <v>0</v>
      </c>
      <c r="K45" s="10"/>
      <c r="L45" s="16"/>
    </row>
    <row r="46" spans="2:12" s="1" customFormat="1" ht="22.8" x14ac:dyDescent="0.2">
      <c r="B46" s="14"/>
      <c r="C46" s="39" t="s">
        <v>794</v>
      </c>
      <c r="D46" s="39" t="s">
        <v>691</v>
      </c>
      <c r="E46" s="40" t="s">
        <v>3099</v>
      </c>
      <c r="F46" s="41" t="s">
        <v>3100</v>
      </c>
      <c r="G46" s="42" t="s">
        <v>733</v>
      </c>
      <c r="H46" s="43">
        <v>3</v>
      </c>
      <c r="I46" s="29"/>
      <c r="J46" s="30">
        <f t="shared" si="4"/>
        <v>0</v>
      </c>
      <c r="K46" s="10"/>
      <c r="L46" s="16"/>
    </row>
    <row r="47" spans="2:12" s="20" customFormat="1" ht="11.4" x14ac:dyDescent="0.2">
      <c r="B47" s="19"/>
      <c r="C47" s="5" t="s">
        <v>797</v>
      </c>
      <c r="D47" s="5" t="s">
        <v>696</v>
      </c>
      <c r="E47" s="6" t="s">
        <v>6345</v>
      </c>
      <c r="F47" s="7" t="s">
        <v>6346</v>
      </c>
      <c r="G47" s="8" t="s">
        <v>699</v>
      </c>
      <c r="H47" s="9">
        <v>20</v>
      </c>
      <c r="I47" s="29"/>
      <c r="J47" s="30">
        <f t="shared" si="4"/>
        <v>0</v>
      </c>
      <c r="K47" s="10"/>
      <c r="L47" s="36"/>
    </row>
    <row r="48" spans="2:12" s="1" customFormat="1" ht="22.8" x14ac:dyDescent="0.2">
      <c r="B48" s="14"/>
      <c r="C48" s="39" t="s">
        <v>800</v>
      </c>
      <c r="D48" s="39" t="s">
        <v>691</v>
      </c>
      <c r="E48" s="40" t="s">
        <v>3130</v>
      </c>
      <c r="F48" s="41" t="s">
        <v>3131</v>
      </c>
      <c r="G48" s="42" t="s">
        <v>699</v>
      </c>
      <c r="H48" s="43">
        <v>10</v>
      </c>
      <c r="I48" s="29"/>
      <c r="J48" s="30">
        <f t="shared" si="4"/>
        <v>0</v>
      </c>
      <c r="K48" s="10"/>
      <c r="L48" s="16"/>
    </row>
    <row r="49" spans="2:12" s="1" customFormat="1" ht="22.8" x14ac:dyDescent="0.2">
      <c r="B49" s="14"/>
      <c r="C49" s="39" t="s">
        <v>803</v>
      </c>
      <c r="D49" s="39" t="s">
        <v>691</v>
      </c>
      <c r="E49" s="40" t="s">
        <v>6743</v>
      </c>
      <c r="F49" s="41" t="s">
        <v>1826</v>
      </c>
      <c r="G49" s="42" t="s">
        <v>699</v>
      </c>
      <c r="H49" s="43">
        <v>10</v>
      </c>
      <c r="I49" s="29"/>
      <c r="J49" s="30">
        <f t="shared" si="4"/>
        <v>0</v>
      </c>
      <c r="K49" s="10"/>
      <c r="L49" s="16"/>
    </row>
    <row r="50" spans="2:12" s="1" customFormat="1" ht="11.4" x14ac:dyDescent="0.2">
      <c r="B50" s="14"/>
      <c r="C50" s="5" t="s">
        <v>806</v>
      </c>
      <c r="D50" s="5" t="s">
        <v>696</v>
      </c>
      <c r="E50" s="6" t="s">
        <v>6347</v>
      </c>
      <c r="F50" s="7" t="s">
        <v>6348</v>
      </c>
      <c r="G50" s="8" t="s">
        <v>699</v>
      </c>
      <c r="H50" s="9">
        <v>35</v>
      </c>
      <c r="I50" s="29"/>
      <c r="J50" s="30">
        <f t="shared" si="4"/>
        <v>0</v>
      </c>
      <c r="K50" s="10"/>
      <c r="L50" s="16"/>
    </row>
    <row r="51" spans="2:12" s="1" customFormat="1" ht="22.8" x14ac:dyDescent="0.2">
      <c r="B51" s="14"/>
      <c r="C51" s="39" t="s">
        <v>809</v>
      </c>
      <c r="D51" s="39" t="s">
        <v>691</v>
      </c>
      <c r="E51" s="40" t="s">
        <v>6744</v>
      </c>
      <c r="F51" s="41" t="s">
        <v>3226</v>
      </c>
      <c r="G51" s="42" t="s">
        <v>699</v>
      </c>
      <c r="H51" s="43">
        <v>35</v>
      </c>
      <c r="I51" s="29"/>
      <c r="J51" s="30">
        <f t="shared" si="4"/>
        <v>0</v>
      </c>
      <c r="K51" s="10"/>
      <c r="L51" s="16"/>
    </row>
    <row r="52" spans="2:12" s="1" customFormat="1" ht="11.4" x14ac:dyDescent="0.2">
      <c r="B52" s="14"/>
      <c r="C52" s="5" t="s">
        <v>812</v>
      </c>
      <c r="D52" s="5" t="s">
        <v>696</v>
      </c>
      <c r="E52" s="6" t="s">
        <v>6745</v>
      </c>
      <c r="F52" s="7" t="s">
        <v>6746</v>
      </c>
      <c r="G52" s="8" t="s">
        <v>699</v>
      </c>
      <c r="H52" s="9">
        <v>30</v>
      </c>
      <c r="I52" s="29"/>
      <c r="J52" s="30">
        <f t="shared" si="4"/>
        <v>0</v>
      </c>
      <c r="K52" s="10"/>
      <c r="L52" s="16"/>
    </row>
    <row r="53" spans="2:12" s="1" customFormat="1" ht="22.8" x14ac:dyDescent="0.2">
      <c r="B53" s="14"/>
      <c r="C53" s="39" t="s">
        <v>815</v>
      </c>
      <c r="D53" s="39" t="s">
        <v>691</v>
      </c>
      <c r="E53" s="40" t="s">
        <v>2792</v>
      </c>
      <c r="F53" s="41" t="s">
        <v>2793</v>
      </c>
      <c r="G53" s="42" t="s">
        <v>699</v>
      </c>
      <c r="H53" s="43">
        <v>30</v>
      </c>
      <c r="I53" s="29"/>
      <c r="J53" s="30">
        <f t="shared" si="4"/>
        <v>0</v>
      </c>
      <c r="K53" s="10"/>
      <c r="L53" s="16"/>
    </row>
    <row r="54" spans="2:12" s="1" customFormat="1" ht="11.4" x14ac:dyDescent="0.2">
      <c r="B54" s="14"/>
      <c r="C54" s="5" t="s">
        <v>818</v>
      </c>
      <c r="D54" s="5" t="s">
        <v>696</v>
      </c>
      <c r="E54" s="6" t="s">
        <v>6747</v>
      </c>
      <c r="F54" s="7" t="s">
        <v>6748</v>
      </c>
      <c r="G54" s="8" t="s">
        <v>699</v>
      </c>
      <c r="H54" s="9">
        <v>20</v>
      </c>
      <c r="I54" s="29"/>
      <c r="J54" s="30">
        <f t="shared" si="4"/>
        <v>0</v>
      </c>
      <c r="K54" s="10"/>
      <c r="L54" s="16"/>
    </row>
    <row r="55" spans="2:12" s="1" customFormat="1" ht="22.8" x14ac:dyDescent="0.2">
      <c r="B55" s="14"/>
      <c r="C55" s="39" t="s">
        <v>822</v>
      </c>
      <c r="D55" s="39" t="s">
        <v>691</v>
      </c>
      <c r="E55" s="40" t="s">
        <v>6101</v>
      </c>
      <c r="F55" s="41" t="s">
        <v>6749</v>
      </c>
      <c r="G55" s="42" t="s">
        <v>699</v>
      </c>
      <c r="H55" s="43">
        <v>20</v>
      </c>
      <c r="I55" s="29"/>
      <c r="J55" s="30">
        <f t="shared" si="4"/>
        <v>0</v>
      </c>
      <c r="K55" s="10"/>
      <c r="L55" s="16"/>
    </row>
    <row r="56" spans="2:12" s="20" customFormat="1" ht="15" x14ac:dyDescent="0.25">
      <c r="B56" s="19"/>
      <c r="D56" s="21" t="s">
        <v>690</v>
      </c>
      <c r="E56" s="22" t="s">
        <v>693</v>
      </c>
      <c r="F56" s="22" t="s">
        <v>1354</v>
      </c>
      <c r="I56" s="44"/>
      <c r="J56" s="23"/>
      <c r="K56" s="44"/>
      <c r="L56" s="36"/>
    </row>
    <row r="57" spans="2:12" s="20" customFormat="1" ht="11.4" x14ac:dyDescent="0.2">
      <c r="B57" s="19"/>
      <c r="C57" s="5" t="s">
        <v>825</v>
      </c>
      <c r="D57" s="5" t="s">
        <v>696</v>
      </c>
      <c r="E57" s="6" t="s">
        <v>6750</v>
      </c>
      <c r="F57" s="7" t="s">
        <v>6751</v>
      </c>
      <c r="G57" s="8" t="s">
        <v>733</v>
      </c>
      <c r="H57" s="9">
        <v>1</v>
      </c>
      <c r="I57" s="29"/>
      <c r="J57" s="30">
        <f>ROUND(I57*H57,2)</f>
        <v>0</v>
      </c>
      <c r="K57" s="10"/>
      <c r="L57" s="36"/>
    </row>
    <row r="58" spans="2:12" s="1" customFormat="1" ht="22.8" x14ac:dyDescent="0.2">
      <c r="B58" s="14"/>
      <c r="C58" s="39" t="s">
        <v>829</v>
      </c>
      <c r="D58" s="39" t="s">
        <v>691</v>
      </c>
      <c r="E58" s="40" t="s">
        <v>6752</v>
      </c>
      <c r="F58" s="41" t="s">
        <v>6753</v>
      </c>
      <c r="G58" s="42" t="s">
        <v>733</v>
      </c>
      <c r="H58" s="43">
        <v>1</v>
      </c>
      <c r="I58" s="29"/>
      <c r="J58" s="30">
        <f>ROUND(I58*H58,2)</f>
        <v>0</v>
      </c>
      <c r="K58" s="10"/>
      <c r="L58" s="16"/>
    </row>
    <row r="59" spans="2:12" s="20" customFormat="1" ht="15" x14ac:dyDescent="0.25">
      <c r="B59" s="19"/>
      <c r="D59" s="21" t="s">
        <v>690</v>
      </c>
      <c r="E59" s="22" t="s">
        <v>1476</v>
      </c>
      <c r="F59" s="22" t="s">
        <v>1477</v>
      </c>
      <c r="I59" s="44"/>
      <c r="J59" s="23"/>
      <c r="K59" s="44"/>
      <c r="L59" s="36"/>
    </row>
    <row r="60" spans="2:12" s="1" customFormat="1" ht="22.8" x14ac:dyDescent="0.2">
      <c r="B60" s="14"/>
      <c r="C60" s="5" t="s">
        <v>832</v>
      </c>
      <c r="D60" s="5" t="s">
        <v>696</v>
      </c>
      <c r="E60" s="6" t="s">
        <v>3474</v>
      </c>
      <c r="F60" s="7" t="s">
        <v>3475</v>
      </c>
      <c r="G60" s="8" t="s">
        <v>1480</v>
      </c>
      <c r="H60" s="9">
        <v>40</v>
      </c>
      <c r="I60" s="29"/>
      <c r="J60" s="30">
        <f>ROUND(I60*H60,2)</f>
        <v>0</v>
      </c>
      <c r="K60" s="10"/>
      <c r="L60" s="16"/>
    </row>
    <row r="61" spans="2:12" s="1" customFormat="1" ht="22.8" x14ac:dyDescent="0.2">
      <c r="B61" s="14"/>
      <c r="C61" s="5" t="s">
        <v>835</v>
      </c>
      <c r="D61" s="5" t="s">
        <v>696</v>
      </c>
      <c r="E61" s="6" t="s">
        <v>2843</v>
      </c>
      <c r="F61" s="7" t="s">
        <v>2844</v>
      </c>
      <c r="G61" s="8" t="s">
        <v>1480</v>
      </c>
      <c r="H61" s="9">
        <v>40</v>
      </c>
      <c r="I61" s="29"/>
      <c r="J61" s="30">
        <f>ROUND(I61*H61,2)</f>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Q2gh/dT8xiRPhW/e5F0PMYW4bNUxpFmg9/nuv8iQ+9GrsObmT214Oc8DfguaI0x3Jc4+K5g/xrrryLGfCWF5Ow==" saltValue="OIpbtbiSzHk0sF7JR+S3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231B08A-2A50-4D64-AA09-31E7B65A2333}">
      <formula1>ROUND(I11,2)</formula1>
    </dataValidation>
  </dataValidations>
  <hyperlinks>
    <hyperlink ref="O4" location="'Rek. obj.'!A1" display="*späť na Rek. obj." xr:uid="{195C0D5B-52CE-4496-A414-8E6653B39B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C2183-A997-4857-8814-CBFD517D15C2}">
  <sheetPr>
    <tabColor rgb="FF00B0F0"/>
    <pageSetUpPr fitToPage="1"/>
  </sheetPr>
  <dimension ref="B1:O11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6754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22.8" x14ac:dyDescent="0.2">
      <c r="B12" s="14"/>
      <c r="C12" s="5" t="s">
        <v>695</v>
      </c>
      <c r="D12" s="5" t="s">
        <v>696</v>
      </c>
      <c r="E12" s="6" t="s">
        <v>6755</v>
      </c>
      <c r="F12" s="7" t="s">
        <v>6756</v>
      </c>
      <c r="G12" s="8" t="s">
        <v>985</v>
      </c>
      <c r="H12" s="9">
        <v>0.26900000000000002</v>
      </c>
      <c r="I12" s="29"/>
      <c r="J12" s="30">
        <f t="shared" ref="J12:J15" si="0">ROUND(I12*H12,2)</f>
        <v>0</v>
      </c>
      <c r="K12" s="10"/>
      <c r="L12" s="16"/>
    </row>
    <row r="13" spans="2:15" s="1" customFormat="1" ht="11.4" x14ac:dyDescent="0.2">
      <c r="B13" s="14"/>
      <c r="C13" s="5" t="s">
        <v>700</v>
      </c>
      <c r="D13" s="5" t="s">
        <v>696</v>
      </c>
      <c r="E13" s="6" t="s">
        <v>6757</v>
      </c>
      <c r="F13" s="7" t="s">
        <v>6758</v>
      </c>
      <c r="G13" s="8" t="s">
        <v>1191</v>
      </c>
      <c r="H13" s="9">
        <v>0.96</v>
      </c>
      <c r="I13" s="29"/>
      <c r="J13" s="30">
        <f t="shared" si="0"/>
        <v>0</v>
      </c>
      <c r="K13" s="10"/>
      <c r="L13" s="16"/>
    </row>
    <row r="14" spans="2:15" s="20" customFormat="1" ht="22.8" x14ac:dyDescent="0.2">
      <c r="B14" s="19"/>
      <c r="C14" s="5" t="s">
        <v>703</v>
      </c>
      <c r="D14" s="5" t="s">
        <v>696</v>
      </c>
      <c r="E14" s="6" t="s">
        <v>6759</v>
      </c>
      <c r="F14" s="7" t="s">
        <v>6760</v>
      </c>
      <c r="G14" s="8" t="s">
        <v>699</v>
      </c>
      <c r="H14" s="9">
        <v>13.6</v>
      </c>
      <c r="I14" s="29"/>
      <c r="J14" s="30">
        <f t="shared" si="0"/>
        <v>0</v>
      </c>
      <c r="K14" s="10"/>
      <c r="L14" s="36"/>
    </row>
    <row r="15" spans="2:15" s="1" customFormat="1" ht="22.8" x14ac:dyDescent="0.2">
      <c r="B15" s="14"/>
      <c r="C15" s="5" t="s">
        <v>706</v>
      </c>
      <c r="D15" s="5" t="s">
        <v>696</v>
      </c>
      <c r="E15" s="6" t="s">
        <v>6761</v>
      </c>
      <c r="F15" s="7" t="s">
        <v>6762</v>
      </c>
      <c r="G15" s="8" t="s">
        <v>1442</v>
      </c>
      <c r="H15" s="9">
        <v>39.340000000000003</v>
      </c>
      <c r="I15" s="29"/>
      <c r="J15" s="30">
        <f t="shared" si="0"/>
        <v>0</v>
      </c>
      <c r="K15" s="10"/>
      <c r="L15" s="16"/>
    </row>
    <row r="16" spans="2:15" s="20" customFormat="1" ht="25.95" customHeight="1" x14ac:dyDescent="0.25">
      <c r="B16" s="19"/>
      <c r="D16" s="21" t="s">
        <v>690</v>
      </c>
      <c r="E16" s="22" t="s">
        <v>706</v>
      </c>
      <c r="F16" s="22" t="s">
        <v>3235</v>
      </c>
      <c r="I16" s="44"/>
      <c r="J16" s="23"/>
      <c r="K16" s="44"/>
      <c r="L16" s="36"/>
    </row>
    <row r="17" spans="2:12" s="1" customFormat="1" ht="11.4" x14ac:dyDescent="0.2">
      <c r="B17" s="14"/>
      <c r="C17" s="5" t="s">
        <v>709</v>
      </c>
      <c r="D17" s="5" t="s">
        <v>696</v>
      </c>
      <c r="E17" s="6" t="s">
        <v>6763</v>
      </c>
      <c r="F17" s="7" t="s">
        <v>6764</v>
      </c>
      <c r="G17" s="8" t="s">
        <v>985</v>
      </c>
      <c r="H17" s="9">
        <v>0.12</v>
      </c>
      <c r="I17" s="29"/>
      <c r="J17" s="30">
        <f t="shared" ref="J17:J108" si="1">ROUND(I17*H17,2)</f>
        <v>0</v>
      </c>
      <c r="K17" s="10"/>
      <c r="L17" s="16"/>
    </row>
    <row r="18" spans="2:12" s="20" customFormat="1" ht="25.95" customHeight="1" x14ac:dyDescent="0.25">
      <c r="B18" s="19"/>
      <c r="D18" s="21" t="s">
        <v>690</v>
      </c>
      <c r="E18" s="22" t="s">
        <v>712</v>
      </c>
      <c r="F18" s="22" t="s">
        <v>3494</v>
      </c>
      <c r="I18" s="44"/>
      <c r="J18" s="23"/>
      <c r="K18" s="44"/>
      <c r="L18" s="36"/>
    </row>
    <row r="19" spans="2:12" s="1" customFormat="1" ht="11.4" x14ac:dyDescent="0.2">
      <c r="B19" s="14"/>
      <c r="C19" s="5" t="s">
        <v>712</v>
      </c>
      <c r="D19" s="5" t="s">
        <v>696</v>
      </c>
      <c r="E19" s="6" t="s">
        <v>6765</v>
      </c>
      <c r="F19" s="7" t="s">
        <v>6766</v>
      </c>
      <c r="G19" s="8" t="s">
        <v>1442</v>
      </c>
      <c r="H19" s="9">
        <v>2574.0300000000002</v>
      </c>
      <c r="I19" s="29"/>
      <c r="J19" s="30">
        <f t="shared" si="1"/>
        <v>0</v>
      </c>
      <c r="K19" s="10"/>
      <c r="L19" s="16"/>
    </row>
    <row r="20" spans="2:12" s="1" customFormat="1" ht="11.4" x14ac:dyDescent="0.2">
      <c r="B20" s="14"/>
      <c r="C20" s="5" t="s">
        <v>715</v>
      </c>
      <c r="D20" s="5" t="s">
        <v>696</v>
      </c>
      <c r="E20" s="6" t="s">
        <v>6157</v>
      </c>
      <c r="F20" s="7" t="s">
        <v>6158</v>
      </c>
      <c r="G20" s="8" t="s">
        <v>1442</v>
      </c>
      <c r="H20" s="9">
        <v>19.5</v>
      </c>
      <c r="I20" s="29"/>
      <c r="J20" s="30">
        <f t="shared" si="1"/>
        <v>0</v>
      </c>
      <c r="K20" s="10"/>
      <c r="L20" s="16"/>
    </row>
    <row r="21" spans="2:12" s="1" customFormat="1" ht="11.4" x14ac:dyDescent="0.2">
      <c r="B21" s="14"/>
      <c r="C21" s="5" t="s">
        <v>718</v>
      </c>
      <c r="D21" s="5" t="s">
        <v>696</v>
      </c>
      <c r="E21" s="6" t="s">
        <v>6767</v>
      </c>
      <c r="F21" s="7" t="s">
        <v>6768</v>
      </c>
      <c r="G21" s="8" t="s">
        <v>1442</v>
      </c>
      <c r="H21" s="9">
        <v>19.5</v>
      </c>
      <c r="I21" s="29"/>
      <c r="J21" s="30">
        <f t="shared" si="1"/>
        <v>0</v>
      </c>
      <c r="K21" s="10"/>
      <c r="L21" s="16"/>
    </row>
    <row r="22" spans="2:12" s="1" customFormat="1" ht="11.4" x14ac:dyDescent="0.2">
      <c r="B22" s="14"/>
      <c r="C22" s="5" t="s">
        <v>721</v>
      </c>
      <c r="D22" s="5" t="s">
        <v>696</v>
      </c>
      <c r="E22" s="6" t="s">
        <v>6769</v>
      </c>
      <c r="F22" s="7" t="s">
        <v>6770</v>
      </c>
      <c r="G22" s="8" t="s">
        <v>1442</v>
      </c>
      <c r="H22" s="9">
        <v>19.5</v>
      </c>
      <c r="I22" s="29"/>
      <c r="J22" s="30">
        <f t="shared" si="1"/>
        <v>0</v>
      </c>
      <c r="K22" s="10"/>
      <c r="L22" s="16"/>
    </row>
    <row r="23" spans="2:12" s="1" customFormat="1" ht="11.4" x14ac:dyDescent="0.2">
      <c r="B23" s="14"/>
      <c r="C23" s="5" t="s">
        <v>724</v>
      </c>
      <c r="D23" s="5" t="s">
        <v>696</v>
      </c>
      <c r="E23" s="6" t="s">
        <v>6771</v>
      </c>
      <c r="F23" s="7" t="s">
        <v>6772</v>
      </c>
      <c r="G23" s="8" t="s">
        <v>1442</v>
      </c>
      <c r="H23" s="9">
        <v>3</v>
      </c>
      <c r="I23" s="29"/>
      <c r="J23" s="30">
        <f t="shared" si="1"/>
        <v>0</v>
      </c>
      <c r="K23" s="10"/>
      <c r="L23" s="16"/>
    </row>
    <row r="24" spans="2:12" s="1" customFormat="1" ht="11.4" x14ac:dyDescent="0.2">
      <c r="B24" s="14"/>
      <c r="C24" s="5" t="s">
        <v>727</v>
      </c>
      <c r="D24" s="5" t="s">
        <v>696</v>
      </c>
      <c r="E24" s="6" t="s">
        <v>6165</v>
      </c>
      <c r="F24" s="7" t="s">
        <v>6166</v>
      </c>
      <c r="G24" s="8" t="s">
        <v>1442</v>
      </c>
      <c r="H24" s="9">
        <v>17.5</v>
      </c>
      <c r="I24" s="29"/>
      <c r="J24" s="30">
        <f t="shared" si="1"/>
        <v>0</v>
      </c>
      <c r="K24" s="10"/>
      <c r="L24" s="16"/>
    </row>
    <row r="25" spans="2:12" s="20" customFormat="1" ht="25.95" customHeight="1" x14ac:dyDescent="0.25">
      <c r="B25" s="19"/>
      <c r="D25" s="21" t="s">
        <v>690</v>
      </c>
      <c r="E25" s="22" t="s">
        <v>721</v>
      </c>
      <c r="F25" s="22" t="s">
        <v>1188</v>
      </c>
      <c r="I25" s="44"/>
      <c r="J25" s="23"/>
      <c r="K25" s="44"/>
      <c r="L25" s="36"/>
    </row>
    <row r="26" spans="2:12" s="1" customFormat="1" ht="11.4" x14ac:dyDescent="0.2">
      <c r="B26" s="14"/>
      <c r="C26" s="5" t="s">
        <v>730</v>
      </c>
      <c r="D26" s="5" t="s">
        <v>696</v>
      </c>
      <c r="E26" s="6" t="s">
        <v>6673</v>
      </c>
      <c r="F26" s="7" t="s">
        <v>6674</v>
      </c>
      <c r="G26" s="8" t="s">
        <v>1442</v>
      </c>
      <c r="H26" s="9">
        <v>330.46</v>
      </c>
      <c r="I26" s="29"/>
      <c r="J26" s="30">
        <f t="shared" si="1"/>
        <v>0</v>
      </c>
      <c r="K26" s="10"/>
      <c r="L26" s="16"/>
    </row>
    <row r="27" spans="2:12" s="1" customFormat="1" ht="11.4" x14ac:dyDescent="0.2">
      <c r="B27" s="14"/>
      <c r="C27" s="5" t="s">
        <v>734</v>
      </c>
      <c r="D27" s="5" t="s">
        <v>696</v>
      </c>
      <c r="E27" s="6" t="s">
        <v>6773</v>
      </c>
      <c r="F27" s="7" t="s">
        <v>6774</v>
      </c>
      <c r="G27" s="8" t="s">
        <v>1442</v>
      </c>
      <c r="H27" s="9">
        <v>330.46</v>
      </c>
      <c r="I27" s="29"/>
      <c r="J27" s="30">
        <f t="shared" si="1"/>
        <v>0</v>
      </c>
      <c r="K27" s="10"/>
      <c r="L27" s="16"/>
    </row>
    <row r="28" spans="2:12" s="1" customFormat="1" ht="11.4" x14ac:dyDescent="0.2">
      <c r="B28" s="14"/>
      <c r="C28" s="5" t="s">
        <v>737</v>
      </c>
      <c r="D28" s="5" t="s">
        <v>696</v>
      </c>
      <c r="E28" s="6" t="s">
        <v>6775</v>
      </c>
      <c r="F28" s="7" t="s">
        <v>6776</v>
      </c>
      <c r="G28" s="8" t="s">
        <v>699</v>
      </c>
      <c r="H28" s="9">
        <v>21.1</v>
      </c>
      <c r="I28" s="29"/>
      <c r="J28" s="30">
        <f t="shared" si="1"/>
        <v>0</v>
      </c>
      <c r="K28" s="10"/>
      <c r="L28" s="16"/>
    </row>
    <row r="29" spans="2:12" s="1" customFormat="1" ht="22.8" x14ac:dyDescent="0.2">
      <c r="B29" s="14"/>
      <c r="C29" s="5" t="s">
        <v>740</v>
      </c>
      <c r="D29" s="5" t="s">
        <v>696</v>
      </c>
      <c r="E29" s="6" t="s">
        <v>3835</v>
      </c>
      <c r="F29" s="7" t="s">
        <v>3836</v>
      </c>
      <c r="G29" s="8" t="s">
        <v>985</v>
      </c>
      <c r="H29" s="9">
        <v>4.0999999999999996</v>
      </c>
      <c r="I29" s="29"/>
      <c r="J29" s="30">
        <f t="shared" si="1"/>
        <v>0</v>
      </c>
      <c r="K29" s="10"/>
      <c r="L29" s="16"/>
    </row>
    <row r="30" spans="2:12" s="1" customFormat="1" ht="22.8" x14ac:dyDescent="0.2">
      <c r="B30" s="14"/>
      <c r="C30" s="5" t="s">
        <v>743</v>
      </c>
      <c r="D30" s="5" t="s">
        <v>696</v>
      </c>
      <c r="E30" s="6" t="s">
        <v>6777</v>
      </c>
      <c r="F30" s="7" t="s">
        <v>6778</v>
      </c>
      <c r="G30" s="8" t="s">
        <v>1442</v>
      </c>
      <c r="H30" s="9">
        <v>15.222</v>
      </c>
      <c r="I30" s="29"/>
      <c r="J30" s="30">
        <f t="shared" si="1"/>
        <v>0</v>
      </c>
      <c r="K30" s="10"/>
      <c r="L30" s="16"/>
    </row>
    <row r="31" spans="2:12" s="1" customFormat="1" ht="22.8" x14ac:dyDescent="0.2">
      <c r="B31" s="14"/>
      <c r="C31" s="5" t="s">
        <v>746</v>
      </c>
      <c r="D31" s="5" t="s">
        <v>696</v>
      </c>
      <c r="E31" s="6" t="s">
        <v>3841</v>
      </c>
      <c r="F31" s="7" t="s">
        <v>3842</v>
      </c>
      <c r="G31" s="8" t="s">
        <v>985</v>
      </c>
      <c r="H31" s="9">
        <v>24.3</v>
      </c>
      <c r="I31" s="29"/>
      <c r="J31" s="30">
        <f t="shared" si="1"/>
        <v>0</v>
      </c>
      <c r="K31" s="10"/>
      <c r="L31" s="16"/>
    </row>
    <row r="32" spans="2:12" s="1" customFormat="1" ht="22.8" x14ac:dyDescent="0.2">
      <c r="B32" s="14"/>
      <c r="C32" s="5" t="s">
        <v>749</v>
      </c>
      <c r="D32" s="5" t="s">
        <v>696</v>
      </c>
      <c r="E32" s="6" t="s">
        <v>6779</v>
      </c>
      <c r="F32" s="7" t="s">
        <v>6780</v>
      </c>
      <c r="G32" s="8" t="s">
        <v>985</v>
      </c>
      <c r="H32" s="9">
        <v>6.37</v>
      </c>
      <c r="I32" s="29"/>
      <c r="J32" s="30">
        <f t="shared" si="1"/>
        <v>0</v>
      </c>
      <c r="K32" s="10"/>
      <c r="L32" s="16"/>
    </row>
    <row r="33" spans="2:12" s="1" customFormat="1" ht="11.4" x14ac:dyDescent="0.2">
      <c r="B33" s="14"/>
      <c r="C33" s="5" t="s">
        <v>752</v>
      </c>
      <c r="D33" s="5" t="s">
        <v>696</v>
      </c>
      <c r="E33" s="6" t="s">
        <v>6781</v>
      </c>
      <c r="F33" s="7" t="s">
        <v>6782</v>
      </c>
      <c r="G33" s="8" t="s">
        <v>1442</v>
      </c>
      <c r="H33" s="9">
        <v>11.53</v>
      </c>
      <c r="I33" s="29"/>
      <c r="J33" s="30">
        <f t="shared" si="1"/>
        <v>0</v>
      </c>
      <c r="K33" s="10"/>
      <c r="L33" s="16"/>
    </row>
    <row r="34" spans="2:12" s="1" customFormat="1" ht="22.8" x14ac:dyDescent="0.2">
      <c r="B34" s="14"/>
      <c r="C34" s="5" t="s">
        <v>755</v>
      </c>
      <c r="D34" s="5" t="s">
        <v>696</v>
      </c>
      <c r="E34" s="6" t="s">
        <v>6783</v>
      </c>
      <c r="F34" s="7" t="s">
        <v>6784</v>
      </c>
      <c r="G34" s="8" t="s">
        <v>1442</v>
      </c>
      <c r="H34" s="9">
        <v>13.9</v>
      </c>
      <c r="I34" s="29"/>
      <c r="J34" s="30">
        <f t="shared" si="1"/>
        <v>0</v>
      </c>
      <c r="K34" s="10"/>
      <c r="L34" s="16"/>
    </row>
    <row r="35" spans="2:12" s="1" customFormat="1" ht="11.4" x14ac:dyDescent="0.2">
      <c r="B35" s="14"/>
      <c r="C35" s="5" t="s">
        <v>758</v>
      </c>
      <c r="D35" s="5" t="s">
        <v>696</v>
      </c>
      <c r="E35" s="6" t="s">
        <v>6785</v>
      </c>
      <c r="F35" s="7" t="s">
        <v>6786</v>
      </c>
      <c r="G35" s="8" t="s">
        <v>733</v>
      </c>
      <c r="H35" s="9">
        <v>1</v>
      </c>
      <c r="I35" s="29"/>
      <c r="J35" s="30">
        <f t="shared" si="1"/>
        <v>0</v>
      </c>
      <c r="K35" s="10"/>
      <c r="L35" s="16"/>
    </row>
    <row r="36" spans="2:12" s="1" customFormat="1" ht="22.8" x14ac:dyDescent="0.2">
      <c r="B36" s="14"/>
      <c r="C36" s="5" t="s">
        <v>761</v>
      </c>
      <c r="D36" s="5" t="s">
        <v>696</v>
      </c>
      <c r="E36" s="6" t="s">
        <v>6787</v>
      </c>
      <c r="F36" s="7" t="s">
        <v>6788</v>
      </c>
      <c r="G36" s="8" t="s">
        <v>1442</v>
      </c>
      <c r="H36" s="9">
        <v>0.97</v>
      </c>
      <c r="I36" s="29"/>
      <c r="J36" s="30">
        <f t="shared" si="1"/>
        <v>0</v>
      </c>
      <c r="K36" s="10"/>
      <c r="L36" s="16"/>
    </row>
    <row r="37" spans="2:12" s="1" customFormat="1" ht="11.4" x14ac:dyDescent="0.2">
      <c r="B37" s="14"/>
      <c r="C37" s="5" t="s">
        <v>764</v>
      </c>
      <c r="D37" s="5" t="s">
        <v>696</v>
      </c>
      <c r="E37" s="6" t="s">
        <v>6789</v>
      </c>
      <c r="F37" s="7" t="s">
        <v>6790</v>
      </c>
      <c r="G37" s="8" t="s">
        <v>733</v>
      </c>
      <c r="H37" s="9">
        <v>7</v>
      </c>
      <c r="I37" s="29"/>
      <c r="J37" s="30">
        <f t="shared" si="1"/>
        <v>0</v>
      </c>
      <c r="K37" s="10"/>
      <c r="L37" s="16"/>
    </row>
    <row r="38" spans="2:12" s="1" customFormat="1" ht="11.4" x14ac:dyDescent="0.2">
      <c r="B38" s="14"/>
      <c r="C38" s="5" t="s">
        <v>767</v>
      </c>
      <c r="D38" s="5" t="s">
        <v>696</v>
      </c>
      <c r="E38" s="6" t="s">
        <v>6791</v>
      </c>
      <c r="F38" s="7" t="s">
        <v>6792</v>
      </c>
      <c r="G38" s="8" t="s">
        <v>1442</v>
      </c>
      <c r="H38" s="9">
        <v>14</v>
      </c>
      <c r="I38" s="29"/>
      <c r="J38" s="30">
        <f t="shared" si="1"/>
        <v>0</v>
      </c>
      <c r="K38" s="10"/>
      <c r="L38" s="16"/>
    </row>
    <row r="39" spans="2:12" s="1" customFormat="1" ht="11.4" x14ac:dyDescent="0.2">
      <c r="B39" s="14"/>
      <c r="C39" s="5" t="s">
        <v>770</v>
      </c>
      <c r="D39" s="5" t="s">
        <v>696</v>
      </c>
      <c r="E39" s="6" t="s">
        <v>6793</v>
      </c>
      <c r="F39" s="7" t="s">
        <v>6794</v>
      </c>
      <c r="G39" s="8" t="s">
        <v>699</v>
      </c>
      <c r="H39" s="9">
        <v>19</v>
      </c>
      <c r="I39" s="29"/>
      <c r="J39" s="30">
        <f t="shared" si="1"/>
        <v>0</v>
      </c>
      <c r="K39" s="10"/>
      <c r="L39" s="16"/>
    </row>
    <row r="40" spans="2:12" s="1" customFormat="1" ht="11.4" x14ac:dyDescent="0.2">
      <c r="B40" s="14"/>
      <c r="C40" s="5" t="s">
        <v>773</v>
      </c>
      <c r="D40" s="5" t="s">
        <v>696</v>
      </c>
      <c r="E40" s="6" t="s">
        <v>6795</v>
      </c>
      <c r="F40" s="7" t="s">
        <v>6796</v>
      </c>
      <c r="G40" s="8" t="s">
        <v>699</v>
      </c>
      <c r="H40" s="9">
        <v>8.1999999999999993</v>
      </c>
      <c r="I40" s="29"/>
      <c r="J40" s="30">
        <f t="shared" si="1"/>
        <v>0</v>
      </c>
      <c r="K40" s="10"/>
      <c r="L40" s="16"/>
    </row>
    <row r="41" spans="2:12" s="1" customFormat="1" ht="11.4" x14ac:dyDescent="0.2">
      <c r="B41" s="14"/>
      <c r="C41" s="5" t="s">
        <v>776</v>
      </c>
      <c r="D41" s="5" t="s">
        <v>696</v>
      </c>
      <c r="E41" s="6" t="s">
        <v>6797</v>
      </c>
      <c r="F41" s="7" t="s">
        <v>6798</v>
      </c>
      <c r="G41" s="8" t="s">
        <v>733</v>
      </c>
      <c r="H41" s="9">
        <v>1</v>
      </c>
      <c r="I41" s="29"/>
      <c r="J41" s="30">
        <f t="shared" si="1"/>
        <v>0</v>
      </c>
      <c r="K41" s="10"/>
      <c r="L41" s="16"/>
    </row>
    <row r="42" spans="2:12" s="1" customFormat="1" ht="11.4" x14ac:dyDescent="0.2">
      <c r="B42" s="14"/>
      <c r="C42" s="5" t="s">
        <v>779</v>
      </c>
      <c r="D42" s="5" t="s">
        <v>696</v>
      </c>
      <c r="E42" s="6" t="s">
        <v>6799</v>
      </c>
      <c r="F42" s="7" t="s">
        <v>6800</v>
      </c>
      <c r="G42" s="8" t="s">
        <v>985</v>
      </c>
      <c r="H42" s="9">
        <v>1.21</v>
      </c>
      <c r="I42" s="29"/>
      <c r="J42" s="30">
        <f t="shared" si="1"/>
        <v>0</v>
      </c>
      <c r="K42" s="10"/>
      <c r="L42" s="16"/>
    </row>
    <row r="43" spans="2:12" s="1" customFormat="1" ht="11.4" x14ac:dyDescent="0.2">
      <c r="B43" s="14"/>
      <c r="C43" s="5" t="s">
        <v>782</v>
      </c>
      <c r="D43" s="5" t="s">
        <v>696</v>
      </c>
      <c r="E43" s="6" t="s">
        <v>6801</v>
      </c>
      <c r="F43" s="7" t="s">
        <v>6802</v>
      </c>
      <c r="G43" s="8" t="s">
        <v>733</v>
      </c>
      <c r="H43" s="9">
        <v>2</v>
      </c>
      <c r="I43" s="29"/>
      <c r="J43" s="30">
        <f t="shared" si="1"/>
        <v>0</v>
      </c>
      <c r="K43" s="10"/>
      <c r="L43" s="16"/>
    </row>
    <row r="44" spans="2:12" s="1" customFormat="1" ht="11.4" x14ac:dyDescent="0.2">
      <c r="B44" s="14"/>
      <c r="C44" s="5" t="s">
        <v>785</v>
      </c>
      <c r="D44" s="5" t="s">
        <v>696</v>
      </c>
      <c r="E44" s="6" t="s">
        <v>6803</v>
      </c>
      <c r="F44" s="7" t="s">
        <v>6804</v>
      </c>
      <c r="G44" s="8" t="s">
        <v>985</v>
      </c>
      <c r="H44" s="9">
        <v>0.14599999999999999</v>
      </c>
      <c r="I44" s="29"/>
      <c r="J44" s="30">
        <f t="shared" si="1"/>
        <v>0</v>
      </c>
      <c r="K44" s="10"/>
      <c r="L44" s="16"/>
    </row>
    <row r="45" spans="2:12" s="1" customFormat="1" ht="11.4" x14ac:dyDescent="0.2">
      <c r="B45" s="14"/>
      <c r="C45" s="5" t="s">
        <v>788</v>
      </c>
      <c r="D45" s="5" t="s">
        <v>696</v>
      </c>
      <c r="E45" s="6" t="s">
        <v>6805</v>
      </c>
      <c r="F45" s="7" t="s">
        <v>6806</v>
      </c>
      <c r="G45" s="8" t="s">
        <v>733</v>
      </c>
      <c r="H45" s="9">
        <v>2</v>
      </c>
      <c r="I45" s="29"/>
      <c r="J45" s="30">
        <f t="shared" si="1"/>
        <v>0</v>
      </c>
      <c r="K45" s="10"/>
      <c r="L45" s="16"/>
    </row>
    <row r="46" spans="2:12" s="1" customFormat="1" ht="22.8" x14ac:dyDescent="0.2">
      <c r="B46" s="14"/>
      <c r="C46" s="5" t="s">
        <v>791</v>
      </c>
      <c r="D46" s="5" t="s">
        <v>696</v>
      </c>
      <c r="E46" s="6" t="s">
        <v>6807</v>
      </c>
      <c r="F46" s="7" t="s">
        <v>6808</v>
      </c>
      <c r="G46" s="8" t="s">
        <v>1442</v>
      </c>
      <c r="H46" s="9">
        <v>15</v>
      </c>
      <c r="I46" s="29"/>
      <c r="J46" s="30">
        <f>ROUND(I46*H46,2)</f>
        <v>0</v>
      </c>
      <c r="K46" s="10"/>
      <c r="L46" s="16"/>
    </row>
    <row r="47" spans="2:12" s="1" customFormat="1" ht="22.8" x14ac:dyDescent="0.2">
      <c r="B47" s="14"/>
      <c r="C47" s="5" t="s">
        <v>794</v>
      </c>
      <c r="D47" s="5" t="s">
        <v>696</v>
      </c>
      <c r="E47" s="6" t="s">
        <v>6809</v>
      </c>
      <c r="F47" s="7" t="s">
        <v>6810</v>
      </c>
      <c r="G47" s="8" t="s">
        <v>1442</v>
      </c>
      <c r="H47" s="9">
        <v>12.77</v>
      </c>
      <c r="I47" s="29"/>
      <c r="J47" s="30">
        <f t="shared" ref="J47:J75" si="2">ROUND(I47*H47,2)</f>
        <v>0</v>
      </c>
      <c r="K47" s="10"/>
      <c r="L47" s="16"/>
    </row>
    <row r="48" spans="2:12" s="1" customFormat="1" ht="22.8" x14ac:dyDescent="0.2">
      <c r="B48" s="14"/>
      <c r="C48" s="5" t="s">
        <v>797</v>
      </c>
      <c r="D48" s="5" t="s">
        <v>696</v>
      </c>
      <c r="E48" s="6" t="s">
        <v>6811</v>
      </c>
      <c r="F48" s="7" t="s">
        <v>6812</v>
      </c>
      <c r="G48" s="8" t="s">
        <v>1442</v>
      </c>
      <c r="H48" s="9">
        <v>0.97</v>
      </c>
      <c r="I48" s="29"/>
      <c r="J48" s="30">
        <f t="shared" si="2"/>
        <v>0</v>
      </c>
      <c r="K48" s="10"/>
      <c r="L48" s="16"/>
    </row>
    <row r="49" spans="2:12" s="1" customFormat="1" ht="11.4" x14ac:dyDescent="0.2">
      <c r="B49" s="14"/>
      <c r="C49" s="5" t="s">
        <v>800</v>
      </c>
      <c r="D49" s="5" t="s">
        <v>696</v>
      </c>
      <c r="E49" s="6" t="s">
        <v>1189</v>
      </c>
      <c r="F49" s="7" t="s">
        <v>1190</v>
      </c>
      <c r="G49" s="8" t="s">
        <v>1191</v>
      </c>
      <c r="H49" s="9">
        <v>81.754999999999995</v>
      </c>
      <c r="I49" s="29"/>
      <c r="J49" s="30">
        <f t="shared" si="2"/>
        <v>0</v>
      </c>
      <c r="K49" s="10"/>
      <c r="L49" s="16"/>
    </row>
    <row r="50" spans="2:12" s="1" customFormat="1" ht="11.4" x14ac:dyDescent="0.2">
      <c r="B50" s="14"/>
      <c r="C50" s="5" t="s">
        <v>803</v>
      </c>
      <c r="D50" s="5" t="s">
        <v>696</v>
      </c>
      <c r="E50" s="6" t="s">
        <v>1192</v>
      </c>
      <c r="F50" s="7" t="s">
        <v>1193</v>
      </c>
      <c r="G50" s="8" t="s">
        <v>1191</v>
      </c>
      <c r="H50" s="9">
        <v>2370.895</v>
      </c>
      <c r="I50" s="29"/>
      <c r="J50" s="30">
        <f t="shared" si="2"/>
        <v>0</v>
      </c>
      <c r="K50" s="10"/>
      <c r="L50" s="16"/>
    </row>
    <row r="51" spans="2:12" s="1" customFormat="1" ht="11.4" x14ac:dyDescent="0.2">
      <c r="B51" s="14"/>
      <c r="C51" s="5" t="s">
        <v>806</v>
      </c>
      <c r="D51" s="5" t="s">
        <v>696</v>
      </c>
      <c r="E51" s="6" t="s">
        <v>6675</v>
      </c>
      <c r="F51" s="7" t="s">
        <v>6676</v>
      </c>
      <c r="G51" s="8" t="s">
        <v>1191</v>
      </c>
      <c r="H51" s="9">
        <v>81.754999999999995</v>
      </c>
      <c r="I51" s="29"/>
      <c r="J51" s="30">
        <f t="shared" si="2"/>
        <v>0</v>
      </c>
      <c r="K51" s="10"/>
      <c r="L51" s="16"/>
    </row>
    <row r="52" spans="2:12" s="1" customFormat="1" ht="11.4" x14ac:dyDescent="0.2">
      <c r="B52" s="14"/>
      <c r="C52" s="5" t="s">
        <v>809</v>
      </c>
      <c r="D52" s="5" t="s">
        <v>696</v>
      </c>
      <c r="E52" s="6" t="s">
        <v>6677</v>
      </c>
      <c r="F52" s="7" t="s">
        <v>6678</v>
      </c>
      <c r="G52" s="8" t="s">
        <v>1191</v>
      </c>
      <c r="H52" s="9">
        <v>81.754999999999995</v>
      </c>
      <c r="I52" s="29"/>
      <c r="J52" s="30">
        <f t="shared" si="2"/>
        <v>0</v>
      </c>
      <c r="K52" s="10"/>
      <c r="L52" s="16"/>
    </row>
    <row r="53" spans="2:12" s="1" customFormat="1" ht="11.4" x14ac:dyDescent="0.2">
      <c r="B53" s="14"/>
      <c r="C53" s="5" t="s">
        <v>812</v>
      </c>
      <c r="D53" s="5" t="s">
        <v>696</v>
      </c>
      <c r="E53" s="6" t="s">
        <v>1218</v>
      </c>
      <c r="F53" s="7" t="s">
        <v>2848</v>
      </c>
      <c r="G53" s="8" t="s">
        <v>1191</v>
      </c>
      <c r="H53" s="9">
        <v>81.234999999999999</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815</v>
      </c>
      <c r="D55" s="5" t="s">
        <v>696</v>
      </c>
      <c r="E55" s="6" t="s">
        <v>6679</v>
      </c>
      <c r="F55" s="7" t="s">
        <v>6680</v>
      </c>
      <c r="G55" s="8" t="s">
        <v>1191</v>
      </c>
      <c r="H55" s="9">
        <v>48.115000000000002</v>
      </c>
      <c r="I55" s="29"/>
      <c r="J55" s="30">
        <f t="shared" si="2"/>
        <v>0</v>
      </c>
      <c r="K55" s="10"/>
      <c r="L55" s="16"/>
    </row>
    <row r="56" spans="2:12" s="20" customFormat="1" ht="25.95" customHeight="1" x14ac:dyDescent="0.25">
      <c r="B56" s="19"/>
      <c r="D56" s="21" t="s">
        <v>690</v>
      </c>
      <c r="E56" s="22" t="s">
        <v>2917</v>
      </c>
      <c r="F56" s="22" t="s">
        <v>2918</v>
      </c>
      <c r="I56" s="44"/>
      <c r="J56" s="23"/>
      <c r="K56" s="44"/>
      <c r="L56" s="36"/>
    </row>
    <row r="57" spans="2:12" s="20" customFormat="1" ht="25.95" customHeight="1" x14ac:dyDescent="0.25">
      <c r="B57" s="19"/>
      <c r="D57" s="21" t="s">
        <v>690</v>
      </c>
      <c r="E57" s="22" t="s">
        <v>6813</v>
      </c>
      <c r="F57" s="22" t="s">
        <v>6814</v>
      </c>
      <c r="I57" s="44"/>
      <c r="J57" s="23"/>
      <c r="K57" s="44"/>
      <c r="L57" s="36"/>
    </row>
    <row r="58" spans="2:12" s="1" customFormat="1" ht="11.4" x14ac:dyDescent="0.2">
      <c r="B58" s="14"/>
      <c r="C58" s="5" t="s">
        <v>818</v>
      </c>
      <c r="D58" s="5" t="s">
        <v>696</v>
      </c>
      <c r="E58" s="6" t="s">
        <v>6815</v>
      </c>
      <c r="F58" s="7" t="s">
        <v>6816</v>
      </c>
      <c r="G58" s="8" t="s">
        <v>1442</v>
      </c>
      <c r="H58" s="9">
        <v>1.64</v>
      </c>
      <c r="I58" s="29"/>
      <c r="J58" s="30">
        <f t="shared" si="2"/>
        <v>0</v>
      </c>
      <c r="K58" s="10"/>
      <c r="L58" s="16"/>
    </row>
    <row r="59" spans="2:12" s="1" customFormat="1" ht="22.8" x14ac:dyDescent="0.2">
      <c r="B59" s="14"/>
      <c r="C59" s="39" t="s">
        <v>822</v>
      </c>
      <c r="D59" s="39" t="s">
        <v>691</v>
      </c>
      <c r="E59" s="40" t="s">
        <v>6817</v>
      </c>
      <c r="F59" s="41" t="s">
        <v>6818</v>
      </c>
      <c r="G59" s="42" t="s">
        <v>1442</v>
      </c>
      <c r="H59" s="43">
        <v>1.64</v>
      </c>
      <c r="I59" s="29"/>
      <c r="J59" s="30">
        <f t="shared" si="2"/>
        <v>0</v>
      </c>
      <c r="K59" s="10"/>
      <c r="L59" s="16"/>
    </row>
    <row r="60" spans="2:12" s="1" customFormat="1" ht="11.4" x14ac:dyDescent="0.2">
      <c r="B60" s="14"/>
      <c r="C60" s="5" t="s">
        <v>825</v>
      </c>
      <c r="D60" s="5" t="s">
        <v>696</v>
      </c>
      <c r="E60" s="6" t="s">
        <v>6819</v>
      </c>
      <c r="F60" s="7" t="s">
        <v>6820</v>
      </c>
      <c r="G60" s="8" t="s">
        <v>1191</v>
      </c>
      <c r="H60" s="9">
        <v>1.6E-2</v>
      </c>
      <c r="I60" s="29"/>
      <c r="J60" s="30">
        <f t="shared" si="2"/>
        <v>0</v>
      </c>
      <c r="K60" s="10"/>
      <c r="L60" s="16"/>
    </row>
    <row r="61" spans="2:12" s="20" customFormat="1" ht="25.95" customHeight="1" x14ac:dyDescent="0.25">
      <c r="B61" s="19"/>
      <c r="D61" s="21" t="s">
        <v>690</v>
      </c>
      <c r="E61" s="22" t="s">
        <v>6524</v>
      </c>
      <c r="F61" s="22" t="s">
        <v>6525</v>
      </c>
      <c r="I61" s="44"/>
      <c r="J61" s="23"/>
      <c r="K61" s="44"/>
      <c r="L61" s="36"/>
    </row>
    <row r="62" spans="2:12" s="1" customFormat="1" ht="11.4" x14ac:dyDescent="0.2">
      <c r="B62" s="14"/>
      <c r="C62" s="5" t="s">
        <v>829</v>
      </c>
      <c r="D62" s="5" t="s">
        <v>696</v>
      </c>
      <c r="E62" s="6" t="s">
        <v>6821</v>
      </c>
      <c r="F62" s="7" t="s">
        <v>6822</v>
      </c>
      <c r="G62" s="8" t="s">
        <v>733</v>
      </c>
      <c r="H62" s="9">
        <v>1</v>
      </c>
      <c r="I62" s="29"/>
      <c r="J62" s="30">
        <f t="shared" si="2"/>
        <v>0</v>
      </c>
      <c r="K62" s="10"/>
      <c r="L62" s="16"/>
    </row>
    <row r="63" spans="2:12" s="20" customFormat="1" ht="25.95" customHeight="1" x14ac:dyDescent="0.25">
      <c r="B63" s="19"/>
      <c r="D63" s="21" t="s">
        <v>690</v>
      </c>
      <c r="E63" s="22" t="s">
        <v>3630</v>
      </c>
      <c r="F63" s="22" t="s">
        <v>3631</v>
      </c>
      <c r="I63" s="44"/>
      <c r="J63" s="23"/>
      <c r="K63" s="44"/>
      <c r="L63" s="36"/>
    </row>
    <row r="64" spans="2:12" s="1" customFormat="1" ht="11.4" x14ac:dyDescent="0.2">
      <c r="B64" s="14"/>
      <c r="C64" s="5" t="s">
        <v>832</v>
      </c>
      <c r="D64" s="5" t="s">
        <v>696</v>
      </c>
      <c r="E64" s="6" t="s">
        <v>6002</v>
      </c>
      <c r="F64" s="7" t="s">
        <v>6003</v>
      </c>
      <c r="G64" s="8" t="s">
        <v>733</v>
      </c>
      <c r="H64" s="9">
        <v>3</v>
      </c>
      <c r="I64" s="29"/>
      <c r="J64" s="30">
        <f t="shared" ref="J64:J65" si="3">ROUND(I64*H64,2)</f>
        <v>0</v>
      </c>
      <c r="K64" s="10"/>
      <c r="L64" s="16"/>
    </row>
    <row r="65" spans="2:12" s="1" customFormat="1" ht="22.8" x14ac:dyDescent="0.2">
      <c r="B65" s="14"/>
      <c r="C65" s="39" t="s">
        <v>835</v>
      </c>
      <c r="D65" s="39" t="s">
        <v>691</v>
      </c>
      <c r="E65" s="40" t="s">
        <v>2921</v>
      </c>
      <c r="F65" s="41" t="s">
        <v>2922</v>
      </c>
      <c r="G65" s="42" t="s">
        <v>733</v>
      </c>
      <c r="H65" s="43">
        <v>3</v>
      </c>
      <c r="I65" s="29"/>
      <c r="J65" s="30">
        <f t="shared" si="3"/>
        <v>0</v>
      </c>
      <c r="K65" s="10"/>
      <c r="L65" s="16"/>
    </row>
    <row r="66" spans="2:12" s="20" customFormat="1" ht="25.95" customHeight="1" x14ac:dyDescent="0.25">
      <c r="B66" s="19"/>
      <c r="D66" s="21" t="s">
        <v>690</v>
      </c>
      <c r="E66" s="22" t="s">
        <v>6823</v>
      </c>
      <c r="F66" s="22" t="s">
        <v>6824</v>
      </c>
      <c r="I66" s="44"/>
      <c r="J66" s="23"/>
      <c r="K66" s="44"/>
      <c r="L66" s="36"/>
    </row>
    <row r="67" spans="2:12" s="1" customFormat="1" ht="11.4" x14ac:dyDescent="0.2">
      <c r="B67" s="14"/>
      <c r="C67" s="5">
        <v>47</v>
      </c>
      <c r="D67" s="5" t="s">
        <v>696</v>
      </c>
      <c r="E67" s="6" t="s">
        <v>6825</v>
      </c>
      <c r="F67" s="7" t="s">
        <v>6826</v>
      </c>
      <c r="G67" s="8" t="s">
        <v>2933</v>
      </c>
      <c r="H67" s="9">
        <v>1</v>
      </c>
      <c r="I67" s="29"/>
      <c r="J67" s="30">
        <f t="shared" si="2"/>
        <v>0</v>
      </c>
      <c r="K67" s="10"/>
      <c r="L67" s="16"/>
    </row>
    <row r="68" spans="2:12" s="1" customFormat="1" ht="22.8" x14ac:dyDescent="0.2">
      <c r="B68" s="14"/>
      <c r="C68" s="5">
        <v>48</v>
      </c>
      <c r="D68" s="5" t="s">
        <v>696</v>
      </c>
      <c r="E68" s="6" t="s">
        <v>6827</v>
      </c>
      <c r="F68" s="7" t="s">
        <v>6828</v>
      </c>
      <c r="G68" s="8" t="s">
        <v>733</v>
      </c>
      <c r="H68" s="9">
        <v>1</v>
      </c>
      <c r="I68" s="29"/>
      <c r="J68" s="30">
        <f t="shared" si="2"/>
        <v>0</v>
      </c>
      <c r="K68" s="10"/>
      <c r="L68" s="16"/>
    </row>
    <row r="69" spans="2:12" s="20" customFormat="1" ht="25.95" customHeight="1" x14ac:dyDescent="0.25">
      <c r="B69" s="19"/>
      <c r="D69" s="21" t="s">
        <v>690</v>
      </c>
      <c r="E69" s="22" t="s">
        <v>3859</v>
      </c>
      <c r="F69" s="22" t="s">
        <v>3860</v>
      </c>
      <c r="I69" s="44"/>
      <c r="J69" s="23"/>
      <c r="K69" s="44"/>
      <c r="L69" s="36"/>
    </row>
    <row r="70" spans="2:12" s="1" customFormat="1" ht="11.4" x14ac:dyDescent="0.2">
      <c r="B70" s="14"/>
      <c r="C70" s="5">
        <v>49</v>
      </c>
      <c r="D70" s="5" t="s">
        <v>696</v>
      </c>
      <c r="E70" s="6" t="s">
        <v>6829</v>
      </c>
      <c r="F70" s="7" t="s">
        <v>6830</v>
      </c>
      <c r="G70" s="8" t="s">
        <v>985</v>
      </c>
      <c r="H70" s="9">
        <v>0.52</v>
      </c>
      <c r="I70" s="29"/>
      <c r="J70" s="30">
        <f t="shared" si="2"/>
        <v>0</v>
      </c>
      <c r="K70" s="10"/>
      <c r="L70" s="16"/>
    </row>
    <row r="71" spans="2:12" s="20" customFormat="1" ht="25.95" customHeight="1" x14ac:dyDescent="0.25">
      <c r="B71" s="19"/>
      <c r="D71" s="21" t="s">
        <v>690</v>
      </c>
      <c r="E71" s="22" t="s">
        <v>6831</v>
      </c>
      <c r="F71" s="22" t="s">
        <v>6832</v>
      </c>
      <c r="I71" s="44"/>
      <c r="J71" s="23"/>
      <c r="K71" s="44"/>
      <c r="L71" s="36"/>
    </row>
    <row r="72" spans="2:12" s="1" customFormat="1" ht="11.4" x14ac:dyDescent="0.2">
      <c r="B72" s="14"/>
      <c r="C72" s="5">
        <v>50</v>
      </c>
      <c r="D72" s="5" t="s">
        <v>696</v>
      </c>
      <c r="E72" s="6" t="s">
        <v>6833</v>
      </c>
      <c r="F72" s="7" t="s">
        <v>6834</v>
      </c>
      <c r="G72" s="8" t="s">
        <v>1442</v>
      </c>
      <c r="H72" s="9">
        <v>10.68</v>
      </c>
      <c r="I72" s="29"/>
      <c r="J72" s="30">
        <f t="shared" si="2"/>
        <v>0</v>
      </c>
      <c r="K72" s="10"/>
      <c r="L72" s="16"/>
    </row>
    <row r="73" spans="2:12" s="1" customFormat="1" ht="22.8" x14ac:dyDescent="0.2">
      <c r="B73" s="14"/>
      <c r="C73" s="5">
        <v>51</v>
      </c>
      <c r="D73" s="5" t="s">
        <v>696</v>
      </c>
      <c r="E73" s="6" t="s">
        <v>6835</v>
      </c>
      <c r="F73" s="7" t="s">
        <v>6836</v>
      </c>
      <c r="G73" s="8" t="s">
        <v>1442</v>
      </c>
      <c r="H73" s="9">
        <v>2.7360000000000002</v>
      </c>
      <c r="I73" s="29"/>
      <c r="J73" s="30">
        <f t="shared" si="2"/>
        <v>0</v>
      </c>
      <c r="K73" s="10"/>
      <c r="L73" s="16"/>
    </row>
    <row r="74" spans="2:12" s="1" customFormat="1" ht="11.4" x14ac:dyDescent="0.2">
      <c r="B74" s="14"/>
      <c r="C74" s="5">
        <v>52</v>
      </c>
      <c r="D74" s="5" t="s">
        <v>696</v>
      </c>
      <c r="E74" s="6" t="s">
        <v>6837</v>
      </c>
      <c r="F74" s="7" t="s">
        <v>6838</v>
      </c>
      <c r="G74" s="8" t="s">
        <v>1442</v>
      </c>
      <c r="H74" s="9">
        <v>36.435000000000002</v>
      </c>
      <c r="I74" s="29"/>
      <c r="J74" s="30">
        <f t="shared" si="2"/>
        <v>0</v>
      </c>
      <c r="K74" s="10"/>
      <c r="L74" s="16"/>
    </row>
    <row r="75" spans="2:12" s="1" customFormat="1" ht="22.8" x14ac:dyDescent="0.2">
      <c r="B75" s="14"/>
      <c r="C75" s="5">
        <v>53</v>
      </c>
      <c r="D75" s="5" t="s">
        <v>696</v>
      </c>
      <c r="E75" s="6" t="s">
        <v>6839</v>
      </c>
      <c r="F75" s="7" t="s">
        <v>6840</v>
      </c>
      <c r="G75" s="8" t="s">
        <v>1442</v>
      </c>
      <c r="H75" s="9">
        <v>72.23</v>
      </c>
      <c r="I75" s="29"/>
      <c r="J75" s="30">
        <f t="shared" si="2"/>
        <v>0</v>
      </c>
      <c r="K75" s="10"/>
      <c r="L75" s="16"/>
    </row>
    <row r="76" spans="2:12" s="1" customFormat="1" ht="11.4" x14ac:dyDescent="0.2">
      <c r="B76" s="14"/>
      <c r="C76" s="5">
        <v>54</v>
      </c>
      <c r="D76" s="5" t="s">
        <v>696</v>
      </c>
      <c r="E76" s="6" t="s">
        <v>6841</v>
      </c>
      <c r="F76" s="7" t="s">
        <v>6842</v>
      </c>
      <c r="G76" s="8" t="s">
        <v>1191</v>
      </c>
      <c r="H76" s="9">
        <v>2.7469999999999999</v>
      </c>
      <c r="I76" s="29"/>
      <c r="J76" s="30">
        <f t="shared" si="1"/>
        <v>0</v>
      </c>
      <c r="K76" s="10"/>
      <c r="L76" s="16"/>
    </row>
    <row r="77" spans="2:12" s="20" customFormat="1" ht="25.95" customHeight="1" x14ac:dyDescent="0.25">
      <c r="B77" s="19"/>
      <c r="D77" s="21" t="s">
        <v>690</v>
      </c>
      <c r="E77" s="22" t="s">
        <v>3570</v>
      </c>
      <c r="F77" s="22" t="s">
        <v>3571</v>
      </c>
      <c r="I77" s="44"/>
      <c r="J77" s="23"/>
      <c r="K77" s="44"/>
      <c r="L77" s="36"/>
    </row>
    <row r="78" spans="2:12" s="1" customFormat="1" ht="11.4" x14ac:dyDescent="0.2">
      <c r="B78" s="14"/>
      <c r="C78" s="5">
        <v>55</v>
      </c>
      <c r="D78" s="5" t="s">
        <v>696</v>
      </c>
      <c r="E78" s="6" t="s">
        <v>6843</v>
      </c>
      <c r="F78" s="7" t="s">
        <v>6844</v>
      </c>
      <c r="G78" s="8" t="s">
        <v>1442</v>
      </c>
      <c r="H78" s="9">
        <v>12.83</v>
      </c>
      <c r="I78" s="29"/>
      <c r="J78" s="30">
        <f t="shared" si="1"/>
        <v>0</v>
      </c>
      <c r="K78" s="10"/>
      <c r="L78" s="16"/>
    </row>
    <row r="79" spans="2:12" s="1" customFormat="1" ht="11.4" x14ac:dyDescent="0.2">
      <c r="B79" s="14"/>
      <c r="C79" s="5">
        <v>56</v>
      </c>
      <c r="D79" s="5" t="s">
        <v>696</v>
      </c>
      <c r="E79" s="6" t="s">
        <v>5210</v>
      </c>
      <c r="F79" s="7" t="s">
        <v>5211</v>
      </c>
      <c r="G79" s="8" t="s">
        <v>1191</v>
      </c>
      <c r="H79" s="9">
        <v>5.2999999999999999E-2</v>
      </c>
      <c r="I79" s="29"/>
      <c r="J79" s="30">
        <f t="shared" si="1"/>
        <v>0</v>
      </c>
      <c r="K79" s="10"/>
      <c r="L79" s="16"/>
    </row>
    <row r="80" spans="2:12" s="20" customFormat="1" ht="25.95" customHeight="1" x14ac:dyDescent="0.25">
      <c r="B80" s="19"/>
      <c r="D80" s="21" t="s">
        <v>690</v>
      </c>
      <c r="E80" s="22" t="s">
        <v>2936</v>
      </c>
      <c r="F80" s="22" t="s">
        <v>2937</v>
      </c>
      <c r="I80" s="44"/>
      <c r="J80" s="23"/>
      <c r="K80" s="44"/>
      <c r="L80" s="36"/>
    </row>
    <row r="81" spans="2:12" s="1" customFormat="1" ht="22.8" x14ac:dyDescent="0.2">
      <c r="B81" s="14"/>
      <c r="C81" s="5">
        <v>57</v>
      </c>
      <c r="D81" s="5" t="s">
        <v>696</v>
      </c>
      <c r="E81" s="6" t="s">
        <v>6845</v>
      </c>
      <c r="F81" s="7" t="s">
        <v>6846</v>
      </c>
      <c r="G81" s="8" t="s">
        <v>1442</v>
      </c>
      <c r="H81" s="9">
        <v>15.875</v>
      </c>
      <c r="I81" s="29"/>
      <c r="J81" s="30">
        <f t="shared" si="1"/>
        <v>0</v>
      </c>
      <c r="K81" s="10"/>
      <c r="L81" s="16"/>
    </row>
    <row r="82" spans="2:12" s="1" customFormat="1" ht="11.4" x14ac:dyDescent="0.2">
      <c r="B82" s="14"/>
      <c r="C82" s="5">
        <v>58</v>
      </c>
      <c r="D82" s="5" t="s">
        <v>696</v>
      </c>
      <c r="E82" s="6" t="s">
        <v>6847</v>
      </c>
      <c r="F82" s="7" t="s">
        <v>6848</v>
      </c>
      <c r="G82" s="8" t="s">
        <v>733</v>
      </c>
      <c r="H82" s="9">
        <v>1</v>
      </c>
      <c r="I82" s="29"/>
      <c r="J82" s="30">
        <f t="shared" si="1"/>
        <v>0</v>
      </c>
      <c r="K82" s="10"/>
      <c r="L82" s="16"/>
    </row>
    <row r="83" spans="2:12" s="1" customFormat="1" ht="11.4" x14ac:dyDescent="0.2">
      <c r="B83" s="14"/>
      <c r="C83" s="5">
        <v>59</v>
      </c>
      <c r="D83" s="5" t="s">
        <v>696</v>
      </c>
      <c r="E83" s="6" t="s">
        <v>6849</v>
      </c>
      <c r="F83" s="7" t="s">
        <v>6850</v>
      </c>
      <c r="G83" s="8" t="s">
        <v>733</v>
      </c>
      <c r="H83" s="9">
        <v>2</v>
      </c>
      <c r="I83" s="29"/>
      <c r="J83" s="30">
        <f t="shared" si="1"/>
        <v>0</v>
      </c>
      <c r="K83" s="10"/>
      <c r="L83" s="16"/>
    </row>
    <row r="84" spans="2:12" s="1" customFormat="1" ht="11.4" x14ac:dyDescent="0.2">
      <c r="B84" s="14"/>
      <c r="C84" s="5">
        <v>60</v>
      </c>
      <c r="D84" s="5" t="s">
        <v>696</v>
      </c>
      <c r="E84" s="6" t="s">
        <v>6851</v>
      </c>
      <c r="F84" s="7" t="s">
        <v>6852</v>
      </c>
      <c r="G84" s="8" t="s">
        <v>1191</v>
      </c>
      <c r="H84" s="9">
        <v>4.0000000000000001E-3</v>
      </c>
      <c r="I84" s="29"/>
      <c r="J84" s="30">
        <f t="shared" si="1"/>
        <v>0</v>
      </c>
      <c r="K84" s="10"/>
      <c r="L84" s="16"/>
    </row>
    <row r="85" spans="2:12" s="20" customFormat="1" ht="25.95" customHeight="1" x14ac:dyDescent="0.25">
      <c r="B85" s="19"/>
      <c r="D85" s="21" t="s">
        <v>690</v>
      </c>
      <c r="E85" s="22" t="s">
        <v>3584</v>
      </c>
      <c r="F85" s="22" t="s">
        <v>3585</v>
      </c>
      <c r="I85" s="44"/>
      <c r="J85" s="23"/>
      <c r="K85" s="44"/>
      <c r="L85" s="36"/>
    </row>
    <row r="86" spans="2:12" s="1" customFormat="1" ht="11.4" x14ac:dyDescent="0.2">
      <c r="B86" s="14"/>
      <c r="C86" s="5">
        <v>61</v>
      </c>
      <c r="D86" s="5" t="s">
        <v>696</v>
      </c>
      <c r="E86" s="6" t="s">
        <v>6853</v>
      </c>
      <c r="F86" s="7" t="s">
        <v>6854</v>
      </c>
      <c r="G86" s="8" t="s">
        <v>1442</v>
      </c>
      <c r="H86" s="9">
        <v>5</v>
      </c>
      <c r="I86" s="29"/>
      <c r="J86" s="30">
        <f t="shared" si="1"/>
        <v>0</v>
      </c>
      <c r="K86" s="10"/>
      <c r="L86" s="16"/>
    </row>
    <row r="87" spans="2:12" s="1" customFormat="1" ht="22.8" x14ac:dyDescent="0.2">
      <c r="B87" s="14"/>
      <c r="C87" s="5">
        <v>62</v>
      </c>
      <c r="D87" s="5" t="s">
        <v>696</v>
      </c>
      <c r="E87" s="6" t="s">
        <v>6855</v>
      </c>
      <c r="F87" s="7" t="s">
        <v>6856</v>
      </c>
      <c r="G87" s="8" t="s">
        <v>1442</v>
      </c>
      <c r="H87" s="9">
        <v>6</v>
      </c>
      <c r="I87" s="29"/>
      <c r="J87" s="30">
        <f t="shared" si="1"/>
        <v>0</v>
      </c>
      <c r="K87" s="10"/>
      <c r="L87" s="16"/>
    </row>
    <row r="88" spans="2:12" s="1" customFormat="1" ht="11.4" x14ac:dyDescent="0.2">
      <c r="B88" s="14"/>
      <c r="C88" s="5">
        <v>63</v>
      </c>
      <c r="D88" s="5" t="s">
        <v>696</v>
      </c>
      <c r="E88" s="6" t="s">
        <v>3865</v>
      </c>
      <c r="F88" s="7" t="s">
        <v>3866</v>
      </c>
      <c r="G88" s="8" t="s">
        <v>1442</v>
      </c>
      <c r="H88" s="9">
        <v>12.83</v>
      </c>
      <c r="I88" s="29"/>
      <c r="J88" s="30">
        <f t="shared" si="1"/>
        <v>0</v>
      </c>
      <c r="K88" s="10"/>
      <c r="L88" s="16"/>
    </row>
    <row r="89" spans="2:12" s="1" customFormat="1" ht="11.4" x14ac:dyDescent="0.2">
      <c r="B89" s="14"/>
      <c r="C89" s="5">
        <v>64</v>
      </c>
      <c r="D89" s="5" t="s">
        <v>696</v>
      </c>
      <c r="E89" s="6" t="s">
        <v>6857</v>
      </c>
      <c r="F89" s="7" t="s">
        <v>6858</v>
      </c>
      <c r="G89" s="8" t="s">
        <v>1442</v>
      </c>
      <c r="H89" s="9">
        <v>5</v>
      </c>
      <c r="I89" s="29"/>
      <c r="J89" s="30">
        <f t="shared" si="1"/>
        <v>0</v>
      </c>
      <c r="K89" s="10"/>
      <c r="L89" s="16"/>
    </row>
    <row r="90" spans="2:12" s="1" customFormat="1" ht="22.8" x14ac:dyDescent="0.2">
      <c r="B90" s="14"/>
      <c r="C90" s="5">
        <v>65</v>
      </c>
      <c r="D90" s="5" t="s">
        <v>696</v>
      </c>
      <c r="E90" s="6" t="s">
        <v>6859</v>
      </c>
      <c r="F90" s="7" t="s">
        <v>6860</v>
      </c>
      <c r="G90" s="8" t="s">
        <v>1442</v>
      </c>
      <c r="H90" s="9">
        <v>133.28</v>
      </c>
      <c r="I90" s="29"/>
      <c r="J90" s="30">
        <f t="shared" si="1"/>
        <v>0</v>
      </c>
      <c r="K90" s="10"/>
      <c r="L90" s="16"/>
    </row>
    <row r="91" spans="2:12" s="1" customFormat="1" ht="11.4" x14ac:dyDescent="0.2">
      <c r="B91" s="14"/>
      <c r="C91" s="5">
        <v>66</v>
      </c>
      <c r="D91" s="5" t="s">
        <v>696</v>
      </c>
      <c r="E91" s="6" t="s">
        <v>6861</v>
      </c>
      <c r="F91" s="7" t="s">
        <v>6862</v>
      </c>
      <c r="G91" s="8" t="s">
        <v>733</v>
      </c>
      <c r="H91" s="9">
        <v>1</v>
      </c>
      <c r="I91" s="29"/>
      <c r="J91" s="30">
        <f t="shared" si="1"/>
        <v>0</v>
      </c>
      <c r="K91" s="10"/>
      <c r="L91" s="16"/>
    </row>
    <row r="92" spans="2:12" s="1" customFormat="1" ht="11.4" x14ac:dyDescent="0.2">
      <c r="B92" s="14"/>
      <c r="C92" s="5">
        <v>67</v>
      </c>
      <c r="D92" s="5" t="s">
        <v>696</v>
      </c>
      <c r="E92" s="6" t="s">
        <v>5222</v>
      </c>
      <c r="F92" s="7" t="s">
        <v>5223</v>
      </c>
      <c r="G92" s="8" t="s">
        <v>1191</v>
      </c>
      <c r="H92" s="9">
        <v>6.3540000000000001</v>
      </c>
      <c r="I92" s="29"/>
      <c r="J92" s="30">
        <f t="shared" si="1"/>
        <v>0</v>
      </c>
      <c r="K92" s="10"/>
      <c r="L92" s="16"/>
    </row>
    <row r="93" spans="2:12" s="20" customFormat="1" ht="25.95" customHeight="1" x14ac:dyDescent="0.25">
      <c r="B93" s="19"/>
      <c r="D93" s="21" t="s">
        <v>690</v>
      </c>
      <c r="E93" s="22" t="s">
        <v>6863</v>
      </c>
      <c r="F93" s="22" t="s">
        <v>6864</v>
      </c>
      <c r="I93" s="44"/>
      <c r="J93" s="23"/>
      <c r="K93" s="44"/>
      <c r="L93" s="36"/>
    </row>
    <row r="94" spans="2:12" s="1" customFormat="1" ht="11.4" x14ac:dyDescent="0.2">
      <c r="B94" s="14"/>
      <c r="C94" s="5">
        <v>68</v>
      </c>
      <c r="D94" s="5" t="s">
        <v>696</v>
      </c>
      <c r="E94" s="6" t="s">
        <v>6865</v>
      </c>
      <c r="F94" s="7" t="s">
        <v>6866</v>
      </c>
      <c r="G94" s="8" t="s">
        <v>1442</v>
      </c>
      <c r="H94" s="9">
        <v>25.73</v>
      </c>
      <c r="I94" s="29"/>
      <c r="J94" s="30">
        <f t="shared" si="1"/>
        <v>0</v>
      </c>
      <c r="K94" s="10"/>
      <c r="L94" s="16"/>
    </row>
    <row r="95" spans="2:12" s="1" customFormat="1" ht="22.8" x14ac:dyDescent="0.2">
      <c r="B95" s="14"/>
      <c r="C95" s="39">
        <v>69</v>
      </c>
      <c r="D95" s="39" t="s">
        <v>691</v>
      </c>
      <c r="E95" s="40" t="s">
        <v>6867</v>
      </c>
      <c r="F95" s="41" t="s">
        <v>6868</v>
      </c>
      <c r="G95" s="42" t="s">
        <v>1442</v>
      </c>
      <c r="H95" s="43">
        <v>26.759</v>
      </c>
      <c r="I95" s="29"/>
      <c r="J95" s="30">
        <f t="shared" si="1"/>
        <v>0</v>
      </c>
      <c r="K95" s="10"/>
      <c r="L95" s="16"/>
    </row>
    <row r="96" spans="2:12" s="1" customFormat="1" ht="11.4" x14ac:dyDescent="0.2">
      <c r="B96" s="14"/>
      <c r="C96" s="5">
        <v>70</v>
      </c>
      <c r="D96" s="5" t="s">
        <v>696</v>
      </c>
      <c r="E96" s="6" t="s">
        <v>6869</v>
      </c>
      <c r="F96" s="7" t="s">
        <v>6870</v>
      </c>
      <c r="G96" s="8" t="s">
        <v>1191</v>
      </c>
      <c r="H96" s="9">
        <v>0.64400000000000002</v>
      </c>
      <c r="I96" s="29"/>
      <c r="J96" s="30">
        <f t="shared" si="1"/>
        <v>0</v>
      </c>
      <c r="K96" s="10"/>
      <c r="L96" s="16"/>
    </row>
    <row r="97" spans="2:12" s="20" customFormat="1" ht="25.95" customHeight="1" x14ac:dyDescent="0.25">
      <c r="B97" s="19"/>
      <c r="D97" s="21" t="s">
        <v>690</v>
      </c>
      <c r="E97" s="22" t="s">
        <v>6871</v>
      </c>
      <c r="F97" s="22" t="s">
        <v>6872</v>
      </c>
      <c r="I97" s="44"/>
      <c r="J97" s="23"/>
      <c r="K97" s="44"/>
      <c r="L97" s="36"/>
    </row>
    <row r="98" spans="2:12" s="1" customFormat="1" ht="22.8" x14ac:dyDescent="0.2">
      <c r="B98" s="14"/>
      <c r="C98" s="5">
        <v>71</v>
      </c>
      <c r="D98" s="5" t="s">
        <v>696</v>
      </c>
      <c r="E98" s="6" t="s">
        <v>6873</v>
      </c>
      <c r="F98" s="7" t="s">
        <v>6874</v>
      </c>
      <c r="G98" s="8" t="s">
        <v>1442</v>
      </c>
      <c r="H98" s="9">
        <v>15.72</v>
      </c>
      <c r="I98" s="29"/>
      <c r="J98" s="30">
        <f t="shared" si="1"/>
        <v>0</v>
      </c>
      <c r="K98" s="10"/>
      <c r="L98" s="16"/>
    </row>
    <row r="99" spans="2:12" s="20" customFormat="1" ht="25.95" customHeight="1" x14ac:dyDescent="0.25">
      <c r="B99" s="19"/>
      <c r="D99" s="21" t="s">
        <v>690</v>
      </c>
      <c r="E99" s="22" t="s">
        <v>3606</v>
      </c>
      <c r="F99" s="22" t="s">
        <v>3607</v>
      </c>
      <c r="I99" s="44"/>
      <c r="J99" s="23"/>
      <c r="K99" s="44"/>
      <c r="L99" s="36"/>
    </row>
    <row r="100" spans="2:12" s="1" customFormat="1" ht="11.4" x14ac:dyDescent="0.2">
      <c r="B100" s="14"/>
      <c r="C100" s="5">
        <v>72</v>
      </c>
      <c r="D100" s="5" t="s">
        <v>696</v>
      </c>
      <c r="E100" s="6" t="s">
        <v>6875</v>
      </c>
      <c r="F100" s="7" t="s">
        <v>6876</v>
      </c>
      <c r="G100" s="8" t="s">
        <v>1442</v>
      </c>
      <c r="H100" s="9">
        <v>86.25</v>
      </c>
      <c r="I100" s="29"/>
      <c r="J100" s="30">
        <f t="shared" si="1"/>
        <v>0</v>
      </c>
      <c r="K100" s="10"/>
      <c r="L100" s="16"/>
    </row>
    <row r="101" spans="2:12" s="20" customFormat="1" ht="25.95" customHeight="1" x14ac:dyDescent="0.25">
      <c r="B101" s="19"/>
      <c r="D101" s="21" t="s">
        <v>690</v>
      </c>
      <c r="E101" s="22" t="s">
        <v>3614</v>
      </c>
      <c r="F101" s="22" t="s">
        <v>3615</v>
      </c>
      <c r="I101" s="44"/>
      <c r="J101" s="23"/>
      <c r="K101" s="44"/>
      <c r="L101" s="36"/>
    </row>
    <row r="102" spans="2:12" s="1" customFormat="1" ht="22.8" x14ac:dyDescent="0.2">
      <c r="B102" s="14"/>
      <c r="C102" s="5">
        <v>73</v>
      </c>
      <c r="D102" s="5" t="s">
        <v>696</v>
      </c>
      <c r="E102" s="6" t="s">
        <v>6877</v>
      </c>
      <c r="F102" s="7" t="s">
        <v>6878</v>
      </c>
      <c r="G102" s="8" t="s">
        <v>1442</v>
      </c>
      <c r="H102" s="9">
        <v>20.5</v>
      </c>
      <c r="I102" s="29"/>
      <c r="J102" s="30">
        <f t="shared" si="1"/>
        <v>0</v>
      </c>
      <c r="K102" s="10"/>
      <c r="L102" s="16"/>
    </row>
    <row r="103" spans="2:12" s="20" customFormat="1" ht="25.95" customHeight="1" x14ac:dyDescent="0.25">
      <c r="B103" s="19"/>
      <c r="D103" s="21" t="s">
        <v>690</v>
      </c>
      <c r="E103" s="22" t="s">
        <v>6024</v>
      </c>
      <c r="F103" s="22" t="s">
        <v>6025</v>
      </c>
      <c r="I103" s="44"/>
      <c r="J103" s="23"/>
      <c r="K103" s="44"/>
      <c r="L103" s="36"/>
    </row>
    <row r="104" spans="2:12" s="1" customFormat="1" ht="11.4" x14ac:dyDescent="0.2">
      <c r="B104" s="14"/>
      <c r="C104" s="5">
        <v>74</v>
      </c>
      <c r="D104" s="5" t="s">
        <v>696</v>
      </c>
      <c r="E104" s="6" t="s">
        <v>6879</v>
      </c>
      <c r="F104" s="7" t="s">
        <v>6880</v>
      </c>
      <c r="G104" s="8" t="s">
        <v>1442</v>
      </c>
      <c r="H104" s="9">
        <v>2574.0300000000002</v>
      </c>
      <c r="I104" s="29"/>
      <c r="J104" s="30">
        <f t="shared" si="1"/>
        <v>0</v>
      </c>
      <c r="K104" s="10"/>
      <c r="L104" s="16"/>
    </row>
    <row r="105" spans="2:12" s="1" customFormat="1" ht="11.4" x14ac:dyDescent="0.2">
      <c r="B105" s="14"/>
      <c r="C105" s="5">
        <v>75</v>
      </c>
      <c r="D105" s="5" t="s">
        <v>696</v>
      </c>
      <c r="E105" s="6" t="s">
        <v>6881</v>
      </c>
      <c r="F105" s="7" t="s">
        <v>6882</v>
      </c>
      <c r="G105" s="8" t="s">
        <v>1442</v>
      </c>
      <c r="H105" s="9">
        <v>2574.0300000000002</v>
      </c>
      <c r="I105" s="29"/>
      <c r="J105" s="30">
        <f t="shared" si="1"/>
        <v>0</v>
      </c>
      <c r="K105" s="10"/>
      <c r="L105" s="16"/>
    </row>
    <row r="106" spans="2:12" s="20" customFormat="1" ht="25.95" customHeight="1" x14ac:dyDescent="0.25">
      <c r="B106" s="19"/>
      <c r="D106" s="21" t="s">
        <v>690</v>
      </c>
      <c r="E106" s="22" t="s">
        <v>691</v>
      </c>
      <c r="F106" s="22" t="s">
        <v>692</v>
      </c>
      <c r="I106" s="44"/>
      <c r="J106" s="23"/>
      <c r="K106" s="44"/>
      <c r="L106" s="36"/>
    </row>
    <row r="107" spans="2:12" s="20" customFormat="1" ht="25.95" customHeight="1" x14ac:dyDescent="0.25">
      <c r="B107" s="19"/>
      <c r="D107" s="21" t="s">
        <v>690</v>
      </c>
      <c r="E107" s="22" t="s">
        <v>6883</v>
      </c>
      <c r="F107" s="22" t="s">
        <v>6884</v>
      </c>
      <c r="I107" s="44"/>
      <c r="J107" s="23"/>
      <c r="K107" s="44"/>
      <c r="L107" s="36"/>
    </row>
    <row r="108" spans="2:12" s="1" customFormat="1" ht="11.4" x14ac:dyDescent="0.2">
      <c r="B108" s="14"/>
      <c r="C108" s="5">
        <v>76</v>
      </c>
      <c r="D108" s="5" t="s">
        <v>696</v>
      </c>
      <c r="E108" s="6" t="s">
        <v>6885</v>
      </c>
      <c r="F108" s="7" t="s">
        <v>6886</v>
      </c>
      <c r="G108" s="8" t="s">
        <v>699</v>
      </c>
      <c r="H108" s="9">
        <v>3.2</v>
      </c>
      <c r="I108" s="29"/>
      <c r="J108" s="30">
        <f t="shared" si="1"/>
        <v>0</v>
      </c>
      <c r="K108" s="10"/>
      <c r="L108" s="16"/>
    </row>
    <row r="109" spans="2:12" s="1" customFormat="1" ht="22.95" customHeight="1" x14ac:dyDescent="0.3">
      <c r="B109" s="14"/>
      <c r="C109" s="18" t="s">
        <v>677</v>
      </c>
      <c r="J109" s="31">
        <f>SUM(J12:J108)</f>
        <v>0</v>
      </c>
      <c r="L109" s="16"/>
    </row>
    <row r="110" spans="2:12" s="1" customFormat="1" ht="6.9" customHeight="1" x14ac:dyDescent="0.2">
      <c r="B110" s="26"/>
      <c r="C110" s="27"/>
      <c r="D110" s="27"/>
      <c r="E110" s="27"/>
      <c r="F110" s="27"/>
      <c r="G110" s="27"/>
      <c r="H110" s="27"/>
      <c r="I110" s="27"/>
      <c r="J110" s="27"/>
      <c r="K110" s="27"/>
      <c r="L110" s="28"/>
    </row>
    <row r="112" spans="2:12" x14ac:dyDescent="0.2">
      <c r="J112" s="37"/>
    </row>
    <row r="113" spans="8:8" x14ac:dyDescent="0.2">
      <c r="H113" s="38"/>
    </row>
  </sheetData>
  <sheetProtection algorithmName="SHA-512" hashValue="UTtEMZLXs6RPoM7Y6N6Z070sU0odgL21VHyCnkyiYEmqU3p96CaqSeblV2WZJcIj2kE6QHnL+rwMo5Vg40Ovkw==" saltValue="V9qbuLFAw9EhXw/pykmd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9" xr:uid="{8ADB748F-FC69-4EBA-BA83-A810A69B044A}">
      <formula1>ROUND(I11,2)</formula1>
    </dataValidation>
  </dataValidations>
  <hyperlinks>
    <hyperlink ref="O4" location="'Rek. obj.'!A1" display="*späť na Rek. obj." xr:uid="{59D42A8A-F90C-4A92-A190-69191E2EDC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5764-C1FD-42B2-B55B-114AEB0F6B23}">
  <sheetPr>
    <tabColor rgb="FF00B0F0"/>
    <pageSetUpPr fitToPage="1"/>
  </sheetPr>
  <dimension ref="B1:O124"/>
  <sheetViews>
    <sheetView showGridLines="0" zoomScaleNormal="100" workbookViewId="0">
      <pane ySplit="9" topLeftCell="A27"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6887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6888</v>
      </c>
      <c r="F12" s="7" t="s">
        <v>6889</v>
      </c>
      <c r="G12" s="8" t="s">
        <v>1442</v>
      </c>
      <c r="H12" s="9">
        <v>45</v>
      </c>
      <c r="I12" s="29"/>
      <c r="J12" s="30">
        <f t="shared" ref="J12:J15" si="0">ROUND(I12*H12,2)</f>
        <v>0</v>
      </c>
      <c r="K12" s="10"/>
      <c r="L12" s="16"/>
    </row>
    <row r="13" spans="2:15" s="20" customFormat="1" ht="15" x14ac:dyDescent="0.25">
      <c r="B13" s="19"/>
      <c r="D13" s="21" t="s">
        <v>690</v>
      </c>
      <c r="E13" s="22" t="s">
        <v>721</v>
      </c>
      <c r="F13" s="22" t="s">
        <v>1188</v>
      </c>
      <c r="I13" s="44"/>
      <c r="J13" s="23"/>
      <c r="K13" s="44"/>
      <c r="L13" s="36"/>
    </row>
    <row r="14" spans="2:15" s="20" customFormat="1" ht="11.4" x14ac:dyDescent="0.2">
      <c r="B14" s="19"/>
      <c r="C14" s="5" t="s">
        <v>700</v>
      </c>
      <c r="D14" s="5" t="s">
        <v>696</v>
      </c>
      <c r="E14" s="6" t="s">
        <v>1189</v>
      </c>
      <c r="F14" s="7" t="s">
        <v>1190</v>
      </c>
      <c r="G14" s="8" t="s">
        <v>1191</v>
      </c>
      <c r="H14" s="9">
        <v>5.8000000000000003E-2</v>
      </c>
      <c r="I14" s="29"/>
      <c r="J14" s="30">
        <f t="shared" si="0"/>
        <v>0</v>
      </c>
      <c r="K14" s="10"/>
      <c r="L14" s="36"/>
    </row>
    <row r="15" spans="2:15" s="1" customFormat="1" ht="11.4" x14ac:dyDescent="0.2">
      <c r="B15" s="14"/>
      <c r="C15" s="5" t="s">
        <v>703</v>
      </c>
      <c r="D15" s="5" t="s">
        <v>696</v>
      </c>
      <c r="E15" s="6" t="s">
        <v>1192</v>
      </c>
      <c r="F15" s="7" t="s">
        <v>1193</v>
      </c>
      <c r="G15" s="8" t="s">
        <v>1191</v>
      </c>
      <c r="H15" s="9">
        <v>1.6819999999999999</v>
      </c>
      <c r="I15" s="29"/>
      <c r="J15" s="30">
        <f t="shared" si="0"/>
        <v>0</v>
      </c>
      <c r="K15" s="10"/>
      <c r="L15" s="16"/>
    </row>
    <row r="16" spans="2:15" s="1" customFormat="1" ht="11.4" x14ac:dyDescent="0.2">
      <c r="B16" s="14"/>
      <c r="C16" s="5" t="s">
        <v>706</v>
      </c>
      <c r="D16" s="5" t="s">
        <v>696</v>
      </c>
      <c r="E16" s="6" t="s">
        <v>3409</v>
      </c>
      <c r="F16" s="7" t="s">
        <v>3410</v>
      </c>
      <c r="G16" s="8" t="s">
        <v>1191</v>
      </c>
      <c r="H16" s="9">
        <v>3.9E-2</v>
      </c>
      <c r="I16" s="29"/>
      <c r="J16" s="30">
        <f>ROUND(I16*H16,2)</f>
        <v>0</v>
      </c>
      <c r="K16" s="10"/>
      <c r="L16" s="16"/>
    </row>
    <row r="17" spans="2:12" s="1" customFormat="1" ht="11.4" x14ac:dyDescent="0.2">
      <c r="B17" s="14"/>
      <c r="C17" s="5" t="s">
        <v>709</v>
      </c>
      <c r="D17" s="5" t="s">
        <v>696</v>
      </c>
      <c r="E17" s="6" t="s">
        <v>2849</v>
      </c>
      <c r="F17" s="7" t="s">
        <v>2850</v>
      </c>
      <c r="G17" s="8" t="s">
        <v>1191</v>
      </c>
      <c r="H17" s="9">
        <v>0.01</v>
      </c>
      <c r="I17" s="29"/>
      <c r="J17" s="30">
        <f t="shared" ref="J17:J32" si="1">ROUND(I17*H17,2)</f>
        <v>0</v>
      </c>
      <c r="K17" s="10"/>
      <c r="L17" s="16"/>
    </row>
    <row r="18" spans="2:12" s="1" customFormat="1" ht="11.4" x14ac:dyDescent="0.2">
      <c r="B18" s="14"/>
      <c r="C18" s="5" t="s">
        <v>712</v>
      </c>
      <c r="D18" s="5" t="s">
        <v>696</v>
      </c>
      <c r="E18" s="6" t="s">
        <v>6890</v>
      </c>
      <c r="F18" s="7" t="s">
        <v>6891</v>
      </c>
      <c r="G18" s="8" t="s">
        <v>1191</v>
      </c>
      <c r="H18" s="9">
        <v>8.9999999999999993E-3</v>
      </c>
      <c r="I18" s="29"/>
      <c r="J18" s="30">
        <f t="shared" si="1"/>
        <v>0</v>
      </c>
      <c r="K18" s="10"/>
      <c r="L18" s="16"/>
    </row>
    <row r="19" spans="2:12" s="20" customFormat="1" ht="15" x14ac:dyDescent="0.25">
      <c r="B19" s="19"/>
      <c r="D19" s="21" t="s">
        <v>690</v>
      </c>
      <c r="E19" s="22" t="s">
        <v>2917</v>
      </c>
      <c r="F19" s="22" t="s">
        <v>2918</v>
      </c>
      <c r="I19" s="44"/>
      <c r="J19" s="23"/>
      <c r="K19" s="44"/>
      <c r="L19" s="36"/>
    </row>
    <row r="20" spans="2:12" s="20" customFormat="1" ht="15" x14ac:dyDescent="0.25">
      <c r="B20" s="19"/>
      <c r="D20" s="21" t="s">
        <v>690</v>
      </c>
      <c r="E20" s="22" t="s">
        <v>3560</v>
      </c>
      <c r="F20" s="22" t="s">
        <v>3561</v>
      </c>
      <c r="I20" s="44"/>
      <c r="J20" s="23"/>
      <c r="K20" s="44"/>
      <c r="L20" s="36"/>
    </row>
    <row r="21" spans="2:12" s="1" customFormat="1" ht="22.8" x14ac:dyDescent="0.2">
      <c r="B21" s="14"/>
      <c r="C21" s="5" t="s">
        <v>715</v>
      </c>
      <c r="D21" s="5" t="s">
        <v>696</v>
      </c>
      <c r="E21" s="6" t="s">
        <v>6265</v>
      </c>
      <c r="F21" s="7" t="s">
        <v>6266</v>
      </c>
      <c r="G21" s="8" t="s">
        <v>699</v>
      </c>
      <c r="H21" s="9">
        <v>1</v>
      </c>
      <c r="I21" s="29"/>
      <c r="J21" s="30">
        <f t="shared" si="1"/>
        <v>0</v>
      </c>
      <c r="K21" s="10"/>
      <c r="L21" s="16"/>
    </row>
    <row r="22" spans="2:12" s="1" customFormat="1" ht="22.8" x14ac:dyDescent="0.2">
      <c r="B22" s="14"/>
      <c r="C22" s="39" t="s">
        <v>718</v>
      </c>
      <c r="D22" s="39" t="s">
        <v>691</v>
      </c>
      <c r="E22" s="40" t="s">
        <v>6267</v>
      </c>
      <c r="F22" s="41" t="s">
        <v>6268</v>
      </c>
      <c r="G22" s="42" t="s">
        <v>733</v>
      </c>
      <c r="H22" s="43">
        <v>4</v>
      </c>
      <c r="I22" s="29"/>
      <c r="J22" s="30">
        <f t="shared" si="1"/>
        <v>0</v>
      </c>
      <c r="K22" s="10"/>
      <c r="L22" s="16"/>
    </row>
    <row r="23" spans="2:12" s="20" customFormat="1" ht="15" x14ac:dyDescent="0.25">
      <c r="B23" s="19"/>
      <c r="D23" s="21" t="s">
        <v>690</v>
      </c>
      <c r="E23" s="22" t="s">
        <v>691</v>
      </c>
      <c r="F23" s="22" t="s">
        <v>692</v>
      </c>
      <c r="I23" s="44"/>
      <c r="J23" s="23"/>
      <c r="K23" s="44"/>
      <c r="L23" s="36"/>
    </row>
    <row r="24" spans="2:12" s="20" customFormat="1" ht="15" x14ac:dyDescent="0.25">
      <c r="B24" s="19"/>
      <c r="D24" s="21" t="s">
        <v>690</v>
      </c>
      <c r="E24" s="22" t="s">
        <v>1454</v>
      </c>
      <c r="F24" s="22" t="s">
        <v>1455</v>
      </c>
      <c r="I24" s="44"/>
      <c r="J24" s="23"/>
      <c r="K24" s="44"/>
      <c r="L24" s="36"/>
    </row>
    <row r="25" spans="2:12" s="1" customFormat="1" ht="11.4" x14ac:dyDescent="0.2">
      <c r="B25" s="14"/>
      <c r="C25" s="5" t="s">
        <v>721</v>
      </c>
      <c r="D25" s="5" t="s">
        <v>696</v>
      </c>
      <c r="E25" s="6" t="s">
        <v>6892</v>
      </c>
      <c r="F25" s="7" t="s">
        <v>6893</v>
      </c>
      <c r="G25" s="8" t="s">
        <v>733</v>
      </c>
      <c r="H25" s="9">
        <v>45</v>
      </c>
      <c r="I25" s="29"/>
      <c r="J25" s="30">
        <f t="shared" si="1"/>
        <v>0</v>
      </c>
      <c r="K25" s="10"/>
      <c r="L25" s="16"/>
    </row>
    <row r="26" spans="2:12" s="1" customFormat="1" ht="22.8" x14ac:dyDescent="0.2">
      <c r="B26" s="14"/>
      <c r="C26" s="39" t="s">
        <v>724</v>
      </c>
      <c r="D26" s="39" t="s">
        <v>691</v>
      </c>
      <c r="E26" s="40" t="s">
        <v>6894</v>
      </c>
      <c r="F26" s="41" t="s">
        <v>6895</v>
      </c>
      <c r="G26" s="42" t="s">
        <v>733</v>
      </c>
      <c r="H26" s="43">
        <v>45</v>
      </c>
      <c r="I26" s="29"/>
      <c r="J26" s="30">
        <f t="shared" si="1"/>
        <v>0</v>
      </c>
      <c r="K26" s="10"/>
      <c r="L26" s="16"/>
    </row>
    <row r="27" spans="2:12" s="1" customFormat="1" ht="11.4" x14ac:dyDescent="0.2">
      <c r="B27" s="14"/>
      <c r="C27" s="5" t="s">
        <v>727</v>
      </c>
      <c r="D27" s="5" t="s">
        <v>696</v>
      </c>
      <c r="E27" s="6" t="s">
        <v>2676</v>
      </c>
      <c r="F27" s="7" t="s">
        <v>2677</v>
      </c>
      <c r="G27" s="8" t="s">
        <v>733</v>
      </c>
      <c r="H27" s="9">
        <v>54</v>
      </c>
      <c r="I27" s="29"/>
      <c r="J27" s="30">
        <f t="shared" si="1"/>
        <v>0</v>
      </c>
      <c r="K27" s="10"/>
      <c r="L27" s="16"/>
    </row>
    <row r="28" spans="2:12" s="1" customFormat="1" ht="11.4" x14ac:dyDescent="0.2">
      <c r="B28" s="14"/>
      <c r="C28" s="5" t="s">
        <v>730</v>
      </c>
      <c r="D28" s="5" t="s">
        <v>696</v>
      </c>
      <c r="E28" s="6" t="s">
        <v>2678</v>
      </c>
      <c r="F28" s="7" t="s">
        <v>2679</v>
      </c>
      <c r="G28" s="8" t="s">
        <v>733</v>
      </c>
      <c r="H28" s="9">
        <v>10</v>
      </c>
      <c r="I28" s="29"/>
      <c r="J28" s="30">
        <f t="shared" si="1"/>
        <v>0</v>
      </c>
      <c r="K28" s="10"/>
      <c r="L28" s="16"/>
    </row>
    <row r="29" spans="2:12" s="1" customFormat="1" ht="22.8" x14ac:dyDescent="0.2">
      <c r="B29" s="14"/>
      <c r="C29" s="39" t="s">
        <v>734</v>
      </c>
      <c r="D29" s="39" t="s">
        <v>691</v>
      </c>
      <c r="E29" s="40" t="s">
        <v>6896</v>
      </c>
      <c r="F29" s="41" t="s">
        <v>6897</v>
      </c>
      <c r="G29" s="42" t="s">
        <v>733</v>
      </c>
      <c r="H29" s="43">
        <v>10</v>
      </c>
      <c r="I29" s="29"/>
      <c r="J29" s="30">
        <f t="shared" si="1"/>
        <v>0</v>
      </c>
      <c r="K29" s="10"/>
      <c r="L29" s="16"/>
    </row>
    <row r="30" spans="2:12" s="1" customFormat="1" ht="11.4" x14ac:dyDescent="0.2">
      <c r="B30" s="14"/>
      <c r="C30" s="5" t="s">
        <v>737</v>
      </c>
      <c r="D30" s="5" t="s">
        <v>696</v>
      </c>
      <c r="E30" s="6" t="s">
        <v>2964</v>
      </c>
      <c r="F30" s="7" t="s">
        <v>2965</v>
      </c>
      <c r="G30" s="8" t="s">
        <v>733</v>
      </c>
      <c r="H30" s="9">
        <v>2</v>
      </c>
      <c r="I30" s="29"/>
      <c r="J30" s="30">
        <f t="shared" si="1"/>
        <v>0</v>
      </c>
      <c r="K30" s="10"/>
      <c r="L30" s="16"/>
    </row>
    <row r="31" spans="2:12" s="1" customFormat="1" ht="22.8" x14ac:dyDescent="0.2">
      <c r="B31" s="14"/>
      <c r="C31" s="39" t="s">
        <v>740</v>
      </c>
      <c r="D31" s="39" t="s">
        <v>691</v>
      </c>
      <c r="E31" s="40" t="s">
        <v>3195</v>
      </c>
      <c r="F31" s="41" t="s">
        <v>3196</v>
      </c>
      <c r="G31" s="42" t="s">
        <v>733</v>
      </c>
      <c r="H31" s="43">
        <v>2</v>
      </c>
      <c r="I31" s="29"/>
      <c r="J31" s="30">
        <f t="shared" si="1"/>
        <v>0</v>
      </c>
      <c r="K31" s="10"/>
      <c r="L31" s="16"/>
    </row>
    <row r="32" spans="2:12" s="1" customFormat="1" ht="11.4" x14ac:dyDescent="0.2">
      <c r="B32" s="14"/>
      <c r="C32" s="5" t="s">
        <v>743</v>
      </c>
      <c r="D32" s="5" t="s">
        <v>696</v>
      </c>
      <c r="E32" s="6" t="s">
        <v>3197</v>
      </c>
      <c r="F32" s="7" t="s">
        <v>3198</v>
      </c>
      <c r="G32" s="8" t="s">
        <v>733</v>
      </c>
      <c r="H32" s="9">
        <v>4</v>
      </c>
      <c r="I32" s="29"/>
      <c r="J32" s="30">
        <f t="shared" si="1"/>
        <v>0</v>
      </c>
      <c r="K32" s="10"/>
      <c r="L32" s="16"/>
    </row>
    <row r="33" spans="2:12" s="1" customFormat="1" ht="22.8" x14ac:dyDescent="0.2">
      <c r="B33" s="14"/>
      <c r="C33" s="39" t="s">
        <v>746</v>
      </c>
      <c r="D33" s="39" t="s">
        <v>691</v>
      </c>
      <c r="E33" s="40" t="s">
        <v>6898</v>
      </c>
      <c r="F33" s="41" t="s">
        <v>6899</v>
      </c>
      <c r="G33" s="42" t="s">
        <v>733</v>
      </c>
      <c r="H33" s="43">
        <v>4</v>
      </c>
      <c r="I33" s="29"/>
      <c r="J33" s="30">
        <f t="shared" ref="J33:J64" si="2">ROUND(I33*H33,2)</f>
        <v>0</v>
      </c>
      <c r="K33" s="10"/>
      <c r="L33" s="16"/>
    </row>
    <row r="34" spans="2:12" s="20" customFormat="1" ht="11.4" x14ac:dyDescent="0.2">
      <c r="B34" s="19"/>
      <c r="C34" s="5" t="s">
        <v>749</v>
      </c>
      <c r="D34" s="5" t="s">
        <v>696</v>
      </c>
      <c r="E34" s="6" t="s">
        <v>2966</v>
      </c>
      <c r="F34" s="7" t="s">
        <v>2967</v>
      </c>
      <c r="G34" s="8" t="s">
        <v>733</v>
      </c>
      <c r="H34" s="9">
        <v>30</v>
      </c>
      <c r="I34" s="29"/>
      <c r="J34" s="30">
        <f t="shared" si="2"/>
        <v>0</v>
      </c>
      <c r="K34" s="10"/>
      <c r="L34" s="36"/>
    </row>
    <row r="35" spans="2:12" s="1" customFormat="1" ht="22.8" x14ac:dyDescent="0.2">
      <c r="B35" s="14"/>
      <c r="C35" s="39" t="s">
        <v>752</v>
      </c>
      <c r="D35" s="39" t="s">
        <v>691</v>
      </c>
      <c r="E35" s="40" t="s">
        <v>6900</v>
      </c>
      <c r="F35" s="41" t="s">
        <v>6901</v>
      </c>
      <c r="G35" s="42" t="s">
        <v>733</v>
      </c>
      <c r="H35" s="43">
        <v>30</v>
      </c>
      <c r="I35" s="29"/>
      <c r="J35" s="30">
        <f t="shared" si="2"/>
        <v>0</v>
      </c>
      <c r="K35" s="10"/>
      <c r="L35" s="16"/>
    </row>
    <row r="36" spans="2:12" s="1" customFormat="1" ht="11.4" x14ac:dyDescent="0.2">
      <c r="B36" s="14"/>
      <c r="C36" s="5" t="s">
        <v>755</v>
      </c>
      <c r="D36" s="5" t="s">
        <v>696</v>
      </c>
      <c r="E36" s="6" t="s">
        <v>3253</v>
      </c>
      <c r="F36" s="7" t="s">
        <v>3254</v>
      </c>
      <c r="G36" s="8" t="s">
        <v>733</v>
      </c>
      <c r="H36" s="9">
        <v>8</v>
      </c>
      <c r="I36" s="29"/>
      <c r="J36" s="30">
        <f t="shared" si="2"/>
        <v>0</v>
      </c>
      <c r="K36" s="10"/>
      <c r="L36" s="16"/>
    </row>
    <row r="37" spans="2:12" s="1" customFormat="1" ht="22.8" x14ac:dyDescent="0.2">
      <c r="B37" s="14"/>
      <c r="C37" s="39" t="s">
        <v>758</v>
      </c>
      <c r="D37" s="39" t="s">
        <v>691</v>
      </c>
      <c r="E37" s="40" t="s">
        <v>6902</v>
      </c>
      <c r="F37" s="41" t="s">
        <v>6903</v>
      </c>
      <c r="G37" s="42" t="s">
        <v>733</v>
      </c>
      <c r="H37" s="43">
        <v>8</v>
      </c>
      <c r="I37" s="29"/>
      <c r="J37" s="30">
        <f t="shared" si="2"/>
        <v>0</v>
      </c>
      <c r="K37" s="10"/>
      <c r="L37" s="16"/>
    </row>
    <row r="38" spans="2:12" s="1" customFormat="1" ht="11.4" x14ac:dyDescent="0.2">
      <c r="B38" s="14"/>
      <c r="C38" s="5" t="s">
        <v>761</v>
      </c>
      <c r="D38" s="5" t="s">
        <v>696</v>
      </c>
      <c r="E38" s="6" t="s">
        <v>6904</v>
      </c>
      <c r="F38" s="7" t="s">
        <v>6905</v>
      </c>
      <c r="G38" s="8" t="s">
        <v>733</v>
      </c>
      <c r="H38" s="9">
        <v>4</v>
      </c>
      <c r="I38" s="29"/>
      <c r="J38" s="30">
        <f t="shared" si="2"/>
        <v>0</v>
      </c>
      <c r="K38" s="10"/>
      <c r="L38" s="16"/>
    </row>
    <row r="39" spans="2:12" s="1" customFormat="1" ht="22.8" x14ac:dyDescent="0.2">
      <c r="B39" s="14"/>
      <c r="C39" s="39" t="s">
        <v>764</v>
      </c>
      <c r="D39" s="39" t="s">
        <v>691</v>
      </c>
      <c r="E39" s="40" t="s">
        <v>6906</v>
      </c>
      <c r="F39" s="41" t="s">
        <v>6907</v>
      </c>
      <c r="G39" s="42" t="s">
        <v>733</v>
      </c>
      <c r="H39" s="43">
        <v>4</v>
      </c>
      <c r="I39" s="29"/>
      <c r="J39" s="30">
        <f t="shared" si="2"/>
        <v>0</v>
      </c>
      <c r="K39" s="10"/>
      <c r="L39" s="16"/>
    </row>
    <row r="40" spans="2:12" s="1" customFormat="1" ht="11.4" x14ac:dyDescent="0.2">
      <c r="B40" s="14"/>
      <c r="C40" s="5" t="s">
        <v>767</v>
      </c>
      <c r="D40" s="5" t="s">
        <v>696</v>
      </c>
      <c r="E40" s="6" t="s">
        <v>6908</v>
      </c>
      <c r="F40" s="7" t="s">
        <v>6909</v>
      </c>
      <c r="G40" s="8" t="s">
        <v>733</v>
      </c>
      <c r="H40" s="9">
        <v>8</v>
      </c>
      <c r="I40" s="29"/>
      <c r="J40" s="30">
        <f t="shared" si="2"/>
        <v>0</v>
      </c>
      <c r="K40" s="10"/>
      <c r="L40" s="16"/>
    </row>
    <row r="41" spans="2:12" s="1" customFormat="1" ht="22.8" x14ac:dyDescent="0.2">
      <c r="B41" s="14"/>
      <c r="C41" s="39" t="s">
        <v>770</v>
      </c>
      <c r="D41" s="39" t="s">
        <v>691</v>
      </c>
      <c r="E41" s="40" t="s">
        <v>6910</v>
      </c>
      <c r="F41" s="41" t="s">
        <v>6911</v>
      </c>
      <c r="G41" s="42" t="s">
        <v>699</v>
      </c>
      <c r="H41" s="43">
        <v>8</v>
      </c>
      <c r="I41" s="29"/>
      <c r="J41" s="30">
        <f t="shared" si="2"/>
        <v>0</v>
      </c>
      <c r="K41" s="10"/>
      <c r="L41" s="16"/>
    </row>
    <row r="42" spans="2:12" s="1" customFormat="1" ht="22.8" x14ac:dyDescent="0.2">
      <c r="B42" s="14"/>
      <c r="C42" s="39" t="s">
        <v>773</v>
      </c>
      <c r="D42" s="39" t="s">
        <v>691</v>
      </c>
      <c r="E42" s="40" t="s">
        <v>6912</v>
      </c>
      <c r="F42" s="41" t="s">
        <v>6913</v>
      </c>
      <c r="G42" s="42" t="s">
        <v>733</v>
      </c>
      <c r="H42" s="43">
        <v>8</v>
      </c>
      <c r="I42" s="29"/>
      <c r="J42" s="30">
        <f t="shared" si="2"/>
        <v>0</v>
      </c>
      <c r="K42" s="10"/>
      <c r="L42" s="16"/>
    </row>
    <row r="43" spans="2:12" s="1" customFormat="1" ht="11.4" x14ac:dyDescent="0.2">
      <c r="B43" s="14"/>
      <c r="C43" s="5" t="s">
        <v>776</v>
      </c>
      <c r="D43" s="5" t="s">
        <v>696</v>
      </c>
      <c r="E43" s="6" t="s">
        <v>6287</v>
      </c>
      <c r="F43" s="7" t="s">
        <v>6288</v>
      </c>
      <c r="G43" s="8" t="s">
        <v>733</v>
      </c>
      <c r="H43" s="9">
        <v>17</v>
      </c>
      <c r="I43" s="29"/>
      <c r="J43" s="30">
        <f t="shared" si="2"/>
        <v>0</v>
      </c>
      <c r="K43" s="10"/>
      <c r="L43" s="16"/>
    </row>
    <row r="44" spans="2:12" s="1" customFormat="1" ht="22.8" x14ac:dyDescent="0.2">
      <c r="B44" s="14"/>
      <c r="C44" s="39" t="s">
        <v>779</v>
      </c>
      <c r="D44" s="39" t="s">
        <v>691</v>
      </c>
      <c r="E44" s="40" t="s">
        <v>6289</v>
      </c>
      <c r="F44" s="41" t="s">
        <v>6290</v>
      </c>
      <c r="G44" s="42" t="s">
        <v>733</v>
      </c>
      <c r="H44" s="43">
        <v>16</v>
      </c>
      <c r="I44" s="29"/>
      <c r="J44" s="30">
        <f t="shared" si="2"/>
        <v>0</v>
      </c>
      <c r="K44" s="10"/>
      <c r="L44" s="16"/>
    </row>
    <row r="45" spans="2:12" s="1" customFormat="1" ht="22.8" x14ac:dyDescent="0.2">
      <c r="B45" s="14"/>
      <c r="C45" s="39" t="s">
        <v>782</v>
      </c>
      <c r="D45" s="39" t="s">
        <v>691</v>
      </c>
      <c r="E45" s="40" t="s">
        <v>6291</v>
      </c>
      <c r="F45" s="41" t="s">
        <v>6292</v>
      </c>
      <c r="G45" s="42" t="s">
        <v>733</v>
      </c>
      <c r="H45" s="43">
        <v>9</v>
      </c>
      <c r="I45" s="29"/>
      <c r="J45" s="30">
        <f t="shared" si="2"/>
        <v>0</v>
      </c>
      <c r="K45" s="10"/>
      <c r="L45" s="16"/>
    </row>
    <row r="46" spans="2:12" s="1" customFormat="1" ht="11.4" x14ac:dyDescent="0.2">
      <c r="B46" s="14"/>
      <c r="C46" s="5" t="s">
        <v>785</v>
      </c>
      <c r="D46" s="5" t="s">
        <v>696</v>
      </c>
      <c r="E46" s="6" t="s">
        <v>6293</v>
      </c>
      <c r="F46" s="7" t="s">
        <v>6294</v>
      </c>
      <c r="G46" s="8" t="s">
        <v>733</v>
      </c>
      <c r="H46" s="9">
        <v>2</v>
      </c>
      <c r="I46" s="29"/>
      <c r="J46" s="30">
        <f t="shared" si="2"/>
        <v>0</v>
      </c>
      <c r="K46" s="10"/>
      <c r="L46" s="16"/>
    </row>
    <row r="47" spans="2:12" s="1" customFormat="1" ht="22.8" x14ac:dyDescent="0.2">
      <c r="B47" s="14"/>
      <c r="C47" s="39" t="s">
        <v>788</v>
      </c>
      <c r="D47" s="39" t="s">
        <v>691</v>
      </c>
      <c r="E47" s="40" t="s">
        <v>6289</v>
      </c>
      <c r="F47" s="41" t="s">
        <v>6290</v>
      </c>
      <c r="G47" s="42" t="s">
        <v>733</v>
      </c>
      <c r="H47" s="43">
        <v>2</v>
      </c>
      <c r="I47" s="29"/>
      <c r="J47" s="30">
        <f t="shared" si="2"/>
        <v>0</v>
      </c>
      <c r="K47" s="10"/>
      <c r="L47" s="16"/>
    </row>
    <row r="48" spans="2:12" s="1" customFormat="1" ht="22.8" x14ac:dyDescent="0.2">
      <c r="B48" s="14"/>
      <c r="C48" s="39" t="s">
        <v>791</v>
      </c>
      <c r="D48" s="39" t="s">
        <v>691</v>
      </c>
      <c r="E48" s="40" t="s">
        <v>6291</v>
      </c>
      <c r="F48" s="41" t="s">
        <v>6292</v>
      </c>
      <c r="G48" s="42" t="s">
        <v>733</v>
      </c>
      <c r="H48" s="43">
        <v>1</v>
      </c>
      <c r="I48" s="29"/>
      <c r="J48" s="30">
        <f t="shared" si="2"/>
        <v>0</v>
      </c>
      <c r="K48" s="10"/>
      <c r="L48" s="16"/>
    </row>
    <row r="49" spans="2:12" s="1" customFormat="1" ht="11.4" x14ac:dyDescent="0.2">
      <c r="B49" s="14"/>
      <c r="C49" s="5" t="s">
        <v>794</v>
      </c>
      <c r="D49" s="5" t="s">
        <v>696</v>
      </c>
      <c r="E49" s="6" t="s">
        <v>2988</v>
      </c>
      <c r="F49" s="7" t="s">
        <v>2989</v>
      </c>
      <c r="G49" s="8" t="s">
        <v>733</v>
      </c>
      <c r="H49" s="9">
        <v>7</v>
      </c>
      <c r="I49" s="29"/>
      <c r="J49" s="30">
        <f t="shared" si="2"/>
        <v>0</v>
      </c>
      <c r="K49" s="10"/>
      <c r="L49" s="16"/>
    </row>
    <row r="50" spans="2:12" s="1" customFormat="1" ht="22.8" x14ac:dyDescent="0.2">
      <c r="B50" s="14"/>
      <c r="C50" s="39" t="s">
        <v>797</v>
      </c>
      <c r="D50" s="39" t="s">
        <v>691</v>
      </c>
      <c r="E50" s="40" t="s">
        <v>2990</v>
      </c>
      <c r="F50" s="41" t="s">
        <v>2991</v>
      </c>
      <c r="G50" s="42" t="s">
        <v>733</v>
      </c>
      <c r="H50" s="43">
        <v>7</v>
      </c>
      <c r="I50" s="29"/>
      <c r="J50" s="30">
        <f t="shared" si="2"/>
        <v>0</v>
      </c>
      <c r="K50" s="10"/>
      <c r="L50" s="16"/>
    </row>
    <row r="51" spans="2:12" s="1" customFormat="1" ht="11.4" x14ac:dyDescent="0.2">
      <c r="B51" s="14"/>
      <c r="C51" s="5" t="s">
        <v>800</v>
      </c>
      <c r="D51" s="5" t="s">
        <v>696</v>
      </c>
      <c r="E51" s="6" t="s">
        <v>6914</v>
      </c>
      <c r="F51" s="7" t="s">
        <v>6915</v>
      </c>
      <c r="G51" s="8" t="s">
        <v>733</v>
      </c>
      <c r="H51" s="9">
        <v>1</v>
      </c>
      <c r="I51" s="29"/>
      <c r="J51" s="30">
        <f t="shared" si="2"/>
        <v>0</v>
      </c>
      <c r="K51" s="10"/>
      <c r="L51" s="16"/>
    </row>
    <row r="52" spans="2:12" s="1" customFormat="1" ht="22.8" x14ac:dyDescent="0.2">
      <c r="B52" s="14"/>
      <c r="C52" s="39" t="s">
        <v>803</v>
      </c>
      <c r="D52" s="39" t="s">
        <v>691</v>
      </c>
      <c r="E52" s="40" t="s">
        <v>6916</v>
      </c>
      <c r="F52" s="41" t="s">
        <v>6917</v>
      </c>
      <c r="G52" s="42" t="s">
        <v>733</v>
      </c>
      <c r="H52" s="43">
        <v>1</v>
      </c>
      <c r="I52" s="29"/>
      <c r="J52" s="30">
        <f t="shared" si="2"/>
        <v>0</v>
      </c>
      <c r="K52" s="10"/>
      <c r="L52" s="16"/>
    </row>
    <row r="53" spans="2:12" s="1" customFormat="1" ht="22.8" x14ac:dyDescent="0.2">
      <c r="B53" s="14"/>
      <c r="C53" s="39" t="s">
        <v>806</v>
      </c>
      <c r="D53" s="39" t="s">
        <v>691</v>
      </c>
      <c r="E53" s="40" t="s">
        <v>6918</v>
      </c>
      <c r="F53" s="41" t="s">
        <v>6919</v>
      </c>
      <c r="G53" s="42" t="s">
        <v>733</v>
      </c>
      <c r="H53" s="43">
        <v>1</v>
      </c>
      <c r="I53" s="29"/>
      <c r="J53" s="30">
        <f t="shared" si="2"/>
        <v>0</v>
      </c>
      <c r="K53" s="10"/>
      <c r="L53" s="16"/>
    </row>
    <row r="54" spans="2:12" s="1" customFormat="1" ht="22.8" x14ac:dyDescent="0.2">
      <c r="B54" s="14"/>
      <c r="C54" s="39" t="s">
        <v>809</v>
      </c>
      <c r="D54" s="39" t="s">
        <v>691</v>
      </c>
      <c r="E54" s="40" t="s">
        <v>6920</v>
      </c>
      <c r="F54" s="41" t="s">
        <v>6921</v>
      </c>
      <c r="G54" s="42" t="s">
        <v>733</v>
      </c>
      <c r="H54" s="43">
        <v>1</v>
      </c>
      <c r="I54" s="29"/>
      <c r="J54" s="30">
        <f t="shared" si="2"/>
        <v>0</v>
      </c>
      <c r="K54" s="10"/>
      <c r="L54" s="16"/>
    </row>
    <row r="55" spans="2:12" s="1" customFormat="1" ht="11.4" x14ac:dyDescent="0.2">
      <c r="B55" s="14"/>
      <c r="C55" s="5" t="s">
        <v>812</v>
      </c>
      <c r="D55" s="5" t="s">
        <v>696</v>
      </c>
      <c r="E55" s="6" t="s">
        <v>6922</v>
      </c>
      <c r="F55" s="7" t="s">
        <v>6923</v>
      </c>
      <c r="G55" s="8" t="s">
        <v>733</v>
      </c>
      <c r="H55" s="9">
        <v>3</v>
      </c>
      <c r="I55" s="29"/>
      <c r="J55" s="30">
        <f t="shared" si="2"/>
        <v>0</v>
      </c>
      <c r="K55" s="10"/>
      <c r="L55" s="16"/>
    </row>
    <row r="56" spans="2:12" s="1" customFormat="1" ht="22.8" x14ac:dyDescent="0.2">
      <c r="B56" s="14"/>
      <c r="C56" s="39" t="s">
        <v>815</v>
      </c>
      <c r="D56" s="39" t="s">
        <v>691</v>
      </c>
      <c r="E56" s="40" t="s">
        <v>6924</v>
      </c>
      <c r="F56" s="41" t="s">
        <v>6925</v>
      </c>
      <c r="G56" s="42" t="s">
        <v>733</v>
      </c>
      <c r="H56" s="43">
        <v>3</v>
      </c>
      <c r="I56" s="29"/>
      <c r="J56" s="30">
        <f t="shared" si="2"/>
        <v>0</v>
      </c>
      <c r="K56" s="10"/>
      <c r="L56" s="16"/>
    </row>
    <row r="57" spans="2:12" s="1" customFormat="1" ht="22.8" x14ac:dyDescent="0.2">
      <c r="B57" s="14"/>
      <c r="C57" s="39" t="s">
        <v>818</v>
      </c>
      <c r="D57" s="39" t="s">
        <v>691</v>
      </c>
      <c r="E57" s="40" t="s">
        <v>6926</v>
      </c>
      <c r="F57" s="41" t="s">
        <v>6927</v>
      </c>
      <c r="G57" s="42" t="s">
        <v>733</v>
      </c>
      <c r="H57" s="43">
        <v>3</v>
      </c>
      <c r="I57" s="29"/>
      <c r="J57" s="30">
        <f t="shared" si="2"/>
        <v>0</v>
      </c>
      <c r="K57" s="10"/>
      <c r="L57" s="16"/>
    </row>
    <row r="58" spans="2:12" s="1" customFormat="1" ht="11.4" x14ac:dyDescent="0.2">
      <c r="B58" s="14"/>
      <c r="C58" s="5" t="s">
        <v>822</v>
      </c>
      <c r="D58" s="5" t="s">
        <v>696</v>
      </c>
      <c r="E58" s="6" t="s">
        <v>6295</v>
      </c>
      <c r="F58" s="7" t="s">
        <v>6296</v>
      </c>
      <c r="G58" s="8" t="s">
        <v>733</v>
      </c>
      <c r="H58" s="9">
        <v>15</v>
      </c>
      <c r="I58" s="29"/>
      <c r="J58" s="30">
        <f t="shared" si="2"/>
        <v>0</v>
      </c>
      <c r="K58" s="10"/>
      <c r="L58" s="16"/>
    </row>
    <row r="59" spans="2:12" s="1" customFormat="1" ht="22.8" x14ac:dyDescent="0.2">
      <c r="B59" s="14"/>
      <c r="C59" s="39" t="s">
        <v>825</v>
      </c>
      <c r="D59" s="39" t="s">
        <v>691</v>
      </c>
      <c r="E59" s="40" t="s">
        <v>6297</v>
      </c>
      <c r="F59" s="41" t="s">
        <v>6298</v>
      </c>
      <c r="G59" s="42" t="s">
        <v>733</v>
      </c>
      <c r="H59" s="43">
        <v>14</v>
      </c>
      <c r="I59" s="29"/>
      <c r="J59" s="30">
        <f t="shared" si="2"/>
        <v>0</v>
      </c>
      <c r="K59" s="10"/>
      <c r="L59" s="16"/>
    </row>
    <row r="60" spans="2:12" s="1" customFormat="1" ht="22.8" x14ac:dyDescent="0.2">
      <c r="B60" s="14"/>
      <c r="C60" s="39" t="s">
        <v>829</v>
      </c>
      <c r="D60" s="39" t="s">
        <v>691</v>
      </c>
      <c r="E60" s="40" t="s">
        <v>6299</v>
      </c>
      <c r="F60" s="41" t="s">
        <v>6300</v>
      </c>
      <c r="G60" s="42" t="s">
        <v>733</v>
      </c>
      <c r="H60" s="43">
        <v>1</v>
      </c>
      <c r="I60" s="29"/>
      <c r="J60" s="30">
        <f t="shared" si="2"/>
        <v>0</v>
      </c>
      <c r="K60" s="10"/>
      <c r="L60" s="16"/>
    </row>
    <row r="61" spans="2:12" s="1" customFormat="1" ht="11.4" x14ac:dyDescent="0.2">
      <c r="B61" s="14"/>
      <c r="C61" s="5" t="s">
        <v>832</v>
      </c>
      <c r="D61" s="5" t="s">
        <v>696</v>
      </c>
      <c r="E61" s="6" t="s">
        <v>6928</v>
      </c>
      <c r="F61" s="7" t="s">
        <v>6929</v>
      </c>
      <c r="G61" s="8" t="s">
        <v>733</v>
      </c>
      <c r="H61" s="9">
        <v>1</v>
      </c>
      <c r="I61" s="29"/>
      <c r="J61" s="30">
        <f t="shared" si="2"/>
        <v>0</v>
      </c>
      <c r="K61" s="10"/>
      <c r="L61" s="16"/>
    </row>
    <row r="62" spans="2:12" s="1" customFormat="1" ht="22.8" x14ac:dyDescent="0.2">
      <c r="B62" s="14"/>
      <c r="C62" s="39" t="s">
        <v>835</v>
      </c>
      <c r="D62" s="39" t="s">
        <v>691</v>
      </c>
      <c r="E62" s="40" t="s">
        <v>6930</v>
      </c>
      <c r="F62" s="41" t="s">
        <v>6931</v>
      </c>
      <c r="G62" s="42" t="s">
        <v>733</v>
      </c>
      <c r="H62" s="43">
        <v>1</v>
      </c>
      <c r="I62" s="29"/>
      <c r="J62" s="30">
        <f t="shared" si="2"/>
        <v>0</v>
      </c>
      <c r="K62" s="10"/>
      <c r="L62" s="16"/>
    </row>
    <row r="63" spans="2:12" s="1" customFormat="1" ht="11.4" x14ac:dyDescent="0.2">
      <c r="B63" s="14"/>
      <c r="C63" s="5" t="s">
        <v>838</v>
      </c>
      <c r="D63" s="5" t="s">
        <v>696</v>
      </c>
      <c r="E63" s="6" t="s">
        <v>6723</v>
      </c>
      <c r="F63" s="7" t="s">
        <v>6724</v>
      </c>
      <c r="G63" s="8" t="s">
        <v>733</v>
      </c>
      <c r="H63" s="9">
        <v>1</v>
      </c>
      <c r="I63" s="29"/>
      <c r="J63" s="30">
        <f t="shared" si="2"/>
        <v>0</v>
      </c>
      <c r="K63" s="10"/>
      <c r="L63" s="16"/>
    </row>
    <row r="64" spans="2:12" s="1" customFormat="1" ht="11.4" x14ac:dyDescent="0.2">
      <c r="B64" s="14"/>
      <c r="C64" s="39" t="s">
        <v>841</v>
      </c>
      <c r="D64" s="39" t="s">
        <v>691</v>
      </c>
      <c r="E64" s="40" t="s">
        <v>6932</v>
      </c>
      <c r="F64" s="41" t="s">
        <v>6933</v>
      </c>
      <c r="G64" s="42" t="s">
        <v>733</v>
      </c>
      <c r="H64" s="43">
        <v>1</v>
      </c>
      <c r="I64" s="29"/>
      <c r="J64" s="30">
        <f t="shared" si="2"/>
        <v>0</v>
      </c>
      <c r="K64" s="10"/>
      <c r="L64" s="16"/>
    </row>
    <row r="65" spans="2:12" s="1" customFormat="1" ht="11.4" x14ac:dyDescent="0.2">
      <c r="B65" s="14"/>
      <c r="C65" s="39" t="s">
        <v>844</v>
      </c>
      <c r="D65" s="39" t="s">
        <v>691</v>
      </c>
      <c r="E65" s="40" t="s">
        <v>6727</v>
      </c>
      <c r="F65" s="41" t="s">
        <v>6728</v>
      </c>
      <c r="G65" s="42" t="s">
        <v>733</v>
      </c>
      <c r="H65" s="43">
        <v>1</v>
      </c>
      <c r="I65" s="29"/>
      <c r="J65" s="30">
        <f t="shared" ref="J65:J96" si="3">ROUND(I65*H65,2)</f>
        <v>0</v>
      </c>
      <c r="K65" s="10"/>
      <c r="L65" s="16"/>
    </row>
    <row r="66" spans="2:12" s="1" customFormat="1" ht="11.4" x14ac:dyDescent="0.2">
      <c r="B66" s="14"/>
      <c r="C66" s="5" t="s">
        <v>847</v>
      </c>
      <c r="D66" s="5" t="s">
        <v>696</v>
      </c>
      <c r="E66" s="6" t="s">
        <v>2729</v>
      </c>
      <c r="F66" s="7" t="s">
        <v>2730</v>
      </c>
      <c r="G66" s="8" t="s">
        <v>733</v>
      </c>
      <c r="H66" s="9">
        <v>1</v>
      </c>
      <c r="I66" s="29"/>
      <c r="J66" s="30">
        <f t="shared" si="3"/>
        <v>0</v>
      </c>
      <c r="K66" s="10"/>
      <c r="L66" s="16"/>
    </row>
    <row r="67" spans="2:12" s="1" customFormat="1" ht="11.4" x14ac:dyDescent="0.2">
      <c r="B67" s="14"/>
      <c r="C67" s="39" t="s">
        <v>850</v>
      </c>
      <c r="D67" s="39" t="s">
        <v>691</v>
      </c>
      <c r="E67" s="40" t="s">
        <v>6932</v>
      </c>
      <c r="F67" s="41" t="s">
        <v>6933</v>
      </c>
      <c r="G67" s="42" t="s">
        <v>733</v>
      </c>
      <c r="H67" s="43">
        <v>1</v>
      </c>
      <c r="I67" s="29"/>
      <c r="J67" s="30">
        <f t="shared" si="3"/>
        <v>0</v>
      </c>
      <c r="K67" s="10"/>
      <c r="L67" s="16"/>
    </row>
    <row r="68" spans="2:12" s="1" customFormat="1" ht="22.8" x14ac:dyDescent="0.2">
      <c r="B68" s="14"/>
      <c r="C68" s="39" t="s">
        <v>853</v>
      </c>
      <c r="D68" s="39" t="s">
        <v>691</v>
      </c>
      <c r="E68" s="40" t="s">
        <v>6934</v>
      </c>
      <c r="F68" s="41" t="s">
        <v>6935</v>
      </c>
      <c r="G68" s="42" t="s">
        <v>733</v>
      </c>
      <c r="H68" s="43">
        <v>3</v>
      </c>
      <c r="I68" s="29"/>
      <c r="J68" s="30">
        <f t="shared" si="3"/>
        <v>0</v>
      </c>
      <c r="K68" s="10"/>
      <c r="L68" s="16"/>
    </row>
    <row r="69" spans="2:12" s="1" customFormat="1" ht="11.4" x14ac:dyDescent="0.2">
      <c r="B69" s="14"/>
      <c r="C69" s="5" t="s">
        <v>856</v>
      </c>
      <c r="D69" s="5" t="s">
        <v>696</v>
      </c>
      <c r="E69" s="6" t="s">
        <v>6303</v>
      </c>
      <c r="F69" s="7" t="s">
        <v>6304</v>
      </c>
      <c r="G69" s="8" t="s">
        <v>733</v>
      </c>
      <c r="H69" s="9">
        <v>1</v>
      </c>
      <c r="I69" s="29"/>
      <c r="J69" s="30">
        <f t="shared" si="3"/>
        <v>0</v>
      </c>
      <c r="K69" s="10"/>
      <c r="L69" s="16"/>
    </row>
    <row r="70" spans="2:12" s="1" customFormat="1" ht="22.8" x14ac:dyDescent="0.2">
      <c r="B70" s="14"/>
      <c r="C70" s="39" t="s">
        <v>859</v>
      </c>
      <c r="D70" s="39" t="s">
        <v>691</v>
      </c>
      <c r="E70" s="40" t="s">
        <v>6305</v>
      </c>
      <c r="F70" s="41" t="s">
        <v>6306</v>
      </c>
      <c r="G70" s="42" t="s">
        <v>733</v>
      </c>
      <c r="H70" s="43">
        <v>1</v>
      </c>
      <c r="I70" s="29"/>
      <c r="J70" s="30">
        <f t="shared" si="3"/>
        <v>0</v>
      </c>
      <c r="K70" s="10"/>
      <c r="L70" s="16"/>
    </row>
    <row r="71" spans="2:12" s="1" customFormat="1" ht="11.4" x14ac:dyDescent="0.2">
      <c r="B71" s="14"/>
      <c r="C71" s="5" t="s">
        <v>862</v>
      </c>
      <c r="D71" s="5" t="s">
        <v>696</v>
      </c>
      <c r="E71" s="6" t="s">
        <v>6729</v>
      </c>
      <c r="F71" s="7" t="s">
        <v>6730</v>
      </c>
      <c r="G71" s="8" t="s">
        <v>733</v>
      </c>
      <c r="H71" s="9">
        <v>2</v>
      </c>
      <c r="I71" s="29"/>
      <c r="J71" s="30">
        <f t="shared" si="3"/>
        <v>0</v>
      </c>
      <c r="K71" s="10"/>
      <c r="L71" s="16"/>
    </row>
    <row r="72" spans="2:12" s="1" customFormat="1" ht="22.8" x14ac:dyDescent="0.2">
      <c r="B72" s="14"/>
      <c r="C72" s="39" t="s">
        <v>865</v>
      </c>
      <c r="D72" s="39" t="s">
        <v>691</v>
      </c>
      <c r="E72" s="40" t="s">
        <v>6731</v>
      </c>
      <c r="F72" s="41" t="s">
        <v>6936</v>
      </c>
      <c r="G72" s="42" t="s">
        <v>733</v>
      </c>
      <c r="H72" s="43">
        <v>2</v>
      </c>
      <c r="I72" s="29"/>
      <c r="J72" s="30">
        <f t="shared" si="3"/>
        <v>0</v>
      </c>
      <c r="K72" s="10"/>
      <c r="L72" s="16"/>
    </row>
    <row r="73" spans="2:12" s="20" customFormat="1" ht="11.4" x14ac:dyDescent="0.2">
      <c r="B73" s="19"/>
      <c r="C73" s="5" t="s">
        <v>868</v>
      </c>
      <c r="D73" s="5" t="s">
        <v>696</v>
      </c>
      <c r="E73" s="6" t="s">
        <v>6311</v>
      </c>
      <c r="F73" s="7" t="s">
        <v>6312</v>
      </c>
      <c r="G73" s="8" t="s">
        <v>733</v>
      </c>
      <c r="H73" s="9">
        <v>1</v>
      </c>
      <c r="I73" s="29"/>
      <c r="J73" s="30">
        <f t="shared" si="3"/>
        <v>0</v>
      </c>
      <c r="K73" s="10"/>
      <c r="L73" s="36"/>
    </row>
    <row r="74" spans="2:12" s="1" customFormat="1" ht="22.8" x14ac:dyDescent="0.2">
      <c r="B74" s="14"/>
      <c r="C74" s="39" t="s">
        <v>871</v>
      </c>
      <c r="D74" s="39" t="s">
        <v>691</v>
      </c>
      <c r="E74" s="40" t="s">
        <v>6313</v>
      </c>
      <c r="F74" s="41" t="s">
        <v>6937</v>
      </c>
      <c r="G74" s="42" t="s">
        <v>733</v>
      </c>
      <c r="H74" s="43">
        <v>1</v>
      </c>
      <c r="I74" s="29"/>
      <c r="J74" s="30">
        <f t="shared" si="3"/>
        <v>0</v>
      </c>
      <c r="K74" s="10"/>
      <c r="L74" s="16"/>
    </row>
    <row r="75" spans="2:12" s="1" customFormat="1" ht="11.4" x14ac:dyDescent="0.2">
      <c r="B75" s="14"/>
      <c r="C75" s="5" t="s">
        <v>874</v>
      </c>
      <c r="D75" s="5" t="s">
        <v>696</v>
      </c>
      <c r="E75" s="6" t="s">
        <v>5980</v>
      </c>
      <c r="F75" s="7" t="s">
        <v>5981</v>
      </c>
      <c r="G75" s="8" t="s">
        <v>733</v>
      </c>
      <c r="H75" s="9">
        <v>8</v>
      </c>
      <c r="I75" s="29"/>
      <c r="J75" s="30">
        <f t="shared" si="3"/>
        <v>0</v>
      </c>
      <c r="K75" s="10"/>
      <c r="L75" s="16"/>
    </row>
    <row r="76" spans="2:12" s="1" customFormat="1" ht="11.4" x14ac:dyDescent="0.2">
      <c r="B76" s="14"/>
      <c r="C76" s="5" t="s">
        <v>877</v>
      </c>
      <c r="D76" s="5" t="s">
        <v>696</v>
      </c>
      <c r="E76" s="6" t="s">
        <v>6938</v>
      </c>
      <c r="F76" s="7" t="s">
        <v>6939</v>
      </c>
      <c r="G76" s="8" t="s">
        <v>733</v>
      </c>
      <c r="H76" s="9">
        <v>8</v>
      </c>
      <c r="I76" s="29"/>
      <c r="J76" s="30">
        <f t="shared" si="3"/>
        <v>0</v>
      </c>
      <c r="K76" s="10"/>
      <c r="L76" s="16"/>
    </row>
    <row r="77" spans="2:12" s="1" customFormat="1" ht="22.8" x14ac:dyDescent="0.2">
      <c r="B77" s="14"/>
      <c r="C77" s="39" t="s">
        <v>880</v>
      </c>
      <c r="D77" s="39" t="s">
        <v>691</v>
      </c>
      <c r="E77" s="40" t="s">
        <v>6940</v>
      </c>
      <c r="F77" s="41" t="s">
        <v>6941</v>
      </c>
      <c r="G77" s="42" t="s">
        <v>733</v>
      </c>
      <c r="H77" s="43">
        <v>8</v>
      </c>
      <c r="I77" s="29"/>
      <c r="J77" s="30">
        <f t="shared" si="3"/>
        <v>0</v>
      </c>
      <c r="K77" s="10"/>
      <c r="L77" s="16"/>
    </row>
    <row r="78" spans="2:12" s="1" customFormat="1" ht="11.4" x14ac:dyDescent="0.2">
      <c r="B78" s="14"/>
      <c r="C78" s="5" t="s">
        <v>883</v>
      </c>
      <c r="D78" s="5" t="s">
        <v>696</v>
      </c>
      <c r="E78" s="6" t="s">
        <v>3047</v>
      </c>
      <c r="F78" s="7" t="s">
        <v>3048</v>
      </c>
      <c r="G78" s="8" t="s">
        <v>733</v>
      </c>
      <c r="H78" s="9">
        <v>34</v>
      </c>
      <c r="I78" s="29"/>
      <c r="J78" s="30">
        <f t="shared" si="3"/>
        <v>0</v>
      </c>
      <c r="K78" s="10"/>
      <c r="L78" s="16"/>
    </row>
    <row r="79" spans="2:12" s="1" customFormat="1" ht="11.4" x14ac:dyDescent="0.2">
      <c r="B79" s="14"/>
      <c r="C79" s="5" t="s">
        <v>886</v>
      </c>
      <c r="D79" s="5" t="s">
        <v>696</v>
      </c>
      <c r="E79" s="6" t="s">
        <v>5980</v>
      </c>
      <c r="F79" s="7" t="s">
        <v>5981</v>
      </c>
      <c r="G79" s="8" t="s">
        <v>733</v>
      </c>
      <c r="H79" s="9">
        <v>34</v>
      </c>
      <c r="I79" s="29"/>
      <c r="J79" s="30">
        <f t="shared" si="3"/>
        <v>0</v>
      </c>
      <c r="K79" s="10"/>
      <c r="L79" s="16"/>
    </row>
    <row r="80" spans="2:12" s="1" customFormat="1" ht="22.8" x14ac:dyDescent="0.2">
      <c r="B80" s="14"/>
      <c r="C80" s="39" t="s">
        <v>889</v>
      </c>
      <c r="D80" s="39" t="s">
        <v>691</v>
      </c>
      <c r="E80" s="40" t="s">
        <v>6315</v>
      </c>
      <c r="F80" s="41" t="s">
        <v>6316</v>
      </c>
      <c r="G80" s="42" t="s">
        <v>733</v>
      </c>
      <c r="H80" s="43">
        <v>12</v>
      </c>
      <c r="I80" s="29"/>
      <c r="J80" s="30">
        <f t="shared" si="3"/>
        <v>0</v>
      </c>
      <c r="K80" s="10"/>
      <c r="L80" s="16"/>
    </row>
    <row r="81" spans="2:12" s="1" customFormat="1" ht="22.8" x14ac:dyDescent="0.2">
      <c r="B81" s="14"/>
      <c r="C81" s="39" t="s">
        <v>892</v>
      </c>
      <c r="D81" s="39" t="s">
        <v>691</v>
      </c>
      <c r="E81" s="40" t="s">
        <v>6317</v>
      </c>
      <c r="F81" s="41" t="s">
        <v>6318</v>
      </c>
      <c r="G81" s="42" t="s">
        <v>733</v>
      </c>
      <c r="H81" s="43">
        <v>22</v>
      </c>
      <c r="I81" s="29"/>
      <c r="J81" s="30">
        <f t="shared" si="3"/>
        <v>0</v>
      </c>
      <c r="K81" s="10"/>
      <c r="L81" s="16"/>
    </row>
    <row r="82" spans="2:12" s="1" customFormat="1" ht="11.4" x14ac:dyDescent="0.2">
      <c r="B82" s="14"/>
      <c r="C82" s="5" t="s">
        <v>895</v>
      </c>
      <c r="D82" s="5" t="s">
        <v>696</v>
      </c>
      <c r="E82" s="6" t="s">
        <v>6735</v>
      </c>
      <c r="F82" s="7" t="s">
        <v>6736</v>
      </c>
      <c r="G82" s="8" t="s">
        <v>733</v>
      </c>
      <c r="H82" s="9">
        <v>8</v>
      </c>
      <c r="I82" s="29"/>
      <c r="J82" s="30">
        <f t="shared" si="3"/>
        <v>0</v>
      </c>
      <c r="K82" s="10"/>
      <c r="L82" s="16"/>
    </row>
    <row r="83" spans="2:12" s="1" customFormat="1" ht="11.4" x14ac:dyDescent="0.2">
      <c r="B83" s="14"/>
      <c r="C83" s="5" t="s">
        <v>898</v>
      </c>
      <c r="D83" s="5" t="s">
        <v>696</v>
      </c>
      <c r="E83" s="6" t="s">
        <v>6319</v>
      </c>
      <c r="F83" s="7" t="s">
        <v>6320</v>
      </c>
      <c r="G83" s="8" t="s">
        <v>733</v>
      </c>
      <c r="H83" s="9">
        <v>2</v>
      </c>
      <c r="I83" s="29"/>
      <c r="J83" s="30">
        <f t="shared" si="3"/>
        <v>0</v>
      </c>
      <c r="K83" s="10"/>
      <c r="L83" s="16"/>
    </row>
    <row r="84" spans="2:12" s="1" customFormat="1" ht="22.8" x14ac:dyDescent="0.2">
      <c r="B84" s="14"/>
      <c r="C84" s="39" t="s">
        <v>901</v>
      </c>
      <c r="D84" s="39" t="s">
        <v>691</v>
      </c>
      <c r="E84" s="40" t="s">
        <v>6321</v>
      </c>
      <c r="F84" s="41" t="s">
        <v>6322</v>
      </c>
      <c r="G84" s="42" t="s">
        <v>733</v>
      </c>
      <c r="H84" s="43">
        <v>2</v>
      </c>
      <c r="I84" s="29"/>
      <c r="J84" s="30">
        <f t="shared" si="3"/>
        <v>0</v>
      </c>
      <c r="K84" s="10"/>
      <c r="L84" s="16"/>
    </row>
    <row r="85" spans="2:12" s="20" customFormat="1" ht="11.4" x14ac:dyDescent="0.2">
      <c r="B85" s="19"/>
      <c r="C85" s="5" t="s">
        <v>904</v>
      </c>
      <c r="D85" s="5" t="s">
        <v>696</v>
      </c>
      <c r="E85" s="6" t="s">
        <v>6942</v>
      </c>
      <c r="F85" s="7" t="s">
        <v>6943</v>
      </c>
      <c r="G85" s="8" t="s">
        <v>699</v>
      </c>
      <c r="H85" s="9">
        <v>60</v>
      </c>
      <c r="I85" s="29"/>
      <c r="J85" s="30">
        <f t="shared" si="3"/>
        <v>0</v>
      </c>
      <c r="K85" s="10"/>
      <c r="L85" s="36"/>
    </row>
    <row r="86" spans="2:12" s="1" customFormat="1" ht="22.8" x14ac:dyDescent="0.2">
      <c r="B86" s="14"/>
      <c r="C86" s="39" t="s">
        <v>907</v>
      </c>
      <c r="D86" s="39" t="s">
        <v>691</v>
      </c>
      <c r="E86" s="40" t="s">
        <v>6944</v>
      </c>
      <c r="F86" s="41" t="s">
        <v>6945</v>
      </c>
      <c r="G86" s="42" t="s">
        <v>699</v>
      </c>
      <c r="H86" s="43">
        <v>60</v>
      </c>
      <c r="I86" s="29"/>
      <c r="J86" s="30">
        <f t="shared" si="3"/>
        <v>0</v>
      </c>
      <c r="K86" s="10"/>
      <c r="L86" s="16"/>
    </row>
    <row r="87" spans="2:12" s="1" customFormat="1" ht="11.4" x14ac:dyDescent="0.2">
      <c r="B87" s="14"/>
      <c r="C87" s="5" t="s">
        <v>910</v>
      </c>
      <c r="D87" s="5" t="s">
        <v>696</v>
      </c>
      <c r="E87" s="6" t="s">
        <v>1827</v>
      </c>
      <c r="F87" s="7" t="s">
        <v>1828</v>
      </c>
      <c r="G87" s="8" t="s">
        <v>699</v>
      </c>
      <c r="H87" s="9">
        <v>205</v>
      </c>
      <c r="I87" s="29"/>
      <c r="J87" s="30">
        <f t="shared" si="3"/>
        <v>0</v>
      </c>
      <c r="K87" s="10"/>
      <c r="L87" s="16"/>
    </row>
    <row r="88" spans="2:12" s="1" customFormat="1" ht="22.8" x14ac:dyDescent="0.2">
      <c r="B88" s="14"/>
      <c r="C88" s="39" t="s">
        <v>913</v>
      </c>
      <c r="D88" s="39" t="s">
        <v>691</v>
      </c>
      <c r="E88" s="40" t="s">
        <v>3130</v>
      </c>
      <c r="F88" s="41" t="s">
        <v>3131</v>
      </c>
      <c r="G88" s="42" t="s">
        <v>699</v>
      </c>
      <c r="H88" s="43">
        <v>85</v>
      </c>
      <c r="I88" s="29"/>
      <c r="J88" s="30">
        <f t="shared" si="3"/>
        <v>0</v>
      </c>
      <c r="K88" s="10"/>
      <c r="L88" s="16"/>
    </row>
    <row r="89" spans="2:12" s="1" customFormat="1" ht="22.8" x14ac:dyDescent="0.2">
      <c r="B89" s="14"/>
      <c r="C89" s="39" t="s">
        <v>917</v>
      </c>
      <c r="D89" s="39" t="s">
        <v>691</v>
      </c>
      <c r="E89" s="40" t="s">
        <v>6743</v>
      </c>
      <c r="F89" s="41" t="s">
        <v>1826</v>
      </c>
      <c r="G89" s="42" t="s">
        <v>699</v>
      </c>
      <c r="H89" s="43">
        <v>120</v>
      </c>
      <c r="I89" s="29"/>
      <c r="J89" s="30">
        <f t="shared" si="3"/>
        <v>0</v>
      </c>
      <c r="K89" s="10"/>
      <c r="L89" s="16"/>
    </row>
    <row r="90" spans="2:12" s="1" customFormat="1" ht="11.4" x14ac:dyDescent="0.2">
      <c r="B90" s="14"/>
      <c r="C90" s="5" t="s">
        <v>920</v>
      </c>
      <c r="D90" s="5" t="s">
        <v>696</v>
      </c>
      <c r="E90" s="6" t="s">
        <v>3325</v>
      </c>
      <c r="F90" s="7" t="s">
        <v>3326</v>
      </c>
      <c r="G90" s="8" t="s">
        <v>699</v>
      </c>
      <c r="H90" s="9">
        <v>10</v>
      </c>
      <c r="I90" s="29"/>
      <c r="J90" s="30">
        <f t="shared" si="3"/>
        <v>0</v>
      </c>
      <c r="K90" s="10"/>
      <c r="L90" s="16"/>
    </row>
    <row r="91" spans="2:12" s="1" customFormat="1" ht="22.8" x14ac:dyDescent="0.2">
      <c r="B91" s="14"/>
      <c r="C91" s="39" t="s">
        <v>923</v>
      </c>
      <c r="D91" s="39" t="s">
        <v>691</v>
      </c>
      <c r="E91" s="40" t="s">
        <v>3327</v>
      </c>
      <c r="F91" s="41" t="s">
        <v>3328</v>
      </c>
      <c r="G91" s="42" t="s">
        <v>699</v>
      </c>
      <c r="H91" s="43">
        <v>10</v>
      </c>
      <c r="I91" s="29"/>
      <c r="J91" s="30">
        <f t="shared" si="3"/>
        <v>0</v>
      </c>
      <c r="K91" s="10"/>
      <c r="L91" s="16"/>
    </row>
    <row r="92" spans="2:12" s="1" customFormat="1" ht="11.4" x14ac:dyDescent="0.2">
      <c r="B92" s="14"/>
      <c r="C92" s="5" t="s">
        <v>926</v>
      </c>
      <c r="D92" s="5" t="s">
        <v>696</v>
      </c>
      <c r="E92" s="6" t="s">
        <v>6946</v>
      </c>
      <c r="F92" s="7" t="s">
        <v>6947</v>
      </c>
      <c r="G92" s="8" t="s">
        <v>699</v>
      </c>
      <c r="H92" s="9">
        <v>10</v>
      </c>
      <c r="I92" s="29"/>
      <c r="J92" s="30">
        <f t="shared" si="3"/>
        <v>0</v>
      </c>
      <c r="K92" s="10"/>
      <c r="L92" s="16"/>
    </row>
    <row r="93" spans="2:12" s="1" customFormat="1" ht="22.8" x14ac:dyDescent="0.2">
      <c r="B93" s="14"/>
      <c r="C93" s="39" t="s">
        <v>929</v>
      </c>
      <c r="D93" s="39" t="s">
        <v>691</v>
      </c>
      <c r="E93" s="40" t="s">
        <v>1819</v>
      </c>
      <c r="F93" s="41" t="s">
        <v>1820</v>
      </c>
      <c r="G93" s="42" t="s">
        <v>699</v>
      </c>
      <c r="H93" s="43">
        <v>10</v>
      </c>
      <c r="I93" s="29"/>
      <c r="J93" s="30">
        <f t="shared" si="3"/>
        <v>0</v>
      </c>
      <c r="K93" s="10"/>
      <c r="L93" s="16"/>
    </row>
    <row r="94" spans="2:12" s="1" customFormat="1" ht="11.4" x14ac:dyDescent="0.2">
      <c r="B94" s="14"/>
      <c r="C94" s="5" t="s">
        <v>932</v>
      </c>
      <c r="D94" s="5" t="s">
        <v>696</v>
      </c>
      <c r="E94" s="6" t="s">
        <v>6948</v>
      </c>
      <c r="F94" s="7" t="s">
        <v>6949</v>
      </c>
      <c r="G94" s="8" t="s">
        <v>699</v>
      </c>
      <c r="H94" s="9">
        <v>90</v>
      </c>
      <c r="I94" s="29"/>
      <c r="J94" s="30">
        <f t="shared" si="3"/>
        <v>0</v>
      </c>
      <c r="K94" s="10"/>
      <c r="L94" s="16"/>
    </row>
    <row r="95" spans="2:12" s="1" customFormat="1" ht="22.8" x14ac:dyDescent="0.2">
      <c r="B95" s="14"/>
      <c r="C95" s="39" t="s">
        <v>935</v>
      </c>
      <c r="D95" s="39" t="s">
        <v>691</v>
      </c>
      <c r="E95" s="40" t="s">
        <v>3130</v>
      </c>
      <c r="F95" s="41" t="s">
        <v>3131</v>
      </c>
      <c r="G95" s="42" t="s">
        <v>699</v>
      </c>
      <c r="H95" s="43">
        <v>30</v>
      </c>
      <c r="I95" s="29"/>
      <c r="J95" s="30">
        <f t="shared" si="3"/>
        <v>0</v>
      </c>
      <c r="K95" s="10"/>
      <c r="L95" s="16"/>
    </row>
    <row r="96" spans="2:12" s="1" customFormat="1" ht="22.8" x14ac:dyDescent="0.2">
      <c r="B96" s="14"/>
      <c r="C96" s="39" t="s">
        <v>938</v>
      </c>
      <c r="D96" s="39" t="s">
        <v>691</v>
      </c>
      <c r="E96" s="40" t="s">
        <v>6743</v>
      </c>
      <c r="F96" s="41" t="s">
        <v>1826</v>
      </c>
      <c r="G96" s="42" t="s">
        <v>699</v>
      </c>
      <c r="H96" s="43">
        <v>60</v>
      </c>
      <c r="I96" s="29"/>
      <c r="J96" s="30">
        <f t="shared" si="3"/>
        <v>0</v>
      </c>
      <c r="K96" s="10"/>
      <c r="L96" s="16"/>
    </row>
    <row r="97" spans="2:12" s="1" customFormat="1" ht="11.4" x14ac:dyDescent="0.2">
      <c r="B97" s="14"/>
      <c r="C97" s="5" t="s">
        <v>941</v>
      </c>
      <c r="D97" s="5" t="s">
        <v>696</v>
      </c>
      <c r="E97" s="6" t="s">
        <v>6950</v>
      </c>
      <c r="F97" s="7" t="s">
        <v>6951</v>
      </c>
      <c r="G97" s="8" t="s">
        <v>699</v>
      </c>
      <c r="H97" s="9">
        <v>330</v>
      </c>
      <c r="I97" s="29"/>
      <c r="J97" s="30">
        <f t="shared" ref="J97:J110" si="4">ROUND(I97*H97,2)</f>
        <v>0</v>
      </c>
      <c r="K97" s="10"/>
      <c r="L97" s="16"/>
    </row>
    <row r="98" spans="2:12" s="1" customFormat="1" ht="22.8" x14ac:dyDescent="0.2">
      <c r="B98" s="14"/>
      <c r="C98" s="39" t="s">
        <v>944</v>
      </c>
      <c r="D98" s="39" t="s">
        <v>691</v>
      </c>
      <c r="E98" s="40" t="s">
        <v>6744</v>
      </c>
      <c r="F98" s="41" t="s">
        <v>3226</v>
      </c>
      <c r="G98" s="42" t="s">
        <v>699</v>
      </c>
      <c r="H98" s="43">
        <v>330</v>
      </c>
      <c r="I98" s="29"/>
      <c r="J98" s="30">
        <f t="shared" si="4"/>
        <v>0</v>
      </c>
      <c r="K98" s="10"/>
      <c r="L98" s="16"/>
    </row>
    <row r="99" spans="2:12" s="1" customFormat="1" ht="11.4" x14ac:dyDescent="0.2">
      <c r="B99" s="14"/>
      <c r="C99" s="5" t="s">
        <v>947</v>
      </c>
      <c r="D99" s="5" t="s">
        <v>696</v>
      </c>
      <c r="E99" s="6" t="s">
        <v>6952</v>
      </c>
      <c r="F99" s="7" t="s">
        <v>6953</v>
      </c>
      <c r="G99" s="8" t="s">
        <v>699</v>
      </c>
      <c r="H99" s="9">
        <v>12</v>
      </c>
      <c r="I99" s="29"/>
      <c r="J99" s="30">
        <f t="shared" si="4"/>
        <v>0</v>
      </c>
      <c r="K99" s="10"/>
      <c r="L99" s="16"/>
    </row>
    <row r="100" spans="2:12" s="1" customFormat="1" ht="22.8" x14ac:dyDescent="0.2">
      <c r="B100" s="14"/>
      <c r="C100" s="39" t="s">
        <v>950</v>
      </c>
      <c r="D100" s="39" t="s">
        <v>691</v>
      </c>
      <c r="E100" s="40" t="s">
        <v>6954</v>
      </c>
      <c r="F100" s="41" t="s">
        <v>6955</v>
      </c>
      <c r="G100" s="42" t="s">
        <v>699</v>
      </c>
      <c r="H100" s="43">
        <v>12</v>
      </c>
      <c r="I100" s="29"/>
      <c r="J100" s="30">
        <f t="shared" si="4"/>
        <v>0</v>
      </c>
      <c r="K100" s="10"/>
      <c r="L100" s="16"/>
    </row>
    <row r="101" spans="2:12" s="1" customFormat="1" ht="11.4" x14ac:dyDescent="0.2">
      <c r="B101" s="14"/>
      <c r="C101" s="5" t="s">
        <v>953</v>
      </c>
      <c r="D101" s="5" t="s">
        <v>696</v>
      </c>
      <c r="E101" s="6" t="s">
        <v>6956</v>
      </c>
      <c r="F101" s="7" t="s">
        <v>6957</v>
      </c>
      <c r="G101" s="8" t="s">
        <v>699</v>
      </c>
      <c r="H101" s="9">
        <v>100</v>
      </c>
      <c r="I101" s="29"/>
      <c r="J101" s="30">
        <f t="shared" si="4"/>
        <v>0</v>
      </c>
      <c r="K101" s="10"/>
      <c r="L101" s="16"/>
    </row>
    <row r="102" spans="2:12" s="1" customFormat="1" ht="22.8" x14ac:dyDescent="0.2">
      <c r="B102" s="14"/>
      <c r="C102" s="39" t="s">
        <v>956</v>
      </c>
      <c r="D102" s="39" t="s">
        <v>691</v>
      </c>
      <c r="E102" s="40" t="s">
        <v>3327</v>
      </c>
      <c r="F102" s="41" t="s">
        <v>3328</v>
      </c>
      <c r="G102" s="42" t="s">
        <v>699</v>
      </c>
      <c r="H102" s="43">
        <v>100</v>
      </c>
      <c r="I102" s="29"/>
      <c r="J102" s="30">
        <f t="shared" si="4"/>
        <v>0</v>
      </c>
      <c r="K102" s="10"/>
      <c r="L102" s="16"/>
    </row>
    <row r="103" spans="2:12" s="1" customFormat="1" ht="11.4" x14ac:dyDescent="0.2">
      <c r="B103" s="14"/>
      <c r="C103" s="5" t="s">
        <v>959</v>
      </c>
      <c r="D103" s="5" t="s">
        <v>696</v>
      </c>
      <c r="E103" s="6" t="s">
        <v>6958</v>
      </c>
      <c r="F103" s="7" t="s">
        <v>6959</v>
      </c>
      <c r="G103" s="8" t="s">
        <v>699</v>
      </c>
      <c r="H103" s="9">
        <v>20</v>
      </c>
      <c r="I103" s="29"/>
      <c r="J103" s="30">
        <f t="shared" si="4"/>
        <v>0</v>
      </c>
      <c r="K103" s="10"/>
      <c r="L103" s="16"/>
    </row>
    <row r="104" spans="2:12" s="1" customFormat="1" ht="22.8" x14ac:dyDescent="0.2">
      <c r="B104" s="14"/>
      <c r="C104" s="39" t="s">
        <v>962</v>
      </c>
      <c r="D104" s="39" t="s">
        <v>691</v>
      </c>
      <c r="E104" s="40" t="s">
        <v>3146</v>
      </c>
      <c r="F104" s="41" t="s">
        <v>3147</v>
      </c>
      <c r="G104" s="42" t="s">
        <v>699</v>
      </c>
      <c r="H104" s="43">
        <v>20</v>
      </c>
      <c r="I104" s="29"/>
      <c r="J104" s="30">
        <f t="shared" si="4"/>
        <v>0</v>
      </c>
      <c r="K104" s="10"/>
      <c r="L104" s="16"/>
    </row>
    <row r="105" spans="2:12" s="20" customFormat="1" ht="11.4" x14ac:dyDescent="0.2">
      <c r="B105" s="19"/>
      <c r="C105" s="5" t="s">
        <v>965</v>
      </c>
      <c r="D105" s="5" t="s">
        <v>696</v>
      </c>
      <c r="E105" s="6" t="s">
        <v>6357</v>
      </c>
      <c r="F105" s="7" t="s">
        <v>6358</v>
      </c>
      <c r="G105" s="8" t="s">
        <v>699</v>
      </c>
      <c r="H105" s="9">
        <v>60</v>
      </c>
      <c r="I105" s="29"/>
      <c r="J105" s="30">
        <f t="shared" si="4"/>
        <v>0</v>
      </c>
      <c r="K105" s="10"/>
      <c r="L105" s="36"/>
    </row>
    <row r="106" spans="2:12" s="1" customFormat="1" ht="22.8" x14ac:dyDescent="0.2">
      <c r="B106" s="14"/>
      <c r="C106" s="39" t="s">
        <v>968</v>
      </c>
      <c r="D106" s="39" t="s">
        <v>691</v>
      </c>
      <c r="E106" s="40" t="s">
        <v>6359</v>
      </c>
      <c r="F106" s="41" t="s">
        <v>6360</v>
      </c>
      <c r="G106" s="42" t="s">
        <v>699</v>
      </c>
      <c r="H106" s="43">
        <v>60</v>
      </c>
      <c r="I106" s="29"/>
      <c r="J106" s="30">
        <f t="shared" si="4"/>
        <v>0</v>
      </c>
      <c r="K106" s="10"/>
      <c r="L106" s="16"/>
    </row>
    <row r="107" spans="2:12" s="1" customFormat="1" ht="11.4" x14ac:dyDescent="0.2">
      <c r="B107" s="14"/>
      <c r="C107" s="5" t="s">
        <v>971</v>
      </c>
      <c r="D107" s="5" t="s">
        <v>696</v>
      </c>
      <c r="E107" s="6" t="s">
        <v>6960</v>
      </c>
      <c r="F107" s="7" t="s">
        <v>6961</v>
      </c>
      <c r="G107" s="8" t="s">
        <v>699</v>
      </c>
      <c r="H107" s="9">
        <v>60</v>
      </c>
      <c r="I107" s="29"/>
      <c r="J107" s="30">
        <f t="shared" si="4"/>
        <v>0</v>
      </c>
      <c r="K107" s="10"/>
      <c r="L107" s="16"/>
    </row>
    <row r="108" spans="2:12" s="1" customFormat="1" ht="22.8" x14ac:dyDescent="0.2">
      <c r="B108" s="14"/>
      <c r="C108" s="39" t="s">
        <v>974</v>
      </c>
      <c r="D108" s="39" t="s">
        <v>691</v>
      </c>
      <c r="E108" s="40" t="s">
        <v>6962</v>
      </c>
      <c r="F108" s="41" t="s">
        <v>6963</v>
      </c>
      <c r="G108" s="42" t="s">
        <v>699</v>
      </c>
      <c r="H108" s="43">
        <v>60</v>
      </c>
      <c r="I108" s="29"/>
      <c r="J108" s="30">
        <f t="shared" si="4"/>
        <v>0</v>
      </c>
      <c r="K108" s="10"/>
      <c r="L108" s="16"/>
    </row>
    <row r="109" spans="2:12" s="1" customFormat="1" ht="11.4" x14ac:dyDescent="0.2">
      <c r="B109" s="14"/>
      <c r="C109" s="5" t="s">
        <v>977</v>
      </c>
      <c r="D109" s="5" t="s">
        <v>696</v>
      </c>
      <c r="E109" s="6" t="s">
        <v>6964</v>
      </c>
      <c r="F109" s="7" t="s">
        <v>6965</v>
      </c>
      <c r="G109" s="8" t="s">
        <v>699</v>
      </c>
      <c r="H109" s="9">
        <v>30</v>
      </c>
      <c r="I109" s="29"/>
      <c r="J109" s="30">
        <f t="shared" si="4"/>
        <v>0</v>
      </c>
      <c r="K109" s="10"/>
      <c r="L109" s="16"/>
    </row>
    <row r="110" spans="2:12" s="1" customFormat="1" ht="22.8" x14ac:dyDescent="0.2">
      <c r="B110" s="14"/>
      <c r="C110" s="39" t="s">
        <v>982</v>
      </c>
      <c r="D110" s="39" t="s">
        <v>691</v>
      </c>
      <c r="E110" s="40" t="s">
        <v>6966</v>
      </c>
      <c r="F110" s="41" t="s">
        <v>6967</v>
      </c>
      <c r="G110" s="42" t="s">
        <v>699</v>
      </c>
      <c r="H110" s="43">
        <v>30</v>
      </c>
      <c r="I110" s="29"/>
      <c r="J110" s="30">
        <f t="shared" si="4"/>
        <v>0</v>
      </c>
      <c r="K110" s="10"/>
      <c r="L110" s="16"/>
    </row>
    <row r="111" spans="2:12" s="20" customFormat="1" ht="15" x14ac:dyDescent="0.25">
      <c r="B111" s="19"/>
      <c r="D111" s="21" t="s">
        <v>690</v>
      </c>
      <c r="E111" s="22" t="s">
        <v>693</v>
      </c>
      <c r="F111" s="22" t="s">
        <v>1354</v>
      </c>
      <c r="I111" s="44"/>
      <c r="J111" s="23"/>
      <c r="K111" s="44"/>
      <c r="L111" s="36"/>
    </row>
    <row r="112" spans="2:12" s="1" customFormat="1" ht="11.4" x14ac:dyDescent="0.2">
      <c r="B112" s="14"/>
      <c r="C112" s="5" t="s">
        <v>986</v>
      </c>
      <c r="D112" s="5" t="s">
        <v>696</v>
      </c>
      <c r="E112" s="6" t="s">
        <v>2814</v>
      </c>
      <c r="F112" s="7" t="s">
        <v>2815</v>
      </c>
      <c r="G112" s="8" t="s">
        <v>699</v>
      </c>
      <c r="H112" s="9">
        <v>5</v>
      </c>
      <c r="I112" s="29"/>
      <c r="J112" s="30">
        <f>ROUND(I112*H112,2)</f>
        <v>0</v>
      </c>
      <c r="K112" s="10"/>
      <c r="L112" s="16"/>
    </row>
    <row r="113" spans="2:12" s="1" customFormat="1" ht="22.8" x14ac:dyDescent="0.2">
      <c r="B113" s="14"/>
      <c r="C113" s="39" t="s">
        <v>989</v>
      </c>
      <c r="D113" s="39" t="s">
        <v>691</v>
      </c>
      <c r="E113" s="40" t="s">
        <v>3180</v>
      </c>
      <c r="F113" s="41" t="s">
        <v>3181</v>
      </c>
      <c r="G113" s="42" t="s">
        <v>699</v>
      </c>
      <c r="H113" s="43">
        <v>5</v>
      </c>
      <c r="I113" s="29"/>
      <c r="J113" s="30">
        <f>ROUND(I113*H113,2)</f>
        <v>0</v>
      </c>
      <c r="K113" s="10"/>
      <c r="L113" s="16"/>
    </row>
    <row r="114" spans="2:12" s="1" customFormat="1" ht="11.4" x14ac:dyDescent="0.2">
      <c r="B114" s="14"/>
      <c r="C114" s="5" t="s">
        <v>992</v>
      </c>
      <c r="D114" s="5" t="s">
        <v>696</v>
      </c>
      <c r="E114" s="6" t="s">
        <v>6750</v>
      </c>
      <c r="F114" s="7" t="s">
        <v>6751</v>
      </c>
      <c r="G114" s="8" t="s">
        <v>733</v>
      </c>
      <c r="H114" s="9">
        <v>2</v>
      </c>
      <c r="I114" s="29"/>
      <c r="J114" s="30">
        <f>ROUND(I114*H114,2)</f>
        <v>0</v>
      </c>
      <c r="K114" s="10"/>
      <c r="L114" s="16"/>
    </row>
    <row r="115" spans="2:12" s="1" customFormat="1" ht="22.8" x14ac:dyDescent="0.2">
      <c r="B115" s="14"/>
      <c r="C115" s="39" t="s">
        <v>995</v>
      </c>
      <c r="D115" s="39" t="s">
        <v>691</v>
      </c>
      <c r="E115" s="40" t="s">
        <v>6752</v>
      </c>
      <c r="F115" s="41" t="s">
        <v>6753</v>
      </c>
      <c r="G115" s="42" t="s">
        <v>733</v>
      </c>
      <c r="H115" s="43">
        <v>2</v>
      </c>
      <c r="I115" s="29"/>
      <c r="J115" s="30">
        <f>ROUND(I115*H115,2)</f>
        <v>0</v>
      </c>
      <c r="K115" s="10"/>
      <c r="L115" s="16"/>
    </row>
    <row r="116" spans="2:12" s="20" customFormat="1" ht="15" x14ac:dyDescent="0.25">
      <c r="B116" s="19"/>
      <c r="D116" s="21" t="s">
        <v>690</v>
      </c>
      <c r="E116" s="22" t="s">
        <v>1476</v>
      </c>
      <c r="F116" s="22" t="s">
        <v>1477</v>
      </c>
      <c r="I116" s="44"/>
      <c r="J116" s="23"/>
      <c r="K116" s="44"/>
      <c r="L116" s="36"/>
    </row>
    <row r="117" spans="2:12" s="1" customFormat="1" ht="22.8" x14ac:dyDescent="0.2">
      <c r="B117" s="14"/>
      <c r="C117" s="5" t="s">
        <v>998</v>
      </c>
      <c r="D117" s="5" t="s">
        <v>696</v>
      </c>
      <c r="E117" s="6" t="s">
        <v>6968</v>
      </c>
      <c r="F117" s="7" t="s">
        <v>6969</v>
      </c>
      <c r="G117" s="8" t="s">
        <v>1480</v>
      </c>
      <c r="H117" s="9">
        <v>40</v>
      </c>
      <c r="I117" s="29"/>
      <c r="J117" s="30">
        <f>ROUND(I117*H117,2)</f>
        <v>0</v>
      </c>
      <c r="K117" s="10"/>
      <c r="L117" s="16"/>
    </row>
    <row r="118" spans="2:12" s="1" customFormat="1" ht="22.8" x14ac:dyDescent="0.2">
      <c r="B118" s="14"/>
      <c r="C118" s="5" t="s">
        <v>1001</v>
      </c>
      <c r="D118" s="5" t="s">
        <v>696</v>
      </c>
      <c r="E118" s="6" t="s">
        <v>3474</v>
      </c>
      <c r="F118" s="7" t="s">
        <v>3475</v>
      </c>
      <c r="G118" s="8" t="s">
        <v>1480</v>
      </c>
      <c r="H118" s="9">
        <v>40</v>
      </c>
      <c r="I118" s="29"/>
      <c r="J118" s="30">
        <f>ROUND(I118*H118,2)</f>
        <v>0</v>
      </c>
      <c r="K118" s="10"/>
      <c r="L118" s="16"/>
    </row>
    <row r="119" spans="2:12" s="1" customFormat="1" ht="22.8" x14ac:dyDescent="0.2">
      <c r="B119" s="14"/>
      <c r="C119" s="5" t="s">
        <v>1004</v>
      </c>
      <c r="D119" s="5" t="s">
        <v>696</v>
      </c>
      <c r="E119" s="6" t="s">
        <v>2843</v>
      </c>
      <c r="F119" s="7" t="s">
        <v>2844</v>
      </c>
      <c r="G119" s="8" t="s">
        <v>1480</v>
      </c>
      <c r="H119" s="9">
        <v>40</v>
      </c>
      <c r="I119" s="29"/>
      <c r="J119" s="30">
        <f>ROUND(I119*H119,2)</f>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bl2OAf50PIlYBnRSXTa0GzVvsYCQX0oJK9Dtl5sSeEAdSiYDNy7hPE8iHoZaLym+9ugARA+KW/q1l5UCPsi0oA==" saltValue="CW+MV7YvRYL83TZFTU41I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0" xr:uid="{610462DC-2BB7-4870-8326-7BF4C68D9C54}">
      <formula1>ROUND(I11,2)</formula1>
    </dataValidation>
  </dataValidations>
  <hyperlinks>
    <hyperlink ref="O4" location="'Rek. obj.'!A1" display="*späť na Rek. obj." xr:uid="{3818D3A0-AF09-4BD2-8A89-B7329FD799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6F4CD-5513-4929-9A22-0C981F16861C}">
  <sheetPr>
    <tabColor rgb="FF00B0F0"/>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32"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6970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6971</v>
      </c>
      <c r="F12" s="7" t="s">
        <v>6972</v>
      </c>
      <c r="G12" s="8" t="s">
        <v>5691</v>
      </c>
      <c r="H12" s="9">
        <v>1</v>
      </c>
      <c r="I12" s="29"/>
      <c r="J12" s="30">
        <f t="shared" ref="J12" si="0">ROUND(I12*H12,2)</f>
        <v>0</v>
      </c>
      <c r="K12" s="10"/>
      <c r="L12" s="16"/>
    </row>
    <row r="13" spans="2:15" s="1" customFormat="1" ht="11.4" x14ac:dyDescent="0.2">
      <c r="B13" s="14"/>
      <c r="C13" s="5" t="s">
        <v>700</v>
      </c>
      <c r="D13" s="5" t="s">
        <v>696</v>
      </c>
      <c r="E13" s="6" t="s">
        <v>6973</v>
      </c>
      <c r="F13" s="7" t="s">
        <v>6974</v>
      </c>
      <c r="G13" s="8" t="s">
        <v>5691</v>
      </c>
      <c r="H13" s="9">
        <v>1</v>
      </c>
      <c r="I13" s="29"/>
      <c r="J13" s="30">
        <f t="shared" ref="J13:J23" si="1">ROUND(I13*H13,2)</f>
        <v>0</v>
      </c>
      <c r="K13" s="10"/>
      <c r="L13" s="16"/>
    </row>
    <row r="14" spans="2:15" s="1" customFormat="1" ht="11.4" x14ac:dyDescent="0.2">
      <c r="B14" s="14"/>
      <c r="C14" s="5" t="s">
        <v>703</v>
      </c>
      <c r="D14" s="5" t="s">
        <v>696</v>
      </c>
      <c r="E14" s="6" t="s">
        <v>6975</v>
      </c>
      <c r="F14" s="7" t="s">
        <v>6976</v>
      </c>
      <c r="G14" s="8" t="s">
        <v>5691</v>
      </c>
      <c r="H14" s="9">
        <v>1</v>
      </c>
      <c r="I14" s="29"/>
      <c r="J14" s="30">
        <f t="shared" si="1"/>
        <v>0</v>
      </c>
      <c r="K14" s="10"/>
      <c r="L14" s="16"/>
    </row>
    <row r="15" spans="2:15" s="1" customFormat="1" ht="11.4" x14ac:dyDescent="0.2">
      <c r="B15" s="14"/>
      <c r="C15" s="5" t="s">
        <v>706</v>
      </c>
      <c r="D15" s="5" t="s">
        <v>696</v>
      </c>
      <c r="E15" s="6" t="s">
        <v>6128</v>
      </c>
      <c r="F15" s="7" t="s">
        <v>6129</v>
      </c>
      <c r="G15" s="8" t="s">
        <v>699</v>
      </c>
      <c r="H15" s="9">
        <v>30</v>
      </c>
      <c r="I15" s="29"/>
      <c r="J15" s="30">
        <f t="shared" si="1"/>
        <v>0</v>
      </c>
      <c r="K15" s="10"/>
      <c r="L15" s="16"/>
    </row>
    <row r="16" spans="2:15" s="1" customFormat="1" ht="11.4" x14ac:dyDescent="0.2">
      <c r="B16" s="14"/>
      <c r="C16" s="5" t="s">
        <v>709</v>
      </c>
      <c r="D16" s="5" t="s">
        <v>696</v>
      </c>
      <c r="E16" s="6" t="s">
        <v>6977</v>
      </c>
      <c r="F16" s="7" t="s">
        <v>6978</v>
      </c>
      <c r="G16" s="8" t="s">
        <v>699</v>
      </c>
      <c r="H16" s="9">
        <v>20</v>
      </c>
      <c r="I16" s="29"/>
      <c r="J16" s="30">
        <f t="shared" si="1"/>
        <v>0</v>
      </c>
      <c r="K16" s="10"/>
      <c r="L16" s="16"/>
    </row>
    <row r="17" spans="2:12" s="1" customFormat="1" ht="11.4" x14ac:dyDescent="0.2">
      <c r="B17" s="14"/>
      <c r="C17" s="5" t="s">
        <v>712</v>
      </c>
      <c r="D17" s="5" t="s">
        <v>696</v>
      </c>
      <c r="E17" s="6" t="s">
        <v>6126</v>
      </c>
      <c r="F17" s="7" t="s">
        <v>6127</v>
      </c>
      <c r="G17" s="8" t="s">
        <v>699</v>
      </c>
      <c r="H17" s="9">
        <v>30</v>
      </c>
      <c r="I17" s="29"/>
      <c r="J17" s="30">
        <f t="shared" si="1"/>
        <v>0</v>
      </c>
      <c r="K17" s="10"/>
      <c r="L17" s="16"/>
    </row>
    <row r="18" spans="2:12" s="1" customFormat="1" ht="11.4" x14ac:dyDescent="0.2">
      <c r="B18" s="14"/>
      <c r="C18" s="5" t="s">
        <v>715</v>
      </c>
      <c r="D18" s="5" t="s">
        <v>696</v>
      </c>
      <c r="E18" s="6" t="s">
        <v>6979</v>
      </c>
      <c r="F18" s="7" t="s">
        <v>6980</v>
      </c>
      <c r="G18" s="8" t="s">
        <v>699</v>
      </c>
      <c r="H18" s="9">
        <v>20</v>
      </c>
      <c r="I18" s="29"/>
      <c r="J18" s="30">
        <f t="shared" si="1"/>
        <v>0</v>
      </c>
      <c r="K18" s="10"/>
      <c r="L18" s="16"/>
    </row>
    <row r="19" spans="2:12" s="1" customFormat="1" ht="11.4" x14ac:dyDescent="0.2">
      <c r="B19" s="14"/>
      <c r="C19" s="5" t="s">
        <v>718</v>
      </c>
      <c r="D19" s="5" t="s">
        <v>696</v>
      </c>
      <c r="E19" s="6" t="s">
        <v>6130</v>
      </c>
      <c r="F19" s="7" t="s">
        <v>6131</v>
      </c>
      <c r="G19" s="8" t="s">
        <v>699</v>
      </c>
      <c r="H19" s="9">
        <v>60</v>
      </c>
      <c r="I19" s="29"/>
      <c r="J19" s="30">
        <f t="shared" si="1"/>
        <v>0</v>
      </c>
      <c r="K19" s="10"/>
      <c r="L19" s="16"/>
    </row>
    <row r="20" spans="2:12" s="1" customFormat="1" ht="11.4" x14ac:dyDescent="0.2">
      <c r="B20" s="14"/>
      <c r="C20" s="5" t="s">
        <v>721</v>
      </c>
      <c r="D20" s="5" t="s">
        <v>696</v>
      </c>
      <c r="E20" s="6" t="s">
        <v>6132</v>
      </c>
      <c r="F20" s="7" t="s">
        <v>6133</v>
      </c>
      <c r="G20" s="8" t="s">
        <v>699</v>
      </c>
      <c r="H20" s="9">
        <v>80</v>
      </c>
      <c r="I20" s="29"/>
      <c r="J20" s="30">
        <f t="shared" si="1"/>
        <v>0</v>
      </c>
      <c r="K20" s="10"/>
      <c r="L20" s="16"/>
    </row>
    <row r="21" spans="2:12" s="1" customFormat="1" ht="11.4" x14ac:dyDescent="0.2">
      <c r="B21" s="14"/>
      <c r="C21" s="5" t="s">
        <v>724</v>
      </c>
      <c r="D21" s="5" t="s">
        <v>696</v>
      </c>
      <c r="E21" s="6" t="s">
        <v>6981</v>
      </c>
      <c r="F21" s="7" t="s">
        <v>6982</v>
      </c>
      <c r="G21" s="8" t="s">
        <v>1548</v>
      </c>
      <c r="H21" s="9">
        <v>2</v>
      </c>
      <c r="I21" s="29"/>
      <c r="J21" s="30">
        <f t="shared" si="1"/>
        <v>0</v>
      </c>
      <c r="K21" s="10"/>
      <c r="L21" s="16"/>
    </row>
    <row r="22" spans="2:12" s="1" customFormat="1" ht="11.4" x14ac:dyDescent="0.2">
      <c r="B22" s="14"/>
      <c r="C22" s="5" t="s">
        <v>727</v>
      </c>
      <c r="D22" s="5" t="s">
        <v>696</v>
      </c>
      <c r="E22" s="6" t="s">
        <v>6983</v>
      </c>
      <c r="F22" s="7" t="s">
        <v>6984</v>
      </c>
      <c r="G22" s="8" t="s">
        <v>699</v>
      </c>
      <c r="H22" s="9">
        <v>20</v>
      </c>
      <c r="I22" s="29"/>
      <c r="J22" s="30">
        <f t="shared" si="1"/>
        <v>0</v>
      </c>
      <c r="K22" s="10"/>
      <c r="L22" s="16"/>
    </row>
    <row r="23" spans="2:12" s="1" customFormat="1" ht="11.4" x14ac:dyDescent="0.2">
      <c r="B23" s="14"/>
      <c r="C23" s="5" t="s">
        <v>730</v>
      </c>
      <c r="D23" s="5" t="s">
        <v>696</v>
      </c>
      <c r="E23" s="6" t="s">
        <v>6985</v>
      </c>
      <c r="F23" s="7" t="s">
        <v>6986</v>
      </c>
      <c r="G23" s="8" t="s">
        <v>733</v>
      </c>
      <c r="H23" s="9">
        <v>4</v>
      </c>
      <c r="I23" s="29"/>
      <c r="J23" s="30">
        <f t="shared" si="1"/>
        <v>0</v>
      </c>
      <c r="K23" s="10"/>
      <c r="L23" s="16"/>
    </row>
    <row r="24" spans="2:12" s="20" customFormat="1" ht="15" x14ac:dyDescent="0.25">
      <c r="B24" s="19"/>
      <c r="D24" s="21" t="s">
        <v>690</v>
      </c>
      <c r="E24" s="22" t="s">
        <v>2917</v>
      </c>
      <c r="F24" s="22" t="s">
        <v>2918</v>
      </c>
      <c r="I24" s="44"/>
      <c r="J24" s="23"/>
      <c r="K24" s="44"/>
      <c r="L24" s="36"/>
    </row>
    <row r="25" spans="2:12" s="20" customFormat="1" ht="15" x14ac:dyDescent="0.25">
      <c r="B25" s="19"/>
      <c r="D25" s="21" t="s">
        <v>690</v>
      </c>
      <c r="E25" s="22" t="s">
        <v>6987</v>
      </c>
      <c r="F25" s="22" t="s">
        <v>6988</v>
      </c>
      <c r="I25" s="44"/>
      <c r="J25" s="23"/>
      <c r="K25" s="44"/>
      <c r="L25" s="36"/>
    </row>
    <row r="26" spans="2:12" s="1" customFormat="1" ht="11.4" x14ac:dyDescent="0.2">
      <c r="B26" s="14"/>
      <c r="C26" s="5" t="s">
        <v>734</v>
      </c>
      <c r="D26" s="5" t="s">
        <v>696</v>
      </c>
      <c r="E26" s="6" t="s">
        <v>6989</v>
      </c>
      <c r="F26" s="7" t="s">
        <v>6990</v>
      </c>
      <c r="G26" s="8" t="s">
        <v>699</v>
      </c>
      <c r="H26" s="9">
        <v>16</v>
      </c>
      <c r="I26" s="29"/>
      <c r="J26" s="30">
        <f t="shared" ref="J26:J32" si="2">ROUND(I26*H26,2)</f>
        <v>0</v>
      </c>
      <c r="K26" s="10"/>
      <c r="L26" s="16"/>
    </row>
    <row r="27" spans="2:12" s="1" customFormat="1" ht="11.4" x14ac:dyDescent="0.2">
      <c r="B27" s="14"/>
      <c r="C27" s="39" t="s">
        <v>737</v>
      </c>
      <c r="D27" s="39" t="s">
        <v>691</v>
      </c>
      <c r="E27" s="40" t="s">
        <v>6991</v>
      </c>
      <c r="F27" s="41" t="s">
        <v>6992</v>
      </c>
      <c r="G27" s="42" t="s">
        <v>699</v>
      </c>
      <c r="H27" s="43">
        <v>16</v>
      </c>
      <c r="I27" s="29"/>
      <c r="J27" s="30">
        <f t="shared" si="2"/>
        <v>0</v>
      </c>
      <c r="K27" s="10"/>
      <c r="L27" s="16"/>
    </row>
    <row r="28" spans="2:12" s="20" customFormat="1" ht="11.4" x14ac:dyDescent="0.2">
      <c r="B28" s="19"/>
      <c r="C28" s="5" t="s">
        <v>740</v>
      </c>
      <c r="D28" s="5" t="s">
        <v>696</v>
      </c>
      <c r="E28" s="6" t="s">
        <v>6993</v>
      </c>
      <c r="F28" s="7" t="s">
        <v>6994</v>
      </c>
      <c r="G28" s="8" t="s">
        <v>699</v>
      </c>
      <c r="H28" s="9">
        <v>50</v>
      </c>
      <c r="I28" s="29"/>
      <c r="J28" s="30">
        <f t="shared" si="2"/>
        <v>0</v>
      </c>
      <c r="K28" s="10"/>
      <c r="L28" s="36"/>
    </row>
    <row r="29" spans="2:12" s="1" customFormat="1" ht="11.4" x14ac:dyDescent="0.2">
      <c r="B29" s="14"/>
      <c r="C29" s="5" t="s">
        <v>743</v>
      </c>
      <c r="D29" s="5" t="s">
        <v>696</v>
      </c>
      <c r="E29" s="6" t="s">
        <v>6995</v>
      </c>
      <c r="F29" s="7" t="s">
        <v>6996</v>
      </c>
      <c r="G29" s="8" t="s">
        <v>733</v>
      </c>
      <c r="H29" s="9">
        <v>20</v>
      </c>
      <c r="I29" s="29"/>
      <c r="J29" s="30">
        <f t="shared" si="2"/>
        <v>0</v>
      </c>
      <c r="K29" s="10"/>
      <c r="L29" s="16"/>
    </row>
    <row r="30" spans="2:12" s="1" customFormat="1" ht="11.4" x14ac:dyDescent="0.2">
      <c r="B30" s="14"/>
      <c r="C30" s="5" t="s">
        <v>746</v>
      </c>
      <c r="D30" s="5" t="s">
        <v>696</v>
      </c>
      <c r="E30" s="6" t="s">
        <v>6997</v>
      </c>
      <c r="F30" s="7" t="s">
        <v>6998</v>
      </c>
      <c r="G30" s="8" t="s">
        <v>733</v>
      </c>
      <c r="H30" s="9">
        <v>4</v>
      </c>
      <c r="I30" s="29"/>
      <c r="J30" s="30">
        <f t="shared" si="2"/>
        <v>0</v>
      </c>
      <c r="K30" s="10"/>
      <c r="L30" s="16"/>
    </row>
    <row r="31" spans="2:12" s="1" customFormat="1" ht="11.4" x14ac:dyDescent="0.2">
      <c r="B31" s="14"/>
      <c r="C31" s="5" t="s">
        <v>749</v>
      </c>
      <c r="D31" s="5" t="s">
        <v>696</v>
      </c>
      <c r="E31" s="6" t="s">
        <v>6999</v>
      </c>
      <c r="F31" s="7" t="s">
        <v>7000</v>
      </c>
      <c r="G31" s="8" t="s">
        <v>733</v>
      </c>
      <c r="H31" s="9">
        <v>2</v>
      </c>
      <c r="I31" s="29"/>
      <c r="J31" s="30">
        <f t="shared" si="2"/>
        <v>0</v>
      </c>
      <c r="K31" s="10"/>
      <c r="L31" s="16"/>
    </row>
    <row r="32" spans="2:12" s="20" customFormat="1" ht="11.4" x14ac:dyDescent="0.2">
      <c r="B32" s="19"/>
      <c r="C32" s="5" t="s">
        <v>752</v>
      </c>
      <c r="D32" s="5" t="s">
        <v>696</v>
      </c>
      <c r="E32" s="6" t="s">
        <v>7001</v>
      </c>
      <c r="F32" s="7" t="s">
        <v>7002</v>
      </c>
      <c r="G32" s="8" t="s">
        <v>1191</v>
      </c>
      <c r="H32" s="9">
        <v>3.9E-2</v>
      </c>
      <c r="I32" s="29"/>
      <c r="J32" s="30">
        <f t="shared" si="2"/>
        <v>0</v>
      </c>
      <c r="K32" s="10"/>
      <c r="L32" s="36"/>
    </row>
    <row r="33" spans="2:12" s="20" customFormat="1" ht="15" x14ac:dyDescent="0.25">
      <c r="B33" s="19"/>
      <c r="D33" s="21" t="s">
        <v>690</v>
      </c>
      <c r="E33" s="22" t="s">
        <v>7003</v>
      </c>
      <c r="F33" s="22" t="s">
        <v>7004</v>
      </c>
      <c r="I33" s="44"/>
      <c r="J33" s="23"/>
      <c r="K33" s="44"/>
      <c r="L33" s="36"/>
    </row>
    <row r="34" spans="2:12" s="1" customFormat="1" ht="11.4" x14ac:dyDescent="0.2">
      <c r="B34" s="14"/>
      <c r="C34" s="5" t="s">
        <v>755</v>
      </c>
      <c r="D34" s="5" t="s">
        <v>696</v>
      </c>
      <c r="E34" s="6" t="s">
        <v>7005</v>
      </c>
      <c r="F34" s="7" t="s">
        <v>7006</v>
      </c>
      <c r="G34" s="8" t="s">
        <v>733</v>
      </c>
      <c r="H34" s="9">
        <v>18</v>
      </c>
      <c r="I34" s="29"/>
      <c r="J34" s="30">
        <f>ROUND(I34*H34,2)</f>
        <v>0</v>
      </c>
      <c r="K34" s="10"/>
      <c r="L34" s="16"/>
    </row>
    <row r="35" spans="2:12" s="1" customFormat="1" ht="11.4" x14ac:dyDescent="0.2">
      <c r="B35" s="14"/>
      <c r="C35" s="5" t="s">
        <v>758</v>
      </c>
      <c r="D35" s="5" t="s">
        <v>696</v>
      </c>
      <c r="E35" s="6" t="s">
        <v>7005</v>
      </c>
      <c r="F35" s="7" t="s">
        <v>7006</v>
      </c>
      <c r="G35" s="8" t="s">
        <v>733</v>
      </c>
      <c r="H35" s="9">
        <v>2</v>
      </c>
      <c r="I35" s="29"/>
      <c r="J35" s="30">
        <f>ROUND(I35*H35,2)</f>
        <v>0</v>
      </c>
      <c r="K35" s="10"/>
      <c r="L35" s="16"/>
    </row>
    <row r="36" spans="2:12" s="1" customFormat="1" ht="11.4" x14ac:dyDescent="0.2">
      <c r="B36" s="14"/>
      <c r="C36" s="5" t="s">
        <v>761</v>
      </c>
      <c r="D36" s="5" t="s">
        <v>696</v>
      </c>
      <c r="E36" s="6" t="s">
        <v>7007</v>
      </c>
      <c r="F36" s="7" t="s">
        <v>7008</v>
      </c>
      <c r="G36" s="8" t="s">
        <v>733</v>
      </c>
      <c r="H36" s="9">
        <v>2</v>
      </c>
      <c r="I36" s="29"/>
      <c r="J36" s="30">
        <f>ROUND(I36*H36,2)</f>
        <v>0</v>
      </c>
      <c r="K36" s="10"/>
      <c r="L36" s="16"/>
    </row>
    <row r="37" spans="2:12" s="20" customFormat="1" ht="11.4" x14ac:dyDescent="0.2">
      <c r="B37" s="19"/>
      <c r="C37" s="5" t="s">
        <v>764</v>
      </c>
      <c r="D37" s="5" t="s">
        <v>696</v>
      </c>
      <c r="E37" s="6" t="s">
        <v>7009</v>
      </c>
      <c r="F37" s="7" t="s">
        <v>7010</v>
      </c>
      <c r="G37" s="8" t="s">
        <v>1191</v>
      </c>
      <c r="H37" s="9">
        <v>8.9999999999999993E-3</v>
      </c>
      <c r="I37" s="29"/>
      <c r="J37" s="30">
        <f>ROUND(I37*H37,2)</f>
        <v>0</v>
      </c>
      <c r="K37" s="10"/>
      <c r="L37" s="36"/>
    </row>
    <row r="38" spans="2:12" s="20" customFormat="1" ht="15" x14ac:dyDescent="0.25">
      <c r="B38" s="19"/>
      <c r="D38" s="21" t="s">
        <v>690</v>
      </c>
      <c r="E38" s="22" t="s">
        <v>2929</v>
      </c>
      <c r="F38" s="22" t="s">
        <v>7011</v>
      </c>
      <c r="I38" s="44"/>
      <c r="J38" s="23"/>
      <c r="K38" s="44"/>
      <c r="L38" s="36"/>
    </row>
    <row r="39" spans="2:12" s="1" customFormat="1" ht="11.4" x14ac:dyDescent="0.2">
      <c r="B39" s="14"/>
      <c r="C39" s="5" t="s">
        <v>767</v>
      </c>
      <c r="D39" s="5" t="s">
        <v>696</v>
      </c>
      <c r="E39" s="6" t="s">
        <v>7012</v>
      </c>
      <c r="F39" s="7" t="s">
        <v>7013</v>
      </c>
      <c r="G39" s="8" t="s">
        <v>733</v>
      </c>
      <c r="H39" s="9">
        <v>1</v>
      </c>
      <c r="I39" s="29"/>
      <c r="J39" s="30">
        <f t="shared" ref="J39:J46" si="3">ROUND(I39*H39,2)</f>
        <v>0</v>
      </c>
      <c r="K39" s="10"/>
      <c r="L39" s="16"/>
    </row>
    <row r="40" spans="2:12" s="1" customFormat="1" ht="11.4" x14ac:dyDescent="0.2">
      <c r="B40" s="14"/>
      <c r="C40" s="5" t="s">
        <v>770</v>
      </c>
      <c r="D40" s="5" t="s">
        <v>696</v>
      </c>
      <c r="E40" s="6" t="s">
        <v>7014</v>
      </c>
      <c r="F40" s="7" t="s">
        <v>7015</v>
      </c>
      <c r="G40" s="8" t="s">
        <v>733</v>
      </c>
      <c r="H40" s="9">
        <v>9</v>
      </c>
      <c r="I40" s="29"/>
      <c r="J40" s="30">
        <f t="shared" si="3"/>
        <v>0</v>
      </c>
      <c r="K40" s="10"/>
      <c r="L40" s="16"/>
    </row>
    <row r="41" spans="2:12" s="20" customFormat="1" ht="11.4" x14ac:dyDescent="0.2">
      <c r="B41" s="19"/>
      <c r="C41" s="5" t="s">
        <v>773</v>
      </c>
      <c r="D41" s="5" t="s">
        <v>696</v>
      </c>
      <c r="E41" s="6" t="s">
        <v>7014</v>
      </c>
      <c r="F41" s="7" t="s">
        <v>7015</v>
      </c>
      <c r="G41" s="8" t="s">
        <v>733</v>
      </c>
      <c r="H41" s="9">
        <v>1</v>
      </c>
      <c r="I41" s="29"/>
      <c r="J41" s="30">
        <f t="shared" si="3"/>
        <v>0</v>
      </c>
      <c r="K41" s="10"/>
      <c r="L41" s="36"/>
    </row>
    <row r="42" spans="2:12" s="1" customFormat="1" ht="11.4" x14ac:dyDescent="0.2">
      <c r="B42" s="14"/>
      <c r="C42" s="5" t="s">
        <v>776</v>
      </c>
      <c r="D42" s="5" t="s">
        <v>696</v>
      </c>
      <c r="E42" s="6" t="s">
        <v>7016</v>
      </c>
      <c r="F42" s="7" t="s">
        <v>7017</v>
      </c>
      <c r="G42" s="8" t="s">
        <v>1442</v>
      </c>
      <c r="H42" s="9">
        <v>4.32</v>
      </c>
      <c r="I42" s="29"/>
      <c r="J42" s="30">
        <f t="shared" si="3"/>
        <v>0</v>
      </c>
      <c r="K42" s="10"/>
      <c r="L42" s="16"/>
    </row>
    <row r="43" spans="2:12" s="1" customFormat="1" ht="11.4" x14ac:dyDescent="0.2">
      <c r="B43" s="14"/>
      <c r="C43" s="5" t="s">
        <v>779</v>
      </c>
      <c r="D43" s="5" t="s">
        <v>696</v>
      </c>
      <c r="E43" s="6" t="s">
        <v>7018</v>
      </c>
      <c r="F43" s="7" t="s">
        <v>7019</v>
      </c>
      <c r="G43" s="8" t="s">
        <v>733</v>
      </c>
      <c r="H43" s="9">
        <v>1</v>
      </c>
      <c r="I43" s="29"/>
      <c r="J43" s="30">
        <f t="shared" si="3"/>
        <v>0</v>
      </c>
      <c r="K43" s="10"/>
      <c r="L43" s="16"/>
    </row>
    <row r="44" spans="2:12" s="1" customFormat="1" ht="11.4" x14ac:dyDescent="0.2">
      <c r="B44" s="14"/>
      <c r="C44" s="5" t="s">
        <v>782</v>
      </c>
      <c r="D44" s="5" t="s">
        <v>696</v>
      </c>
      <c r="E44" s="6" t="s">
        <v>2931</v>
      </c>
      <c r="F44" s="7" t="s">
        <v>2932</v>
      </c>
      <c r="G44" s="8" t="s">
        <v>2933</v>
      </c>
      <c r="H44" s="9">
        <v>10</v>
      </c>
      <c r="I44" s="29"/>
      <c r="J44" s="30">
        <f t="shared" si="3"/>
        <v>0</v>
      </c>
      <c r="K44" s="10"/>
      <c r="L44" s="16"/>
    </row>
    <row r="45" spans="2:12" s="1" customFormat="1" ht="11.4" x14ac:dyDescent="0.2">
      <c r="B45" s="14"/>
      <c r="C45" s="39" t="s">
        <v>785</v>
      </c>
      <c r="D45" s="39" t="s">
        <v>691</v>
      </c>
      <c r="E45" s="40" t="s">
        <v>7020</v>
      </c>
      <c r="F45" s="41" t="s">
        <v>7021</v>
      </c>
      <c r="G45" s="42" t="s">
        <v>733</v>
      </c>
      <c r="H45" s="43">
        <v>10</v>
      </c>
      <c r="I45" s="29"/>
      <c r="J45" s="30">
        <f t="shared" si="3"/>
        <v>0</v>
      </c>
      <c r="K45" s="10"/>
      <c r="L45" s="16"/>
    </row>
    <row r="46" spans="2:12" s="20" customFormat="1" ht="11.4" x14ac:dyDescent="0.2">
      <c r="B46" s="19"/>
      <c r="C46" s="5" t="s">
        <v>788</v>
      </c>
      <c r="D46" s="5" t="s">
        <v>696</v>
      </c>
      <c r="E46" s="6" t="s">
        <v>7022</v>
      </c>
      <c r="F46" s="7" t="s">
        <v>7023</v>
      </c>
      <c r="G46" s="8" t="s">
        <v>1191</v>
      </c>
      <c r="H46" s="9">
        <v>0.249</v>
      </c>
      <c r="I46" s="29"/>
      <c r="J46" s="30">
        <f t="shared" si="3"/>
        <v>0</v>
      </c>
      <c r="K46" s="10"/>
      <c r="L46" s="36"/>
    </row>
    <row r="47" spans="2:12" s="20" customFormat="1" ht="15" x14ac:dyDescent="0.25">
      <c r="B47" s="19"/>
      <c r="D47" s="21" t="s">
        <v>690</v>
      </c>
      <c r="E47" s="22" t="s">
        <v>3584</v>
      </c>
      <c r="F47" s="22" t="s">
        <v>3585</v>
      </c>
      <c r="I47" s="44"/>
      <c r="J47" s="23"/>
      <c r="K47" s="44"/>
      <c r="L47" s="36"/>
    </row>
    <row r="48" spans="2:12" s="1" customFormat="1" ht="11.4" x14ac:dyDescent="0.2">
      <c r="B48" s="14"/>
      <c r="C48" s="5" t="s">
        <v>791</v>
      </c>
      <c r="D48" s="5" t="s">
        <v>696</v>
      </c>
      <c r="E48" s="6" t="s">
        <v>7024</v>
      </c>
      <c r="F48" s="7" t="s">
        <v>3650</v>
      </c>
      <c r="G48" s="8" t="s">
        <v>828</v>
      </c>
      <c r="H48" s="9">
        <v>5</v>
      </c>
      <c r="I48" s="29"/>
      <c r="J48" s="30">
        <f>ROUND(I48*H48,2)</f>
        <v>0</v>
      </c>
      <c r="K48" s="10"/>
      <c r="L48" s="16"/>
    </row>
    <row r="49" spans="2:12" s="1" customFormat="1" ht="22.8" x14ac:dyDescent="0.2">
      <c r="B49" s="14"/>
      <c r="C49" s="39" t="s">
        <v>794</v>
      </c>
      <c r="D49" s="39" t="s">
        <v>691</v>
      </c>
      <c r="E49" s="40" t="s">
        <v>7025</v>
      </c>
      <c r="F49" s="41" t="s">
        <v>7026</v>
      </c>
      <c r="G49" s="42" t="s">
        <v>828</v>
      </c>
      <c r="H49" s="43">
        <v>5</v>
      </c>
      <c r="I49" s="29"/>
      <c r="J49" s="30">
        <f>ROUND(I49*H49,2)</f>
        <v>0</v>
      </c>
      <c r="K49" s="10"/>
      <c r="L49" s="16"/>
    </row>
    <row r="50" spans="2:12" s="20" customFormat="1" ht="11.4" x14ac:dyDescent="0.2">
      <c r="B50" s="19"/>
      <c r="C50" s="5" t="s">
        <v>797</v>
      </c>
      <c r="D50" s="5" t="s">
        <v>696</v>
      </c>
      <c r="E50" s="6" t="s">
        <v>7027</v>
      </c>
      <c r="F50" s="7" t="s">
        <v>5223</v>
      </c>
      <c r="G50" s="8" t="s">
        <v>1191</v>
      </c>
      <c r="H50" s="9">
        <v>5.0000000000000001E-3</v>
      </c>
      <c r="I50" s="29"/>
      <c r="J50" s="30">
        <f>ROUND(I50*H50,2)</f>
        <v>0</v>
      </c>
      <c r="K50" s="10"/>
      <c r="L50" s="36"/>
    </row>
    <row r="51" spans="2:12" s="20" customFormat="1" ht="15" x14ac:dyDescent="0.25">
      <c r="B51" s="19"/>
      <c r="D51" s="21" t="s">
        <v>690</v>
      </c>
      <c r="E51" s="22" t="s">
        <v>691</v>
      </c>
      <c r="F51" s="22" t="s">
        <v>692</v>
      </c>
      <c r="I51" s="44"/>
      <c r="J51" s="23"/>
      <c r="K51" s="44"/>
      <c r="L51" s="36"/>
    </row>
    <row r="52" spans="2:12" s="20" customFormat="1" ht="15" x14ac:dyDescent="0.25">
      <c r="B52" s="19"/>
      <c r="D52" s="21" t="s">
        <v>690</v>
      </c>
      <c r="E52" s="22" t="s">
        <v>7028</v>
      </c>
      <c r="F52" s="22" t="s">
        <v>7029</v>
      </c>
      <c r="I52" s="44"/>
      <c r="J52" s="23"/>
      <c r="K52" s="44"/>
      <c r="L52" s="36"/>
    </row>
    <row r="53" spans="2:12" s="1" customFormat="1" ht="11.4" x14ac:dyDescent="0.2">
      <c r="B53" s="14"/>
      <c r="C53" s="5" t="s">
        <v>800</v>
      </c>
      <c r="D53" s="5" t="s">
        <v>696</v>
      </c>
      <c r="E53" s="6" t="s">
        <v>7030</v>
      </c>
      <c r="F53" s="7" t="s">
        <v>7031</v>
      </c>
      <c r="G53" s="8" t="s">
        <v>699</v>
      </c>
      <c r="H53" s="9">
        <v>16</v>
      </c>
      <c r="I53" s="29"/>
      <c r="J53" s="30">
        <f>ROUND(I53*H53,2)</f>
        <v>0</v>
      </c>
      <c r="K53" s="10"/>
      <c r="L53" s="16"/>
    </row>
    <row r="54" spans="2:12" s="1" customFormat="1" ht="11.4" x14ac:dyDescent="0.2">
      <c r="B54" s="14"/>
      <c r="C54" s="5" t="s">
        <v>803</v>
      </c>
      <c r="D54" s="5" t="s">
        <v>696</v>
      </c>
      <c r="E54" s="6" t="s">
        <v>7032</v>
      </c>
      <c r="F54" s="7" t="s">
        <v>7033</v>
      </c>
      <c r="G54" s="8" t="s">
        <v>1310</v>
      </c>
      <c r="H54" s="9">
        <v>1</v>
      </c>
      <c r="I54" s="29"/>
      <c r="J54" s="30">
        <f>ROUND(I54*H54,2)</f>
        <v>0</v>
      </c>
      <c r="K54" s="10"/>
      <c r="L54" s="16"/>
    </row>
    <row r="55" spans="2:12" s="20" customFormat="1" ht="11.4" x14ac:dyDescent="0.2">
      <c r="B55" s="19"/>
      <c r="C55" s="5" t="s">
        <v>806</v>
      </c>
      <c r="D55" s="5" t="s">
        <v>696</v>
      </c>
      <c r="E55" s="6" t="s">
        <v>7034</v>
      </c>
      <c r="F55" s="7" t="s">
        <v>7035</v>
      </c>
      <c r="G55" s="8" t="s">
        <v>699</v>
      </c>
      <c r="H55" s="9">
        <v>16</v>
      </c>
      <c r="I55" s="29"/>
      <c r="J55" s="30">
        <f>ROUND(I55*H55,2)</f>
        <v>0</v>
      </c>
      <c r="K55" s="10"/>
      <c r="L55" s="36"/>
    </row>
    <row r="56" spans="2:12" s="1" customFormat="1" ht="11.4" x14ac:dyDescent="0.2">
      <c r="B56" s="14"/>
      <c r="C56" s="5" t="s">
        <v>809</v>
      </c>
      <c r="D56" s="5" t="s">
        <v>696</v>
      </c>
      <c r="E56" s="6" t="s">
        <v>7036</v>
      </c>
      <c r="F56" s="7" t="s">
        <v>7037</v>
      </c>
      <c r="G56" s="8" t="s">
        <v>699</v>
      </c>
      <c r="H56" s="9">
        <v>16</v>
      </c>
      <c r="I56" s="29"/>
      <c r="J56" s="30">
        <f>ROUND(I56*H56,2)</f>
        <v>0</v>
      </c>
      <c r="K56" s="10"/>
      <c r="L56" s="16"/>
    </row>
    <row r="57" spans="2:12" s="1" customFormat="1" ht="11.4" x14ac:dyDescent="0.2">
      <c r="B57" s="14"/>
      <c r="C57" s="5" t="s">
        <v>812</v>
      </c>
      <c r="D57" s="5" t="s">
        <v>696</v>
      </c>
      <c r="E57" s="6" t="s">
        <v>7038</v>
      </c>
      <c r="F57" s="7" t="s">
        <v>7039</v>
      </c>
      <c r="G57" s="8" t="s">
        <v>699</v>
      </c>
      <c r="H57" s="9">
        <v>16</v>
      </c>
      <c r="I57" s="29"/>
      <c r="J57" s="30">
        <f>ROUND(I57*H57,2)</f>
        <v>0</v>
      </c>
      <c r="K57" s="10"/>
      <c r="L57" s="16"/>
    </row>
    <row r="58" spans="2:12" s="20" customFormat="1" ht="15" x14ac:dyDescent="0.25">
      <c r="B58" s="19"/>
      <c r="D58" s="21" t="s">
        <v>690</v>
      </c>
      <c r="E58" s="22" t="s">
        <v>1476</v>
      </c>
      <c r="F58" s="22" t="s">
        <v>1477</v>
      </c>
      <c r="I58" s="44"/>
      <c r="J58" s="23"/>
      <c r="K58" s="44"/>
      <c r="L58" s="36"/>
    </row>
    <row r="59" spans="2:12" s="20" customFormat="1" ht="11.4" x14ac:dyDescent="0.2">
      <c r="B59" s="19"/>
      <c r="C59" s="5" t="s">
        <v>815</v>
      </c>
      <c r="D59" s="5" t="s">
        <v>696</v>
      </c>
      <c r="E59" s="6" t="s">
        <v>7040</v>
      </c>
      <c r="F59" s="7" t="s">
        <v>7041</v>
      </c>
      <c r="G59" s="8" t="s">
        <v>2832</v>
      </c>
      <c r="H59" s="9">
        <v>1</v>
      </c>
      <c r="I59" s="29"/>
      <c r="J59" s="30">
        <f>ROUND(I59*H59,2)</f>
        <v>0</v>
      </c>
      <c r="K59" s="10"/>
      <c r="L59" s="36"/>
    </row>
    <row r="60" spans="2:12" s="1" customFormat="1" ht="11.4" x14ac:dyDescent="0.2">
      <c r="B60" s="14"/>
      <c r="C60" s="39" t="s">
        <v>818</v>
      </c>
      <c r="D60" s="39" t="s">
        <v>691</v>
      </c>
      <c r="E60" s="40" t="s">
        <v>7042</v>
      </c>
      <c r="F60" s="41" t="s">
        <v>7043</v>
      </c>
      <c r="G60" s="42" t="s">
        <v>1538</v>
      </c>
      <c r="H60" s="43">
        <v>1</v>
      </c>
      <c r="I60" s="29"/>
      <c r="J60" s="30">
        <f>ROUND(I60*H60,2)</f>
        <v>0</v>
      </c>
      <c r="K60" s="10"/>
      <c r="L60" s="16"/>
    </row>
    <row r="61" spans="2:12" s="1" customFormat="1" ht="22.8" x14ac:dyDescent="0.2">
      <c r="B61" s="14"/>
      <c r="C61" s="5" t="s">
        <v>822</v>
      </c>
      <c r="D61" s="5" t="s">
        <v>696</v>
      </c>
      <c r="E61" s="6" t="s">
        <v>3690</v>
      </c>
      <c r="F61" s="7" t="s">
        <v>7044</v>
      </c>
      <c r="G61" s="8" t="s">
        <v>1480</v>
      </c>
      <c r="H61" s="9">
        <v>6</v>
      </c>
      <c r="I61" s="29"/>
      <c r="J61" s="30">
        <f>ROUND(I61*H61,2)</f>
        <v>0</v>
      </c>
      <c r="K61" s="10"/>
      <c r="L61" s="16"/>
    </row>
    <row r="62" spans="2:12" s="1" customFormat="1" ht="19.2" x14ac:dyDescent="0.2">
      <c r="B62" s="14"/>
      <c r="D62" s="24" t="s">
        <v>1555</v>
      </c>
      <c r="F62" s="25" t="s">
        <v>7045</v>
      </c>
      <c r="I62" s="45"/>
      <c r="K62" s="45"/>
      <c r="L62" s="16"/>
    </row>
    <row r="63" spans="2:12" s="1" customFormat="1" ht="11.4" x14ac:dyDescent="0.2">
      <c r="B63" s="14"/>
      <c r="C63" s="5" t="s">
        <v>825</v>
      </c>
      <c r="D63" s="5" t="s">
        <v>696</v>
      </c>
      <c r="E63" s="6" t="s">
        <v>3692</v>
      </c>
      <c r="F63" s="7" t="s">
        <v>7046</v>
      </c>
      <c r="G63" s="8" t="s">
        <v>1480</v>
      </c>
      <c r="H63" s="9">
        <v>4</v>
      </c>
      <c r="I63" s="29"/>
      <c r="J63" s="30">
        <f>ROUND(I63*H63,2)</f>
        <v>0</v>
      </c>
      <c r="K63" s="10"/>
      <c r="L63" s="16"/>
    </row>
    <row r="64" spans="2:12" s="1" customFormat="1" ht="22.95" customHeight="1" x14ac:dyDescent="0.3">
      <c r="B64" s="14"/>
      <c r="C64" s="18" t="s">
        <v>677</v>
      </c>
      <c r="J64" s="31">
        <f>SUM(J12:J63)</f>
        <v>0</v>
      </c>
      <c r="K64" s="45"/>
      <c r="L64" s="16"/>
    </row>
    <row r="65" spans="2:12" s="1" customFormat="1" ht="6.9"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AJikiL1zdZUuMKMdEsCMC7DtOc4wp5NdfFddqrab974LyzQrEROLlpWGpDc7Y5sQhpAX16CF5SgY/Jt8w7abLw==" saltValue="NWyH2cJjpsscka89rdJ9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4" xr:uid="{840AFF92-B824-4035-92E8-B78F639DB47C}">
      <formula1>ROUND(I11,2)</formula1>
    </dataValidation>
  </dataValidations>
  <hyperlinks>
    <hyperlink ref="O4" location="'Rek. obj.'!A1" display="*späť na Rek. obj." xr:uid="{73A2FF2F-2C30-46F6-BCC4-29ACEFFAF3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DF412-2C1B-4B1B-86F1-17FB01B2A188}">
  <sheetPr>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7047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7048</v>
      </c>
      <c r="F12" s="7" t="s">
        <v>7049</v>
      </c>
      <c r="G12" s="8" t="s">
        <v>1442</v>
      </c>
      <c r="H12" s="9">
        <v>26.29</v>
      </c>
      <c r="I12" s="29"/>
      <c r="J12" s="30">
        <f t="shared" ref="J12:J15" si="0">ROUND(I12*H12,2)</f>
        <v>0</v>
      </c>
      <c r="K12" s="10"/>
      <c r="L12" s="16"/>
    </row>
    <row r="13" spans="2:15" s="1" customFormat="1" ht="11.4" x14ac:dyDescent="0.2">
      <c r="B13" s="14"/>
      <c r="C13" s="5" t="s">
        <v>700</v>
      </c>
      <c r="D13" s="5" t="s">
        <v>696</v>
      </c>
      <c r="E13" s="6" t="s">
        <v>7050</v>
      </c>
      <c r="F13" s="7" t="s">
        <v>7051</v>
      </c>
      <c r="G13" s="8" t="s">
        <v>1442</v>
      </c>
      <c r="H13" s="9">
        <v>3.46</v>
      </c>
      <c r="I13" s="29"/>
      <c r="J13" s="30">
        <f t="shared" si="0"/>
        <v>0</v>
      </c>
      <c r="K13" s="10"/>
      <c r="L13" s="16"/>
    </row>
    <row r="14" spans="2:15" s="20" customFormat="1" ht="25.95" customHeight="1" x14ac:dyDescent="0.25">
      <c r="B14" s="19"/>
      <c r="D14" s="21" t="s">
        <v>690</v>
      </c>
      <c r="E14" s="22" t="s">
        <v>721</v>
      </c>
      <c r="F14" s="22" t="s">
        <v>1188</v>
      </c>
      <c r="I14" s="44"/>
      <c r="J14" s="23"/>
      <c r="K14" s="44"/>
      <c r="L14" s="36"/>
    </row>
    <row r="15" spans="2:15" s="1" customFormat="1" ht="11.4" x14ac:dyDescent="0.2">
      <c r="B15" s="14"/>
      <c r="C15" s="5" t="s">
        <v>703</v>
      </c>
      <c r="D15" s="5" t="s">
        <v>696</v>
      </c>
      <c r="E15" s="6" t="s">
        <v>7052</v>
      </c>
      <c r="F15" s="7" t="s">
        <v>7053</v>
      </c>
      <c r="G15" s="8" t="s">
        <v>699</v>
      </c>
      <c r="H15" s="9">
        <v>16.62</v>
      </c>
      <c r="I15" s="29"/>
      <c r="J15" s="30">
        <f t="shared" si="0"/>
        <v>0</v>
      </c>
      <c r="K15" s="10"/>
      <c r="L15" s="16"/>
    </row>
    <row r="16" spans="2:15" s="1" customFormat="1" ht="11.4" x14ac:dyDescent="0.2">
      <c r="B16" s="14"/>
      <c r="C16" s="5" t="s">
        <v>706</v>
      </c>
      <c r="D16" s="5" t="s">
        <v>696</v>
      </c>
      <c r="E16" s="6" t="s">
        <v>5171</v>
      </c>
      <c r="F16" s="7" t="s">
        <v>7054</v>
      </c>
      <c r="G16" s="8" t="s">
        <v>1442</v>
      </c>
      <c r="H16" s="9">
        <v>26.29</v>
      </c>
      <c r="I16" s="29"/>
      <c r="J16" s="30">
        <f>ROUND(I16*H16,2)</f>
        <v>0</v>
      </c>
      <c r="K16" s="10"/>
      <c r="L16" s="16"/>
    </row>
    <row r="17" spans="2:12" s="1" customFormat="1" ht="11.4" x14ac:dyDescent="0.2">
      <c r="B17" s="14"/>
      <c r="C17" s="5" t="s">
        <v>709</v>
      </c>
      <c r="D17" s="5" t="s">
        <v>696</v>
      </c>
      <c r="E17" s="6" t="s">
        <v>6773</v>
      </c>
      <c r="F17" s="7" t="s">
        <v>6774</v>
      </c>
      <c r="G17" s="8" t="s">
        <v>1442</v>
      </c>
      <c r="H17" s="9">
        <v>41.74</v>
      </c>
      <c r="I17" s="29"/>
      <c r="J17" s="30">
        <f t="shared" ref="J17:J45" si="1">ROUND(I17*H17,2)</f>
        <v>0</v>
      </c>
      <c r="K17" s="10"/>
      <c r="L17" s="16"/>
    </row>
    <row r="18" spans="2:12" s="1" customFormat="1" ht="22.8" x14ac:dyDescent="0.2">
      <c r="B18" s="14"/>
      <c r="C18" s="5" t="s">
        <v>712</v>
      </c>
      <c r="D18" s="5" t="s">
        <v>696</v>
      </c>
      <c r="E18" s="6" t="s">
        <v>3835</v>
      </c>
      <c r="F18" s="7" t="s">
        <v>3836</v>
      </c>
      <c r="G18" s="8" t="s">
        <v>985</v>
      </c>
      <c r="H18" s="9">
        <v>70.61</v>
      </c>
      <c r="I18" s="29"/>
      <c r="J18" s="30">
        <f t="shared" si="1"/>
        <v>0</v>
      </c>
      <c r="K18" s="10"/>
      <c r="L18" s="16"/>
    </row>
    <row r="19" spans="2:12" s="1" customFormat="1" ht="11.4" x14ac:dyDescent="0.2">
      <c r="B19" s="14"/>
      <c r="C19" s="5" t="s">
        <v>715</v>
      </c>
      <c r="D19" s="5" t="s">
        <v>696</v>
      </c>
      <c r="E19" s="6" t="s">
        <v>2846</v>
      </c>
      <c r="F19" s="7" t="s">
        <v>2847</v>
      </c>
      <c r="G19" s="8" t="s">
        <v>985</v>
      </c>
      <c r="H19" s="9">
        <v>96.58</v>
      </c>
      <c r="I19" s="29"/>
      <c r="J19" s="30">
        <f t="shared" si="1"/>
        <v>0</v>
      </c>
      <c r="K19" s="10"/>
      <c r="L19" s="16"/>
    </row>
    <row r="20" spans="2:12" s="1" customFormat="1" ht="22.8" x14ac:dyDescent="0.2">
      <c r="B20" s="14"/>
      <c r="C20" s="5" t="s">
        <v>718</v>
      </c>
      <c r="D20" s="5" t="s">
        <v>696</v>
      </c>
      <c r="E20" s="6" t="s">
        <v>3841</v>
      </c>
      <c r="F20" s="7" t="s">
        <v>3842</v>
      </c>
      <c r="G20" s="8" t="s">
        <v>985</v>
      </c>
      <c r="H20" s="9">
        <v>210.48</v>
      </c>
      <c r="I20" s="29"/>
      <c r="J20" s="30">
        <f t="shared" si="1"/>
        <v>0</v>
      </c>
      <c r="K20" s="10"/>
      <c r="L20" s="16"/>
    </row>
    <row r="21" spans="2:12" s="1" customFormat="1" ht="11.4" x14ac:dyDescent="0.2">
      <c r="B21" s="14"/>
      <c r="C21" s="5" t="s">
        <v>721</v>
      </c>
      <c r="D21" s="5" t="s">
        <v>696</v>
      </c>
      <c r="E21" s="6" t="s">
        <v>3845</v>
      </c>
      <c r="F21" s="7" t="s">
        <v>7055</v>
      </c>
      <c r="G21" s="8" t="s">
        <v>985</v>
      </c>
      <c r="H21" s="9">
        <v>30.42</v>
      </c>
      <c r="I21" s="29"/>
      <c r="J21" s="30">
        <f t="shared" si="1"/>
        <v>0</v>
      </c>
      <c r="K21" s="10"/>
      <c r="L21" s="16"/>
    </row>
    <row r="22" spans="2:12" s="1" customFormat="1" ht="11.4" x14ac:dyDescent="0.2">
      <c r="B22" s="14"/>
      <c r="C22" s="5" t="s">
        <v>724</v>
      </c>
      <c r="D22" s="5" t="s">
        <v>696</v>
      </c>
      <c r="E22" s="6" t="s">
        <v>6789</v>
      </c>
      <c r="F22" s="7" t="s">
        <v>6790</v>
      </c>
      <c r="G22" s="8" t="s">
        <v>733</v>
      </c>
      <c r="H22" s="9">
        <v>14</v>
      </c>
      <c r="I22" s="29"/>
      <c r="J22" s="30">
        <f t="shared" si="1"/>
        <v>0</v>
      </c>
      <c r="K22" s="10"/>
      <c r="L22" s="16"/>
    </row>
    <row r="23" spans="2:12" s="1" customFormat="1" ht="11.4" x14ac:dyDescent="0.2">
      <c r="B23" s="14"/>
      <c r="C23" s="5" t="s">
        <v>727</v>
      </c>
      <c r="D23" s="5" t="s">
        <v>696</v>
      </c>
      <c r="E23" s="6" t="s">
        <v>7056</v>
      </c>
      <c r="F23" s="7" t="s">
        <v>7057</v>
      </c>
      <c r="G23" s="8" t="s">
        <v>733</v>
      </c>
      <c r="H23" s="9">
        <v>2</v>
      </c>
      <c r="I23" s="29"/>
      <c r="J23" s="30">
        <f t="shared" si="1"/>
        <v>0</v>
      </c>
      <c r="K23" s="10"/>
      <c r="L23" s="16"/>
    </row>
    <row r="24" spans="2:12" s="1" customFormat="1" ht="11.4" x14ac:dyDescent="0.2">
      <c r="B24" s="14"/>
      <c r="C24" s="5" t="s">
        <v>730</v>
      </c>
      <c r="D24" s="5" t="s">
        <v>696</v>
      </c>
      <c r="E24" s="6" t="s">
        <v>6791</v>
      </c>
      <c r="F24" s="7" t="s">
        <v>6792</v>
      </c>
      <c r="G24" s="8" t="s">
        <v>1442</v>
      </c>
      <c r="H24" s="9">
        <v>28.1</v>
      </c>
      <c r="I24" s="29"/>
      <c r="J24" s="30">
        <f t="shared" si="1"/>
        <v>0</v>
      </c>
      <c r="K24" s="10"/>
      <c r="L24" s="16"/>
    </row>
    <row r="25" spans="2:12" s="1" customFormat="1" ht="11.4" x14ac:dyDescent="0.2">
      <c r="B25" s="14"/>
      <c r="C25" s="5" t="s">
        <v>734</v>
      </c>
      <c r="D25" s="5" t="s">
        <v>696</v>
      </c>
      <c r="E25" s="6" t="s">
        <v>7058</v>
      </c>
      <c r="F25" s="7" t="s">
        <v>7059</v>
      </c>
      <c r="G25" s="8" t="s">
        <v>1442</v>
      </c>
      <c r="H25" s="9">
        <v>3.57</v>
      </c>
      <c r="I25" s="29"/>
      <c r="J25" s="30">
        <f t="shared" si="1"/>
        <v>0</v>
      </c>
      <c r="K25" s="10"/>
      <c r="L25" s="16"/>
    </row>
    <row r="26" spans="2:12" s="1" customFormat="1" ht="11.4" x14ac:dyDescent="0.2">
      <c r="B26" s="14"/>
      <c r="C26" s="5" t="s">
        <v>737</v>
      </c>
      <c r="D26" s="5" t="s">
        <v>696</v>
      </c>
      <c r="E26" s="6" t="s">
        <v>7060</v>
      </c>
      <c r="F26" s="7" t="s">
        <v>7061</v>
      </c>
      <c r="G26" s="8" t="s">
        <v>1442</v>
      </c>
      <c r="H26" s="9">
        <v>17.27</v>
      </c>
      <c r="I26" s="29"/>
      <c r="J26" s="30">
        <f t="shared" si="1"/>
        <v>0</v>
      </c>
      <c r="K26" s="10"/>
      <c r="L26" s="16"/>
    </row>
    <row r="27" spans="2:12" s="1" customFormat="1" ht="11.4" x14ac:dyDescent="0.2">
      <c r="B27" s="14"/>
      <c r="C27" s="5" t="s">
        <v>740</v>
      </c>
      <c r="D27" s="5" t="s">
        <v>696</v>
      </c>
      <c r="E27" s="6" t="s">
        <v>6793</v>
      </c>
      <c r="F27" s="7" t="s">
        <v>6794</v>
      </c>
      <c r="G27" s="8" t="s">
        <v>699</v>
      </c>
      <c r="H27" s="9">
        <v>94.33</v>
      </c>
      <c r="I27" s="29"/>
      <c r="J27" s="30">
        <f t="shared" si="1"/>
        <v>0</v>
      </c>
      <c r="K27" s="10"/>
      <c r="L27" s="16"/>
    </row>
    <row r="28" spans="2:12" s="1" customFormat="1" ht="11.4" x14ac:dyDescent="0.2">
      <c r="B28" s="14"/>
      <c r="C28" s="5" t="s">
        <v>743</v>
      </c>
      <c r="D28" s="5" t="s">
        <v>696</v>
      </c>
      <c r="E28" s="6" t="s">
        <v>6795</v>
      </c>
      <c r="F28" s="7" t="s">
        <v>6796</v>
      </c>
      <c r="G28" s="8" t="s">
        <v>699</v>
      </c>
      <c r="H28" s="9">
        <v>19.5</v>
      </c>
      <c r="I28" s="29"/>
      <c r="J28" s="30">
        <f t="shared" si="1"/>
        <v>0</v>
      </c>
      <c r="K28" s="10"/>
      <c r="L28" s="16"/>
    </row>
    <row r="29" spans="2:12" s="1" customFormat="1" ht="11.4" x14ac:dyDescent="0.2">
      <c r="B29" s="14"/>
      <c r="C29" s="5" t="s">
        <v>746</v>
      </c>
      <c r="D29" s="5" t="s">
        <v>696</v>
      </c>
      <c r="E29" s="6" t="s">
        <v>7062</v>
      </c>
      <c r="F29" s="7" t="s">
        <v>7063</v>
      </c>
      <c r="G29" s="8" t="s">
        <v>1442</v>
      </c>
      <c r="H29" s="9">
        <v>26.29</v>
      </c>
      <c r="I29" s="29"/>
      <c r="J29" s="30">
        <f t="shared" si="1"/>
        <v>0</v>
      </c>
      <c r="K29" s="10"/>
      <c r="L29" s="16"/>
    </row>
    <row r="30" spans="2:12" s="1" customFormat="1" ht="11.4" x14ac:dyDescent="0.2">
      <c r="B30" s="14"/>
      <c r="C30" s="5" t="s">
        <v>749</v>
      </c>
      <c r="D30" s="5" t="s">
        <v>696</v>
      </c>
      <c r="E30" s="6" t="s">
        <v>1189</v>
      </c>
      <c r="F30" s="7" t="s">
        <v>1190</v>
      </c>
      <c r="G30" s="8" t="s">
        <v>1191</v>
      </c>
      <c r="H30" s="9">
        <v>919.81500000000005</v>
      </c>
      <c r="I30" s="29"/>
      <c r="J30" s="30">
        <f t="shared" si="1"/>
        <v>0</v>
      </c>
      <c r="K30" s="10"/>
      <c r="L30" s="16"/>
    </row>
    <row r="31" spans="2:12" s="1" customFormat="1" ht="11.4" x14ac:dyDescent="0.2">
      <c r="B31" s="14"/>
      <c r="C31" s="5" t="s">
        <v>752</v>
      </c>
      <c r="D31" s="5" t="s">
        <v>696</v>
      </c>
      <c r="E31" s="6" t="s">
        <v>1192</v>
      </c>
      <c r="F31" s="7" t="s">
        <v>1193</v>
      </c>
      <c r="G31" s="8" t="s">
        <v>1191</v>
      </c>
      <c r="H31" s="9">
        <v>26674.634999999998</v>
      </c>
      <c r="I31" s="29"/>
      <c r="J31" s="30">
        <f t="shared" si="1"/>
        <v>0</v>
      </c>
      <c r="K31" s="10"/>
      <c r="L31" s="16"/>
    </row>
    <row r="32" spans="2:12" s="1" customFormat="1" ht="11.4" x14ac:dyDescent="0.2">
      <c r="B32" s="14"/>
      <c r="C32" s="5" t="s">
        <v>755</v>
      </c>
      <c r="D32" s="5" t="s">
        <v>696</v>
      </c>
      <c r="E32" s="6" t="s">
        <v>6675</v>
      </c>
      <c r="F32" s="7" t="s">
        <v>6676</v>
      </c>
      <c r="G32" s="8" t="s">
        <v>1191</v>
      </c>
      <c r="H32" s="9">
        <v>919.81500000000005</v>
      </c>
      <c r="I32" s="29"/>
      <c r="J32" s="30">
        <f t="shared" si="1"/>
        <v>0</v>
      </c>
      <c r="K32" s="10"/>
      <c r="L32" s="16"/>
    </row>
    <row r="33" spans="2:12" s="1" customFormat="1" ht="11.4" x14ac:dyDescent="0.2">
      <c r="B33" s="14"/>
      <c r="C33" s="5" t="s">
        <v>758</v>
      </c>
      <c r="D33" s="5" t="s">
        <v>696</v>
      </c>
      <c r="E33" s="6" t="s">
        <v>6677</v>
      </c>
      <c r="F33" s="7" t="s">
        <v>6678</v>
      </c>
      <c r="G33" s="8" t="s">
        <v>1191</v>
      </c>
      <c r="H33" s="9">
        <v>5518.89</v>
      </c>
      <c r="I33" s="29"/>
      <c r="J33" s="30">
        <f t="shared" si="1"/>
        <v>0</v>
      </c>
      <c r="K33" s="10"/>
      <c r="L33" s="16"/>
    </row>
    <row r="34" spans="2:12" s="1" customFormat="1" ht="11.4" x14ac:dyDescent="0.2">
      <c r="B34" s="14"/>
      <c r="C34" s="5" t="s">
        <v>761</v>
      </c>
      <c r="D34" s="5" t="s">
        <v>696</v>
      </c>
      <c r="E34" s="6" t="s">
        <v>1218</v>
      </c>
      <c r="F34" s="7" t="s">
        <v>2848</v>
      </c>
      <c r="G34" s="8" t="s">
        <v>1191</v>
      </c>
      <c r="H34" s="9">
        <v>856.57299999999998</v>
      </c>
      <c r="I34" s="29"/>
      <c r="J34" s="30">
        <f t="shared" si="1"/>
        <v>0</v>
      </c>
      <c r="K34" s="10"/>
      <c r="L34" s="16"/>
    </row>
    <row r="35" spans="2:12" s="1" customFormat="1" ht="11.4" x14ac:dyDescent="0.2">
      <c r="B35" s="14"/>
      <c r="C35" s="5" t="s">
        <v>764</v>
      </c>
      <c r="D35" s="5" t="s">
        <v>696</v>
      </c>
      <c r="E35" s="6" t="s">
        <v>3409</v>
      </c>
      <c r="F35" s="7" t="s">
        <v>3410</v>
      </c>
      <c r="G35" s="8" t="s">
        <v>1191</v>
      </c>
      <c r="H35" s="9">
        <v>54.401000000000003</v>
      </c>
      <c r="I35" s="29"/>
      <c r="J35" s="30">
        <f t="shared" si="1"/>
        <v>0</v>
      </c>
      <c r="K35" s="10"/>
      <c r="L35" s="16"/>
    </row>
    <row r="36" spans="2:12" s="1" customFormat="1" ht="11.4" x14ac:dyDescent="0.2">
      <c r="B36" s="14"/>
      <c r="C36" s="5" t="s">
        <v>767</v>
      </c>
      <c r="D36" s="5" t="s">
        <v>696</v>
      </c>
      <c r="E36" s="6" t="s">
        <v>7064</v>
      </c>
      <c r="F36" s="7" t="s">
        <v>7065</v>
      </c>
      <c r="G36" s="8" t="s">
        <v>733</v>
      </c>
      <c r="H36" s="9">
        <v>46</v>
      </c>
      <c r="I36" s="29"/>
      <c r="J36" s="30">
        <f t="shared" si="1"/>
        <v>0</v>
      </c>
      <c r="K36" s="10"/>
      <c r="L36" s="16"/>
    </row>
    <row r="37" spans="2:12" s="20" customFormat="1" ht="25.95" customHeight="1" x14ac:dyDescent="0.25">
      <c r="B37" s="19"/>
      <c r="D37" s="21" t="s">
        <v>690</v>
      </c>
      <c r="E37" s="22" t="s">
        <v>998</v>
      </c>
      <c r="F37" s="22" t="s">
        <v>3517</v>
      </c>
      <c r="I37" s="44"/>
      <c r="J37" s="23"/>
      <c r="K37" s="44"/>
      <c r="L37" s="36"/>
    </row>
    <row r="38" spans="2:12" s="1" customFormat="1" ht="11.4" x14ac:dyDescent="0.2">
      <c r="B38" s="14"/>
      <c r="C38" s="5" t="s">
        <v>770</v>
      </c>
      <c r="D38" s="5" t="s">
        <v>696</v>
      </c>
      <c r="E38" s="6" t="s">
        <v>6679</v>
      </c>
      <c r="F38" s="7" t="s">
        <v>6680</v>
      </c>
      <c r="G38" s="8" t="s">
        <v>1191</v>
      </c>
      <c r="H38" s="9">
        <v>1.204</v>
      </c>
      <c r="I38" s="29"/>
      <c r="J38" s="30">
        <f t="shared" si="1"/>
        <v>0</v>
      </c>
      <c r="K38" s="10"/>
      <c r="L38" s="16"/>
    </row>
    <row r="39" spans="2:12" s="20" customFormat="1" ht="25.95" customHeight="1" x14ac:dyDescent="0.25">
      <c r="B39" s="19"/>
      <c r="D39" s="21" t="s">
        <v>690</v>
      </c>
      <c r="E39" s="22" t="s">
        <v>2917</v>
      </c>
      <c r="F39" s="22" t="s">
        <v>2918</v>
      </c>
      <c r="I39" s="44"/>
      <c r="J39" s="23"/>
      <c r="K39" s="44"/>
      <c r="L39" s="36"/>
    </row>
    <row r="40" spans="2:12" s="20" customFormat="1" ht="25.95" customHeight="1" x14ac:dyDescent="0.25">
      <c r="B40" s="19"/>
      <c r="D40" s="21" t="s">
        <v>690</v>
      </c>
      <c r="E40" s="22" t="s">
        <v>7066</v>
      </c>
      <c r="F40" s="22" t="s">
        <v>7067</v>
      </c>
      <c r="I40" s="44"/>
      <c r="J40" s="23"/>
      <c r="K40" s="44"/>
      <c r="L40" s="36"/>
    </row>
    <row r="41" spans="2:12" s="1" customFormat="1" ht="11.4" x14ac:dyDescent="0.2">
      <c r="B41" s="14"/>
      <c r="C41" s="5" t="s">
        <v>773</v>
      </c>
      <c r="D41" s="5" t="s">
        <v>696</v>
      </c>
      <c r="E41" s="6" t="s">
        <v>7068</v>
      </c>
      <c r="F41" s="7" t="s">
        <v>7069</v>
      </c>
      <c r="G41" s="8" t="s">
        <v>2832</v>
      </c>
      <c r="H41" s="9">
        <v>1</v>
      </c>
      <c r="I41" s="29"/>
      <c r="J41" s="30">
        <f t="shared" si="1"/>
        <v>0</v>
      </c>
      <c r="K41" s="10"/>
      <c r="L41" s="16"/>
    </row>
    <row r="42" spans="2:12" s="20" customFormat="1" ht="25.95" customHeight="1" x14ac:dyDescent="0.25">
      <c r="B42" s="19"/>
      <c r="D42" s="21" t="s">
        <v>690</v>
      </c>
      <c r="E42" s="22" t="s">
        <v>3859</v>
      </c>
      <c r="F42" s="22" t="s">
        <v>3860</v>
      </c>
      <c r="I42" s="44"/>
      <c r="J42" s="23"/>
      <c r="K42" s="44"/>
      <c r="L42" s="36"/>
    </row>
    <row r="43" spans="2:12" s="1" customFormat="1" ht="11.4" x14ac:dyDescent="0.2">
      <c r="B43" s="14"/>
      <c r="C43" s="5" t="s">
        <v>776</v>
      </c>
      <c r="D43" s="5" t="s">
        <v>696</v>
      </c>
      <c r="E43" s="6" t="s">
        <v>7070</v>
      </c>
      <c r="F43" s="7" t="s">
        <v>7071</v>
      </c>
      <c r="G43" s="8" t="s">
        <v>2832</v>
      </c>
      <c r="H43" s="9">
        <v>1</v>
      </c>
      <c r="I43" s="29"/>
      <c r="J43" s="30">
        <f t="shared" si="1"/>
        <v>0</v>
      </c>
      <c r="K43" s="10"/>
      <c r="L43" s="16"/>
    </row>
    <row r="44" spans="2:12" s="1" customFormat="1" ht="11.4" x14ac:dyDescent="0.2">
      <c r="B44" s="14"/>
      <c r="C44" s="5" t="s">
        <v>779</v>
      </c>
      <c r="D44" s="5" t="s">
        <v>696</v>
      </c>
      <c r="E44" s="6" t="s">
        <v>7072</v>
      </c>
      <c r="F44" s="7" t="s">
        <v>7073</v>
      </c>
      <c r="G44" s="8" t="s">
        <v>1442</v>
      </c>
      <c r="H44" s="9">
        <v>646.58000000000004</v>
      </c>
      <c r="I44" s="29"/>
      <c r="J44" s="30">
        <f t="shared" si="1"/>
        <v>0</v>
      </c>
      <c r="K44" s="10"/>
      <c r="L44" s="16"/>
    </row>
    <row r="45" spans="2:12" s="1" customFormat="1" ht="11.4" x14ac:dyDescent="0.2">
      <c r="B45" s="14"/>
      <c r="C45" s="5" t="s">
        <v>782</v>
      </c>
      <c r="D45" s="5" t="s">
        <v>696</v>
      </c>
      <c r="E45" s="6" t="s">
        <v>7074</v>
      </c>
      <c r="F45" s="7" t="s">
        <v>7075</v>
      </c>
      <c r="G45" s="8" t="s">
        <v>699</v>
      </c>
      <c r="H45" s="9">
        <v>638.29999999999995</v>
      </c>
      <c r="I45" s="29"/>
      <c r="J45" s="30">
        <f t="shared" si="1"/>
        <v>0</v>
      </c>
      <c r="K45" s="10"/>
      <c r="L45" s="16"/>
    </row>
    <row r="46" spans="2:12" s="1" customFormat="1" ht="11.4" x14ac:dyDescent="0.2">
      <c r="B46" s="14"/>
      <c r="C46" s="5" t="s">
        <v>785</v>
      </c>
      <c r="D46" s="5" t="s">
        <v>696</v>
      </c>
      <c r="E46" s="6" t="s">
        <v>7076</v>
      </c>
      <c r="F46" s="7" t="s">
        <v>7077</v>
      </c>
      <c r="G46" s="8" t="s">
        <v>1442</v>
      </c>
      <c r="H46" s="9">
        <v>377.2</v>
      </c>
      <c r="I46" s="29"/>
      <c r="J46" s="30">
        <f>ROUND(I46*H46,2)</f>
        <v>0</v>
      </c>
      <c r="K46" s="10"/>
      <c r="L46" s="16"/>
    </row>
    <row r="47" spans="2:12" s="1" customFormat="1" ht="11.4" x14ac:dyDescent="0.2">
      <c r="B47" s="14"/>
      <c r="C47" s="5" t="s">
        <v>788</v>
      </c>
      <c r="D47" s="5" t="s">
        <v>696</v>
      </c>
      <c r="E47" s="6" t="s">
        <v>7078</v>
      </c>
      <c r="F47" s="7" t="s">
        <v>7079</v>
      </c>
      <c r="G47" s="8" t="s">
        <v>699</v>
      </c>
      <c r="H47" s="9">
        <v>402.52</v>
      </c>
      <c r="I47" s="29"/>
      <c r="J47" s="30">
        <f t="shared" ref="J47:J53" si="2">ROUND(I47*H47,2)</f>
        <v>0</v>
      </c>
      <c r="K47" s="10"/>
      <c r="L47" s="16"/>
    </row>
    <row r="48" spans="2:12" s="1" customFormat="1" ht="22.8" x14ac:dyDescent="0.2">
      <c r="B48" s="14"/>
      <c r="C48" s="5" t="s">
        <v>791</v>
      </c>
      <c r="D48" s="5" t="s">
        <v>696</v>
      </c>
      <c r="E48" s="6" t="s">
        <v>7080</v>
      </c>
      <c r="F48" s="7" t="s">
        <v>7081</v>
      </c>
      <c r="G48" s="8" t="s">
        <v>1442</v>
      </c>
      <c r="H48" s="9">
        <v>55.74</v>
      </c>
      <c r="I48" s="29"/>
      <c r="J48" s="30">
        <f t="shared" si="2"/>
        <v>0</v>
      </c>
      <c r="K48" s="10"/>
      <c r="L48" s="16"/>
    </row>
    <row r="49" spans="2:12" s="1" customFormat="1" ht="22.8" x14ac:dyDescent="0.2">
      <c r="B49" s="14"/>
      <c r="C49" s="5" t="s">
        <v>794</v>
      </c>
      <c r="D49" s="5" t="s">
        <v>696</v>
      </c>
      <c r="E49" s="6" t="s">
        <v>7082</v>
      </c>
      <c r="F49" s="7" t="s">
        <v>7083</v>
      </c>
      <c r="G49" s="8" t="s">
        <v>1442</v>
      </c>
      <c r="H49" s="9">
        <v>460.1</v>
      </c>
      <c r="I49" s="29"/>
      <c r="J49" s="30">
        <f t="shared" si="2"/>
        <v>0</v>
      </c>
      <c r="K49" s="10"/>
      <c r="L49" s="16"/>
    </row>
    <row r="50" spans="2:12" s="20" customFormat="1" ht="25.95" customHeight="1" x14ac:dyDescent="0.25">
      <c r="B50" s="19"/>
      <c r="D50" s="21" t="s">
        <v>690</v>
      </c>
      <c r="E50" s="22" t="s">
        <v>3570</v>
      </c>
      <c r="F50" s="22" t="s">
        <v>3571</v>
      </c>
      <c r="I50" s="44"/>
      <c r="J50" s="23"/>
      <c r="K50" s="44"/>
      <c r="L50" s="36"/>
    </row>
    <row r="51" spans="2:12" s="1" customFormat="1" ht="11.4" x14ac:dyDescent="0.2">
      <c r="B51" s="14"/>
      <c r="C51" s="5" t="s">
        <v>797</v>
      </c>
      <c r="D51" s="5" t="s">
        <v>696</v>
      </c>
      <c r="E51" s="6" t="s">
        <v>7084</v>
      </c>
      <c r="F51" s="7" t="s">
        <v>7085</v>
      </c>
      <c r="G51" s="8" t="s">
        <v>1442</v>
      </c>
      <c r="H51" s="9">
        <v>646.58000000000004</v>
      </c>
      <c r="I51" s="29"/>
      <c r="J51" s="30">
        <f t="shared" si="2"/>
        <v>0</v>
      </c>
      <c r="K51" s="10"/>
      <c r="L51" s="16"/>
    </row>
    <row r="52" spans="2:12" s="1" customFormat="1" ht="22.8" x14ac:dyDescent="0.2">
      <c r="B52" s="14"/>
      <c r="C52" s="5" t="s">
        <v>800</v>
      </c>
      <c r="D52" s="5" t="s">
        <v>696</v>
      </c>
      <c r="E52" s="6" t="s">
        <v>7086</v>
      </c>
      <c r="F52" s="7" t="s">
        <v>7087</v>
      </c>
      <c r="G52" s="8" t="s">
        <v>699</v>
      </c>
      <c r="H52" s="9">
        <v>111.48</v>
      </c>
      <c r="I52" s="29"/>
      <c r="J52" s="30">
        <f t="shared" si="2"/>
        <v>0</v>
      </c>
      <c r="K52" s="10"/>
      <c r="L52" s="16"/>
    </row>
    <row r="53" spans="2:12" s="1" customFormat="1" ht="11.4" x14ac:dyDescent="0.2">
      <c r="B53" s="14"/>
      <c r="C53" s="5" t="s">
        <v>803</v>
      </c>
      <c r="D53" s="5" t="s">
        <v>696</v>
      </c>
      <c r="E53" s="6" t="s">
        <v>7088</v>
      </c>
      <c r="F53" s="7" t="s">
        <v>7089</v>
      </c>
      <c r="G53" s="8" t="s">
        <v>699</v>
      </c>
      <c r="H53" s="9">
        <v>104.7</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kng6o2Ec3PulEmTWXKZAOEIecoE97uxOQj3wlf/7CDc2RFag0hSpn1YC2Qai3fMCnZVS/sBibtqfwvCCnYBAA==" saltValue="XaCDRLQqqj3zZiwbQfEi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E920CB34-C681-4F4D-A626-BBC5442A246D}">
      <formula1>ROUND(I11,2)</formula1>
    </dataValidation>
  </dataValidations>
  <hyperlinks>
    <hyperlink ref="O4" location="'Rek. obj.'!A1" display="*späť na Rek. obj." xr:uid="{BE64E6E8-8E1D-4B42-BA5B-162BCFB670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D1168-6EAC-4EDA-AE4D-871168A48F7C}">
  <sheetPr>
    <tabColor rgb="FF00B0F0"/>
    <pageSetUpPr fitToPage="1"/>
  </sheetPr>
  <dimension ref="B1:O49"/>
  <sheetViews>
    <sheetView showGridLines="0" zoomScaleNormal="100" workbookViewId="0">
      <pane ySplit="9" topLeftCell="A2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7090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7091</v>
      </c>
      <c r="F12" s="7" t="s">
        <v>7092</v>
      </c>
      <c r="G12" s="8" t="s">
        <v>699</v>
      </c>
      <c r="H12" s="9">
        <v>24</v>
      </c>
      <c r="I12" s="29"/>
      <c r="J12" s="30">
        <f t="shared" ref="J12:J44" si="0">ROUND(I12*H12,2)</f>
        <v>0</v>
      </c>
      <c r="K12" s="10"/>
      <c r="L12" s="16"/>
    </row>
    <row r="13" spans="2:15" s="1" customFormat="1" ht="11.4" x14ac:dyDescent="0.2">
      <c r="B13" s="14"/>
      <c r="C13" s="5" t="s">
        <v>700</v>
      </c>
      <c r="D13" s="5" t="s">
        <v>696</v>
      </c>
      <c r="E13" s="6" t="s">
        <v>7093</v>
      </c>
      <c r="F13" s="7" t="s">
        <v>7094</v>
      </c>
      <c r="G13" s="8" t="s">
        <v>1442</v>
      </c>
      <c r="H13" s="9">
        <v>3.6</v>
      </c>
      <c r="I13" s="29"/>
      <c r="J13" s="30">
        <f t="shared" si="0"/>
        <v>0</v>
      </c>
      <c r="K13" s="10"/>
      <c r="L13" s="16"/>
    </row>
    <row r="14" spans="2:15" s="20" customFormat="1" ht="25.95" customHeight="1" x14ac:dyDescent="0.25">
      <c r="B14" s="19"/>
      <c r="D14" s="21" t="s">
        <v>690</v>
      </c>
      <c r="E14" s="22" t="s">
        <v>721</v>
      </c>
      <c r="F14" s="22" t="s">
        <v>1188</v>
      </c>
      <c r="I14" s="44"/>
      <c r="J14" s="23"/>
      <c r="K14" s="44"/>
      <c r="L14" s="36"/>
    </row>
    <row r="15" spans="2:15" s="1" customFormat="1" ht="11.4" x14ac:dyDescent="0.2">
      <c r="B15" s="14"/>
      <c r="C15" s="5" t="s">
        <v>703</v>
      </c>
      <c r="D15" s="5" t="s">
        <v>696</v>
      </c>
      <c r="E15" s="6" t="s">
        <v>7095</v>
      </c>
      <c r="F15" s="7" t="s">
        <v>7096</v>
      </c>
      <c r="G15" s="8" t="s">
        <v>733</v>
      </c>
      <c r="H15" s="9">
        <v>1</v>
      </c>
      <c r="I15" s="29"/>
      <c r="J15" s="30">
        <f t="shared" si="0"/>
        <v>0</v>
      </c>
      <c r="K15" s="10"/>
      <c r="L15" s="16"/>
    </row>
    <row r="16" spans="2:15" s="20" customFormat="1" ht="25.95" customHeight="1" x14ac:dyDescent="0.25">
      <c r="B16" s="19"/>
      <c r="D16" s="21" t="s">
        <v>690</v>
      </c>
      <c r="E16" s="22" t="s">
        <v>2917</v>
      </c>
      <c r="F16" s="22" t="s">
        <v>2918</v>
      </c>
      <c r="I16" s="44"/>
      <c r="J16" s="23"/>
      <c r="K16" s="44"/>
      <c r="L16" s="36"/>
    </row>
    <row r="17" spans="2:12" s="20" customFormat="1" ht="25.95" customHeight="1" x14ac:dyDescent="0.25">
      <c r="B17" s="19"/>
      <c r="D17" s="21" t="s">
        <v>690</v>
      </c>
      <c r="E17" s="22" t="s">
        <v>3560</v>
      </c>
      <c r="F17" s="22" t="s">
        <v>3561</v>
      </c>
      <c r="I17" s="44"/>
      <c r="J17" s="23"/>
      <c r="K17" s="44"/>
      <c r="L17" s="36"/>
    </row>
    <row r="18" spans="2:12" s="1" customFormat="1" ht="22.8" x14ac:dyDescent="0.2">
      <c r="B18" s="14"/>
      <c r="C18" s="5" t="s">
        <v>706</v>
      </c>
      <c r="D18" s="5" t="s">
        <v>696</v>
      </c>
      <c r="E18" s="6" t="s">
        <v>6265</v>
      </c>
      <c r="F18" s="7" t="s">
        <v>6266</v>
      </c>
      <c r="G18" s="8" t="s">
        <v>699</v>
      </c>
      <c r="H18" s="9">
        <v>0.9</v>
      </c>
      <c r="I18" s="29"/>
      <c r="J18" s="30">
        <f t="shared" si="0"/>
        <v>0</v>
      </c>
      <c r="K18" s="10"/>
      <c r="L18" s="16"/>
    </row>
    <row r="19" spans="2:12" s="1" customFormat="1" ht="22.8" x14ac:dyDescent="0.2">
      <c r="B19" s="14"/>
      <c r="C19" s="39" t="s">
        <v>709</v>
      </c>
      <c r="D19" s="39" t="s">
        <v>691</v>
      </c>
      <c r="E19" s="40" t="s">
        <v>6267</v>
      </c>
      <c r="F19" s="41" t="s">
        <v>6268</v>
      </c>
      <c r="G19" s="42" t="s">
        <v>733</v>
      </c>
      <c r="H19" s="43">
        <v>3</v>
      </c>
      <c r="I19" s="29"/>
      <c r="J19" s="30">
        <f t="shared" si="0"/>
        <v>0</v>
      </c>
      <c r="K19" s="10"/>
      <c r="L19" s="16"/>
    </row>
    <row r="20" spans="2:12" s="20" customFormat="1" ht="25.95" customHeight="1" x14ac:dyDescent="0.25">
      <c r="B20" s="19"/>
      <c r="D20" s="21" t="s">
        <v>690</v>
      </c>
      <c r="E20" s="22" t="s">
        <v>691</v>
      </c>
      <c r="F20" s="22" t="s">
        <v>692</v>
      </c>
      <c r="I20" s="44"/>
      <c r="J20" s="23"/>
      <c r="K20" s="44"/>
      <c r="L20" s="36"/>
    </row>
    <row r="21" spans="2:12" s="20" customFormat="1" ht="25.95" customHeight="1" x14ac:dyDescent="0.25">
      <c r="B21" s="19"/>
      <c r="D21" s="21" t="s">
        <v>690</v>
      </c>
      <c r="E21" s="22" t="s">
        <v>1454</v>
      </c>
      <c r="F21" s="22" t="s">
        <v>1455</v>
      </c>
      <c r="I21" s="44"/>
      <c r="J21" s="23"/>
      <c r="K21" s="44"/>
      <c r="L21" s="36"/>
    </row>
    <row r="22" spans="2:12" s="1" customFormat="1" ht="11.4" x14ac:dyDescent="0.2">
      <c r="B22" s="14"/>
      <c r="C22" s="5" t="s">
        <v>712</v>
      </c>
      <c r="D22" s="5" t="s">
        <v>696</v>
      </c>
      <c r="E22" s="6" t="s">
        <v>7097</v>
      </c>
      <c r="F22" s="7" t="s">
        <v>7098</v>
      </c>
      <c r="G22" s="8" t="s">
        <v>733</v>
      </c>
      <c r="H22" s="9">
        <v>5</v>
      </c>
      <c r="I22" s="29"/>
      <c r="J22" s="30">
        <f t="shared" si="0"/>
        <v>0</v>
      </c>
      <c r="K22" s="10"/>
      <c r="L22" s="16"/>
    </row>
    <row r="23" spans="2:12" s="1" customFormat="1" ht="22.8" x14ac:dyDescent="0.2">
      <c r="B23" s="14"/>
      <c r="C23" s="39" t="s">
        <v>715</v>
      </c>
      <c r="D23" s="39" t="s">
        <v>691</v>
      </c>
      <c r="E23" s="40" t="s">
        <v>7099</v>
      </c>
      <c r="F23" s="41" t="s">
        <v>7100</v>
      </c>
      <c r="G23" s="42" t="s">
        <v>733</v>
      </c>
      <c r="H23" s="43">
        <v>5</v>
      </c>
      <c r="I23" s="29"/>
      <c r="J23" s="30">
        <f t="shared" si="0"/>
        <v>0</v>
      </c>
      <c r="K23" s="10"/>
      <c r="L23" s="16"/>
    </row>
    <row r="24" spans="2:12" s="1" customFormat="1" ht="11.4" x14ac:dyDescent="0.2">
      <c r="B24" s="14"/>
      <c r="C24" s="5" t="s">
        <v>718</v>
      </c>
      <c r="D24" s="5" t="s">
        <v>696</v>
      </c>
      <c r="E24" s="6" t="s">
        <v>7101</v>
      </c>
      <c r="F24" s="7" t="s">
        <v>7102</v>
      </c>
      <c r="G24" s="8" t="s">
        <v>733</v>
      </c>
      <c r="H24" s="9">
        <v>1</v>
      </c>
      <c r="I24" s="29"/>
      <c r="J24" s="30">
        <f t="shared" si="0"/>
        <v>0</v>
      </c>
      <c r="K24" s="10"/>
      <c r="L24" s="16"/>
    </row>
    <row r="25" spans="2:12" s="1" customFormat="1" ht="22.8" x14ac:dyDescent="0.2">
      <c r="B25" s="14"/>
      <c r="C25" s="39" t="s">
        <v>721</v>
      </c>
      <c r="D25" s="39" t="s">
        <v>691</v>
      </c>
      <c r="E25" s="40" t="s">
        <v>7103</v>
      </c>
      <c r="F25" s="41" t="s">
        <v>7104</v>
      </c>
      <c r="G25" s="42" t="s">
        <v>733</v>
      </c>
      <c r="H25" s="43">
        <v>1</v>
      </c>
      <c r="I25" s="29"/>
      <c r="J25" s="30">
        <f t="shared" si="0"/>
        <v>0</v>
      </c>
      <c r="K25" s="10"/>
      <c r="L25" s="16"/>
    </row>
    <row r="26" spans="2:12" s="1" customFormat="1" ht="11.4" x14ac:dyDescent="0.2">
      <c r="B26" s="14"/>
      <c r="C26" s="5" t="s">
        <v>724</v>
      </c>
      <c r="D26" s="5" t="s">
        <v>696</v>
      </c>
      <c r="E26" s="6" t="s">
        <v>7105</v>
      </c>
      <c r="F26" s="7" t="s">
        <v>7106</v>
      </c>
      <c r="G26" s="8" t="s">
        <v>733</v>
      </c>
      <c r="H26" s="9">
        <v>1</v>
      </c>
      <c r="I26" s="29"/>
      <c r="J26" s="30">
        <f t="shared" si="0"/>
        <v>0</v>
      </c>
      <c r="K26" s="10"/>
      <c r="L26" s="16"/>
    </row>
    <row r="27" spans="2:12" s="1" customFormat="1" ht="22.8" x14ac:dyDescent="0.2">
      <c r="B27" s="14"/>
      <c r="C27" s="39" t="s">
        <v>727</v>
      </c>
      <c r="D27" s="39" t="s">
        <v>691</v>
      </c>
      <c r="E27" s="40" t="s">
        <v>6299</v>
      </c>
      <c r="F27" s="41" t="s">
        <v>7107</v>
      </c>
      <c r="G27" s="42" t="s">
        <v>733</v>
      </c>
      <c r="H27" s="43">
        <v>1</v>
      </c>
      <c r="I27" s="29"/>
      <c r="J27" s="30">
        <f t="shared" si="0"/>
        <v>0</v>
      </c>
      <c r="K27" s="10"/>
      <c r="L27" s="16"/>
    </row>
    <row r="28" spans="2:12" s="1" customFormat="1" ht="22.8" x14ac:dyDescent="0.2">
      <c r="B28" s="14"/>
      <c r="C28" s="5" t="s">
        <v>730</v>
      </c>
      <c r="D28" s="5" t="s">
        <v>696</v>
      </c>
      <c r="E28" s="6" t="s">
        <v>3000</v>
      </c>
      <c r="F28" s="7" t="s">
        <v>3001</v>
      </c>
      <c r="G28" s="8" t="s">
        <v>733</v>
      </c>
      <c r="H28" s="9">
        <v>1</v>
      </c>
      <c r="I28" s="29"/>
      <c r="J28" s="30">
        <f t="shared" si="0"/>
        <v>0</v>
      </c>
      <c r="K28" s="10"/>
      <c r="L28" s="16"/>
    </row>
    <row r="29" spans="2:12" s="1" customFormat="1" ht="11.4" x14ac:dyDescent="0.2">
      <c r="B29" s="14"/>
      <c r="C29" s="39" t="s">
        <v>734</v>
      </c>
      <c r="D29" s="39" t="s">
        <v>691</v>
      </c>
      <c r="E29" s="40" t="s">
        <v>6301</v>
      </c>
      <c r="F29" s="41" t="s">
        <v>6302</v>
      </c>
      <c r="G29" s="42" t="s">
        <v>733</v>
      </c>
      <c r="H29" s="43">
        <v>1</v>
      </c>
      <c r="I29" s="29"/>
      <c r="J29" s="30">
        <f t="shared" si="0"/>
        <v>0</v>
      </c>
      <c r="K29" s="10"/>
      <c r="L29" s="16"/>
    </row>
    <row r="30" spans="2:12" s="1" customFormat="1" ht="11.4" x14ac:dyDescent="0.2">
      <c r="B30" s="14"/>
      <c r="C30" s="5" t="s">
        <v>737</v>
      </c>
      <c r="D30" s="5" t="s">
        <v>696</v>
      </c>
      <c r="E30" s="6" t="s">
        <v>5980</v>
      </c>
      <c r="F30" s="7" t="s">
        <v>5981</v>
      </c>
      <c r="G30" s="8" t="s">
        <v>733</v>
      </c>
      <c r="H30" s="9">
        <v>2</v>
      </c>
      <c r="I30" s="29"/>
      <c r="J30" s="30">
        <f t="shared" si="0"/>
        <v>0</v>
      </c>
      <c r="K30" s="10"/>
      <c r="L30" s="16"/>
    </row>
    <row r="31" spans="2:12" s="1" customFormat="1" ht="11.4" x14ac:dyDescent="0.2">
      <c r="B31" s="14"/>
      <c r="C31" s="5" t="s">
        <v>740</v>
      </c>
      <c r="D31" s="5" t="s">
        <v>696</v>
      </c>
      <c r="E31" s="6" t="s">
        <v>3047</v>
      </c>
      <c r="F31" s="7" t="s">
        <v>3048</v>
      </c>
      <c r="G31" s="8" t="s">
        <v>733</v>
      </c>
      <c r="H31" s="9">
        <v>2</v>
      </c>
      <c r="I31" s="29"/>
      <c r="J31" s="30">
        <f t="shared" si="0"/>
        <v>0</v>
      </c>
      <c r="K31" s="10"/>
      <c r="L31" s="16"/>
    </row>
    <row r="32" spans="2:12" s="1" customFormat="1" ht="22.8" x14ac:dyDescent="0.2">
      <c r="B32" s="14"/>
      <c r="C32" s="39" t="s">
        <v>743</v>
      </c>
      <c r="D32" s="39" t="s">
        <v>691</v>
      </c>
      <c r="E32" s="40" t="s">
        <v>6317</v>
      </c>
      <c r="F32" s="41" t="s">
        <v>6318</v>
      </c>
      <c r="G32" s="42" t="s">
        <v>733</v>
      </c>
      <c r="H32" s="43">
        <v>2</v>
      </c>
      <c r="I32" s="29"/>
      <c r="J32" s="30">
        <f t="shared" si="0"/>
        <v>0</v>
      </c>
      <c r="K32" s="10"/>
      <c r="L32" s="16"/>
    </row>
    <row r="33" spans="2:12" s="1" customFormat="1" ht="11.4" x14ac:dyDescent="0.2">
      <c r="B33" s="14"/>
      <c r="C33" s="5" t="s">
        <v>746</v>
      </c>
      <c r="D33" s="5" t="s">
        <v>696</v>
      </c>
      <c r="E33" s="6" t="s">
        <v>6946</v>
      </c>
      <c r="F33" s="7" t="s">
        <v>6947</v>
      </c>
      <c r="G33" s="8" t="s">
        <v>699</v>
      </c>
      <c r="H33" s="9">
        <v>4</v>
      </c>
      <c r="I33" s="29"/>
      <c r="J33" s="30">
        <f t="shared" si="0"/>
        <v>0</v>
      </c>
      <c r="K33" s="10"/>
      <c r="L33" s="16"/>
    </row>
    <row r="34" spans="2:12" s="1" customFormat="1" ht="22.8" x14ac:dyDescent="0.2">
      <c r="B34" s="14"/>
      <c r="C34" s="39" t="s">
        <v>749</v>
      </c>
      <c r="D34" s="39" t="s">
        <v>691</v>
      </c>
      <c r="E34" s="40" t="s">
        <v>1819</v>
      </c>
      <c r="F34" s="41" t="s">
        <v>1820</v>
      </c>
      <c r="G34" s="42" t="s">
        <v>699</v>
      </c>
      <c r="H34" s="43">
        <v>4</v>
      </c>
      <c r="I34" s="29"/>
      <c r="J34" s="30">
        <f t="shared" si="0"/>
        <v>0</v>
      </c>
      <c r="K34" s="10"/>
      <c r="L34" s="16"/>
    </row>
    <row r="35" spans="2:12" s="1" customFormat="1" ht="11.4" x14ac:dyDescent="0.2">
      <c r="B35" s="14"/>
      <c r="C35" s="5" t="s">
        <v>752</v>
      </c>
      <c r="D35" s="5" t="s">
        <v>696</v>
      </c>
      <c r="E35" s="6" t="s">
        <v>6948</v>
      </c>
      <c r="F35" s="7" t="s">
        <v>6949</v>
      </c>
      <c r="G35" s="8" t="s">
        <v>699</v>
      </c>
      <c r="H35" s="9">
        <v>25</v>
      </c>
      <c r="I35" s="29"/>
      <c r="J35" s="30">
        <f t="shared" si="0"/>
        <v>0</v>
      </c>
      <c r="K35" s="10"/>
      <c r="L35" s="16"/>
    </row>
    <row r="36" spans="2:12" s="1" customFormat="1" ht="22.8" x14ac:dyDescent="0.2">
      <c r="B36" s="14"/>
      <c r="C36" s="39" t="s">
        <v>755</v>
      </c>
      <c r="D36" s="39" t="s">
        <v>691</v>
      </c>
      <c r="E36" s="40" t="s">
        <v>6743</v>
      </c>
      <c r="F36" s="41" t="s">
        <v>1826</v>
      </c>
      <c r="G36" s="42" t="s">
        <v>699</v>
      </c>
      <c r="H36" s="43">
        <v>25</v>
      </c>
      <c r="I36" s="29"/>
      <c r="J36" s="30">
        <f t="shared" si="0"/>
        <v>0</v>
      </c>
      <c r="K36" s="10"/>
      <c r="L36" s="16"/>
    </row>
    <row r="37" spans="2:12" s="1" customFormat="1" ht="11.4" x14ac:dyDescent="0.2">
      <c r="B37" s="14"/>
      <c r="C37" s="5" t="s">
        <v>758</v>
      </c>
      <c r="D37" s="5" t="s">
        <v>696</v>
      </c>
      <c r="E37" s="6" t="s">
        <v>6950</v>
      </c>
      <c r="F37" s="7" t="s">
        <v>6951</v>
      </c>
      <c r="G37" s="8" t="s">
        <v>699</v>
      </c>
      <c r="H37" s="9">
        <v>8</v>
      </c>
      <c r="I37" s="29"/>
      <c r="J37" s="30">
        <f t="shared" si="0"/>
        <v>0</v>
      </c>
      <c r="K37" s="10"/>
      <c r="L37" s="16"/>
    </row>
    <row r="38" spans="2:12" s="1" customFormat="1" ht="22.8" x14ac:dyDescent="0.2">
      <c r="B38" s="14"/>
      <c r="C38" s="39" t="s">
        <v>761</v>
      </c>
      <c r="D38" s="39" t="s">
        <v>691</v>
      </c>
      <c r="E38" s="40" t="s">
        <v>6744</v>
      </c>
      <c r="F38" s="41" t="s">
        <v>3226</v>
      </c>
      <c r="G38" s="42" t="s">
        <v>699</v>
      </c>
      <c r="H38" s="43">
        <v>8</v>
      </c>
      <c r="I38" s="29"/>
      <c r="J38" s="30">
        <f t="shared" si="0"/>
        <v>0</v>
      </c>
      <c r="K38" s="10"/>
      <c r="L38" s="16"/>
    </row>
    <row r="39" spans="2:12" s="1" customFormat="1" ht="11.4" x14ac:dyDescent="0.2">
      <c r="B39" s="14"/>
      <c r="C39" s="5" t="s">
        <v>764</v>
      </c>
      <c r="D39" s="5" t="s">
        <v>696</v>
      </c>
      <c r="E39" s="6" t="s">
        <v>6958</v>
      </c>
      <c r="F39" s="7" t="s">
        <v>6959</v>
      </c>
      <c r="G39" s="8" t="s">
        <v>699</v>
      </c>
      <c r="H39" s="9">
        <v>8</v>
      </c>
      <c r="I39" s="29"/>
      <c r="J39" s="30">
        <f t="shared" si="0"/>
        <v>0</v>
      </c>
      <c r="K39" s="10"/>
      <c r="L39" s="16"/>
    </row>
    <row r="40" spans="2:12" s="1" customFormat="1" ht="22.8" x14ac:dyDescent="0.2">
      <c r="B40" s="14"/>
      <c r="C40" s="39" t="s">
        <v>767</v>
      </c>
      <c r="D40" s="39" t="s">
        <v>691</v>
      </c>
      <c r="E40" s="40" t="s">
        <v>3146</v>
      </c>
      <c r="F40" s="41" t="s">
        <v>3147</v>
      </c>
      <c r="G40" s="42" t="s">
        <v>699</v>
      </c>
      <c r="H40" s="43">
        <v>8</v>
      </c>
      <c r="I40" s="29"/>
      <c r="J40" s="30">
        <f t="shared" si="0"/>
        <v>0</v>
      </c>
      <c r="K40" s="10"/>
      <c r="L40" s="16"/>
    </row>
    <row r="41" spans="2:12" s="20" customFormat="1" ht="25.95" customHeight="1" x14ac:dyDescent="0.25">
      <c r="B41" s="19"/>
      <c r="D41" s="21" t="s">
        <v>690</v>
      </c>
      <c r="E41" s="22" t="s">
        <v>1476</v>
      </c>
      <c r="F41" s="22" t="s">
        <v>1477</v>
      </c>
      <c r="I41" s="44"/>
      <c r="J41" s="23"/>
      <c r="K41" s="44"/>
      <c r="L41" s="36"/>
    </row>
    <row r="42" spans="2:12" s="1" customFormat="1" ht="22.8" x14ac:dyDescent="0.2">
      <c r="B42" s="14"/>
      <c r="C42" s="5" t="s">
        <v>770</v>
      </c>
      <c r="D42" s="5" t="s">
        <v>696</v>
      </c>
      <c r="E42" s="6" t="s">
        <v>7108</v>
      </c>
      <c r="F42" s="7" t="s">
        <v>7109</v>
      </c>
      <c r="G42" s="8" t="s">
        <v>1480</v>
      </c>
      <c r="H42" s="9">
        <v>5</v>
      </c>
      <c r="I42" s="29"/>
      <c r="J42" s="30">
        <f t="shared" si="0"/>
        <v>0</v>
      </c>
      <c r="K42" s="10"/>
      <c r="L42" s="16"/>
    </row>
    <row r="43" spans="2:12" s="1" customFormat="1" ht="22.8" x14ac:dyDescent="0.2">
      <c r="B43" s="14"/>
      <c r="C43" s="5" t="s">
        <v>773</v>
      </c>
      <c r="D43" s="5" t="s">
        <v>696</v>
      </c>
      <c r="E43" s="6" t="s">
        <v>3474</v>
      </c>
      <c r="F43" s="7" t="s">
        <v>3475</v>
      </c>
      <c r="G43" s="8" t="s">
        <v>1480</v>
      </c>
      <c r="H43" s="9">
        <v>20</v>
      </c>
      <c r="I43" s="29"/>
      <c r="J43" s="30">
        <f t="shared" si="0"/>
        <v>0</v>
      </c>
      <c r="K43" s="10"/>
      <c r="L43" s="16"/>
    </row>
    <row r="44" spans="2:12" s="1" customFormat="1" ht="22.8" x14ac:dyDescent="0.2">
      <c r="B44" s="14"/>
      <c r="C44" s="5" t="s">
        <v>776</v>
      </c>
      <c r="D44" s="5" t="s">
        <v>696</v>
      </c>
      <c r="E44" s="6" t="s">
        <v>2843</v>
      </c>
      <c r="F44" s="7" t="s">
        <v>2844</v>
      </c>
      <c r="G44" s="8" t="s">
        <v>1480</v>
      </c>
      <c r="H44" s="9">
        <v>20</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NKCiWlB7T7NKXF1PtkRhj92BpQFDXqOwNOn+ed0hHxJZH2b8EpjHwDdtjeqRoPjh3RtC4atTt+z7HydyVRiCeQ==" saltValue="btuZudJH1W8I0wE15/N1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05F44E90-544D-4409-8E86-1A7546D0EECB}">
      <formula1>ROUND(I11,2)</formula1>
    </dataValidation>
  </dataValidations>
  <hyperlinks>
    <hyperlink ref="O4" location="'Rek. obj.'!A1" display="*späť na Rek. obj." xr:uid="{5358127B-B816-40DE-9464-64C43CDAE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5744-632F-4284-924D-304406DD6669}">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7110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7111</v>
      </c>
      <c r="F12" s="7" t="s">
        <v>7112</v>
      </c>
      <c r="G12" s="8" t="s">
        <v>1442</v>
      </c>
      <c r="H12" s="9">
        <v>503.3</v>
      </c>
      <c r="I12" s="29"/>
      <c r="J12" s="30">
        <f t="shared" ref="J12:J14" si="0">ROUND(I12*H12,2)</f>
        <v>0</v>
      </c>
      <c r="K12" s="10"/>
      <c r="L12" s="16"/>
    </row>
    <row r="13" spans="2:15" s="1" customFormat="1" ht="11.4" x14ac:dyDescent="0.2">
      <c r="B13" s="14"/>
      <c r="C13" s="5" t="s">
        <v>700</v>
      </c>
      <c r="D13" s="5" t="s">
        <v>696</v>
      </c>
      <c r="E13" s="6" t="s">
        <v>7113</v>
      </c>
      <c r="F13" s="7" t="s">
        <v>7114</v>
      </c>
      <c r="G13" s="8" t="s">
        <v>699</v>
      </c>
      <c r="H13" s="9">
        <v>157.80000000000001</v>
      </c>
      <c r="I13" s="29"/>
      <c r="J13" s="30">
        <f t="shared" si="0"/>
        <v>0</v>
      </c>
      <c r="K13" s="10"/>
      <c r="L13" s="16"/>
    </row>
    <row r="14" spans="2:15" s="20" customFormat="1" ht="11.4" x14ac:dyDescent="0.2">
      <c r="B14" s="19"/>
      <c r="C14" s="5" t="s">
        <v>703</v>
      </c>
      <c r="D14" s="5" t="s">
        <v>696</v>
      </c>
      <c r="E14" s="6" t="s">
        <v>7115</v>
      </c>
      <c r="F14" s="7" t="s">
        <v>7116</v>
      </c>
      <c r="G14" s="8" t="s">
        <v>985</v>
      </c>
      <c r="H14" s="9">
        <v>5.1920000000000002</v>
      </c>
      <c r="I14" s="29"/>
      <c r="J14" s="30">
        <f t="shared" si="0"/>
        <v>0</v>
      </c>
      <c r="K14" s="10"/>
      <c r="L14" s="36"/>
    </row>
    <row r="15" spans="2:15" s="20" customFormat="1" ht="15" x14ac:dyDescent="0.25">
      <c r="B15" s="19"/>
      <c r="D15" s="21" t="s">
        <v>690</v>
      </c>
      <c r="E15" s="22" t="s">
        <v>1151</v>
      </c>
      <c r="F15" s="22" t="s">
        <v>7117</v>
      </c>
      <c r="I15" s="44"/>
      <c r="J15" s="23"/>
      <c r="K15" s="44"/>
      <c r="L15" s="36"/>
    </row>
    <row r="16" spans="2:15" s="1" customFormat="1" ht="11.4" x14ac:dyDescent="0.2">
      <c r="B16" s="14"/>
      <c r="C16" s="5" t="s">
        <v>706</v>
      </c>
      <c r="D16" s="5" t="s">
        <v>696</v>
      </c>
      <c r="E16" s="6" t="s">
        <v>7118</v>
      </c>
      <c r="F16" s="7" t="s">
        <v>7119</v>
      </c>
      <c r="G16" s="8" t="s">
        <v>985</v>
      </c>
      <c r="H16" s="9">
        <v>0.182</v>
      </c>
      <c r="I16" s="29"/>
      <c r="J16" s="30">
        <f>ROUND(I16*H16,2)</f>
        <v>0</v>
      </c>
      <c r="K16" s="10"/>
      <c r="L16" s="16"/>
    </row>
    <row r="17" spans="2:12" s="1" customFormat="1" ht="11.4" x14ac:dyDescent="0.2">
      <c r="B17" s="14"/>
      <c r="C17" s="5" t="s">
        <v>709</v>
      </c>
      <c r="D17" s="5" t="s">
        <v>696</v>
      </c>
      <c r="E17" s="6" t="s">
        <v>7120</v>
      </c>
      <c r="F17" s="7" t="s">
        <v>7121</v>
      </c>
      <c r="G17" s="8" t="s">
        <v>916</v>
      </c>
      <c r="H17" s="9">
        <v>507</v>
      </c>
      <c r="I17" s="29"/>
      <c r="J17" s="30">
        <f t="shared" ref="J17:J44" si="1">ROUND(I17*H17,2)</f>
        <v>0</v>
      </c>
      <c r="K17" s="10"/>
      <c r="L17" s="16"/>
    </row>
    <row r="18" spans="2:12" s="20" customFormat="1" ht="15" x14ac:dyDescent="0.25">
      <c r="B18" s="19"/>
      <c r="D18" s="21" t="s">
        <v>690</v>
      </c>
      <c r="E18" s="22" t="s">
        <v>1155</v>
      </c>
      <c r="F18" s="22" t="s">
        <v>1350</v>
      </c>
      <c r="I18" s="44"/>
      <c r="J18" s="23"/>
      <c r="K18" s="44"/>
      <c r="L18" s="36"/>
    </row>
    <row r="19" spans="2:12" s="1" customFormat="1" ht="11.4" x14ac:dyDescent="0.2">
      <c r="B19" s="14"/>
      <c r="C19" s="5" t="s">
        <v>712</v>
      </c>
      <c r="D19" s="5" t="s">
        <v>696</v>
      </c>
      <c r="E19" s="6" t="s">
        <v>7122</v>
      </c>
      <c r="F19" s="7" t="s">
        <v>7123</v>
      </c>
      <c r="G19" s="8" t="s">
        <v>985</v>
      </c>
      <c r="H19" s="9">
        <v>1.68</v>
      </c>
      <c r="I19" s="29"/>
      <c r="J19" s="30">
        <f t="shared" si="1"/>
        <v>0</v>
      </c>
      <c r="K19" s="10"/>
      <c r="L19" s="16"/>
    </row>
    <row r="20" spans="2:12" s="1" customFormat="1" ht="11.4" x14ac:dyDescent="0.2">
      <c r="B20" s="14"/>
      <c r="C20" s="5" t="s">
        <v>715</v>
      </c>
      <c r="D20" s="5" t="s">
        <v>696</v>
      </c>
      <c r="E20" s="6" t="s">
        <v>7124</v>
      </c>
      <c r="F20" s="7" t="s">
        <v>7125</v>
      </c>
      <c r="G20" s="8" t="s">
        <v>1191</v>
      </c>
      <c r="H20" s="9">
        <v>0.2</v>
      </c>
      <c r="I20" s="29"/>
      <c r="J20" s="30">
        <f t="shared" si="1"/>
        <v>0</v>
      </c>
      <c r="K20" s="10"/>
      <c r="L20" s="16"/>
    </row>
    <row r="21" spans="2:12" s="1" customFormat="1" ht="11.4" x14ac:dyDescent="0.2">
      <c r="B21" s="14"/>
      <c r="C21" s="5" t="s">
        <v>718</v>
      </c>
      <c r="D21" s="5" t="s">
        <v>696</v>
      </c>
      <c r="E21" s="6" t="s">
        <v>7126</v>
      </c>
      <c r="F21" s="7" t="s">
        <v>7127</v>
      </c>
      <c r="G21" s="8" t="s">
        <v>699</v>
      </c>
      <c r="H21" s="9">
        <v>2.5</v>
      </c>
      <c r="I21" s="29"/>
      <c r="J21" s="30">
        <f t="shared" si="1"/>
        <v>0</v>
      </c>
      <c r="K21" s="10"/>
      <c r="L21" s="16"/>
    </row>
    <row r="22" spans="2:12" s="20" customFormat="1" ht="15" x14ac:dyDescent="0.25">
      <c r="B22" s="19"/>
      <c r="D22" s="21" t="s">
        <v>690</v>
      </c>
      <c r="E22" s="22" t="s">
        <v>1798</v>
      </c>
      <c r="F22" s="22" t="s">
        <v>3235</v>
      </c>
      <c r="I22" s="44"/>
      <c r="J22" s="23"/>
      <c r="K22" s="44"/>
      <c r="L22" s="36"/>
    </row>
    <row r="23" spans="2:12" s="1" customFormat="1" ht="11.4" x14ac:dyDescent="0.2">
      <c r="B23" s="14"/>
      <c r="C23" s="5" t="s">
        <v>721</v>
      </c>
      <c r="D23" s="5" t="s">
        <v>696</v>
      </c>
      <c r="E23" s="6" t="s">
        <v>7128</v>
      </c>
      <c r="F23" s="7" t="s">
        <v>7129</v>
      </c>
      <c r="G23" s="8" t="s">
        <v>985</v>
      </c>
      <c r="H23" s="9">
        <v>11.048999999999999</v>
      </c>
      <c r="I23" s="29"/>
      <c r="J23" s="30">
        <f t="shared" si="1"/>
        <v>0</v>
      </c>
      <c r="K23" s="10"/>
      <c r="L23" s="16"/>
    </row>
    <row r="24" spans="2:12" s="1" customFormat="1" ht="11.4" x14ac:dyDescent="0.2">
      <c r="B24" s="14"/>
      <c r="C24" s="5" t="s">
        <v>724</v>
      </c>
      <c r="D24" s="5" t="s">
        <v>696</v>
      </c>
      <c r="E24" s="6" t="s">
        <v>7130</v>
      </c>
      <c r="F24" s="7" t="s">
        <v>7131</v>
      </c>
      <c r="G24" s="8" t="s">
        <v>1191</v>
      </c>
      <c r="H24" s="9">
        <v>0.2</v>
      </c>
      <c r="I24" s="29"/>
      <c r="J24" s="30">
        <f t="shared" si="1"/>
        <v>0</v>
      </c>
      <c r="K24" s="10"/>
      <c r="L24" s="16"/>
    </row>
    <row r="25" spans="2:12" s="1" customFormat="1" ht="11.4" x14ac:dyDescent="0.2">
      <c r="B25" s="14"/>
      <c r="C25" s="5" t="s">
        <v>727</v>
      </c>
      <c r="D25" s="5" t="s">
        <v>696</v>
      </c>
      <c r="E25" s="6" t="s">
        <v>7132</v>
      </c>
      <c r="F25" s="7" t="s">
        <v>7133</v>
      </c>
      <c r="G25" s="8" t="s">
        <v>985</v>
      </c>
      <c r="H25" s="9">
        <v>4.58</v>
      </c>
      <c r="I25" s="29"/>
      <c r="J25" s="30">
        <f t="shared" si="1"/>
        <v>0</v>
      </c>
      <c r="K25" s="10"/>
      <c r="L25" s="16"/>
    </row>
    <row r="26" spans="2:12" s="20" customFormat="1" ht="15" x14ac:dyDescent="0.25">
      <c r="B26" s="19"/>
      <c r="D26" s="21" t="s">
        <v>690</v>
      </c>
      <c r="E26" s="22" t="s">
        <v>7134</v>
      </c>
      <c r="F26" s="22" t="s">
        <v>3240</v>
      </c>
      <c r="I26" s="44"/>
      <c r="J26" s="23"/>
      <c r="K26" s="44"/>
      <c r="L26" s="36"/>
    </row>
    <row r="27" spans="2:12" s="1" customFormat="1" ht="11.4" x14ac:dyDescent="0.2">
      <c r="B27" s="14"/>
      <c r="C27" s="5" t="s">
        <v>730</v>
      </c>
      <c r="D27" s="5" t="s">
        <v>696</v>
      </c>
      <c r="E27" s="6" t="s">
        <v>7135</v>
      </c>
      <c r="F27" s="7" t="s">
        <v>7136</v>
      </c>
      <c r="G27" s="8" t="s">
        <v>1442</v>
      </c>
      <c r="H27" s="9">
        <v>503.31</v>
      </c>
      <c r="I27" s="29"/>
      <c r="J27" s="30">
        <f t="shared" si="1"/>
        <v>0</v>
      </c>
      <c r="K27" s="10"/>
      <c r="L27" s="16"/>
    </row>
    <row r="28" spans="2:12" s="1" customFormat="1" ht="11.4" x14ac:dyDescent="0.2">
      <c r="B28" s="14"/>
      <c r="C28" s="5" t="s">
        <v>734</v>
      </c>
      <c r="D28" s="5" t="s">
        <v>696</v>
      </c>
      <c r="E28" s="6" t="s">
        <v>7137</v>
      </c>
      <c r="F28" s="7" t="s">
        <v>7138</v>
      </c>
      <c r="G28" s="8" t="s">
        <v>1442</v>
      </c>
      <c r="H28" s="9">
        <v>1006.62</v>
      </c>
      <c r="I28" s="29"/>
      <c r="J28" s="30">
        <f t="shared" si="1"/>
        <v>0</v>
      </c>
      <c r="K28" s="10"/>
      <c r="L28" s="16"/>
    </row>
    <row r="29" spans="2:12" s="1" customFormat="1" ht="11.4" x14ac:dyDescent="0.2">
      <c r="B29" s="14"/>
      <c r="C29" s="5" t="s">
        <v>737</v>
      </c>
      <c r="D29" s="5" t="s">
        <v>696</v>
      </c>
      <c r="E29" s="6" t="s">
        <v>7139</v>
      </c>
      <c r="F29" s="7" t="s">
        <v>7140</v>
      </c>
      <c r="G29" s="8" t="s">
        <v>1442</v>
      </c>
      <c r="H29" s="9">
        <v>1006.62</v>
      </c>
      <c r="I29" s="29"/>
      <c r="J29" s="30">
        <f t="shared" si="1"/>
        <v>0</v>
      </c>
      <c r="K29" s="10"/>
      <c r="L29" s="16"/>
    </row>
    <row r="30" spans="2:12" s="20" customFormat="1" ht="15" x14ac:dyDescent="0.25">
      <c r="B30" s="19"/>
      <c r="D30" s="21" t="s">
        <v>690</v>
      </c>
      <c r="E30" s="22" t="s">
        <v>7141</v>
      </c>
      <c r="F30" s="22" t="s">
        <v>7142</v>
      </c>
      <c r="I30" s="44"/>
      <c r="J30" s="23"/>
      <c r="K30" s="44"/>
      <c r="L30" s="36"/>
    </row>
    <row r="31" spans="2:12" s="1" customFormat="1" ht="11.4" x14ac:dyDescent="0.2">
      <c r="B31" s="14"/>
      <c r="C31" s="5" t="s">
        <v>740</v>
      </c>
      <c r="D31" s="5" t="s">
        <v>696</v>
      </c>
      <c r="E31" s="6" t="s">
        <v>7143</v>
      </c>
      <c r="F31" s="7" t="s">
        <v>7144</v>
      </c>
      <c r="G31" s="8" t="s">
        <v>1442</v>
      </c>
      <c r="H31" s="9">
        <v>197.30500000000001</v>
      </c>
      <c r="I31" s="29"/>
      <c r="J31" s="30">
        <f t="shared" si="1"/>
        <v>0</v>
      </c>
      <c r="K31" s="10"/>
      <c r="L31" s="16"/>
    </row>
    <row r="32" spans="2:12" s="20" customFormat="1" ht="15" x14ac:dyDescent="0.25">
      <c r="B32" s="19"/>
      <c r="D32" s="21" t="s">
        <v>690</v>
      </c>
      <c r="E32" s="22" t="s">
        <v>7145</v>
      </c>
      <c r="F32" s="22" t="s">
        <v>3585</v>
      </c>
      <c r="I32" s="44"/>
      <c r="J32" s="23"/>
      <c r="K32" s="44"/>
      <c r="L32" s="36"/>
    </row>
    <row r="33" spans="2:12" s="1" customFormat="1" ht="11.4" x14ac:dyDescent="0.2">
      <c r="B33" s="14"/>
      <c r="C33" s="5" t="s">
        <v>743</v>
      </c>
      <c r="D33" s="5" t="s">
        <v>696</v>
      </c>
      <c r="E33" s="6" t="s">
        <v>7146</v>
      </c>
      <c r="F33" s="7" t="s">
        <v>7147</v>
      </c>
      <c r="G33" s="8" t="s">
        <v>733</v>
      </c>
      <c r="H33" s="9">
        <v>50</v>
      </c>
      <c r="I33" s="29"/>
      <c r="J33" s="30">
        <f t="shared" si="1"/>
        <v>0</v>
      </c>
      <c r="K33" s="10"/>
      <c r="L33" s="16"/>
    </row>
    <row r="34" spans="2:12" s="1" customFormat="1" ht="11.4" x14ac:dyDescent="0.2">
      <c r="B34" s="14"/>
      <c r="C34" s="5" t="s">
        <v>746</v>
      </c>
      <c r="D34" s="5" t="s">
        <v>696</v>
      </c>
      <c r="E34" s="6" t="s">
        <v>7148</v>
      </c>
      <c r="F34" s="7" t="s">
        <v>7149</v>
      </c>
      <c r="G34" s="8" t="s">
        <v>699</v>
      </c>
      <c r="H34" s="9">
        <v>5.25</v>
      </c>
      <c r="I34" s="29"/>
      <c r="J34" s="30">
        <f t="shared" si="1"/>
        <v>0</v>
      </c>
      <c r="K34" s="10"/>
      <c r="L34" s="16"/>
    </row>
    <row r="35" spans="2:12" s="20" customFormat="1" ht="15" x14ac:dyDescent="0.25">
      <c r="B35" s="19"/>
      <c r="D35" s="21" t="s">
        <v>690</v>
      </c>
      <c r="E35" s="22" t="s">
        <v>7150</v>
      </c>
      <c r="F35" s="22" t="s">
        <v>7151</v>
      </c>
      <c r="I35" s="44"/>
      <c r="J35" s="23"/>
      <c r="K35" s="44"/>
      <c r="L35" s="36"/>
    </row>
    <row r="36" spans="2:12" s="1" customFormat="1" ht="11.4" x14ac:dyDescent="0.2">
      <c r="B36" s="14"/>
      <c r="C36" s="5" t="s">
        <v>749</v>
      </c>
      <c r="D36" s="5" t="s">
        <v>696</v>
      </c>
      <c r="E36" s="6" t="s">
        <v>7152</v>
      </c>
      <c r="F36" s="7" t="s">
        <v>7153</v>
      </c>
      <c r="G36" s="8" t="s">
        <v>699</v>
      </c>
      <c r="H36" s="9">
        <v>157.84399999999999</v>
      </c>
      <c r="I36" s="29"/>
      <c r="J36" s="30">
        <f t="shared" si="1"/>
        <v>0</v>
      </c>
      <c r="K36" s="10"/>
      <c r="L36" s="16"/>
    </row>
    <row r="37" spans="2:12" s="20" customFormat="1" ht="15" x14ac:dyDescent="0.25">
      <c r="B37" s="19"/>
      <c r="D37" s="21" t="s">
        <v>690</v>
      </c>
      <c r="E37" s="22" t="s">
        <v>7154</v>
      </c>
      <c r="F37" s="22" t="s">
        <v>7155</v>
      </c>
      <c r="I37" s="44"/>
      <c r="J37" s="23"/>
      <c r="K37" s="44"/>
      <c r="L37" s="36"/>
    </row>
    <row r="38" spans="2:12" s="1" customFormat="1" ht="11.4" x14ac:dyDescent="0.2">
      <c r="B38" s="14"/>
      <c r="C38" s="5" t="s">
        <v>752</v>
      </c>
      <c r="D38" s="5" t="s">
        <v>696</v>
      </c>
      <c r="E38" s="6" t="s">
        <v>7156</v>
      </c>
      <c r="F38" s="7" t="s">
        <v>7157</v>
      </c>
      <c r="G38" s="8" t="s">
        <v>699</v>
      </c>
      <c r="H38" s="9">
        <v>13.5</v>
      </c>
      <c r="I38" s="29"/>
      <c r="J38" s="30">
        <f t="shared" si="1"/>
        <v>0</v>
      </c>
      <c r="K38" s="10"/>
      <c r="L38" s="16"/>
    </row>
    <row r="39" spans="2:12" s="1" customFormat="1" ht="11.4" x14ac:dyDescent="0.2">
      <c r="B39" s="14"/>
      <c r="C39" s="5" t="s">
        <v>755</v>
      </c>
      <c r="D39" s="5" t="s">
        <v>696</v>
      </c>
      <c r="E39" s="6" t="s">
        <v>7158</v>
      </c>
      <c r="F39" s="7" t="s">
        <v>7159</v>
      </c>
      <c r="G39" s="8" t="s">
        <v>828</v>
      </c>
      <c r="H39" s="9">
        <v>2444.2829999999999</v>
      </c>
      <c r="I39" s="29"/>
      <c r="J39" s="30">
        <f t="shared" si="1"/>
        <v>0</v>
      </c>
      <c r="K39" s="10"/>
      <c r="L39" s="16"/>
    </row>
    <row r="40" spans="2:12" s="1" customFormat="1" ht="11.4" x14ac:dyDescent="0.2">
      <c r="B40" s="14"/>
      <c r="C40" s="5" t="s">
        <v>758</v>
      </c>
      <c r="D40" s="5" t="s">
        <v>696</v>
      </c>
      <c r="E40" s="6" t="s">
        <v>7160</v>
      </c>
      <c r="F40" s="7" t="s">
        <v>7161</v>
      </c>
      <c r="G40" s="8" t="s">
        <v>985</v>
      </c>
      <c r="H40" s="9">
        <v>0.91</v>
      </c>
      <c r="I40" s="29"/>
      <c r="J40" s="30">
        <f t="shared" si="1"/>
        <v>0</v>
      </c>
      <c r="K40" s="10"/>
      <c r="L40" s="16"/>
    </row>
    <row r="41" spans="2:12" s="1" customFormat="1" ht="11.4" x14ac:dyDescent="0.2">
      <c r="B41" s="14"/>
      <c r="C41" s="5" t="s">
        <v>761</v>
      </c>
      <c r="D41" s="5" t="s">
        <v>696</v>
      </c>
      <c r="E41" s="6" t="s">
        <v>7162</v>
      </c>
      <c r="F41" s="7" t="s">
        <v>7163</v>
      </c>
      <c r="G41" s="8" t="s">
        <v>1442</v>
      </c>
      <c r="H41" s="9">
        <v>692.72199999999998</v>
      </c>
      <c r="I41" s="29"/>
      <c r="J41" s="30">
        <f t="shared" si="1"/>
        <v>0</v>
      </c>
      <c r="K41" s="10"/>
      <c r="L41" s="16"/>
    </row>
    <row r="42" spans="2:12" s="1" customFormat="1" ht="11.4" x14ac:dyDescent="0.2">
      <c r="B42" s="14"/>
      <c r="C42" s="5" t="s">
        <v>764</v>
      </c>
      <c r="D42" s="5" t="s">
        <v>696</v>
      </c>
      <c r="E42" s="6" t="s">
        <v>7164</v>
      </c>
      <c r="F42" s="7" t="s">
        <v>7165</v>
      </c>
      <c r="G42" s="8" t="s">
        <v>1191</v>
      </c>
      <c r="H42" s="9">
        <v>51.042999999999999</v>
      </c>
      <c r="I42" s="29"/>
      <c r="J42" s="30">
        <f t="shared" si="1"/>
        <v>0</v>
      </c>
      <c r="K42" s="10"/>
      <c r="L42" s="16"/>
    </row>
    <row r="43" spans="2:12" s="1" customFormat="1" ht="11.4" x14ac:dyDescent="0.2">
      <c r="B43" s="14"/>
      <c r="C43" s="5" t="s">
        <v>767</v>
      </c>
      <c r="D43" s="5" t="s">
        <v>696</v>
      </c>
      <c r="E43" s="6" t="s">
        <v>7166</v>
      </c>
      <c r="F43" s="7" t="s">
        <v>7167</v>
      </c>
      <c r="G43" s="8" t="s">
        <v>1191</v>
      </c>
      <c r="H43" s="9">
        <v>28.393999999999998</v>
      </c>
      <c r="I43" s="29"/>
      <c r="J43" s="30">
        <f t="shared" si="1"/>
        <v>0</v>
      </c>
      <c r="K43" s="10"/>
      <c r="L43" s="16"/>
    </row>
    <row r="44" spans="2:12" s="1" customFormat="1" ht="11.4" x14ac:dyDescent="0.2">
      <c r="B44" s="14"/>
      <c r="C44" s="5" t="s">
        <v>770</v>
      </c>
      <c r="D44" s="5" t="s">
        <v>696</v>
      </c>
      <c r="E44" s="6" t="s">
        <v>7168</v>
      </c>
      <c r="F44" s="7" t="s">
        <v>7169</v>
      </c>
      <c r="G44" s="8" t="s">
        <v>1191</v>
      </c>
      <c r="H44" s="9">
        <v>22.649000000000001</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1d0C2fDDX1iZGFSexgenhoefFqfTjIqESfFGEC05B0bnGU3n7+yvOrakr0gGSwo3eUjpxUmkOx7VF+tFfvZIiQ==" saltValue="c9dwAC8f0CHQug/+scHP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AE0284D-5BF7-4F12-90AD-347652F564B1}">
      <formula1>ROUND(I11,2)</formula1>
    </dataValidation>
  </dataValidations>
  <hyperlinks>
    <hyperlink ref="O4" location="'Rek. obj.'!A1" display="*späť na Rek. obj." xr:uid="{FA0E559F-2552-4A0A-9EA0-7689B13ABB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77DA5-A4F9-488B-859F-5A903E5E37EA}">
  <sheetPr>
    <tabColor rgb="FF00B0F0"/>
    <pageSetUpPr fitToPage="1"/>
  </sheetPr>
  <dimension ref="B1:O19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5.425781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7170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620.01800000000003</v>
      </c>
      <c r="I12" s="29"/>
      <c r="J12" s="30">
        <f t="shared" ref="J12:J15" si="0">ROUND(I12*H12,2)</f>
        <v>0</v>
      </c>
      <c r="K12" s="10"/>
      <c r="L12" s="16"/>
    </row>
    <row r="13" spans="2:15" s="1" customFormat="1" ht="22.8" x14ac:dyDescent="0.2">
      <c r="B13" s="14"/>
      <c r="C13" s="5" t="s">
        <v>700</v>
      </c>
      <c r="D13" s="5" t="s">
        <v>696</v>
      </c>
      <c r="E13" s="6" t="s">
        <v>4334</v>
      </c>
      <c r="F13" s="7" t="s">
        <v>4335</v>
      </c>
      <c r="G13" s="8" t="s">
        <v>985</v>
      </c>
      <c r="H13" s="9">
        <v>310.00900000000001</v>
      </c>
      <c r="I13" s="29"/>
      <c r="J13" s="30">
        <f t="shared" si="0"/>
        <v>0</v>
      </c>
      <c r="K13" s="10"/>
      <c r="L13" s="16"/>
    </row>
    <row r="14" spans="2:15" s="20" customFormat="1" ht="22.8" x14ac:dyDescent="0.2">
      <c r="B14" s="19"/>
      <c r="C14" s="5" t="s">
        <v>703</v>
      </c>
      <c r="D14" s="5" t="s">
        <v>696</v>
      </c>
      <c r="E14" s="6" t="s">
        <v>4039</v>
      </c>
      <c r="F14" s="7" t="s">
        <v>4040</v>
      </c>
      <c r="G14" s="8" t="s">
        <v>985</v>
      </c>
      <c r="H14" s="9">
        <v>455.71800000000002</v>
      </c>
      <c r="I14" s="29"/>
      <c r="J14" s="30">
        <f t="shared" si="0"/>
        <v>0</v>
      </c>
      <c r="K14" s="10"/>
      <c r="L14" s="36"/>
    </row>
    <row r="15" spans="2:15" s="1" customFormat="1" ht="22.8" x14ac:dyDescent="0.2">
      <c r="B15" s="14"/>
      <c r="C15" s="5" t="s">
        <v>706</v>
      </c>
      <c r="D15" s="5" t="s">
        <v>696</v>
      </c>
      <c r="E15" s="6" t="s">
        <v>4041</v>
      </c>
      <c r="F15" s="7" t="s">
        <v>4042</v>
      </c>
      <c r="G15" s="8" t="s">
        <v>985</v>
      </c>
      <c r="H15" s="9">
        <v>12304.386</v>
      </c>
      <c r="I15" s="29"/>
      <c r="J15" s="30">
        <f t="shared" si="0"/>
        <v>0</v>
      </c>
      <c r="K15" s="10"/>
      <c r="L15" s="16"/>
    </row>
    <row r="16" spans="2:15" s="1" customFormat="1" ht="11.4" x14ac:dyDescent="0.2">
      <c r="B16" s="14"/>
      <c r="C16" s="5" t="s">
        <v>709</v>
      </c>
      <c r="D16" s="5" t="s">
        <v>696</v>
      </c>
      <c r="E16" s="6" t="s">
        <v>4301</v>
      </c>
      <c r="F16" s="7" t="s">
        <v>4302</v>
      </c>
      <c r="G16" s="8" t="s">
        <v>985</v>
      </c>
      <c r="H16" s="9">
        <v>455.71800000000002</v>
      </c>
      <c r="I16" s="29"/>
      <c r="J16" s="30">
        <f>ROUND(I16*H16,2)</f>
        <v>0</v>
      </c>
      <c r="K16" s="10"/>
      <c r="L16" s="16"/>
    </row>
    <row r="17" spans="2:12" s="1" customFormat="1" ht="11.4" x14ac:dyDescent="0.2">
      <c r="B17" s="14"/>
      <c r="C17" s="5" t="s">
        <v>712</v>
      </c>
      <c r="D17" s="5" t="s">
        <v>696</v>
      </c>
      <c r="E17" s="6" t="s">
        <v>4098</v>
      </c>
      <c r="F17" s="7" t="s">
        <v>4099</v>
      </c>
      <c r="G17" s="8" t="s">
        <v>985</v>
      </c>
      <c r="H17" s="9">
        <v>455.71800000000002</v>
      </c>
      <c r="I17" s="29"/>
      <c r="J17" s="30">
        <f t="shared" ref="J17:J187" si="1">ROUND(I17*H17,2)</f>
        <v>0</v>
      </c>
      <c r="K17" s="10"/>
      <c r="L17" s="16"/>
    </row>
    <row r="18" spans="2:12" s="1" customFormat="1" ht="11.4" x14ac:dyDescent="0.2">
      <c r="B18" s="14"/>
      <c r="C18" s="5" t="s">
        <v>715</v>
      </c>
      <c r="D18" s="5" t="s">
        <v>696</v>
      </c>
      <c r="E18" s="6" t="s">
        <v>3827</v>
      </c>
      <c r="F18" s="7" t="s">
        <v>3828</v>
      </c>
      <c r="G18" s="8" t="s">
        <v>1191</v>
      </c>
      <c r="H18" s="9">
        <v>820.29200000000003</v>
      </c>
      <c r="I18" s="29"/>
      <c r="J18" s="30">
        <f t="shared" si="1"/>
        <v>0</v>
      </c>
      <c r="K18" s="10"/>
      <c r="L18" s="16"/>
    </row>
    <row r="19" spans="2:12" s="1" customFormat="1" ht="11.4" x14ac:dyDescent="0.2">
      <c r="B19" s="14"/>
      <c r="C19" s="5" t="s">
        <v>718</v>
      </c>
      <c r="D19" s="5" t="s">
        <v>696</v>
      </c>
      <c r="E19" s="6" t="s">
        <v>6141</v>
      </c>
      <c r="F19" s="7" t="s">
        <v>6142</v>
      </c>
      <c r="G19" s="8" t="s">
        <v>985</v>
      </c>
      <c r="H19" s="9">
        <v>133.01</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4728</v>
      </c>
      <c r="F21" s="7" t="s">
        <v>5962</v>
      </c>
      <c r="G21" s="8" t="s">
        <v>985</v>
      </c>
      <c r="H21" s="9">
        <v>149.29</v>
      </c>
      <c r="I21" s="29"/>
      <c r="J21" s="30">
        <f t="shared" si="1"/>
        <v>0</v>
      </c>
      <c r="K21" s="10"/>
      <c r="L21" s="16"/>
    </row>
    <row r="22" spans="2:12" s="1" customFormat="1" ht="11.4" x14ac:dyDescent="0.2">
      <c r="B22" s="14"/>
      <c r="C22" s="5" t="s">
        <v>724</v>
      </c>
      <c r="D22" s="5" t="s">
        <v>696</v>
      </c>
      <c r="E22" s="6" t="s">
        <v>2909</v>
      </c>
      <c r="F22" s="7" t="s">
        <v>2910</v>
      </c>
      <c r="G22" s="8" t="s">
        <v>985</v>
      </c>
      <c r="H22" s="9">
        <v>161.61000000000001</v>
      </c>
      <c r="I22" s="29"/>
      <c r="J22" s="30">
        <f t="shared" si="1"/>
        <v>0</v>
      </c>
      <c r="K22" s="10"/>
      <c r="L22" s="16"/>
    </row>
    <row r="23" spans="2:12" s="1" customFormat="1" ht="11.4" x14ac:dyDescent="0.2">
      <c r="B23" s="14"/>
      <c r="C23" s="5" t="s">
        <v>727</v>
      </c>
      <c r="D23" s="5" t="s">
        <v>696</v>
      </c>
      <c r="E23" s="6" t="s">
        <v>3480</v>
      </c>
      <c r="F23" s="7" t="s">
        <v>3481</v>
      </c>
      <c r="G23" s="8" t="s">
        <v>1442</v>
      </c>
      <c r="H23" s="9">
        <v>31.056000000000001</v>
      </c>
      <c r="I23" s="29"/>
      <c r="J23" s="30">
        <f t="shared" si="1"/>
        <v>0</v>
      </c>
      <c r="K23" s="10"/>
      <c r="L23" s="16"/>
    </row>
    <row r="24" spans="2:12" s="1" customFormat="1" ht="11.4" x14ac:dyDescent="0.2">
      <c r="B24" s="14"/>
      <c r="C24" s="5" t="s">
        <v>730</v>
      </c>
      <c r="D24" s="5" t="s">
        <v>696</v>
      </c>
      <c r="E24" s="6" t="s">
        <v>3482</v>
      </c>
      <c r="F24" s="7" t="s">
        <v>3483</v>
      </c>
      <c r="G24" s="8" t="s">
        <v>1442</v>
      </c>
      <c r="H24" s="9">
        <v>31.056000000000001</v>
      </c>
      <c r="I24" s="29"/>
      <c r="J24" s="30">
        <f t="shared" si="1"/>
        <v>0</v>
      </c>
      <c r="K24" s="10"/>
      <c r="L24" s="16"/>
    </row>
    <row r="25" spans="2:12" s="1" customFormat="1" ht="11.4" x14ac:dyDescent="0.2">
      <c r="B25" s="14"/>
      <c r="C25" s="5" t="s">
        <v>734</v>
      </c>
      <c r="D25" s="5" t="s">
        <v>696</v>
      </c>
      <c r="E25" s="6" t="s">
        <v>7171</v>
      </c>
      <c r="F25" s="7" t="s">
        <v>7172</v>
      </c>
      <c r="G25" s="8" t="s">
        <v>1191</v>
      </c>
      <c r="H25" s="9">
        <v>4.8479999999999999</v>
      </c>
      <c r="I25" s="29"/>
      <c r="J25" s="30">
        <f t="shared" si="1"/>
        <v>0</v>
      </c>
      <c r="K25" s="10"/>
      <c r="L25" s="16"/>
    </row>
    <row r="26" spans="2:12" s="1" customFormat="1" ht="11.4" x14ac:dyDescent="0.2">
      <c r="B26" s="14"/>
      <c r="C26" s="5" t="s">
        <v>737</v>
      </c>
      <c r="D26" s="5" t="s">
        <v>696</v>
      </c>
      <c r="E26" s="6" t="s">
        <v>3981</v>
      </c>
      <c r="F26" s="7" t="s">
        <v>3982</v>
      </c>
      <c r="G26" s="8" t="s">
        <v>985</v>
      </c>
      <c r="H26" s="9">
        <v>168.179</v>
      </c>
      <c r="I26" s="29"/>
      <c r="J26" s="30">
        <f t="shared" si="1"/>
        <v>0</v>
      </c>
      <c r="K26" s="10"/>
      <c r="L26" s="16"/>
    </row>
    <row r="27" spans="2:12" s="1" customFormat="1" ht="11.4" x14ac:dyDescent="0.2">
      <c r="B27" s="14"/>
      <c r="C27" s="5" t="s">
        <v>740</v>
      </c>
      <c r="D27" s="5" t="s">
        <v>696</v>
      </c>
      <c r="E27" s="6" t="s">
        <v>6409</v>
      </c>
      <c r="F27" s="7" t="s">
        <v>6410</v>
      </c>
      <c r="G27" s="8" t="s">
        <v>1442</v>
      </c>
      <c r="H27" s="9">
        <v>472.57</v>
      </c>
      <c r="I27" s="29"/>
      <c r="J27" s="30">
        <f t="shared" si="1"/>
        <v>0</v>
      </c>
      <c r="K27" s="10"/>
      <c r="L27" s="16"/>
    </row>
    <row r="28" spans="2:12" s="1" customFormat="1" ht="11.4" x14ac:dyDescent="0.2">
      <c r="B28" s="14"/>
      <c r="C28" s="5" t="s">
        <v>743</v>
      </c>
      <c r="D28" s="5" t="s">
        <v>696</v>
      </c>
      <c r="E28" s="6" t="s">
        <v>6411</v>
      </c>
      <c r="F28" s="7" t="s">
        <v>6412</v>
      </c>
      <c r="G28" s="8" t="s">
        <v>1442</v>
      </c>
      <c r="H28" s="9">
        <v>472.57</v>
      </c>
      <c r="I28" s="29"/>
      <c r="J28" s="30">
        <f t="shared" si="1"/>
        <v>0</v>
      </c>
      <c r="K28" s="10"/>
      <c r="L28" s="16"/>
    </row>
    <row r="29" spans="2:12" s="20" customFormat="1" ht="25.95" customHeight="1" x14ac:dyDescent="0.25">
      <c r="B29" s="19"/>
      <c r="D29" s="21" t="s">
        <v>690</v>
      </c>
      <c r="E29" s="22" t="s">
        <v>703</v>
      </c>
      <c r="F29" s="22" t="s">
        <v>1409</v>
      </c>
      <c r="I29" s="44"/>
      <c r="J29" s="23"/>
      <c r="K29" s="44"/>
      <c r="L29" s="36"/>
    </row>
    <row r="30" spans="2:12" s="1" customFormat="1" ht="22.8" x14ac:dyDescent="0.2">
      <c r="B30" s="14"/>
      <c r="C30" s="5" t="s">
        <v>746</v>
      </c>
      <c r="D30" s="5" t="s">
        <v>696</v>
      </c>
      <c r="E30" s="6" t="s">
        <v>7173</v>
      </c>
      <c r="F30" s="7" t="s">
        <v>7174</v>
      </c>
      <c r="G30" s="8" t="s">
        <v>985</v>
      </c>
      <c r="H30" s="9">
        <v>329.54</v>
      </c>
      <c r="I30" s="29"/>
      <c r="J30" s="30">
        <f t="shared" si="1"/>
        <v>0</v>
      </c>
      <c r="K30" s="10"/>
      <c r="L30" s="16"/>
    </row>
    <row r="31" spans="2:12" s="1" customFormat="1" ht="22.8" x14ac:dyDescent="0.2">
      <c r="B31" s="14"/>
      <c r="C31" s="5" t="s">
        <v>749</v>
      </c>
      <c r="D31" s="5" t="s">
        <v>696</v>
      </c>
      <c r="E31" s="6" t="s">
        <v>7175</v>
      </c>
      <c r="F31" s="7" t="s">
        <v>7176</v>
      </c>
      <c r="G31" s="8" t="s">
        <v>985</v>
      </c>
      <c r="H31" s="9">
        <v>201.08600000000001</v>
      </c>
      <c r="I31" s="29"/>
      <c r="J31" s="30">
        <f t="shared" si="1"/>
        <v>0</v>
      </c>
      <c r="K31" s="10"/>
      <c r="L31" s="16"/>
    </row>
    <row r="32" spans="2:12" s="1" customFormat="1" ht="11.4" x14ac:dyDescent="0.2">
      <c r="B32" s="14"/>
      <c r="C32" s="5" t="s">
        <v>752</v>
      </c>
      <c r="D32" s="5" t="s">
        <v>696</v>
      </c>
      <c r="E32" s="6" t="s">
        <v>7177</v>
      </c>
      <c r="F32" s="7" t="s">
        <v>7178</v>
      </c>
      <c r="G32" s="8" t="s">
        <v>733</v>
      </c>
      <c r="H32" s="9">
        <v>31</v>
      </c>
      <c r="I32" s="29"/>
      <c r="J32" s="30">
        <f t="shared" si="1"/>
        <v>0</v>
      </c>
      <c r="K32" s="10"/>
      <c r="L32" s="16"/>
    </row>
    <row r="33" spans="2:12" s="1" customFormat="1" ht="11.4" x14ac:dyDescent="0.2">
      <c r="B33" s="14"/>
      <c r="C33" s="5" t="s">
        <v>755</v>
      </c>
      <c r="D33" s="5" t="s">
        <v>696</v>
      </c>
      <c r="E33" s="6" t="s">
        <v>7179</v>
      </c>
      <c r="F33" s="7" t="s">
        <v>7180</v>
      </c>
      <c r="G33" s="8" t="s">
        <v>733</v>
      </c>
      <c r="H33" s="9">
        <v>131</v>
      </c>
      <c r="I33" s="29"/>
      <c r="J33" s="30">
        <f t="shared" si="1"/>
        <v>0</v>
      </c>
      <c r="K33" s="10"/>
      <c r="L33" s="16"/>
    </row>
    <row r="34" spans="2:12" s="1" customFormat="1" ht="11.4" x14ac:dyDescent="0.2">
      <c r="B34" s="14"/>
      <c r="C34" s="5" t="s">
        <v>758</v>
      </c>
      <c r="D34" s="5" t="s">
        <v>696</v>
      </c>
      <c r="E34" s="6" t="s">
        <v>7181</v>
      </c>
      <c r="F34" s="7" t="s">
        <v>7182</v>
      </c>
      <c r="G34" s="8" t="s">
        <v>733</v>
      </c>
      <c r="H34" s="9">
        <v>68</v>
      </c>
      <c r="I34" s="29"/>
      <c r="J34" s="30">
        <f t="shared" si="1"/>
        <v>0</v>
      </c>
      <c r="K34" s="10"/>
      <c r="L34" s="16"/>
    </row>
    <row r="35" spans="2:12" s="1" customFormat="1" ht="11.4" x14ac:dyDescent="0.2">
      <c r="B35" s="14"/>
      <c r="C35" s="5" t="s">
        <v>761</v>
      </c>
      <c r="D35" s="5" t="s">
        <v>696</v>
      </c>
      <c r="E35" s="6" t="s">
        <v>7183</v>
      </c>
      <c r="F35" s="7" t="s">
        <v>7184</v>
      </c>
      <c r="G35" s="8" t="s">
        <v>733</v>
      </c>
      <c r="H35" s="9">
        <v>252</v>
      </c>
      <c r="I35" s="29"/>
      <c r="J35" s="30">
        <f t="shared" si="1"/>
        <v>0</v>
      </c>
      <c r="K35" s="10"/>
      <c r="L35" s="16"/>
    </row>
    <row r="36" spans="2:12" s="1" customFormat="1" ht="11.4" x14ac:dyDescent="0.2">
      <c r="B36" s="14"/>
      <c r="C36" s="5" t="s">
        <v>764</v>
      </c>
      <c r="D36" s="5" t="s">
        <v>696</v>
      </c>
      <c r="E36" s="6" t="s">
        <v>7185</v>
      </c>
      <c r="F36" s="7" t="s">
        <v>7186</v>
      </c>
      <c r="G36" s="8" t="s">
        <v>733</v>
      </c>
      <c r="H36" s="9">
        <v>60</v>
      </c>
      <c r="I36" s="29"/>
      <c r="J36" s="30">
        <f t="shared" si="1"/>
        <v>0</v>
      </c>
      <c r="K36" s="10"/>
      <c r="L36" s="16"/>
    </row>
    <row r="37" spans="2:12" s="1" customFormat="1" ht="11.4" x14ac:dyDescent="0.2">
      <c r="B37" s="14"/>
      <c r="C37" s="5" t="s">
        <v>767</v>
      </c>
      <c r="D37" s="5" t="s">
        <v>696</v>
      </c>
      <c r="E37" s="6" t="s">
        <v>7187</v>
      </c>
      <c r="F37" s="7" t="s">
        <v>7188</v>
      </c>
      <c r="G37" s="8" t="s">
        <v>733</v>
      </c>
      <c r="H37" s="9">
        <v>12</v>
      </c>
      <c r="I37" s="29"/>
      <c r="J37" s="30">
        <f t="shared" si="1"/>
        <v>0</v>
      </c>
      <c r="K37" s="10"/>
      <c r="L37" s="16"/>
    </row>
    <row r="38" spans="2:12" s="1" customFormat="1" ht="11.4" x14ac:dyDescent="0.2">
      <c r="B38" s="14"/>
      <c r="C38" s="5" t="s">
        <v>770</v>
      </c>
      <c r="D38" s="5" t="s">
        <v>696</v>
      </c>
      <c r="E38" s="6" t="s">
        <v>7189</v>
      </c>
      <c r="F38" s="7" t="s">
        <v>7190</v>
      </c>
      <c r="G38" s="8" t="s">
        <v>985</v>
      </c>
      <c r="H38" s="9">
        <v>17.079000000000001</v>
      </c>
      <c r="I38" s="29"/>
      <c r="J38" s="30">
        <f t="shared" si="1"/>
        <v>0</v>
      </c>
      <c r="K38" s="10"/>
      <c r="L38" s="16"/>
    </row>
    <row r="39" spans="2:12" s="1" customFormat="1" ht="11.4" x14ac:dyDescent="0.2">
      <c r="B39" s="14"/>
      <c r="C39" s="5" t="s">
        <v>773</v>
      </c>
      <c r="D39" s="5" t="s">
        <v>696</v>
      </c>
      <c r="E39" s="6" t="s">
        <v>5863</v>
      </c>
      <c r="F39" s="7" t="s">
        <v>5864</v>
      </c>
      <c r="G39" s="8" t="s">
        <v>1442</v>
      </c>
      <c r="H39" s="9">
        <v>170.79300000000001</v>
      </c>
      <c r="I39" s="29"/>
      <c r="J39" s="30">
        <f t="shared" si="1"/>
        <v>0</v>
      </c>
      <c r="K39" s="10"/>
      <c r="L39" s="16"/>
    </row>
    <row r="40" spans="2:12" s="1" customFormat="1" ht="11.4" x14ac:dyDescent="0.2">
      <c r="B40" s="14"/>
      <c r="C40" s="5" t="s">
        <v>776</v>
      </c>
      <c r="D40" s="5" t="s">
        <v>696</v>
      </c>
      <c r="E40" s="6" t="s">
        <v>5865</v>
      </c>
      <c r="F40" s="7" t="s">
        <v>5866</v>
      </c>
      <c r="G40" s="8" t="s">
        <v>1442</v>
      </c>
      <c r="H40" s="9">
        <v>170.79300000000001</v>
      </c>
      <c r="I40" s="29"/>
      <c r="J40" s="30">
        <f t="shared" si="1"/>
        <v>0</v>
      </c>
      <c r="K40" s="10"/>
      <c r="L40" s="16"/>
    </row>
    <row r="41" spans="2:12" s="1" customFormat="1" ht="11.4" x14ac:dyDescent="0.2">
      <c r="B41" s="14"/>
      <c r="C41" s="5" t="s">
        <v>779</v>
      </c>
      <c r="D41" s="5" t="s">
        <v>696</v>
      </c>
      <c r="E41" s="6" t="s">
        <v>5867</v>
      </c>
      <c r="F41" s="7" t="s">
        <v>5868</v>
      </c>
      <c r="G41" s="8" t="s">
        <v>1191</v>
      </c>
      <c r="H41" s="9">
        <v>3.331</v>
      </c>
      <c r="I41" s="29"/>
      <c r="J41" s="30">
        <f t="shared" si="1"/>
        <v>0</v>
      </c>
      <c r="K41" s="10"/>
      <c r="L41" s="16"/>
    </row>
    <row r="42" spans="2:12" s="1" customFormat="1" ht="22.8" x14ac:dyDescent="0.2">
      <c r="B42" s="14"/>
      <c r="C42" s="5" t="s">
        <v>782</v>
      </c>
      <c r="D42" s="5" t="s">
        <v>696</v>
      </c>
      <c r="E42" s="6" t="s">
        <v>7191</v>
      </c>
      <c r="F42" s="7" t="s">
        <v>7192</v>
      </c>
      <c r="G42" s="8" t="s">
        <v>1442</v>
      </c>
      <c r="H42" s="9">
        <v>251.941</v>
      </c>
      <c r="I42" s="29"/>
      <c r="J42" s="30">
        <f t="shared" si="1"/>
        <v>0</v>
      </c>
      <c r="K42" s="10"/>
      <c r="L42" s="16"/>
    </row>
    <row r="43" spans="2:12" s="1" customFormat="1" ht="22.8" x14ac:dyDescent="0.2">
      <c r="B43" s="14"/>
      <c r="C43" s="5" t="s">
        <v>785</v>
      </c>
      <c r="D43" s="5" t="s">
        <v>696</v>
      </c>
      <c r="E43" s="6" t="s">
        <v>7193</v>
      </c>
      <c r="F43" s="7" t="s">
        <v>7194</v>
      </c>
      <c r="G43" s="8" t="s">
        <v>1442</v>
      </c>
      <c r="H43" s="9">
        <v>862.85900000000004</v>
      </c>
      <c r="I43" s="29"/>
      <c r="J43" s="30">
        <f t="shared" si="1"/>
        <v>0</v>
      </c>
      <c r="K43" s="10"/>
      <c r="L43" s="16"/>
    </row>
    <row r="44" spans="2:12" s="1" customFormat="1" ht="22.8" x14ac:dyDescent="0.2">
      <c r="B44" s="14"/>
      <c r="C44" s="5" t="s">
        <v>788</v>
      </c>
      <c r="D44" s="5" t="s">
        <v>696</v>
      </c>
      <c r="E44" s="6" t="s">
        <v>7195</v>
      </c>
      <c r="F44" s="7" t="s">
        <v>7196</v>
      </c>
      <c r="G44" s="8" t="s">
        <v>1442</v>
      </c>
      <c r="H44" s="9">
        <v>31.007000000000001</v>
      </c>
      <c r="I44" s="29"/>
      <c r="J44" s="30">
        <f t="shared" si="1"/>
        <v>0</v>
      </c>
      <c r="K44" s="10"/>
      <c r="L44" s="16"/>
    </row>
    <row r="45" spans="2:12" s="1" customFormat="1" ht="11.4" x14ac:dyDescent="0.2">
      <c r="B45" s="14"/>
      <c r="C45" s="5" t="s">
        <v>791</v>
      </c>
      <c r="D45" s="5" t="s">
        <v>696</v>
      </c>
      <c r="E45" s="6" t="s">
        <v>7197</v>
      </c>
      <c r="F45" s="7" t="s">
        <v>7198</v>
      </c>
      <c r="G45" s="8" t="s">
        <v>1442</v>
      </c>
      <c r="H45" s="9">
        <v>16.53</v>
      </c>
      <c r="I45" s="29"/>
      <c r="J45" s="30">
        <f t="shared" si="1"/>
        <v>0</v>
      </c>
      <c r="K45" s="10"/>
      <c r="L45" s="16"/>
    </row>
    <row r="46" spans="2:12" s="20" customFormat="1" ht="25.95" customHeight="1" x14ac:dyDescent="0.25">
      <c r="B46" s="19"/>
      <c r="D46" s="21" t="s">
        <v>690</v>
      </c>
      <c r="E46" s="22" t="s">
        <v>706</v>
      </c>
      <c r="F46" s="22" t="s">
        <v>3235</v>
      </c>
      <c r="I46" s="44"/>
      <c r="J46" s="23"/>
      <c r="K46" s="44"/>
      <c r="L46" s="36"/>
    </row>
    <row r="47" spans="2:12" s="1" customFormat="1" ht="11.4" x14ac:dyDescent="0.2">
      <c r="B47" s="14"/>
      <c r="C47" s="5" t="s">
        <v>794</v>
      </c>
      <c r="D47" s="5" t="s">
        <v>696</v>
      </c>
      <c r="E47" s="6" t="s">
        <v>7199</v>
      </c>
      <c r="F47" s="7" t="s">
        <v>7200</v>
      </c>
      <c r="G47" s="8" t="s">
        <v>985</v>
      </c>
      <c r="H47" s="9">
        <v>322.68299999999999</v>
      </c>
      <c r="I47" s="29"/>
      <c r="J47" s="30">
        <f t="shared" ref="J47:J72" si="2">ROUND(I47*H47,2)</f>
        <v>0</v>
      </c>
      <c r="K47" s="10"/>
      <c r="L47" s="16"/>
    </row>
    <row r="48" spans="2:12" s="1" customFormat="1" ht="11.4" x14ac:dyDescent="0.2">
      <c r="B48" s="14"/>
      <c r="C48" s="5" t="s">
        <v>797</v>
      </c>
      <c r="D48" s="5" t="s">
        <v>696</v>
      </c>
      <c r="E48" s="6" t="s">
        <v>5875</v>
      </c>
      <c r="F48" s="7" t="s">
        <v>5876</v>
      </c>
      <c r="G48" s="8" t="s">
        <v>1442</v>
      </c>
      <c r="H48" s="9">
        <v>1461.789</v>
      </c>
      <c r="I48" s="29"/>
      <c r="J48" s="30">
        <f t="shared" si="2"/>
        <v>0</v>
      </c>
      <c r="K48" s="10"/>
      <c r="L48" s="16"/>
    </row>
    <row r="49" spans="2:12" s="1" customFormat="1" ht="11.4" x14ac:dyDescent="0.2">
      <c r="B49" s="14"/>
      <c r="C49" s="5" t="s">
        <v>800</v>
      </c>
      <c r="D49" s="5" t="s">
        <v>696</v>
      </c>
      <c r="E49" s="6" t="s">
        <v>5877</v>
      </c>
      <c r="F49" s="7" t="s">
        <v>5878</v>
      </c>
      <c r="G49" s="8" t="s">
        <v>1442</v>
      </c>
      <c r="H49" s="9">
        <v>1461.789</v>
      </c>
      <c r="I49" s="29"/>
      <c r="J49" s="30">
        <f t="shared" si="2"/>
        <v>0</v>
      </c>
      <c r="K49" s="10"/>
      <c r="L49" s="16"/>
    </row>
    <row r="50" spans="2:12" s="1" customFormat="1" ht="11.4" x14ac:dyDescent="0.2">
      <c r="B50" s="14"/>
      <c r="C50" s="5" t="s">
        <v>803</v>
      </c>
      <c r="D50" s="5" t="s">
        <v>696</v>
      </c>
      <c r="E50" s="6" t="s">
        <v>5879</v>
      </c>
      <c r="F50" s="7" t="s">
        <v>5880</v>
      </c>
      <c r="G50" s="8" t="s">
        <v>1442</v>
      </c>
      <c r="H50" s="9">
        <v>1461.789</v>
      </c>
      <c r="I50" s="29"/>
      <c r="J50" s="30">
        <f t="shared" si="2"/>
        <v>0</v>
      </c>
      <c r="K50" s="10"/>
      <c r="L50" s="16"/>
    </row>
    <row r="51" spans="2:12" s="1" customFormat="1" ht="11.4" x14ac:dyDescent="0.2">
      <c r="B51" s="14"/>
      <c r="C51" s="5" t="s">
        <v>806</v>
      </c>
      <c r="D51" s="5" t="s">
        <v>696</v>
      </c>
      <c r="E51" s="6" t="s">
        <v>5881</v>
      </c>
      <c r="F51" s="7" t="s">
        <v>5882</v>
      </c>
      <c r="G51" s="8" t="s">
        <v>1442</v>
      </c>
      <c r="H51" s="9">
        <v>1461.789</v>
      </c>
      <c r="I51" s="29"/>
      <c r="J51" s="30">
        <f t="shared" si="2"/>
        <v>0</v>
      </c>
      <c r="K51" s="10"/>
      <c r="L51" s="16"/>
    </row>
    <row r="52" spans="2:12" s="1" customFormat="1" ht="11.4" x14ac:dyDescent="0.2">
      <c r="B52" s="14"/>
      <c r="C52" s="5" t="s">
        <v>809</v>
      </c>
      <c r="D52" s="5" t="s">
        <v>696</v>
      </c>
      <c r="E52" s="6" t="s">
        <v>5887</v>
      </c>
      <c r="F52" s="7" t="s">
        <v>5888</v>
      </c>
      <c r="G52" s="8" t="s">
        <v>1191</v>
      </c>
      <c r="H52" s="9">
        <v>48.447000000000003</v>
      </c>
      <c r="I52" s="29"/>
      <c r="J52" s="30">
        <f t="shared" si="2"/>
        <v>0</v>
      </c>
      <c r="K52" s="10"/>
      <c r="L52" s="16"/>
    </row>
    <row r="53" spans="2:12" s="1" customFormat="1" ht="11.4" x14ac:dyDescent="0.2">
      <c r="B53" s="14"/>
      <c r="C53" s="5" t="s">
        <v>812</v>
      </c>
      <c r="D53" s="5" t="s">
        <v>696</v>
      </c>
      <c r="E53" s="6" t="s">
        <v>7201</v>
      </c>
      <c r="F53" s="7" t="s">
        <v>7202</v>
      </c>
      <c r="G53" s="8" t="s">
        <v>985</v>
      </c>
      <c r="H53" s="9">
        <v>64.070999999999998</v>
      </c>
      <c r="I53" s="29"/>
      <c r="J53" s="30">
        <f t="shared" si="2"/>
        <v>0</v>
      </c>
      <c r="K53" s="10"/>
      <c r="L53" s="16"/>
    </row>
    <row r="54" spans="2:12" s="1" customFormat="1" ht="11.4" x14ac:dyDescent="0.2">
      <c r="B54" s="14"/>
      <c r="C54" s="5" t="s">
        <v>815</v>
      </c>
      <c r="D54" s="5" t="s">
        <v>696</v>
      </c>
      <c r="E54" s="6" t="s">
        <v>7203</v>
      </c>
      <c r="F54" s="7" t="s">
        <v>7204</v>
      </c>
      <c r="G54" s="8" t="s">
        <v>1442</v>
      </c>
      <c r="H54" s="9">
        <v>403.59100000000001</v>
      </c>
      <c r="I54" s="29"/>
      <c r="J54" s="30">
        <f t="shared" si="2"/>
        <v>0</v>
      </c>
      <c r="K54" s="10"/>
      <c r="L54" s="16"/>
    </row>
    <row r="55" spans="2:12" s="1" customFormat="1" ht="11.4" x14ac:dyDescent="0.2">
      <c r="B55" s="14"/>
      <c r="C55" s="5" t="s">
        <v>818</v>
      </c>
      <c r="D55" s="5" t="s">
        <v>696</v>
      </c>
      <c r="E55" s="6" t="s">
        <v>7205</v>
      </c>
      <c r="F55" s="7" t="s">
        <v>7206</v>
      </c>
      <c r="G55" s="8" t="s">
        <v>1442</v>
      </c>
      <c r="H55" s="9">
        <v>403.59100000000001</v>
      </c>
      <c r="I55" s="29"/>
      <c r="J55" s="30">
        <f t="shared" si="2"/>
        <v>0</v>
      </c>
      <c r="K55" s="10"/>
      <c r="L55" s="16"/>
    </row>
    <row r="56" spans="2:12" s="1" customFormat="1" ht="11.4" x14ac:dyDescent="0.2">
      <c r="B56" s="14"/>
      <c r="C56" s="5" t="s">
        <v>822</v>
      </c>
      <c r="D56" s="5" t="s">
        <v>696</v>
      </c>
      <c r="E56" s="6" t="s">
        <v>7207</v>
      </c>
      <c r="F56" s="7" t="s">
        <v>7208</v>
      </c>
      <c r="G56" s="8" t="s">
        <v>1191</v>
      </c>
      <c r="H56" s="9">
        <v>11.532999999999999</v>
      </c>
      <c r="I56" s="29"/>
      <c r="J56" s="30">
        <f t="shared" si="2"/>
        <v>0</v>
      </c>
      <c r="K56" s="10"/>
      <c r="L56" s="16"/>
    </row>
    <row r="57" spans="2:12" s="1" customFormat="1" ht="11.4" x14ac:dyDescent="0.2">
      <c r="B57" s="14"/>
      <c r="C57" s="5" t="s">
        <v>825</v>
      </c>
      <c r="D57" s="5" t="s">
        <v>696</v>
      </c>
      <c r="E57" s="6" t="s">
        <v>7209</v>
      </c>
      <c r="F57" s="7" t="s">
        <v>7210</v>
      </c>
      <c r="G57" s="8" t="s">
        <v>1442</v>
      </c>
      <c r="H57" s="9">
        <v>102.34</v>
      </c>
      <c r="I57" s="29"/>
      <c r="J57" s="30">
        <f t="shared" si="2"/>
        <v>0</v>
      </c>
      <c r="K57" s="10"/>
      <c r="L57" s="16"/>
    </row>
    <row r="58" spans="2:12" s="1" customFormat="1" ht="22.8" x14ac:dyDescent="0.2">
      <c r="B58" s="14"/>
      <c r="C58" s="39" t="s">
        <v>829</v>
      </c>
      <c r="D58" s="39" t="s">
        <v>691</v>
      </c>
      <c r="E58" s="40" t="s">
        <v>7211</v>
      </c>
      <c r="F58" s="41" t="s">
        <v>7212</v>
      </c>
      <c r="G58" s="42" t="s">
        <v>1442</v>
      </c>
      <c r="H58" s="43">
        <v>107.45699999999999</v>
      </c>
      <c r="I58" s="29"/>
      <c r="J58" s="30">
        <f t="shared" si="2"/>
        <v>0</v>
      </c>
      <c r="K58" s="10"/>
      <c r="L58" s="16"/>
    </row>
    <row r="59" spans="2:12" s="1" customFormat="1" ht="11.4" x14ac:dyDescent="0.2">
      <c r="B59" s="14"/>
      <c r="C59" s="5" t="s">
        <v>832</v>
      </c>
      <c r="D59" s="5" t="s">
        <v>696</v>
      </c>
      <c r="E59" s="6" t="s">
        <v>7213</v>
      </c>
      <c r="F59" s="7" t="s">
        <v>7214</v>
      </c>
      <c r="G59" s="8" t="s">
        <v>985</v>
      </c>
      <c r="H59" s="9">
        <v>5.2439999999999998</v>
      </c>
      <c r="I59" s="29"/>
      <c r="J59" s="30">
        <f t="shared" si="2"/>
        <v>0</v>
      </c>
      <c r="K59" s="10"/>
      <c r="L59" s="16"/>
    </row>
    <row r="60" spans="2:12" s="1" customFormat="1" ht="11.4" x14ac:dyDescent="0.2">
      <c r="B60" s="14"/>
      <c r="C60" s="5" t="s">
        <v>835</v>
      </c>
      <c r="D60" s="5" t="s">
        <v>696</v>
      </c>
      <c r="E60" s="6" t="s">
        <v>7215</v>
      </c>
      <c r="F60" s="7" t="s">
        <v>7216</v>
      </c>
      <c r="G60" s="8" t="s">
        <v>1191</v>
      </c>
      <c r="H60" s="9">
        <v>0.89100000000000001</v>
      </c>
      <c r="I60" s="29"/>
      <c r="J60" s="30">
        <f t="shared" si="2"/>
        <v>0</v>
      </c>
      <c r="K60" s="10"/>
      <c r="L60" s="16"/>
    </row>
    <row r="61" spans="2:12" s="1" customFormat="1" ht="11.4" x14ac:dyDescent="0.2">
      <c r="B61" s="14"/>
      <c r="C61" s="5" t="s">
        <v>838</v>
      </c>
      <c r="D61" s="5" t="s">
        <v>696</v>
      </c>
      <c r="E61" s="6" t="s">
        <v>7217</v>
      </c>
      <c r="F61" s="7" t="s">
        <v>7218</v>
      </c>
      <c r="G61" s="8" t="s">
        <v>699</v>
      </c>
      <c r="H61" s="9">
        <v>7.88</v>
      </c>
      <c r="I61" s="29"/>
      <c r="J61" s="30">
        <f t="shared" si="2"/>
        <v>0</v>
      </c>
      <c r="K61" s="10"/>
      <c r="L61" s="16"/>
    </row>
    <row r="62" spans="2:12" s="1" customFormat="1" ht="11.4" x14ac:dyDescent="0.2">
      <c r="B62" s="14"/>
      <c r="C62" s="5" t="s">
        <v>841</v>
      </c>
      <c r="D62" s="5" t="s">
        <v>696</v>
      </c>
      <c r="E62" s="6" t="s">
        <v>7219</v>
      </c>
      <c r="F62" s="7" t="s">
        <v>7220</v>
      </c>
      <c r="G62" s="8" t="s">
        <v>1442</v>
      </c>
      <c r="H62" s="9">
        <v>20.052</v>
      </c>
      <c r="I62" s="29"/>
      <c r="J62" s="30">
        <f t="shared" si="2"/>
        <v>0</v>
      </c>
      <c r="K62" s="10"/>
      <c r="L62" s="16"/>
    </row>
    <row r="63" spans="2:12" s="1" customFormat="1" ht="11.4" x14ac:dyDescent="0.2">
      <c r="B63" s="14"/>
      <c r="C63" s="5" t="s">
        <v>844</v>
      </c>
      <c r="D63" s="5" t="s">
        <v>696</v>
      </c>
      <c r="E63" s="6" t="s">
        <v>7221</v>
      </c>
      <c r="F63" s="7" t="s">
        <v>7222</v>
      </c>
      <c r="G63" s="8" t="s">
        <v>1442</v>
      </c>
      <c r="H63" s="9">
        <v>20.052</v>
      </c>
      <c r="I63" s="29"/>
      <c r="J63" s="30">
        <f t="shared" si="2"/>
        <v>0</v>
      </c>
      <c r="K63" s="10"/>
      <c r="L63" s="16"/>
    </row>
    <row r="64" spans="2:12" s="1" customFormat="1" ht="11.4" x14ac:dyDescent="0.2">
      <c r="B64" s="14"/>
      <c r="C64" s="5" t="s">
        <v>847</v>
      </c>
      <c r="D64" s="5" t="s">
        <v>696</v>
      </c>
      <c r="E64" s="6" t="s">
        <v>7223</v>
      </c>
      <c r="F64" s="7" t="s">
        <v>7224</v>
      </c>
      <c r="G64" s="8" t="s">
        <v>1442</v>
      </c>
      <c r="H64" s="9">
        <v>12.087999999999999</v>
      </c>
      <c r="I64" s="29"/>
      <c r="J64" s="30">
        <f t="shared" si="2"/>
        <v>0</v>
      </c>
      <c r="K64" s="10"/>
      <c r="L64" s="16"/>
    </row>
    <row r="65" spans="2:12" s="1" customFormat="1" ht="11.4" x14ac:dyDescent="0.2">
      <c r="B65" s="14"/>
      <c r="C65" s="5" t="s">
        <v>850</v>
      </c>
      <c r="D65" s="5" t="s">
        <v>696</v>
      </c>
      <c r="E65" s="6" t="s">
        <v>7225</v>
      </c>
      <c r="F65" s="7" t="s">
        <v>7226</v>
      </c>
      <c r="G65" s="8" t="s">
        <v>1442</v>
      </c>
      <c r="H65" s="9">
        <v>12.087999999999999</v>
      </c>
      <c r="I65" s="29"/>
      <c r="J65" s="30">
        <f t="shared" si="2"/>
        <v>0</v>
      </c>
      <c r="K65" s="10"/>
      <c r="L65" s="16"/>
    </row>
    <row r="66" spans="2:12" s="20" customFormat="1" ht="25.95" customHeight="1" x14ac:dyDescent="0.25">
      <c r="B66" s="19"/>
      <c r="D66" s="21" t="s">
        <v>690</v>
      </c>
      <c r="E66" s="22" t="s">
        <v>712</v>
      </c>
      <c r="F66" s="22" t="s">
        <v>3494</v>
      </c>
      <c r="I66" s="44"/>
      <c r="J66" s="23"/>
      <c r="K66" s="44"/>
      <c r="L66" s="36"/>
    </row>
    <row r="67" spans="2:12" s="1" customFormat="1" ht="11.4" x14ac:dyDescent="0.2">
      <c r="B67" s="14"/>
      <c r="C67" s="5" t="s">
        <v>853</v>
      </c>
      <c r="D67" s="5" t="s">
        <v>696</v>
      </c>
      <c r="E67" s="6" t="s">
        <v>7227</v>
      </c>
      <c r="F67" s="7" t="s">
        <v>7228</v>
      </c>
      <c r="G67" s="8" t="s">
        <v>1442</v>
      </c>
      <c r="H67" s="9">
        <v>20077.88</v>
      </c>
      <c r="I67" s="29"/>
      <c r="J67" s="30">
        <f t="shared" si="2"/>
        <v>0</v>
      </c>
      <c r="K67" s="10"/>
      <c r="L67" s="16"/>
    </row>
    <row r="68" spans="2:12" s="1" customFormat="1" ht="11.4" x14ac:dyDescent="0.2">
      <c r="B68" s="14"/>
      <c r="C68" s="5" t="s">
        <v>856</v>
      </c>
      <c r="D68" s="5" t="s">
        <v>696</v>
      </c>
      <c r="E68" s="6" t="s">
        <v>7229</v>
      </c>
      <c r="F68" s="7" t="s">
        <v>7230</v>
      </c>
      <c r="G68" s="8" t="s">
        <v>1442</v>
      </c>
      <c r="H68" s="9">
        <v>21132.080000000002</v>
      </c>
      <c r="I68" s="29"/>
      <c r="J68" s="30">
        <f t="shared" si="2"/>
        <v>0</v>
      </c>
      <c r="K68" s="10"/>
      <c r="L68" s="16"/>
    </row>
    <row r="69" spans="2:12" s="1" customFormat="1" ht="11.4" x14ac:dyDescent="0.2">
      <c r="B69" s="14"/>
      <c r="C69" s="5" t="s">
        <v>859</v>
      </c>
      <c r="D69" s="5" t="s">
        <v>696</v>
      </c>
      <c r="E69" s="6" t="s">
        <v>6767</v>
      </c>
      <c r="F69" s="7" t="s">
        <v>7231</v>
      </c>
      <c r="G69" s="8" t="s">
        <v>1442</v>
      </c>
      <c r="H69" s="9">
        <v>896.41</v>
      </c>
      <c r="I69" s="29"/>
      <c r="J69" s="30">
        <f t="shared" si="2"/>
        <v>0</v>
      </c>
      <c r="K69" s="10"/>
      <c r="L69" s="16"/>
    </row>
    <row r="70" spans="2:12" s="1" customFormat="1" ht="11.4" x14ac:dyDescent="0.2">
      <c r="B70" s="14"/>
      <c r="C70" s="5" t="s">
        <v>862</v>
      </c>
      <c r="D70" s="5" t="s">
        <v>696</v>
      </c>
      <c r="E70" s="6" t="s">
        <v>6161</v>
      </c>
      <c r="F70" s="7" t="s">
        <v>6162</v>
      </c>
      <c r="G70" s="8" t="s">
        <v>1442</v>
      </c>
      <c r="H70" s="9">
        <v>81</v>
      </c>
      <c r="I70" s="29"/>
      <c r="J70" s="30">
        <f t="shared" si="2"/>
        <v>0</v>
      </c>
      <c r="K70" s="10"/>
      <c r="L70" s="16"/>
    </row>
    <row r="71" spans="2:12" s="1" customFormat="1" ht="11.4" x14ac:dyDescent="0.2">
      <c r="B71" s="14"/>
      <c r="C71" s="5" t="s">
        <v>865</v>
      </c>
      <c r="D71" s="5" t="s">
        <v>696</v>
      </c>
      <c r="E71" s="6" t="s">
        <v>7232</v>
      </c>
      <c r="F71" s="7" t="s">
        <v>7233</v>
      </c>
      <c r="G71" s="8" t="s">
        <v>1442</v>
      </c>
      <c r="H71" s="9">
        <v>21132.080000000002</v>
      </c>
      <c r="I71" s="29"/>
      <c r="J71" s="30">
        <f t="shared" si="2"/>
        <v>0</v>
      </c>
      <c r="K71" s="10"/>
      <c r="L71" s="16"/>
    </row>
    <row r="72" spans="2:12" s="1" customFormat="1" ht="11.4" x14ac:dyDescent="0.2">
      <c r="B72" s="14"/>
      <c r="C72" s="5" t="s">
        <v>868</v>
      </c>
      <c r="D72" s="5" t="s">
        <v>696</v>
      </c>
      <c r="E72" s="6" t="s">
        <v>7234</v>
      </c>
      <c r="F72" s="7" t="s">
        <v>7235</v>
      </c>
      <c r="G72" s="8" t="s">
        <v>1442</v>
      </c>
      <c r="H72" s="9">
        <v>974.86</v>
      </c>
      <c r="I72" s="29"/>
      <c r="J72" s="30">
        <f t="shared" si="2"/>
        <v>0</v>
      </c>
      <c r="K72" s="10"/>
      <c r="L72" s="16"/>
    </row>
    <row r="73" spans="2:12" s="1" customFormat="1" ht="11.4" x14ac:dyDescent="0.2">
      <c r="B73" s="14"/>
      <c r="C73" s="5" t="s">
        <v>871</v>
      </c>
      <c r="D73" s="5" t="s">
        <v>696</v>
      </c>
      <c r="E73" s="6" t="s">
        <v>7236</v>
      </c>
      <c r="F73" s="7" t="s">
        <v>7237</v>
      </c>
      <c r="G73" s="8" t="s">
        <v>1442</v>
      </c>
      <c r="H73" s="9">
        <v>253.78100000000001</v>
      </c>
      <c r="I73" s="29"/>
      <c r="J73" s="30">
        <f t="shared" si="1"/>
        <v>0</v>
      </c>
      <c r="K73" s="10"/>
      <c r="L73" s="16"/>
    </row>
    <row r="74" spans="2:12" s="1" customFormat="1" ht="11.4" x14ac:dyDescent="0.2">
      <c r="B74" s="14"/>
      <c r="C74" s="5" t="s">
        <v>874</v>
      </c>
      <c r="D74" s="5" t="s">
        <v>696</v>
      </c>
      <c r="E74" s="6" t="s">
        <v>6167</v>
      </c>
      <c r="F74" s="7" t="s">
        <v>6168</v>
      </c>
      <c r="G74" s="8" t="s">
        <v>985</v>
      </c>
      <c r="H74" s="9">
        <v>23.07</v>
      </c>
      <c r="I74" s="29"/>
      <c r="J74" s="30">
        <f t="shared" si="1"/>
        <v>0</v>
      </c>
      <c r="K74" s="10"/>
      <c r="L74" s="16"/>
    </row>
    <row r="75" spans="2:12" s="1" customFormat="1" ht="11.4" x14ac:dyDescent="0.2">
      <c r="B75" s="14"/>
      <c r="C75" s="5" t="s">
        <v>877</v>
      </c>
      <c r="D75" s="5" t="s">
        <v>696</v>
      </c>
      <c r="E75" s="6" t="s">
        <v>7238</v>
      </c>
      <c r="F75" s="7" t="s">
        <v>7239</v>
      </c>
      <c r="G75" s="8" t="s">
        <v>985</v>
      </c>
      <c r="H75" s="9">
        <v>23.07</v>
      </c>
      <c r="I75" s="29"/>
      <c r="J75" s="30">
        <f t="shared" si="1"/>
        <v>0</v>
      </c>
      <c r="K75" s="10"/>
      <c r="L75" s="16"/>
    </row>
    <row r="76" spans="2:12" s="1" customFormat="1" ht="11.4" x14ac:dyDescent="0.2">
      <c r="B76" s="14"/>
      <c r="C76" s="5" t="s">
        <v>880</v>
      </c>
      <c r="D76" s="5" t="s">
        <v>696</v>
      </c>
      <c r="E76" s="6" t="s">
        <v>7240</v>
      </c>
      <c r="F76" s="7" t="s">
        <v>7241</v>
      </c>
      <c r="G76" s="8" t="s">
        <v>733</v>
      </c>
      <c r="H76" s="9">
        <v>77</v>
      </c>
      <c r="I76" s="29"/>
      <c r="J76" s="30">
        <f t="shared" si="1"/>
        <v>0</v>
      </c>
      <c r="K76" s="10"/>
      <c r="L76" s="16"/>
    </row>
    <row r="77" spans="2:12" s="1" customFormat="1" ht="11.4" x14ac:dyDescent="0.2">
      <c r="B77" s="14"/>
      <c r="C77" s="39" t="s">
        <v>883</v>
      </c>
      <c r="D77" s="39" t="s">
        <v>691</v>
      </c>
      <c r="E77" s="40" t="s">
        <v>7242</v>
      </c>
      <c r="F77" s="41" t="s">
        <v>7243</v>
      </c>
      <c r="G77" s="42" t="s">
        <v>733</v>
      </c>
      <c r="H77" s="43">
        <v>34</v>
      </c>
      <c r="I77" s="29"/>
      <c r="J77" s="30">
        <f t="shared" si="1"/>
        <v>0</v>
      </c>
      <c r="K77" s="10"/>
      <c r="L77" s="16"/>
    </row>
    <row r="78" spans="2:12" s="1" customFormat="1" ht="11.4" x14ac:dyDescent="0.2">
      <c r="B78" s="14"/>
      <c r="C78" s="39" t="s">
        <v>886</v>
      </c>
      <c r="D78" s="39" t="s">
        <v>691</v>
      </c>
      <c r="E78" s="40" t="s">
        <v>7244</v>
      </c>
      <c r="F78" s="41" t="s">
        <v>7245</v>
      </c>
      <c r="G78" s="42" t="s">
        <v>733</v>
      </c>
      <c r="H78" s="43">
        <v>39</v>
      </c>
      <c r="I78" s="29"/>
      <c r="J78" s="30">
        <f t="shared" si="1"/>
        <v>0</v>
      </c>
      <c r="K78" s="10"/>
      <c r="L78" s="16"/>
    </row>
    <row r="79" spans="2:12" s="1" customFormat="1" ht="11.4" x14ac:dyDescent="0.2">
      <c r="B79" s="14"/>
      <c r="C79" s="39" t="s">
        <v>889</v>
      </c>
      <c r="D79" s="39" t="s">
        <v>691</v>
      </c>
      <c r="E79" s="40" t="s">
        <v>7246</v>
      </c>
      <c r="F79" s="41" t="s">
        <v>7247</v>
      </c>
      <c r="G79" s="42" t="s">
        <v>733</v>
      </c>
      <c r="H79" s="43">
        <v>4</v>
      </c>
      <c r="I79" s="29"/>
      <c r="J79" s="30">
        <f t="shared" si="1"/>
        <v>0</v>
      </c>
      <c r="K79" s="10"/>
      <c r="L79" s="16"/>
    </row>
    <row r="80" spans="2:12" s="20" customFormat="1" ht="25.95" customHeight="1" x14ac:dyDescent="0.25">
      <c r="B80" s="19"/>
      <c r="D80" s="21" t="s">
        <v>690</v>
      </c>
      <c r="E80" s="22" t="s">
        <v>721</v>
      </c>
      <c r="F80" s="22" t="s">
        <v>1188</v>
      </c>
      <c r="I80" s="44"/>
      <c r="J80" s="23"/>
      <c r="K80" s="44"/>
      <c r="L80" s="36"/>
    </row>
    <row r="81" spans="2:12" s="1" customFormat="1" ht="11.4" x14ac:dyDescent="0.2">
      <c r="B81" s="14"/>
      <c r="C81" s="5" t="s">
        <v>892</v>
      </c>
      <c r="D81" s="5" t="s">
        <v>696</v>
      </c>
      <c r="E81" s="6" t="s">
        <v>7248</v>
      </c>
      <c r="F81" s="7" t="s">
        <v>7249</v>
      </c>
      <c r="G81" s="8" t="s">
        <v>1442</v>
      </c>
      <c r="H81" s="9">
        <v>110.53400000000001</v>
      </c>
      <c r="I81" s="29"/>
      <c r="J81" s="30">
        <f t="shared" si="1"/>
        <v>0</v>
      </c>
      <c r="K81" s="10"/>
      <c r="L81" s="16"/>
    </row>
    <row r="82" spans="2:12" s="1" customFormat="1" ht="11.4" x14ac:dyDescent="0.2">
      <c r="B82" s="14"/>
      <c r="C82" s="5" t="s">
        <v>895</v>
      </c>
      <c r="D82" s="5" t="s">
        <v>696</v>
      </c>
      <c r="E82" s="6" t="s">
        <v>7250</v>
      </c>
      <c r="F82" s="7" t="s">
        <v>7251</v>
      </c>
      <c r="G82" s="8" t="s">
        <v>1442</v>
      </c>
      <c r="H82" s="9">
        <v>1320.287</v>
      </c>
      <c r="I82" s="29"/>
      <c r="J82" s="30">
        <f t="shared" si="1"/>
        <v>0</v>
      </c>
      <c r="K82" s="10"/>
      <c r="L82" s="16"/>
    </row>
    <row r="83" spans="2:12" s="1" customFormat="1" ht="22.8" x14ac:dyDescent="0.2">
      <c r="B83" s="14"/>
      <c r="C83" s="5" t="s">
        <v>898</v>
      </c>
      <c r="D83" s="5" t="s">
        <v>696</v>
      </c>
      <c r="E83" s="6" t="s">
        <v>7252</v>
      </c>
      <c r="F83" s="7" t="s">
        <v>7253</v>
      </c>
      <c r="G83" s="8" t="s">
        <v>1442</v>
      </c>
      <c r="H83" s="9">
        <v>3960.8609999999999</v>
      </c>
      <c r="I83" s="29"/>
      <c r="J83" s="30">
        <f t="shared" si="1"/>
        <v>0</v>
      </c>
      <c r="K83" s="10"/>
      <c r="L83" s="16"/>
    </row>
    <row r="84" spans="2:12" s="1" customFormat="1" ht="11.4" x14ac:dyDescent="0.2">
      <c r="B84" s="14"/>
      <c r="C84" s="5" t="s">
        <v>901</v>
      </c>
      <c r="D84" s="5" t="s">
        <v>696</v>
      </c>
      <c r="E84" s="6" t="s">
        <v>7254</v>
      </c>
      <c r="F84" s="7" t="s">
        <v>7255</v>
      </c>
      <c r="G84" s="8" t="s">
        <v>1442</v>
      </c>
      <c r="H84" s="9">
        <v>1320.287</v>
      </c>
      <c r="I84" s="29"/>
      <c r="J84" s="30">
        <f t="shared" si="1"/>
        <v>0</v>
      </c>
      <c r="K84" s="10"/>
      <c r="L84" s="16"/>
    </row>
    <row r="85" spans="2:12" s="1" customFormat="1" ht="11.4" x14ac:dyDescent="0.2">
      <c r="B85" s="14"/>
      <c r="C85" s="5" t="s">
        <v>904</v>
      </c>
      <c r="D85" s="5" t="s">
        <v>696</v>
      </c>
      <c r="E85" s="6" t="s">
        <v>7256</v>
      </c>
      <c r="F85" s="7" t="s">
        <v>7257</v>
      </c>
      <c r="G85" s="8" t="s">
        <v>1442</v>
      </c>
      <c r="H85" s="9">
        <v>657.1</v>
      </c>
      <c r="I85" s="29"/>
      <c r="J85" s="30">
        <f t="shared" si="1"/>
        <v>0</v>
      </c>
      <c r="K85" s="10"/>
      <c r="L85" s="16"/>
    </row>
    <row r="86" spans="2:12" s="1" customFormat="1" ht="11.4" x14ac:dyDescent="0.2">
      <c r="B86" s="14"/>
      <c r="C86" s="5" t="s">
        <v>907</v>
      </c>
      <c r="D86" s="5" t="s">
        <v>696</v>
      </c>
      <c r="E86" s="6" t="s">
        <v>7258</v>
      </c>
      <c r="F86" s="7" t="s">
        <v>7259</v>
      </c>
      <c r="G86" s="8" t="s">
        <v>1442</v>
      </c>
      <c r="H86" s="9">
        <v>5.0599999999999996</v>
      </c>
      <c r="I86" s="29"/>
      <c r="J86" s="30">
        <f t="shared" si="1"/>
        <v>0</v>
      </c>
      <c r="K86" s="10"/>
      <c r="L86" s="16"/>
    </row>
    <row r="87" spans="2:12" s="1" customFormat="1" ht="11.4" x14ac:dyDescent="0.2">
      <c r="B87" s="14"/>
      <c r="C87" s="5" t="s">
        <v>910</v>
      </c>
      <c r="D87" s="5" t="s">
        <v>696</v>
      </c>
      <c r="E87" s="6" t="s">
        <v>6773</v>
      </c>
      <c r="F87" s="7" t="s">
        <v>6774</v>
      </c>
      <c r="G87" s="8" t="s">
        <v>1442</v>
      </c>
      <c r="H87" s="9">
        <v>1641.7940000000001</v>
      </c>
      <c r="I87" s="29"/>
      <c r="J87" s="30">
        <f t="shared" si="1"/>
        <v>0</v>
      </c>
      <c r="K87" s="10"/>
      <c r="L87" s="16"/>
    </row>
    <row r="88" spans="2:12" s="20" customFormat="1" ht="25.95" customHeight="1" x14ac:dyDescent="0.25">
      <c r="B88" s="19"/>
      <c r="D88" s="21" t="s">
        <v>690</v>
      </c>
      <c r="E88" s="22" t="s">
        <v>998</v>
      </c>
      <c r="F88" s="22" t="s">
        <v>3517</v>
      </c>
      <c r="I88" s="44"/>
      <c r="J88" s="23"/>
      <c r="K88" s="44"/>
      <c r="L88" s="36"/>
    </row>
    <row r="89" spans="2:12" s="1" customFormat="1" ht="11.4" x14ac:dyDescent="0.2">
      <c r="B89" s="14"/>
      <c r="C89" s="5" t="s">
        <v>913</v>
      </c>
      <c r="D89" s="5" t="s">
        <v>696</v>
      </c>
      <c r="E89" s="6" t="s">
        <v>7260</v>
      </c>
      <c r="F89" s="7" t="s">
        <v>7261</v>
      </c>
      <c r="G89" s="8" t="s">
        <v>1191</v>
      </c>
      <c r="H89" s="9">
        <v>3758.8330000000001</v>
      </c>
      <c r="I89" s="29"/>
      <c r="J89" s="30">
        <f t="shared" si="1"/>
        <v>0</v>
      </c>
      <c r="K89" s="10"/>
      <c r="L89" s="16"/>
    </row>
    <row r="90" spans="2:12" s="20" customFormat="1" ht="25.95" customHeight="1" x14ac:dyDescent="0.25">
      <c r="B90" s="19"/>
      <c r="D90" s="21" t="s">
        <v>690</v>
      </c>
      <c r="E90" s="22" t="s">
        <v>2917</v>
      </c>
      <c r="F90" s="22" t="s">
        <v>2918</v>
      </c>
      <c r="I90" s="44"/>
      <c r="J90" s="23"/>
      <c r="K90" s="44"/>
      <c r="L90" s="36"/>
    </row>
    <row r="91" spans="2:12" s="20" customFormat="1" ht="25.95" customHeight="1" x14ac:dyDescent="0.25">
      <c r="B91" s="19"/>
      <c r="D91" s="21" t="s">
        <v>690</v>
      </c>
      <c r="E91" s="22" t="s">
        <v>2923</v>
      </c>
      <c r="F91" s="22" t="s">
        <v>2924</v>
      </c>
      <c r="I91" s="44"/>
      <c r="J91" s="23"/>
      <c r="K91" s="44"/>
      <c r="L91" s="36"/>
    </row>
    <row r="92" spans="2:12" s="1" customFormat="1" ht="11.4" x14ac:dyDescent="0.2">
      <c r="B92" s="14"/>
      <c r="C92" s="5" t="s">
        <v>917</v>
      </c>
      <c r="D92" s="5" t="s">
        <v>696</v>
      </c>
      <c r="E92" s="6" t="s">
        <v>7262</v>
      </c>
      <c r="F92" s="7" t="s">
        <v>7263</v>
      </c>
      <c r="G92" s="8" t="s">
        <v>1442</v>
      </c>
      <c r="H92" s="9">
        <v>1530.59</v>
      </c>
      <c r="I92" s="29"/>
      <c r="J92" s="30">
        <f t="shared" si="1"/>
        <v>0</v>
      </c>
      <c r="K92" s="10"/>
      <c r="L92" s="16"/>
    </row>
    <row r="93" spans="2:12" s="1" customFormat="1" ht="11.4" x14ac:dyDescent="0.2">
      <c r="B93" s="14"/>
      <c r="C93" s="5" t="s">
        <v>920</v>
      </c>
      <c r="D93" s="5" t="s">
        <v>696</v>
      </c>
      <c r="E93" s="6" t="s">
        <v>7264</v>
      </c>
      <c r="F93" s="7" t="s">
        <v>7265</v>
      </c>
      <c r="G93" s="8" t="s">
        <v>1442</v>
      </c>
      <c r="H93" s="9">
        <v>1036.33</v>
      </c>
      <c r="I93" s="29"/>
      <c r="J93" s="30">
        <f t="shared" si="1"/>
        <v>0</v>
      </c>
      <c r="K93" s="10"/>
      <c r="L93" s="16"/>
    </row>
    <row r="94" spans="2:12" s="1" customFormat="1" ht="11.4" x14ac:dyDescent="0.2">
      <c r="B94" s="14"/>
      <c r="C94" s="5" t="s">
        <v>923</v>
      </c>
      <c r="D94" s="5" t="s">
        <v>696</v>
      </c>
      <c r="E94" s="6" t="s">
        <v>7266</v>
      </c>
      <c r="F94" s="7" t="s">
        <v>6191</v>
      </c>
      <c r="G94" s="8" t="s">
        <v>1442</v>
      </c>
      <c r="H94" s="9">
        <v>1446.46</v>
      </c>
      <c r="I94" s="29"/>
      <c r="J94" s="30">
        <f t="shared" si="1"/>
        <v>0</v>
      </c>
      <c r="K94" s="10"/>
      <c r="L94" s="16"/>
    </row>
    <row r="95" spans="2:12" s="20" customFormat="1" ht="25.95" customHeight="1" x14ac:dyDescent="0.25">
      <c r="B95" s="19"/>
      <c r="D95" s="21" t="s">
        <v>690</v>
      </c>
      <c r="E95" s="22" t="s">
        <v>3540</v>
      </c>
      <c r="F95" s="22" t="s">
        <v>3541</v>
      </c>
      <c r="I95" s="44"/>
      <c r="J95" s="23"/>
      <c r="K95" s="44"/>
      <c r="L95" s="36"/>
    </row>
    <row r="96" spans="2:12" s="1" customFormat="1" ht="11.4" x14ac:dyDescent="0.2">
      <c r="B96" s="14"/>
      <c r="C96" s="5" t="s">
        <v>926</v>
      </c>
      <c r="D96" s="5" t="s">
        <v>696</v>
      </c>
      <c r="E96" s="6" t="s">
        <v>7267</v>
      </c>
      <c r="F96" s="7" t="s">
        <v>7268</v>
      </c>
      <c r="G96" s="8" t="s">
        <v>1442</v>
      </c>
      <c r="H96" s="9">
        <v>3132.44</v>
      </c>
      <c r="I96" s="29"/>
      <c r="J96" s="30">
        <f t="shared" ref="J96:J124" si="3">ROUND(I96*H96,2)</f>
        <v>0</v>
      </c>
      <c r="K96" s="10"/>
      <c r="L96" s="16"/>
    </row>
    <row r="97" spans="2:12" s="20" customFormat="1" ht="25.95" customHeight="1" x14ac:dyDescent="0.25">
      <c r="B97" s="19"/>
      <c r="D97" s="21" t="s">
        <v>690</v>
      </c>
      <c r="E97" s="22" t="s">
        <v>3560</v>
      </c>
      <c r="F97" s="22" t="s">
        <v>3561</v>
      </c>
      <c r="I97" s="44"/>
      <c r="J97" s="23"/>
      <c r="K97" s="44"/>
      <c r="L97" s="36"/>
    </row>
    <row r="98" spans="2:12" s="1" customFormat="1" ht="11.4" x14ac:dyDescent="0.2">
      <c r="B98" s="14"/>
      <c r="C98" s="5" t="s">
        <v>929</v>
      </c>
      <c r="D98" s="5" t="s">
        <v>696</v>
      </c>
      <c r="E98" s="6" t="s">
        <v>7269</v>
      </c>
      <c r="F98" s="7" t="s">
        <v>7270</v>
      </c>
      <c r="G98" s="8" t="s">
        <v>1442</v>
      </c>
      <c r="H98" s="9">
        <v>8.58</v>
      </c>
      <c r="I98" s="29"/>
      <c r="J98" s="30">
        <f t="shared" si="3"/>
        <v>0</v>
      </c>
      <c r="K98" s="10"/>
      <c r="L98" s="16"/>
    </row>
    <row r="99" spans="2:12" s="1" customFormat="1" ht="11.4" x14ac:dyDescent="0.2">
      <c r="B99" s="14"/>
      <c r="C99" s="5" t="s">
        <v>932</v>
      </c>
      <c r="D99" s="5" t="s">
        <v>696</v>
      </c>
      <c r="E99" s="6" t="s">
        <v>7271</v>
      </c>
      <c r="F99" s="7" t="s">
        <v>7272</v>
      </c>
      <c r="G99" s="8" t="s">
        <v>1442</v>
      </c>
      <c r="H99" s="9">
        <v>723.23</v>
      </c>
      <c r="I99" s="29"/>
      <c r="J99" s="30">
        <f t="shared" si="3"/>
        <v>0</v>
      </c>
      <c r="K99" s="10"/>
      <c r="L99" s="16"/>
    </row>
    <row r="100" spans="2:12" s="1" customFormat="1" ht="11.4" x14ac:dyDescent="0.2">
      <c r="B100" s="14"/>
      <c r="C100" s="5" t="s">
        <v>935</v>
      </c>
      <c r="D100" s="5" t="s">
        <v>696</v>
      </c>
      <c r="E100" s="6" t="s">
        <v>7273</v>
      </c>
      <c r="F100" s="7" t="s">
        <v>7274</v>
      </c>
      <c r="G100" s="8" t="s">
        <v>1442</v>
      </c>
      <c r="H100" s="9">
        <v>429.01</v>
      </c>
      <c r="I100" s="29"/>
      <c r="J100" s="30">
        <f t="shared" si="3"/>
        <v>0</v>
      </c>
      <c r="K100" s="10"/>
      <c r="L100" s="16"/>
    </row>
    <row r="101" spans="2:12" s="1" customFormat="1" ht="11.4" x14ac:dyDescent="0.2">
      <c r="B101" s="14"/>
      <c r="C101" s="5" t="s">
        <v>938</v>
      </c>
      <c r="D101" s="5" t="s">
        <v>696</v>
      </c>
      <c r="E101" s="6" t="s">
        <v>7275</v>
      </c>
      <c r="F101" s="7" t="s">
        <v>7276</v>
      </c>
      <c r="G101" s="8" t="s">
        <v>1442</v>
      </c>
      <c r="H101" s="9">
        <v>817.26</v>
      </c>
      <c r="I101" s="29"/>
      <c r="J101" s="30">
        <f t="shared" si="3"/>
        <v>0</v>
      </c>
      <c r="K101" s="10"/>
      <c r="L101" s="16"/>
    </row>
    <row r="102" spans="2:12" s="1" customFormat="1" ht="11.4" x14ac:dyDescent="0.2">
      <c r="B102" s="14"/>
      <c r="C102" s="5" t="s">
        <v>941</v>
      </c>
      <c r="D102" s="5" t="s">
        <v>696</v>
      </c>
      <c r="E102" s="6" t="s">
        <v>7277</v>
      </c>
      <c r="F102" s="7" t="s">
        <v>7278</v>
      </c>
      <c r="G102" s="8" t="s">
        <v>1442</v>
      </c>
      <c r="H102" s="9">
        <v>828.75</v>
      </c>
      <c r="I102" s="29"/>
      <c r="J102" s="30">
        <f t="shared" si="3"/>
        <v>0</v>
      </c>
      <c r="K102" s="10"/>
      <c r="L102" s="16"/>
    </row>
    <row r="103" spans="2:12" s="1" customFormat="1" ht="11.4" x14ac:dyDescent="0.2">
      <c r="B103" s="14"/>
      <c r="C103" s="5" t="s">
        <v>944</v>
      </c>
      <c r="D103" s="5" t="s">
        <v>696</v>
      </c>
      <c r="E103" s="6" t="s">
        <v>7279</v>
      </c>
      <c r="F103" s="7" t="s">
        <v>7280</v>
      </c>
      <c r="G103" s="8" t="s">
        <v>985</v>
      </c>
      <c r="H103" s="9">
        <v>11.76</v>
      </c>
      <c r="I103" s="29"/>
      <c r="J103" s="30">
        <f t="shared" si="3"/>
        <v>0</v>
      </c>
      <c r="K103" s="10"/>
      <c r="L103" s="16"/>
    </row>
    <row r="104" spans="2:12" s="1" customFormat="1" ht="11.4" x14ac:dyDescent="0.2">
      <c r="B104" s="14"/>
      <c r="C104" s="5" t="s">
        <v>947</v>
      </c>
      <c r="D104" s="5" t="s">
        <v>696</v>
      </c>
      <c r="E104" s="6" t="s">
        <v>7281</v>
      </c>
      <c r="F104" s="7" t="s">
        <v>7282</v>
      </c>
      <c r="G104" s="8" t="s">
        <v>985</v>
      </c>
      <c r="H104" s="9">
        <v>12.79</v>
      </c>
      <c r="I104" s="29"/>
      <c r="J104" s="30">
        <f t="shared" si="3"/>
        <v>0</v>
      </c>
      <c r="K104" s="10"/>
      <c r="L104" s="16"/>
    </row>
    <row r="105" spans="2:12" s="1" customFormat="1" ht="11.4" x14ac:dyDescent="0.2">
      <c r="B105" s="14"/>
      <c r="C105" s="5" t="s">
        <v>950</v>
      </c>
      <c r="D105" s="5" t="s">
        <v>696</v>
      </c>
      <c r="E105" s="6" t="s">
        <v>7283</v>
      </c>
      <c r="F105" s="7" t="s">
        <v>7284</v>
      </c>
      <c r="G105" s="8" t="s">
        <v>1442</v>
      </c>
      <c r="H105" s="9">
        <v>173.755</v>
      </c>
      <c r="I105" s="29"/>
      <c r="J105" s="30">
        <f t="shared" si="3"/>
        <v>0</v>
      </c>
      <c r="K105" s="10"/>
      <c r="L105" s="16"/>
    </row>
    <row r="106" spans="2:12" s="1" customFormat="1" ht="22.8" x14ac:dyDescent="0.2">
      <c r="B106" s="14"/>
      <c r="C106" s="39" t="s">
        <v>953</v>
      </c>
      <c r="D106" s="39" t="s">
        <v>691</v>
      </c>
      <c r="E106" s="40" t="s">
        <v>7285</v>
      </c>
      <c r="F106" s="41" t="s">
        <v>7286</v>
      </c>
      <c r="G106" s="42" t="s">
        <v>1442</v>
      </c>
      <c r="H106" s="43">
        <v>62.155999999999999</v>
      </c>
      <c r="I106" s="29"/>
      <c r="J106" s="30">
        <f t="shared" si="3"/>
        <v>0</v>
      </c>
      <c r="K106" s="10"/>
      <c r="L106" s="16"/>
    </row>
    <row r="107" spans="2:12" s="1" customFormat="1" ht="22.8" x14ac:dyDescent="0.2">
      <c r="B107" s="14"/>
      <c r="C107" s="39" t="s">
        <v>956</v>
      </c>
      <c r="D107" s="39" t="s">
        <v>691</v>
      </c>
      <c r="E107" s="40" t="s">
        <v>7287</v>
      </c>
      <c r="F107" s="41" t="s">
        <v>7288</v>
      </c>
      <c r="G107" s="42" t="s">
        <v>1442</v>
      </c>
      <c r="H107" s="43">
        <v>115.074</v>
      </c>
      <c r="I107" s="29"/>
      <c r="J107" s="30">
        <f t="shared" si="3"/>
        <v>0</v>
      </c>
      <c r="K107" s="10"/>
      <c r="L107" s="16"/>
    </row>
    <row r="108" spans="2:12" s="20" customFormat="1" ht="25.95" customHeight="1" x14ac:dyDescent="0.25">
      <c r="B108" s="19"/>
      <c r="D108" s="21" t="s">
        <v>690</v>
      </c>
      <c r="E108" s="22" t="s">
        <v>3630</v>
      </c>
      <c r="F108" s="22" t="s">
        <v>3631</v>
      </c>
      <c r="I108" s="44"/>
      <c r="J108" s="23"/>
      <c r="K108" s="44"/>
      <c r="L108" s="36"/>
    </row>
    <row r="109" spans="2:12" s="1" customFormat="1" ht="11.4" x14ac:dyDescent="0.2">
      <c r="B109" s="14"/>
      <c r="C109" s="5" t="s">
        <v>959</v>
      </c>
      <c r="D109" s="5" t="s">
        <v>696</v>
      </c>
      <c r="E109" s="6" t="s">
        <v>6002</v>
      </c>
      <c r="F109" s="7" t="s">
        <v>6003</v>
      </c>
      <c r="G109" s="8" t="s">
        <v>733</v>
      </c>
      <c r="H109" s="9">
        <v>11</v>
      </c>
      <c r="I109" s="29"/>
      <c r="J109" s="30">
        <f t="shared" ref="J109:J110" si="4">ROUND(I109*H109,2)</f>
        <v>0</v>
      </c>
      <c r="K109" s="10"/>
      <c r="L109" s="16"/>
    </row>
    <row r="110" spans="2:12" s="1" customFormat="1" ht="22.8" x14ac:dyDescent="0.2">
      <c r="B110" s="14"/>
      <c r="C110" s="39" t="s">
        <v>962</v>
      </c>
      <c r="D110" s="39" t="s">
        <v>691</v>
      </c>
      <c r="E110" s="40" t="s">
        <v>6203</v>
      </c>
      <c r="F110" s="41" t="s">
        <v>6204</v>
      </c>
      <c r="G110" s="42" t="s">
        <v>733</v>
      </c>
      <c r="H110" s="43">
        <v>11</v>
      </c>
      <c r="I110" s="29"/>
      <c r="J110" s="30">
        <f t="shared" si="4"/>
        <v>0</v>
      </c>
      <c r="K110" s="10"/>
      <c r="L110" s="16"/>
    </row>
    <row r="111" spans="2:12" s="20" customFormat="1" ht="25.95" customHeight="1" x14ac:dyDescent="0.25">
      <c r="B111" s="19"/>
      <c r="D111" s="21" t="s">
        <v>690</v>
      </c>
      <c r="E111" s="22" t="s">
        <v>7289</v>
      </c>
      <c r="F111" s="22" t="s">
        <v>7290</v>
      </c>
      <c r="I111" s="44"/>
      <c r="J111" s="23"/>
      <c r="K111" s="44"/>
      <c r="L111" s="36"/>
    </row>
    <row r="112" spans="2:12" s="1" customFormat="1" ht="11.4" x14ac:dyDescent="0.2">
      <c r="B112" s="14"/>
      <c r="C112" s="5">
        <v>89</v>
      </c>
      <c r="D112" s="5" t="s">
        <v>696</v>
      </c>
      <c r="E112" s="6" t="s">
        <v>7291</v>
      </c>
      <c r="F112" s="7" t="s">
        <v>7292</v>
      </c>
      <c r="G112" s="8" t="s">
        <v>1442</v>
      </c>
      <c r="H112" s="9">
        <v>4.32</v>
      </c>
      <c r="I112" s="29"/>
      <c r="J112" s="30">
        <f t="shared" si="3"/>
        <v>0</v>
      </c>
      <c r="K112" s="10"/>
      <c r="L112" s="16"/>
    </row>
    <row r="113" spans="2:12" s="1" customFormat="1" ht="11.4" x14ac:dyDescent="0.2">
      <c r="B113" s="14"/>
      <c r="C113" s="5">
        <v>90</v>
      </c>
      <c r="D113" s="5" t="s">
        <v>696</v>
      </c>
      <c r="E113" s="6" t="s">
        <v>7293</v>
      </c>
      <c r="F113" s="7" t="s">
        <v>7294</v>
      </c>
      <c r="G113" s="8" t="s">
        <v>1191</v>
      </c>
      <c r="H113" s="9">
        <v>0.27200000000000002</v>
      </c>
      <c r="I113" s="29"/>
      <c r="J113" s="30">
        <f t="shared" si="3"/>
        <v>0</v>
      </c>
      <c r="K113" s="10"/>
      <c r="L113" s="16"/>
    </row>
    <row r="114" spans="2:12" s="20" customFormat="1" ht="25.95" customHeight="1" x14ac:dyDescent="0.25">
      <c r="B114" s="19"/>
      <c r="D114" s="21" t="s">
        <v>690</v>
      </c>
      <c r="E114" s="22" t="s">
        <v>6831</v>
      </c>
      <c r="F114" s="22" t="s">
        <v>6832</v>
      </c>
      <c r="I114" s="44"/>
      <c r="J114" s="23"/>
      <c r="K114" s="44"/>
      <c r="L114" s="36"/>
    </row>
    <row r="115" spans="2:12" s="1" customFormat="1" ht="11.4" x14ac:dyDescent="0.2">
      <c r="B115" s="14"/>
      <c r="C115" s="5">
        <v>91</v>
      </c>
      <c r="D115" s="5" t="s">
        <v>696</v>
      </c>
      <c r="E115" s="6" t="s">
        <v>7295</v>
      </c>
      <c r="F115" s="7" t="s">
        <v>7296</v>
      </c>
      <c r="G115" s="8" t="s">
        <v>1442</v>
      </c>
      <c r="H115" s="9">
        <v>71.59</v>
      </c>
      <c r="I115" s="29"/>
      <c r="J115" s="30">
        <f t="shared" si="3"/>
        <v>0</v>
      </c>
      <c r="K115" s="10"/>
      <c r="L115" s="16"/>
    </row>
    <row r="116" spans="2:12" s="1" customFormat="1" ht="11.4" x14ac:dyDescent="0.2">
      <c r="B116" s="14"/>
      <c r="C116" s="5">
        <v>92</v>
      </c>
      <c r="D116" s="5" t="s">
        <v>696</v>
      </c>
      <c r="E116" s="6" t="s">
        <v>7297</v>
      </c>
      <c r="F116" s="7" t="s">
        <v>7298</v>
      </c>
      <c r="G116" s="8" t="s">
        <v>1442</v>
      </c>
      <c r="H116" s="9">
        <v>582.02</v>
      </c>
      <c r="I116" s="29"/>
      <c r="J116" s="30">
        <f t="shared" si="3"/>
        <v>0</v>
      </c>
      <c r="K116" s="10"/>
      <c r="L116" s="16"/>
    </row>
    <row r="117" spans="2:12" s="1" customFormat="1" ht="11.4" x14ac:dyDescent="0.2">
      <c r="B117" s="14"/>
      <c r="C117" s="5">
        <v>93</v>
      </c>
      <c r="D117" s="5" t="s">
        <v>696</v>
      </c>
      <c r="E117" s="6" t="s">
        <v>7299</v>
      </c>
      <c r="F117" s="7" t="s">
        <v>7300</v>
      </c>
      <c r="G117" s="8" t="s">
        <v>1442</v>
      </c>
      <c r="H117" s="9">
        <v>111.12</v>
      </c>
      <c r="I117" s="29"/>
      <c r="J117" s="30">
        <f t="shared" si="3"/>
        <v>0</v>
      </c>
      <c r="K117" s="10"/>
      <c r="L117" s="16"/>
    </row>
    <row r="118" spans="2:12" s="20" customFormat="1" ht="25.95" customHeight="1" x14ac:dyDescent="0.25">
      <c r="B118" s="19"/>
      <c r="D118" s="21" t="s">
        <v>690</v>
      </c>
      <c r="E118" s="22" t="s">
        <v>3570</v>
      </c>
      <c r="F118" s="22" t="s">
        <v>3571</v>
      </c>
      <c r="I118" s="44"/>
      <c r="J118" s="23"/>
      <c r="K118" s="44"/>
      <c r="L118" s="36"/>
    </row>
    <row r="119" spans="2:12" s="1" customFormat="1" ht="11.4" x14ac:dyDescent="0.2">
      <c r="B119" s="14"/>
      <c r="C119" s="5">
        <v>94</v>
      </c>
      <c r="D119" s="5" t="s">
        <v>696</v>
      </c>
      <c r="E119" s="6" t="s">
        <v>7301</v>
      </c>
      <c r="F119" s="7" t="s">
        <v>7302</v>
      </c>
      <c r="G119" s="8" t="s">
        <v>699</v>
      </c>
      <c r="H119" s="9">
        <v>116.7</v>
      </c>
      <c r="I119" s="29"/>
      <c r="J119" s="30">
        <f t="shared" si="3"/>
        <v>0</v>
      </c>
      <c r="K119" s="10"/>
      <c r="L119" s="16"/>
    </row>
    <row r="120" spans="2:12" s="1" customFormat="1" ht="11.4" x14ac:dyDescent="0.2">
      <c r="B120" s="14"/>
      <c r="C120" s="5">
        <v>95</v>
      </c>
      <c r="D120" s="5" t="s">
        <v>696</v>
      </c>
      <c r="E120" s="6" t="s">
        <v>7303</v>
      </c>
      <c r="F120" s="7" t="s">
        <v>7304</v>
      </c>
      <c r="G120" s="8" t="s">
        <v>699</v>
      </c>
      <c r="H120" s="9">
        <v>12.48</v>
      </c>
      <c r="I120" s="29"/>
      <c r="J120" s="30">
        <f t="shared" si="3"/>
        <v>0</v>
      </c>
      <c r="K120" s="10"/>
      <c r="L120" s="16"/>
    </row>
    <row r="121" spans="2:12" s="1" customFormat="1" ht="11.4" x14ac:dyDescent="0.2">
      <c r="B121" s="14"/>
      <c r="C121" s="5">
        <v>96</v>
      </c>
      <c r="D121" s="5" t="s">
        <v>696</v>
      </c>
      <c r="E121" s="6" t="s">
        <v>7305</v>
      </c>
      <c r="F121" s="7" t="s">
        <v>7306</v>
      </c>
      <c r="G121" s="8" t="s">
        <v>699</v>
      </c>
      <c r="H121" s="9">
        <v>87.858000000000004</v>
      </c>
      <c r="I121" s="29"/>
      <c r="J121" s="30">
        <f t="shared" si="3"/>
        <v>0</v>
      </c>
      <c r="K121" s="10"/>
      <c r="L121" s="16"/>
    </row>
    <row r="122" spans="2:12" s="1" customFormat="1" ht="11.4" x14ac:dyDescent="0.2">
      <c r="B122" s="14"/>
      <c r="C122" s="5">
        <v>97</v>
      </c>
      <c r="D122" s="5" t="s">
        <v>696</v>
      </c>
      <c r="E122" s="6" t="s">
        <v>7307</v>
      </c>
      <c r="F122" s="7" t="s">
        <v>7308</v>
      </c>
      <c r="G122" s="8" t="s">
        <v>699</v>
      </c>
      <c r="H122" s="9">
        <v>40</v>
      </c>
      <c r="I122" s="29"/>
      <c r="J122" s="30">
        <f t="shared" si="3"/>
        <v>0</v>
      </c>
      <c r="K122" s="10"/>
      <c r="L122" s="16"/>
    </row>
    <row r="123" spans="2:12" s="1" customFormat="1" ht="11.4" x14ac:dyDescent="0.2">
      <c r="B123" s="14"/>
      <c r="C123" s="5">
        <v>98</v>
      </c>
      <c r="D123" s="5" t="s">
        <v>696</v>
      </c>
      <c r="E123" s="6" t="s">
        <v>7309</v>
      </c>
      <c r="F123" s="7" t="s">
        <v>7310</v>
      </c>
      <c r="G123" s="8" t="s">
        <v>733</v>
      </c>
      <c r="H123" s="9">
        <v>5</v>
      </c>
      <c r="I123" s="29"/>
      <c r="J123" s="30">
        <f t="shared" si="3"/>
        <v>0</v>
      </c>
      <c r="K123" s="10"/>
      <c r="L123" s="16"/>
    </row>
    <row r="124" spans="2:12" s="1" customFormat="1" ht="11.4" x14ac:dyDescent="0.2">
      <c r="B124" s="14"/>
      <c r="C124" s="5">
        <v>99</v>
      </c>
      <c r="D124" s="5" t="s">
        <v>696</v>
      </c>
      <c r="E124" s="6" t="s">
        <v>7311</v>
      </c>
      <c r="F124" s="7" t="s">
        <v>7312</v>
      </c>
      <c r="G124" s="8" t="s">
        <v>733</v>
      </c>
      <c r="H124" s="9">
        <v>5</v>
      </c>
      <c r="I124" s="29"/>
      <c r="J124" s="30">
        <f t="shared" si="3"/>
        <v>0</v>
      </c>
      <c r="K124" s="10"/>
      <c r="L124" s="16"/>
    </row>
    <row r="125" spans="2:12" s="1" customFormat="1" ht="11.4" x14ac:dyDescent="0.2">
      <c r="B125" s="14"/>
      <c r="C125" s="5">
        <v>100</v>
      </c>
      <c r="D125" s="5" t="s">
        <v>696</v>
      </c>
      <c r="E125" s="6" t="s">
        <v>7313</v>
      </c>
      <c r="F125" s="7" t="s">
        <v>7314</v>
      </c>
      <c r="G125" s="8" t="s">
        <v>733</v>
      </c>
      <c r="H125" s="9">
        <v>5</v>
      </c>
      <c r="I125" s="29"/>
      <c r="J125" s="30">
        <f>ROUND(I125*H125,2)</f>
        <v>0</v>
      </c>
      <c r="K125" s="10"/>
      <c r="L125" s="16"/>
    </row>
    <row r="126" spans="2:12" s="1" customFormat="1" ht="11.4" x14ac:dyDescent="0.2">
      <c r="B126" s="14"/>
      <c r="C126" s="5">
        <v>101</v>
      </c>
      <c r="D126" s="5" t="s">
        <v>696</v>
      </c>
      <c r="E126" s="6" t="s">
        <v>7315</v>
      </c>
      <c r="F126" s="7" t="s">
        <v>7316</v>
      </c>
      <c r="G126" s="8" t="s">
        <v>699</v>
      </c>
      <c r="H126" s="9">
        <v>62.38</v>
      </c>
      <c r="I126" s="29"/>
      <c r="J126" s="30">
        <f t="shared" ref="J126:J174" si="5">ROUND(I126*H126,2)</f>
        <v>0</v>
      </c>
      <c r="K126" s="10"/>
      <c r="L126" s="16"/>
    </row>
    <row r="127" spans="2:12" s="1" customFormat="1" ht="11.4" x14ac:dyDescent="0.2">
      <c r="B127" s="14"/>
      <c r="C127" s="5">
        <v>102</v>
      </c>
      <c r="D127" s="5" t="s">
        <v>696</v>
      </c>
      <c r="E127" s="6" t="s">
        <v>7317</v>
      </c>
      <c r="F127" s="7" t="s">
        <v>7318</v>
      </c>
      <c r="G127" s="8" t="s">
        <v>733</v>
      </c>
      <c r="H127" s="9">
        <v>5</v>
      </c>
      <c r="I127" s="29"/>
      <c r="J127" s="30">
        <f t="shared" si="5"/>
        <v>0</v>
      </c>
      <c r="K127" s="10"/>
      <c r="L127" s="16"/>
    </row>
    <row r="128" spans="2:12" s="1" customFormat="1" ht="11.4" x14ac:dyDescent="0.2">
      <c r="B128" s="14"/>
      <c r="C128" s="5">
        <v>103</v>
      </c>
      <c r="D128" s="5" t="s">
        <v>696</v>
      </c>
      <c r="E128" s="6" t="s">
        <v>5210</v>
      </c>
      <c r="F128" s="7" t="s">
        <v>5211</v>
      </c>
      <c r="G128" s="8" t="s">
        <v>1191</v>
      </c>
      <c r="H128" s="9">
        <v>0.45800000000000002</v>
      </c>
      <c r="I128" s="29"/>
      <c r="J128" s="30">
        <f t="shared" si="5"/>
        <v>0</v>
      </c>
      <c r="K128" s="10"/>
      <c r="L128" s="16"/>
    </row>
    <row r="129" spans="2:12" s="20" customFormat="1" ht="25.95" customHeight="1" x14ac:dyDescent="0.25">
      <c r="B129" s="19"/>
      <c r="D129" s="21" t="s">
        <v>690</v>
      </c>
      <c r="E129" s="22" t="s">
        <v>2936</v>
      </c>
      <c r="F129" s="22" t="s">
        <v>2937</v>
      </c>
      <c r="I129" s="44"/>
      <c r="J129" s="23"/>
      <c r="K129" s="44"/>
      <c r="L129" s="36"/>
    </row>
    <row r="130" spans="2:12" s="1" customFormat="1" ht="22.8" x14ac:dyDescent="0.2">
      <c r="B130" s="14"/>
      <c r="C130" s="5">
        <v>104</v>
      </c>
      <c r="D130" s="5" t="s">
        <v>696</v>
      </c>
      <c r="E130" s="6" t="s">
        <v>7319</v>
      </c>
      <c r="F130" s="7" t="s">
        <v>7320</v>
      </c>
      <c r="G130" s="8" t="s">
        <v>733</v>
      </c>
      <c r="H130" s="9">
        <v>77</v>
      </c>
      <c r="I130" s="29"/>
      <c r="J130" s="30">
        <f t="shared" si="5"/>
        <v>0</v>
      </c>
      <c r="K130" s="10"/>
      <c r="L130" s="16"/>
    </row>
    <row r="131" spans="2:12" s="1" customFormat="1" ht="22.8" x14ac:dyDescent="0.2">
      <c r="B131" s="14"/>
      <c r="C131" s="39">
        <v>105</v>
      </c>
      <c r="D131" s="39" t="s">
        <v>691</v>
      </c>
      <c r="E131" s="40" t="s">
        <v>7321</v>
      </c>
      <c r="F131" s="41" t="s">
        <v>7322</v>
      </c>
      <c r="G131" s="42" t="s">
        <v>733</v>
      </c>
      <c r="H131" s="43">
        <v>77</v>
      </c>
      <c r="I131" s="29"/>
      <c r="J131" s="30">
        <f t="shared" si="5"/>
        <v>0</v>
      </c>
      <c r="K131" s="10"/>
      <c r="L131" s="16"/>
    </row>
    <row r="132" spans="2:12" s="1" customFormat="1" ht="22.8" x14ac:dyDescent="0.2">
      <c r="B132" s="14"/>
      <c r="C132" s="39">
        <v>106</v>
      </c>
      <c r="D132" s="39" t="s">
        <v>691</v>
      </c>
      <c r="E132" s="40" t="s">
        <v>7323</v>
      </c>
      <c r="F132" s="41" t="s">
        <v>7324</v>
      </c>
      <c r="G132" s="42" t="s">
        <v>733</v>
      </c>
      <c r="H132" s="43">
        <v>77</v>
      </c>
      <c r="I132" s="29"/>
      <c r="J132" s="30">
        <f t="shared" si="5"/>
        <v>0</v>
      </c>
      <c r="K132" s="10"/>
      <c r="L132" s="16"/>
    </row>
    <row r="133" spans="2:12" s="1" customFormat="1" ht="11.4" x14ac:dyDescent="0.2">
      <c r="B133" s="14"/>
      <c r="C133" s="5">
        <v>107</v>
      </c>
      <c r="D133" s="5" t="s">
        <v>696</v>
      </c>
      <c r="E133" s="6" t="s">
        <v>7325</v>
      </c>
      <c r="F133" s="7" t="s">
        <v>7326</v>
      </c>
      <c r="G133" s="8" t="s">
        <v>733</v>
      </c>
      <c r="H133" s="9">
        <v>23</v>
      </c>
      <c r="I133" s="29"/>
      <c r="J133" s="30">
        <f t="shared" si="5"/>
        <v>0</v>
      </c>
      <c r="K133" s="10"/>
      <c r="L133" s="16"/>
    </row>
    <row r="134" spans="2:12" s="1" customFormat="1" ht="22.8" x14ac:dyDescent="0.2">
      <c r="B134" s="14"/>
      <c r="C134" s="39">
        <v>108</v>
      </c>
      <c r="D134" s="39" t="s">
        <v>691</v>
      </c>
      <c r="E134" s="40" t="s">
        <v>7327</v>
      </c>
      <c r="F134" s="41" t="s">
        <v>7328</v>
      </c>
      <c r="G134" s="42" t="s">
        <v>699</v>
      </c>
      <c r="H134" s="43">
        <v>23</v>
      </c>
      <c r="I134" s="29"/>
      <c r="J134" s="30">
        <f t="shared" si="5"/>
        <v>0</v>
      </c>
      <c r="K134" s="10"/>
      <c r="L134" s="16"/>
    </row>
    <row r="135" spans="2:12" s="1" customFormat="1" ht="22.8" x14ac:dyDescent="0.2">
      <c r="B135" s="14"/>
      <c r="C135" s="39">
        <v>109</v>
      </c>
      <c r="D135" s="39" t="s">
        <v>691</v>
      </c>
      <c r="E135" s="40" t="s">
        <v>7329</v>
      </c>
      <c r="F135" s="41" t="s">
        <v>7330</v>
      </c>
      <c r="G135" s="42" t="s">
        <v>733</v>
      </c>
      <c r="H135" s="43">
        <v>23</v>
      </c>
      <c r="I135" s="29"/>
      <c r="J135" s="30">
        <f t="shared" si="5"/>
        <v>0</v>
      </c>
      <c r="K135" s="10"/>
      <c r="L135" s="16"/>
    </row>
    <row r="136" spans="2:12" s="1" customFormat="1" ht="11.4" x14ac:dyDescent="0.2">
      <c r="B136" s="14"/>
      <c r="C136" s="5">
        <v>110</v>
      </c>
      <c r="D136" s="5" t="s">
        <v>696</v>
      </c>
      <c r="E136" s="6" t="s">
        <v>7331</v>
      </c>
      <c r="F136" s="7" t="s">
        <v>7332</v>
      </c>
      <c r="G136" s="8" t="s">
        <v>733</v>
      </c>
      <c r="H136" s="9">
        <v>68</v>
      </c>
      <c r="I136" s="29"/>
      <c r="J136" s="30">
        <f t="shared" si="5"/>
        <v>0</v>
      </c>
      <c r="K136" s="10"/>
      <c r="L136" s="16"/>
    </row>
    <row r="137" spans="2:12" s="1" customFormat="1" ht="22.8" x14ac:dyDescent="0.2">
      <c r="B137" s="14"/>
      <c r="C137" s="39">
        <v>111</v>
      </c>
      <c r="D137" s="39" t="s">
        <v>691</v>
      </c>
      <c r="E137" s="40" t="s">
        <v>7333</v>
      </c>
      <c r="F137" s="41" t="s">
        <v>7328</v>
      </c>
      <c r="G137" s="42" t="s">
        <v>699</v>
      </c>
      <c r="H137" s="43">
        <v>108.8</v>
      </c>
      <c r="I137" s="29"/>
      <c r="J137" s="30">
        <f t="shared" si="5"/>
        <v>0</v>
      </c>
      <c r="K137" s="10"/>
      <c r="L137" s="16"/>
    </row>
    <row r="138" spans="2:12" s="1" customFormat="1" ht="22.8" x14ac:dyDescent="0.2">
      <c r="B138" s="14"/>
      <c r="C138" s="39">
        <v>112</v>
      </c>
      <c r="D138" s="39" t="s">
        <v>691</v>
      </c>
      <c r="E138" s="40" t="s">
        <v>7334</v>
      </c>
      <c r="F138" s="41" t="s">
        <v>7330</v>
      </c>
      <c r="G138" s="42" t="s">
        <v>733</v>
      </c>
      <c r="H138" s="43">
        <v>68</v>
      </c>
      <c r="I138" s="29"/>
      <c r="J138" s="30">
        <f t="shared" si="5"/>
        <v>0</v>
      </c>
      <c r="K138" s="10"/>
      <c r="L138" s="16"/>
    </row>
    <row r="139" spans="2:12" s="1" customFormat="1" ht="11.4" x14ac:dyDescent="0.2">
      <c r="B139" s="14"/>
      <c r="C139" s="5">
        <v>113</v>
      </c>
      <c r="D139" s="5" t="s">
        <v>696</v>
      </c>
      <c r="E139" s="6" t="s">
        <v>7335</v>
      </c>
      <c r="F139" s="7" t="s">
        <v>7336</v>
      </c>
      <c r="G139" s="8" t="s">
        <v>733</v>
      </c>
      <c r="H139" s="9">
        <v>1</v>
      </c>
      <c r="I139" s="29"/>
      <c r="J139" s="30">
        <f t="shared" si="5"/>
        <v>0</v>
      </c>
      <c r="K139" s="10"/>
      <c r="L139" s="16"/>
    </row>
    <row r="140" spans="2:12" s="1" customFormat="1" ht="11.4" x14ac:dyDescent="0.2">
      <c r="B140" s="14"/>
      <c r="C140" s="5">
        <v>114</v>
      </c>
      <c r="D140" s="5" t="s">
        <v>696</v>
      </c>
      <c r="E140" s="6" t="s">
        <v>7337</v>
      </c>
      <c r="F140" s="7" t="s">
        <v>7338</v>
      </c>
      <c r="G140" s="8" t="s">
        <v>733</v>
      </c>
      <c r="H140" s="9">
        <v>1</v>
      </c>
      <c r="I140" s="29"/>
      <c r="J140" s="30">
        <f t="shared" si="5"/>
        <v>0</v>
      </c>
      <c r="K140" s="10"/>
      <c r="L140" s="16"/>
    </row>
    <row r="141" spans="2:12" s="1" customFormat="1" ht="11.4" x14ac:dyDescent="0.2">
      <c r="B141" s="14"/>
      <c r="C141" s="5">
        <v>115</v>
      </c>
      <c r="D141" s="5" t="s">
        <v>696</v>
      </c>
      <c r="E141" s="6" t="s">
        <v>7339</v>
      </c>
      <c r="F141" s="7" t="s">
        <v>7340</v>
      </c>
      <c r="G141" s="8" t="s">
        <v>733</v>
      </c>
      <c r="H141" s="9">
        <v>4</v>
      </c>
      <c r="I141" s="29"/>
      <c r="J141" s="30">
        <f t="shared" si="5"/>
        <v>0</v>
      </c>
      <c r="K141" s="10"/>
      <c r="L141" s="16"/>
    </row>
    <row r="142" spans="2:12" s="1" customFormat="1" ht="11.4" x14ac:dyDescent="0.2">
      <c r="B142" s="14"/>
      <c r="C142" s="5">
        <v>116</v>
      </c>
      <c r="D142" s="5" t="s">
        <v>696</v>
      </c>
      <c r="E142" s="6" t="s">
        <v>6851</v>
      </c>
      <c r="F142" s="7" t="s">
        <v>6852</v>
      </c>
      <c r="G142" s="8" t="s">
        <v>1191</v>
      </c>
      <c r="H142" s="9">
        <v>2.238</v>
      </c>
      <c r="I142" s="29"/>
      <c r="J142" s="30">
        <f t="shared" si="5"/>
        <v>0</v>
      </c>
      <c r="K142" s="10"/>
      <c r="L142" s="16"/>
    </row>
    <row r="143" spans="2:12" s="20" customFormat="1" ht="25.95" customHeight="1" x14ac:dyDescent="0.25">
      <c r="B143" s="19"/>
      <c r="D143" s="21" t="s">
        <v>690</v>
      </c>
      <c r="E143" s="22" t="s">
        <v>3584</v>
      </c>
      <c r="F143" s="22" t="s">
        <v>3585</v>
      </c>
      <c r="I143" s="44"/>
      <c r="J143" s="23"/>
      <c r="K143" s="44"/>
      <c r="L143" s="36"/>
    </row>
    <row r="144" spans="2:12" s="1" customFormat="1" ht="11.4" x14ac:dyDescent="0.2">
      <c r="B144" s="14"/>
      <c r="C144" s="5">
        <v>117</v>
      </c>
      <c r="D144" s="5" t="s">
        <v>696</v>
      </c>
      <c r="E144" s="6" t="s">
        <v>7341</v>
      </c>
      <c r="F144" s="7" t="s">
        <v>7149</v>
      </c>
      <c r="G144" s="8" t="s">
        <v>699</v>
      </c>
      <c r="H144" s="9">
        <v>15.88</v>
      </c>
      <c r="I144" s="29"/>
      <c r="J144" s="30">
        <f t="shared" si="5"/>
        <v>0</v>
      </c>
      <c r="K144" s="10"/>
      <c r="L144" s="16"/>
    </row>
    <row r="145" spans="2:12" s="1" customFormat="1" ht="11.4" x14ac:dyDescent="0.2">
      <c r="B145" s="14"/>
      <c r="C145" s="5">
        <v>118</v>
      </c>
      <c r="D145" s="5" t="s">
        <v>696</v>
      </c>
      <c r="E145" s="6" t="s">
        <v>7342</v>
      </c>
      <c r="F145" s="7" t="s">
        <v>7343</v>
      </c>
      <c r="G145" s="8" t="s">
        <v>699</v>
      </c>
      <c r="H145" s="9">
        <v>5.7</v>
      </c>
      <c r="I145" s="29"/>
      <c r="J145" s="30">
        <f t="shared" si="5"/>
        <v>0</v>
      </c>
      <c r="K145" s="10"/>
      <c r="L145" s="16"/>
    </row>
    <row r="146" spans="2:12" s="1" customFormat="1" ht="11.4" x14ac:dyDescent="0.2">
      <c r="B146" s="14"/>
      <c r="C146" s="39">
        <v>119</v>
      </c>
      <c r="D146" s="39" t="s">
        <v>691</v>
      </c>
      <c r="E146" s="40" t="s">
        <v>7344</v>
      </c>
      <c r="F146" s="41" t="s">
        <v>7345</v>
      </c>
      <c r="G146" s="42" t="s">
        <v>699</v>
      </c>
      <c r="H146" s="43">
        <v>5.7</v>
      </c>
      <c r="I146" s="29"/>
      <c r="J146" s="30">
        <f t="shared" si="5"/>
        <v>0</v>
      </c>
      <c r="K146" s="10"/>
      <c r="L146" s="16"/>
    </row>
    <row r="147" spans="2:12" s="1" customFormat="1" ht="11.4" x14ac:dyDescent="0.2">
      <c r="B147" s="14"/>
      <c r="C147" s="5">
        <v>120</v>
      </c>
      <c r="D147" s="5" t="s">
        <v>696</v>
      </c>
      <c r="E147" s="6" t="s">
        <v>7346</v>
      </c>
      <c r="F147" s="7" t="s">
        <v>7347</v>
      </c>
      <c r="G147" s="8" t="s">
        <v>733</v>
      </c>
      <c r="H147" s="9">
        <v>1</v>
      </c>
      <c r="I147" s="29"/>
      <c r="J147" s="30">
        <f t="shared" si="5"/>
        <v>0</v>
      </c>
      <c r="K147" s="10"/>
      <c r="L147" s="16"/>
    </row>
    <row r="148" spans="2:12" s="1" customFormat="1" ht="11.4" x14ac:dyDescent="0.2">
      <c r="B148" s="14"/>
      <c r="C148" s="39">
        <v>121</v>
      </c>
      <c r="D148" s="39" t="s">
        <v>691</v>
      </c>
      <c r="E148" s="40" t="s">
        <v>7348</v>
      </c>
      <c r="F148" s="41" t="s">
        <v>7349</v>
      </c>
      <c r="G148" s="42" t="s">
        <v>733</v>
      </c>
      <c r="H148" s="43">
        <v>1</v>
      </c>
      <c r="I148" s="29"/>
      <c r="J148" s="30">
        <f t="shared" si="5"/>
        <v>0</v>
      </c>
      <c r="K148" s="10"/>
      <c r="L148" s="16"/>
    </row>
    <row r="149" spans="2:12" s="1" customFormat="1" ht="11.4" x14ac:dyDescent="0.2">
      <c r="B149" s="14"/>
      <c r="C149" s="39">
        <v>122</v>
      </c>
      <c r="D149" s="39" t="s">
        <v>691</v>
      </c>
      <c r="E149" s="40" t="s">
        <v>7350</v>
      </c>
      <c r="F149" s="41" t="s">
        <v>7351</v>
      </c>
      <c r="G149" s="42" t="s">
        <v>733</v>
      </c>
      <c r="H149" s="43">
        <v>1</v>
      </c>
      <c r="I149" s="29"/>
      <c r="J149" s="30">
        <f t="shared" si="5"/>
        <v>0</v>
      </c>
      <c r="K149" s="10"/>
      <c r="L149" s="16"/>
    </row>
    <row r="150" spans="2:12" s="1" customFormat="1" ht="11.4" x14ac:dyDescent="0.2">
      <c r="B150" s="14"/>
      <c r="C150" s="5">
        <v>123</v>
      </c>
      <c r="D150" s="5" t="s">
        <v>696</v>
      </c>
      <c r="E150" s="6" t="s">
        <v>7352</v>
      </c>
      <c r="F150" s="7" t="s">
        <v>7353</v>
      </c>
      <c r="G150" s="8" t="s">
        <v>1442</v>
      </c>
      <c r="H150" s="9">
        <v>1.92</v>
      </c>
      <c r="I150" s="29"/>
      <c r="J150" s="30">
        <f t="shared" si="5"/>
        <v>0</v>
      </c>
      <c r="K150" s="10"/>
      <c r="L150" s="16"/>
    </row>
    <row r="151" spans="2:12" s="1" customFormat="1" ht="22.8" x14ac:dyDescent="0.2">
      <c r="B151" s="14"/>
      <c r="C151" s="39">
        <v>124</v>
      </c>
      <c r="D151" s="39" t="s">
        <v>691</v>
      </c>
      <c r="E151" s="40" t="s">
        <v>7354</v>
      </c>
      <c r="F151" s="41" t="s">
        <v>7355</v>
      </c>
      <c r="G151" s="42" t="s">
        <v>1442</v>
      </c>
      <c r="H151" s="43">
        <v>1.92</v>
      </c>
      <c r="I151" s="29"/>
      <c r="J151" s="30">
        <f t="shared" si="5"/>
        <v>0</v>
      </c>
      <c r="K151" s="10"/>
      <c r="L151" s="16"/>
    </row>
    <row r="152" spans="2:12" s="1" customFormat="1" ht="11.4" x14ac:dyDescent="0.2">
      <c r="B152" s="14"/>
      <c r="C152" s="5">
        <v>125</v>
      </c>
      <c r="D152" s="5" t="s">
        <v>696</v>
      </c>
      <c r="E152" s="6" t="s">
        <v>7356</v>
      </c>
      <c r="F152" s="7" t="s">
        <v>7357</v>
      </c>
      <c r="G152" s="8" t="s">
        <v>699</v>
      </c>
      <c r="H152" s="9">
        <v>8</v>
      </c>
      <c r="I152" s="29"/>
      <c r="J152" s="30">
        <f t="shared" si="5"/>
        <v>0</v>
      </c>
      <c r="K152" s="10"/>
      <c r="L152" s="16"/>
    </row>
    <row r="153" spans="2:12" s="1" customFormat="1" ht="22.8" x14ac:dyDescent="0.2">
      <c r="B153" s="14"/>
      <c r="C153" s="39">
        <v>126</v>
      </c>
      <c r="D153" s="39" t="s">
        <v>691</v>
      </c>
      <c r="E153" s="40" t="s">
        <v>7358</v>
      </c>
      <c r="F153" s="41" t="s">
        <v>7359</v>
      </c>
      <c r="G153" s="42" t="s">
        <v>699</v>
      </c>
      <c r="H153" s="43">
        <v>8</v>
      </c>
      <c r="I153" s="29"/>
      <c r="J153" s="30">
        <f t="shared" si="5"/>
        <v>0</v>
      </c>
      <c r="K153" s="10"/>
      <c r="L153" s="16"/>
    </row>
    <row r="154" spans="2:12" s="1" customFormat="1" ht="11.4" x14ac:dyDescent="0.2">
      <c r="B154" s="14"/>
      <c r="C154" s="5">
        <v>127</v>
      </c>
      <c r="D154" s="5" t="s">
        <v>696</v>
      </c>
      <c r="E154" s="6" t="s">
        <v>7360</v>
      </c>
      <c r="F154" s="7" t="s">
        <v>7361</v>
      </c>
      <c r="G154" s="8" t="s">
        <v>699</v>
      </c>
      <c r="H154" s="9">
        <v>461.4</v>
      </c>
      <c r="I154" s="29"/>
      <c r="J154" s="30">
        <f t="shared" si="5"/>
        <v>0</v>
      </c>
      <c r="K154" s="10"/>
      <c r="L154" s="16"/>
    </row>
    <row r="155" spans="2:12" s="1" customFormat="1" ht="22.8" x14ac:dyDescent="0.2">
      <c r="B155" s="14"/>
      <c r="C155" s="39">
        <v>128</v>
      </c>
      <c r="D155" s="39" t="s">
        <v>691</v>
      </c>
      <c r="E155" s="40" t="s">
        <v>6215</v>
      </c>
      <c r="F155" s="41" t="s">
        <v>6216</v>
      </c>
      <c r="G155" s="42" t="s">
        <v>699</v>
      </c>
      <c r="H155" s="43">
        <v>461.4</v>
      </c>
      <c r="I155" s="29"/>
      <c r="J155" s="30">
        <f t="shared" si="5"/>
        <v>0</v>
      </c>
      <c r="K155" s="10"/>
      <c r="L155" s="16"/>
    </row>
    <row r="156" spans="2:12" s="1" customFormat="1" ht="22.8" x14ac:dyDescent="0.2">
      <c r="B156" s="14"/>
      <c r="C156" s="39">
        <v>129</v>
      </c>
      <c r="D156" s="39" t="s">
        <v>691</v>
      </c>
      <c r="E156" s="40" t="s">
        <v>6217</v>
      </c>
      <c r="F156" s="41" t="s">
        <v>6218</v>
      </c>
      <c r="G156" s="42" t="s">
        <v>699</v>
      </c>
      <c r="H156" s="43">
        <v>461.4</v>
      </c>
      <c r="I156" s="29"/>
      <c r="J156" s="30">
        <f t="shared" si="5"/>
        <v>0</v>
      </c>
      <c r="K156" s="10"/>
      <c r="L156" s="16"/>
    </row>
    <row r="157" spans="2:12" s="1" customFormat="1" ht="22.8" x14ac:dyDescent="0.2">
      <c r="B157" s="14"/>
      <c r="C157" s="39">
        <v>130</v>
      </c>
      <c r="D157" s="39" t="s">
        <v>691</v>
      </c>
      <c r="E157" s="40" t="s">
        <v>7362</v>
      </c>
      <c r="F157" s="41" t="s">
        <v>7363</v>
      </c>
      <c r="G157" s="42" t="s">
        <v>699</v>
      </c>
      <c r="H157" s="43">
        <v>143.4</v>
      </c>
      <c r="I157" s="29"/>
      <c r="J157" s="30">
        <f t="shared" si="5"/>
        <v>0</v>
      </c>
      <c r="K157" s="10"/>
      <c r="L157" s="16"/>
    </row>
    <row r="158" spans="2:12" s="1" customFormat="1" ht="57.6" x14ac:dyDescent="0.2">
      <c r="B158" s="14"/>
      <c r="D158" s="24" t="s">
        <v>1555</v>
      </c>
      <c r="F158" s="25" t="s">
        <v>7364</v>
      </c>
      <c r="I158" s="45"/>
      <c r="K158" s="45"/>
      <c r="L158" s="16"/>
    </row>
    <row r="159" spans="2:12" s="1" customFormat="1" ht="22.8" x14ac:dyDescent="0.2">
      <c r="B159" s="14"/>
      <c r="C159" s="39">
        <v>131</v>
      </c>
      <c r="D159" s="39" t="s">
        <v>691</v>
      </c>
      <c r="E159" s="40" t="s">
        <v>7365</v>
      </c>
      <c r="F159" s="41" t="s">
        <v>7366</v>
      </c>
      <c r="G159" s="42" t="s">
        <v>699</v>
      </c>
      <c r="H159" s="43">
        <v>276</v>
      </c>
      <c r="I159" s="29"/>
      <c r="J159" s="30">
        <f t="shared" si="5"/>
        <v>0</v>
      </c>
      <c r="K159" s="10"/>
      <c r="L159" s="16"/>
    </row>
    <row r="160" spans="2:12" s="1" customFormat="1" ht="11.4" x14ac:dyDescent="0.2">
      <c r="B160" s="14"/>
      <c r="C160" s="39">
        <v>132</v>
      </c>
      <c r="D160" s="39" t="s">
        <v>691</v>
      </c>
      <c r="E160" s="40" t="s">
        <v>7367</v>
      </c>
      <c r="F160" s="41" t="s">
        <v>7368</v>
      </c>
      <c r="G160" s="42" t="s">
        <v>699</v>
      </c>
      <c r="H160" s="43">
        <v>42</v>
      </c>
      <c r="I160" s="29"/>
      <c r="J160" s="30">
        <f t="shared" si="5"/>
        <v>0</v>
      </c>
      <c r="K160" s="10"/>
      <c r="L160" s="16"/>
    </row>
    <row r="161" spans="2:12" s="1" customFormat="1" ht="57.6" x14ac:dyDescent="0.2">
      <c r="B161" s="14"/>
      <c r="D161" s="24" t="s">
        <v>1555</v>
      </c>
      <c r="F161" s="25" t="s">
        <v>7364</v>
      </c>
      <c r="I161" s="45"/>
      <c r="K161" s="45"/>
      <c r="L161" s="16"/>
    </row>
    <row r="162" spans="2:12" s="1" customFormat="1" ht="11.4" x14ac:dyDescent="0.2">
      <c r="B162" s="14"/>
      <c r="C162" s="5">
        <v>133</v>
      </c>
      <c r="D162" s="5" t="s">
        <v>696</v>
      </c>
      <c r="E162" s="6" t="s">
        <v>7369</v>
      </c>
      <c r="F162" s="7" t="s">
        <v>7370</v>
      </c>
      <c r="G162" s="8" t="s">
        <v>733</v>
      </c>
      <c r="H162" s="9">
        <v>99</v>
      </c>
      <c r="I162" s="29"/>
      <c r="J162" s="30">
        <f t="shared" si="5"/>
        <v>0</v>
      </c>
      <c r="K162" s="10"/>
      <c r="L162" s="16"/>
    </row>
    <row r="163" spans="2:12" s="1" customFormat="1" ht="11.4" x14ac:dyDescent="0.2">
      <c r="B163" s="14"/>
      <c r="C163" s="5">
        <v>134</v>
      </c>
      <c r="D163" s="5" t="s">
        <v>696</v>
      </c>
      <c r="E163" s="6" t="s">
        <v>7371</v>
      </c>
      <c r="F163" s="7" t="s">
        <v>7372</v>
      </c>
      <c r="G163" s="8" t="s">
        <v>1442</v>
      </c>
      <c r="H163" s="9">
        <v>16.649999999999999</v>
      </c>
      <c r="I163" s="29"/>
      <c r="J163" s="30">
        <f t="shared" si="5"/>
        <v>0</v>
      </c>
      <c r="K163" s="10"/>
      <c r="L163" s="16"/>
    </row>
    <row r="164" spans="2:12" s="1" customFormat="1" ht="11.4" x14ac:dyDescent="0.2">
      <c r="B164" s="14"/>
      <c r="C164" s="39">
        <v>135</v>
      </c>
      <c r="D164" s="39" t="s">
        <v>691</v>
      </c>
      <c r="E164" s="40" t="s">
        <v>7373</v>
      </c>
      <c r="F164" s="41" t="s">
        <v>7374</v>
      </c>
      <c r="G164" s="42" t="s">
        <v>1442</v>
      </c>
      <c r="H164" s="43">
        <v>0.9</v>
      </c>
      <c r="I164" s="29"/>
      <c r="J164" s="30">
        <f t="shared" si="5"/>
        <v>0</v>
      </c>
      <c r="K164" s="10"/>
      <c r="L164" s="16"/>
    </row>
    <row r="165" spans="2:12" s="1" customFormat="1" ht="11.4" x14ac:dyDescent="0.2">
      <c r="B165" s="14"/>
      <c r="C165" s="39">
        <v>136</v>
      </c>
      <c r="D165" s="39" t="s">
        <v>691</v>
      </c>
      <c r="E165" s="40" t="s">
        <v>7375</v>
      </c>
      <c r="F165" s="41" t="s">
        <v>7376</v>
      </c>
      <c r="G165" s="42" t="s">
        <v>1442</v>
      </c>
      <c r="H165" s="43">
        <v>15.75</v>
      </c>
      <c r="I165" s="29"/>
      <c r="J165" s="30">
        <f t="shared" si="5"/>
        <v>0</v>
      </c>
      <c r="K165" s="10"/>
      <c r="L165" s="16"/>
    </row>
    <row r="166" spans="2:12" s="1" customFormat="1" ht="11.4" x14ac:dyDescent="0.2">
      <c r="B166" s="14"/>
      <c r="C166" s="5">
        <v>137</v>
      </c>
      <c r="D166" s="5" t="s">
        <v>696</v>
      </c>
      <c r="E166" s="6" t="s">
        <v>7377</v>
      </c>
      <c r="F166" s="7" t="s">
        <v>7378</v>
      </c>
      <c r="G166" s="8" t="s">
        <v>699</v>
      </c>
      <c r="H166" s="9">
        <v>98</v>
      </c>
      <c r="I166" s="29"/>
      <c r="J166" s="30">
        <f t="shared" si="5"/>
        <v>0</v>
      </c>
      <c r="K166" s="10"/>
      <c r="L166" s="16"/>
    </row>
    <row r="167" spans="2:12" s="1" customFormat="1" ht="22.8" x14ac:dyDescent="0.2">
      <c r="B167" s="14"/>
      <c r="C167" s="39">
        <v>138</v>
      </c>
      <c r="D167" s="39" t="s">
        <v>691</v>
      </c>
      <c r="E167" s="40" t="s">
        <v>6215</v>
      </c>
      <c r="F167" s="41" t="s">
        <v>6216</v>
      </c>
      <c r="G167" s="42" t="s">
        <v>699</v>
      </c>
      <c r="H167" s="43">
        <v>98</v>
      </c>
      <c r="I167" s="29"/>
      <c r="J167" s="30">
        <f t="shared" si="5"/>
        <v>0</v>
      </c>
      <c r="K167" s="10"/>
      <c r="L167" s="16"/>
    </row>
    <row r="168" spans="2:12" s="1" customFormat="1" ht="22.8" x14ac:dyDescent="0.2">
      <c r="B168" s="14"/>
      <c r="C168" s="39">
        <v>139</v>
      </c>
      <c r="D168" s="39" t="s">
        <v>691</v>
      </c>
      <c r="E168" s="40" t="s">
        <v>6217</v>
      </c>
      <c r="F168" s="41" t="s">
        <v>6218</v>
      </c>
      <c r="G168" s="42" t="s">
        <v>699</v>
      </c>
      <c r="H168" s="43">
        <v>98</v>
      </c>
      <c r="I168" s="29"/>
      <c r="J168" s="30">
        <f t="shared" si="5"/>
        <v>0</v>
      </c>
      <c r="K168" s="10"/>
      <c r="L168" s="16"/>
    </row>
    <row r="169" spans="2:12" s="1" customFormat="1" ht="11.4" x14ac:dyDescent="0.2">
      <c r="B169" s="14"/>
      <c r="C169" s="39">
        <v>140</v>
      </c>
      <c r="D169" s="39" t="s">
        <v>691</v>
      </c>
      <c r="E169" s="40" t="s">
        <v>7379</v>
      </c>
      <c r="F169" s="41" t="s">
        <v>7380</v>
      </c>
      <c r="G169" s="42" t="s">
        <v>699</v>
      </c>
      <c r="H169" s="43">
        <v>98</v>
      </c>
      <c r="I169" s="29"/>
      <c r="J169" s="30">
        <f t="shared" si="5"/>
        <v>0</v>
      </c>
      <c r="K169" s="10"/>
      <c r="L169" s="16"/>
    </row>
    <row r="170" spans="2:12" s="1" customFormat="1" ht="11.4" x14ac:dyDescent="0.2">
      <c r="B170" s="14"/>
      <c r="C170" s="5">
        <v>141</v>
      </c>
      <c r="D170" s="5" t="s">
        <v>696</v>
      </c>
      <c r="E170" s="6" t="s">
        <v>7381</v>
      </c>
      <c r="F170" s="7" t="s">
        <v>7382</v>
      </c>
      <c r="G170" s="8" t="s">
        <v>699</v>
      </c>
      <c r="H170" s="9">
        <v>42.4</v>
      </c>
      <c r="I170" s="29"/>
      <c r="J170" s="30">
        <f t="shared" si="5"/>
        <v>0</v>
      </c>
      <c r="K170" s="10"/>
      <c r="L170" s="16"/>
    </row>
    <row r="171" spans="2:12" s="1" customFormat="1" ht="22.8" x14ac:dyDescent="0.2">
      <c r="B171" s="14"/>
      <c r="C171" s="39">
        <v>142</v>
      </c>
      <c r="D171" s="39" t="s">
        <v>691</v>
      </c>
      <c r="E171" s="40" t="s">
        <v>7383</v>
      </c>
      <c r="F171" s="41" t="s">
        <v>7384</v>
      </c>
      <c r="G171" s="42" t="s">
        <v>699</v>
      </c>
      <c r="H171" s="43">
        <v>42.4</v>
      </c>
      <c r="I171" s="29"/>
      <c r="J171" s="30">
        <f t="shared" si="5"/>
        <v>0</v>
      </c>
      <c r="K171" s="10"/>
      <c r="L171" s="16"/>
    </row>
    <row r="172" spans="2:12" s="1" customFormat="1" ht="11.4" x14ac:dyDescent="0.2">
      <c r="B172" s="14"/>
      <c r="C172" s="5">
        <v>143</v>
      </c>
      <c r="D172" s="5" t="s">
        <v>696</v>
      </c>
      <c r="E172" s="6" t="s">
        <v>7385</v>
      </c>
      <c r="F172" s="7" t="s">
        <v>7386</v>
      </c>
      <c r="G172" s="8" t="s">
        <v>699</v>
      </c>
      <c r="H172" s="9">
        <v>10.050000000000001</v>
      </c>
      <c r="I172" s="29"/>
      <c r="J172" s="30">
        <f t="shared" si="5"/>
        <v>0</v>
      </c>
      <c r="K172" s="10"/>
      <c r="L172" s="16"/>
    </row>
    <row r="173" spans="2:12" s="1" customFormat="1" ht="11.4" x14ac:dyDescent="0.2">
      <c r="B173" s="14"/>
      <c r="C173" s="5">
        <v>144</v>
      </c>
      <c r="D173" s="5" t="s">
        <v>696</v>
      </c>
      <c r="E173" s="6" t="s">
        <v>7387</v>
      </c>
      <c r="F173" s="7" t="s">
        <v>7388</v>
      </c>
      <c r="G173" s="8" t="s">
        <v>699</v>
      </c>
      <c r="H173" s="9">
        <v>1.6</v>
      </c>
      <c r="I173" s="29"/>
      <c r="J173" s="30">
        <f t="shared" si="5"/>
        <v>0</v>
      </c>
      <c r="K173" s="10"/>
      <c r="L173" s="16"/>
    </row>
    <row r="174" spans="2:12" s="1" customFormat="1" ht="11.4" x14ac:dyDescent="0.2">
      <c r="B174" s="14"/>
      <c r="C174" s="5">
        <v>145</v>
      </c>
      <c r="D174" s="5" t="s">
        <v>696</v>
      </c>
      <c r="E174" s="6" t="s">
        <v>7389</v>
      </c>
      <c r="F174" s="7" t="s">
        <v>7390</v>
      </c>
      <c r="G174" s="8" t="s">
        <v>699</v>
      </c>
      <c r="H174" s="9">
        <v>7.5</v>
      </c>
      <c r="I174" s="29"/>
      <c r="J174" s="30">
        <f t="shared" si="5"/>
        <v>0</v>
      </c>
      <c r="K174" s="10"/>
      <c r="L174" s="16"/>
    </row>
    <row r="175" spans="2:12" s="1" customFormat="1" ht="11.4" x14ac:dyDescent="0.2">
      <c r="B175" s="14"/>
      <c r="C175" s="5">
        <v>146</v>
      </c>
      <c r="D175" s="5" t="s">
        <v>696</v>
      </c>
      <c r="E175" s="6" t="s">
        <v>6237</v>
      </c>
      <c r="F175" s="7" t="s">
        <v>7391</v>
      </c>
      <c r="G175" s="8" t="s">
        <v>828</v>
      </c>
      <c r="H175" s="9">
        <v>201</v>
      </c>
      <c r="I175" s="29"/>
      <c r="J175" s="30">
        <f t="shared" si="1"/>
        <v>0</v>
      </c>
      <c r="K175" s="10"/>
      <c r="L175" s="16"/>
    </row>
    <row r="176" spans="2:12" s="1" customFormat="1" ht="22.8" x14ac:dyDescent="0.2">
      <c r="B176" s="14"/>
      <c r="C176" s="39">
        <v>147</v>
      </c>
      <c r="D176" s="39" t="s">
        <v>691</v>
      </c>
      <c r="E176" s="40" t="s">
        <v>6239</v>
      </c>
      <c r="F176" s="41" t="s">
        <v>7392</v>
      </c>
      <c r="G176" s="42" t="s">
        <v>699</v>
      </c>
      <c r="H176" s="43">
        <v>10.050000000000001</v>
      </c>
      <c r="I176" s="29"/>
      <c r="J176" s="30">
        <f t="shared" si="1"/>
        <v>0</v>
      </c>
      <c r="K176" s="10"/>
      <c r="L176" s="16"/>
    </row>
    <row r="177" spans="2:12" s="1" customFormat="1" ht="22.8" x14ac:dyDescent="0.2">
      <c r="B177" s="14"/>
      <c r="C177" s="39">
        <v>148</v>
      </c>
      <c r="D177" s="39" t="s">
        <v>691</v>
      </c>
      <c r="E177" s="40" t="s">
        <v>7393</v>
      </c>
      <c r="F177" s="41" t="s">
        <v>7394</v>
      </c>
      <c r="G177" s="42" t="s">
        <v>699</v>
      </c>
      <c r="H177" s="43">
        <v>7.5</v>
      </c>
      <c r="I177" s="29"/>
      <c r="J177" s="30">
        <f t="shared" si="1"/>
        <v>0</v>
      </c>
      <c r="K177" s="10"/>
      <c r="L177" s="16"/>
    </row>
    <row r="178" spans="2:12" s="1" customFormat="1" ht="11.4" x14ac:dyDescent="0.2">
      <c r="B178" s="14"/>
      <c r="C178" s="5">
        <v>149</v>
      </c>
      <c r="D178" s="5" t="s">
        <v>696</v>
      </c>
      <c r="E178" s="6" t="s">
        <v>7395</v>
      </c>
      <c r="F178" s="7" t="s">
        <v>7396</v>
      </c>
      <c r="G178" s="8" t="s">
        <v>1442</v>
      </c>
      <c r="H178" s="9">
        <v>35</v>
      </c>
      <c r="I178" s="29"/>
      <c r="J178" s="30">
        <f t="shared" si="1"/>
        <v>0</v>
      </c>
      <c r="K178" s="10"/>
      <c r="L178" s="16"/>
    </row>
    <row r="179" spans="2:12" s="1" customFormat="1" ht="11.4" x14ac:dyDescent="0.2">
      <c r="B179" s="14"/>
      <c r="C179" s="5">
        <v>150</v>
      </c>
      <c r="D179" s="5" t="s">
        <v>696</v>
      </c>
      <c r="E179" s="6" t="s">
        <v>5222</v>
      </c>
      <c r="F179" s="7" t="s">
        <v>5223</v>
      </c>
      <c r="G179" s="8" t="s">
        <v>1191</v>
      </c>
      <c r="H179" s="9">
        <v>10.865</v>
      </c>
      <c r="I179" s="29"/>
      <c r="J179" s="30">
        <f t="shared" si="1"/>
        <v>0</v>
      </c>
      <c r="K179" s="10"/>
      <c r="L179" s="16"/>
    </row>
    <row r="180" spans="2:12" s="20" customFormat="1" ht="25.95" customHeight="1" x14ac:dyDescent="0.25">
      <c r="B180" s="19"/>
      <c r="D180" s="21" t="s">
        <v>690</v>
      </c>
      <c r="E180" s="22" t="s">
        <v>6863</v>
      </c>
      <c r="F180" s="22" t="s">
        <v>6864</v>
      </c>
      <c r="I180" s="44"/>
      <c r="J180" s="23"/>
      <c r="K180" s="44"/>
      <c r="L180" s="36"/>
    </row>
    <row r="181" spans="2:12" s="1" customFormat="1" ht="11.4" x14ac:dyDescent="0.2">
      <c r="B181" s="14"/>
      <c r="C181" s="5">
        <v>151</v>
      </c>
      <c r="D181" s="5" t="s">
        <v>696</v>
      </c>
      <c r="E181" s="6" t="s">
        <v>7397</v>
      </c>
      <c r="F181" s="7" t="s">
        <v>7398</v>
      </c>
      <c r="G181" s="8" t="s">
        <v>1442</v>
      </c>
      <c r="H181" s="9">
        <v>19.38</v>
      </c>
      <c r="I181" s="29"/>
      <c r="J181" s="30">
        <f t="shared" si="1"/>
        <v>0</v>
      </c>
      <c r="K181" s="10"/>
      <c r="L181" s="16"/>
    </row>
    <row r="182" spans="2:12" s="1" customFormat="1" ht="11.4" x14ac:dyDescent="0.2">
      <c r="B182" s="14"/>
      <c r="C182" s="5">
        <v>152</v>
      </c>
      <c r="D182" s="5" t="s">
        <v>696</v>
      </c>
      <c r="E182" s="6" t="s">
        <v>7399</v>
      </c>
      <c r="F182" s="7" t="s">
        <v>7400</v>
      </c>
      <c r="G182" s="8" t="s">
        <v>1442</v>
      </c>
      <c r="H182" s="9">
        <v>913.13</v>
      </c>
      <c r="I182" s="29"/>
      <c r="J182" s="30">
        <f t="shared" si="1"/>
        <v>0</v>
      </c>
      <c r="K182" s="10"/>
      <c r="L182" s="16"/>
    </row>
    <row r="183" spans="2:12" s="20" customFormat="1" ht="25.95" customHeight="1" x14ac:dyDescent="0.25">
      <c r="B183" s="19"/>
      <c r="D183" s="21" t="s">
        <v>690</v>
      </c>
      <c r="E183" s="22" t="s">
        <v>3606</v>
      </c>
      <c r="F183" s="22" t="s">
        <v>3607</v>
      </c>
      <c r="I183" s="44"/>
      <c r="J183" s="23"/>
      <c r="K183" s="44"/>
      <c r="L183" s="36"/>
    </row>
    <row r="184" spans="2:12" s="1" customFormat="1" ht="11.4" x14ac:dyDescent="0.2">
      <c r="B184" s="14"/>
      <c r="C184" s="5">
        <v>153</v>
      </c>
      <c r="D184" s="5" t="s">
        <v>696</v>
      </c>
      <c r="E184" s="6" t="s">
        <v>7401</v>
      </c>
      <c r="F184" s="7" t="s">
        <v>7402</v>
      </c>
      <c r="G184" s="8" t="s">
        <v>699</v>
      </c>
      <c r="H184" s="9">
        <v>288</v>
      </c>
      <c r="I184" s="29"/>
      <c r="J184" s="30">
        <f t="shared" si="1"/>
        <v>0</v>
      </c>
      <c r="K184" s="10"/>
      <c r="L184" s="16"/>
    </row>
    <row r="185" spans="2:12" s="1" customFormat="1" ht="11.4" x14ac:dyDescent="0.2">
      <c r="B185" s="14"/>
      <c r="C185" s="5">
        <v>154</v>
      </c>
      <c r="D185" s="5" t="s">
        <v>696</v>
      </c>
      <c r="E185" s="6" t="s">
        <v>7403</v>
      </c>
      <c r="F185" s="7" t="s">
        <v>7404</v>
      </c>
      <c r="G185" s="8" t="s">
        <v>1442</v>
      </c>
      <c r="H185" s="9">
        <v>13.43</v>
      </c>
      <c r="I185" s="29"/>
      <c r="J185" s="30">
        <f t="shared" si="1"/>
        <v>0</v>
      </c>
      <c r="K185" s="10"/>
      <c r="L185" s="16"/>
    </row>
    <row r="186" spans="2:12" s="20" customFormat="1" ht="25.95" customHeight="1" x14ac:dyDescent="0.25">
      <c r="B186" s="19"/>
      <c r="D186" s="21" t="s">
        <v>690</v>
      </c>
      <c r="E186" s="22" t="s">
        <v>6024</v>
      </c>
      <c r="F186" s="22" t="s">
        <v>6025</v>
      </c>
      <c r="I186" s="44"/>
      <c r="J186" s="23"/>
      <c r="K186" s="44"/>
      <c r="L186" s="36"/>
    </row>
    <row r="187" spans="2:12" s="1" customFormat="1" ht="11.4" x14ac:dyDescent="0.2">
      <c r="B187" s="14"/>
      <c r="C187" s="5">
        <v>155</v>
      </c>
      <c r="D187" s="5" t="s">
        <v>696</v>
      </c>
      <c r="E187" s="6" t="s">
        <v>7405</v>
      </c>
      <c r="F187" s="7" t="s">
        <v>7406</v>
      </c>
      <c r="G187" s="8" t="s">
        <v>1442</v>
      </c>
      <c r="H187" s="9">
        <v>32565.43</v>
      </c>
      <c r="I187" s="29"/>
      <c r="J187" s="30">
        <f t="shared" si="1"/>
        <v>0</v>
      </c>
      <c r="K187" s="10"/>
      <c r="L187" s="16"/>
    </row>
    <row r="188" spans="2:12" s="1" customFormat="1" ht="22.95" customHeight="1" x14ac:dyDescent="0.3">
      <c r="B188" s="14"/>
      <c r="C188" s="18" t="s">
        <v>677</v>
      </c>
      <c r="J188" s="31">
        <f>SUM(J12:J187)</f>
        <v>0</v>
      </c>
      <c r="L188" s="16"/>
    </row>
    <row r="189" spans="2:12" s="1" customFormat="1" ht="6.9" customHeight="1" x14ac:dyDescent="0.2">
      <c r="B189" s="26"/>
      <c r="C189" s="27"/>
      <c r="D189" s="27"/>
      <c r="E189" s="27"/>
      <c r="F189" s="27"/>
      <c r="G189" s="27"/>
      <c r="H189" s="27"/>
      <c r="I189" s="27"/>
      <c r="J189" s="27"/>
      <c r="K189" s="27"/>
      <c r="L189" s="28"/>
    </row>
    <row r="191" spans="2:12" x14ac:dyDescent="0.2">
      <c r="J191" s="37"/>
    </row>
    <row r="192" spans="2:12" x14ac:dyDescent="0.2">
      <c r="H192" s="38"/>
    </row>
  </sheetData>
  <sheetProtection algorithmName="SHA-512" hashValue="U3UmJMgIFU0Aaj4dRYTcyh3+FRvL5k+a08W+A45tqX6sxp0V1037IvlU8Hmpm62XpUt3hEare/OoVzqKVIQUdQ==" saltValue="/h0LMQFiyw+niDV+SXPOS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8" xr:uid="{72AA44F3-B8A4-4E47-B5EF-D649BE75C4E1}">
      <formula1>ROUND(I11,2)</formula1>
    </dataValidation>
  </dataValidations>
  <hyperlinks>
    <hyperlink ref="O4" location="'Rek. obj.'!A1" display="*späť na Rek. obj." xr:uid="{9CE1764F-5F0E-42DE-889F-978A1DB3F8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29911-F2FA-4E1B-991F-5B8DDB4BCA0C}">
  <sheetPr>
    <tabColor rgb="FF00B0F0"/>
    <pageSetUpPr fitToPage="1"/>
  </sheetPr>
  <dimension ref="B1:O19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3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7407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7408</v>
      </c>
      <c r="J11" s="23"/>
      <c r="L11" s="36"/>
    </row>
    <row r="12" spans="2:15" s="1" customFormat="1" ht="11.4" x14ac:dyDescent="0.2">
      <c r="B12" s="14"/>
      <c r="C12" s="5" t="s">
        <v>695</v>
      </c>
      <c r="D12" s="5" t="s">
        <v>696</v>
      </c>
      <c r="E12" s="6" t="s">
        <v>7409</v>
      </c>
      <c r="F12" s="7" t="s">
        <v>7410</v>
      </c>
      <c r="G12" s="8" t="s">
        <v>985</v>
      </c>
      <c r="H12" s="9">
        <v>16</v>
      </c>
      <c r="I12" s="29"/>
      <c r="J12" s="30">
        <f t="shared" ref="J12:J15" si="0">ROUND(I12*H12,2)</f>
        <v>0</v>
      </c>
      <c r="K12" s="10"/>
      <c r="L12" s="16"/>
    </row>
    <row r="13" spans="2:15" s="20" customFormat="1" ht="15" x14ac:dyDescent="0.25">
      <c r="B13" s="19"/>
      <c r="D13" s="21" t="s">
        <v>690</v>
      </c>
      <c r="E13" s="22" t="s">
        <v>721</v>
      </c>
      <c r="F13" s="22" t="s">
        <v>7411</v>
      </c>
      <c r="I13" s="44"/>
      <c r="J13" s="23"/>
      <c r="K13" s="44"/>
      <c r="L13" s="36"/>
    </row>
    <row r="14" spans="2:15" s="20" customFormat="1" ht="11.4" x14ac:dyDescent="0.2">
      <c r="B14" s="19"/>
      <c r="C14" s="5" t="s">
        <v>700</v>
      </c>
      <c r="D14" s="5" t="s">
        <v>696</v>
      </c>
      <c r="E14" s="6" t="s">
        <v>7412</v>
      </c>
      <c r="F14" s="7" t="s">
        <v>7413</v>
      </c>
      <c r="G14" s="8" t="s">
        <v>699</v>
      </c>
      <c r="H14" s="9">
        <v>300</v>
      </c>
      <c r="I14" s="29"/>
      <c r="J14" s="30">
        <f t="shared" si="0"/>
        <v>0</v>
      </c>
      <c r="K14" s="10"/>
      <c r="L14" s="36"/>
    </row>
    <row r="15" spans="2:15" s="1" customFormat="1" ht="11.4" x14ac:dyDescent="0.2">
      <c r="B15" s="14"/>
      <c r="C15" s="5" t="s">
        <v>703</v>
      </c>
      <c r="D15" s="5" t="s">
        <v>696</v>
      </c>
      <c r="E15" s="6" t="s">
        <v>7414</v>
      </c>
      <c r="F15" s="7" t="s">
        <v>7415</v>
      </c>
      <c r="G15" s="8" t="s">
        <v>733</v>
      </c>
      <c r="H15" s="9">
        <v>364</v>
      </c>
      <c r="I15" s="29"/>
      <c r="J15" s="30">
        <f t="shared" si="0"/>
        <v>0</v>
      </c>
      <c r="K15" s="10"/>
      <c r="L15" s="16"/>
    </row>
    <row r="16" spans="2:15" s="1" customFormat="1" ht="11.4" x14ac:dyDescent="0.2">
      <c r="B16" s="14"/>
      <c r="C16" s="5" t="s">
        <v>706</v>
      </c>
      <c r="D16" s="5" t="s">
        <v>696</v>
      </c>
      <c r="E16" s="6" t="s">
        <v>7416</v>
      </c>
      <c r="F16" s="7" t="s">
        <v>7417</v>
      </c>
      <c r="G16" s="8" t="s">
        <v>733</v>
      </c>
      <c r="H16" s="9">
        <v>1</v>
      </c>
      <c r="I16" s="29"/>
      <c r="J16" s="30">
        <f>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7418</v>
      </c>
      <c r="I18" s="44"/>
      <c r="J18" s="23"/>
      <c r="K18" s="44"/>
      <c r="L18" s="36"/>
    </row>
    <row r="19" spans="2:12" s="1" customFormat="1" ht="11.4" x14ac:dyDescent="0.2">
      <c r="B19" s="14"/>
      <c r="C19" s="5" t="s">
        <v>709</v>
      </c>
      <c r="D19" s="5" t="s">
        <v>696</v>
      </c>
      <c r="E19" s="6" t="s">
        <v>6037</v>
      </c>
      <c r="F19" s="7" t="s">
        <v>7419</v>
      </c>
      <c r="G19" s="8" t="s">
        <v>699</v>
      </c>
      <c r="H19" s="9">
        <v>440</v>
      </c>
      <c r="I19" s="29"/>
      <c r="J19" s="30">
        <f t="shared" ref="J19:J85" si="1">ROUND(I19*H19,2)</f>
        <v>0</v>
      </c>
      <c r="K19" s="10"/>
      <c r="L19" s="16"/>
    </row>
    <row r="20" spans="2:12" s="1" customFormat="1" ht="11.4" x14ac:dyDescent="0.2">
      <c r="B20" s="14"/>
      <c r="C20" s="39" t="s">
        <v>712</v>
      </c>
      <c r="D20" s="39" t="s">
        <v>691</v>
      </c>
      <c r="E20" s="40" t="s">
        <v>7420</v>
      </c>
      <c r="F20" s="41" t="s">
        <v>7421</v>
      </c>
      <c r="G20" s="42" t="s">
        <v>699</v>
      </c>
      <c r="H20" s="43">
        <v>440</v>
      </c>
      <c r="I20" s="29"/>
      <c r="J20" s="30">
        <f t="shared" si="1"/>
        <v>0</v>
      </c>
      <c r="K20" s="10"/>
      <c r="L20" s="16"/>
    </row>
    <row r="21" spans="2:12" s="1" customFormat="1" ht="11.4" x14ac:dyDescent="0.2">
      <c r="B21" s="14"/>
      <c r="C21" s="39" t="s">
        <v>715</v>
      </c>
      <c r="D21" s="39" t="s">
        <v>691</v>
      </c>
      <c r="E21" s="40" t="s">
        <v>7422</v>
      </c>
      <c r="F21" s="41" t="s">
        <v>7423</v>
      </c>
      <c r="G21" s="42" t="s">
        <v>733</v>
      </c>
      <c r="H21" s="43">
        <v>220</v>
      </c>
      <c r="I21" s="29"/>
      <c r="J21" s="30">
        <f t="shared" ref="J21:J32" si="2">ROUND(I21*H21,2)</f>
        <v>0</v>
      </c>
      <c r="K21" s="10"/>
      <c r="L21" s="16"/>
    </row>
    <row r="22" spans="2:12" s="1" customFormat="1" ht="11.4" x14ac:dyDescent="0.2">
      <c r="B22" s="14"/>
      <c r="C22" s="5" t="s">
        <v>718</v>
      </c>
      <c r="D22" s="5" t="s">
        <v>696</v>
      </c>
      <c r="E22" s="6" t="s">
        <v>2952</v>
      </c>
      <c r="F22" s="7" t="s">
        <v>2953</v>
      </c>
      <c r="G22" s="8" t="s">
        <v>733</v>
      </c>
      <c r="H22" s="9">
        <v>504</v>
      </c>
      <c r="I22" s="29"/>
      <c r="J22" s="30">
        <f t="shared" si="2"/>
        <v>0</v>
      </c>
      <c r="K22" s="10"/>
      <c r="L22" s="16"/>
    </row>
    <row r="23" spans="2:12" s="1" customFormat="1" ht="11.4" x14ac:dyDescent="0.2">
      <c r="B23" s="14"/>
      <c r="C23" s="39" t="s">
        <v>721</v>
      </c>
      <c r="D23" s="39" t="s">
        <v>691</v>
      </c>
      <c r="E23" s="40" t="s">
        <v>7424</v>
      </c>
      <c r="F23" s="41" t="s">
        <v>7425</v>
      </c>
      <c r="G23" s="42" t="s">
        <v>733</v>
      </c>
      <c r="H23" s="43">
        <v>204</v>
      </c>
      <c r="I23" s="29"/>
      <c r="J23" s="30">
        <f t="shared" si="2"/>
        <v>0</v>
      </c>
      <c r="K23" s="10"/>
      <c r="L23" s="16"/>
    </row>
    <row r="24" spans="2:12" s="1" customFormat="1" ht="11.4" x14ac:dyDescent="0.2">
      <c r="B24" s="14"/>
      <c r="C24" s="5" t="s">
        <v>724</v>
      </c>
      <c r="D24" s="5" t="s">
        <v>696</v>
      </c>
      <c r="E24" s="6" t="s">
        <v>7426</v>
      </c>
      <c r="F24" s="7" t="s">
        <v>7427</v>
      </c>
      <c r="G24" s="8" t="s">
        <v>733</v>
      </c>
      <c r="H24" s="9">
        <v>160</v>
      </c>
      <c r="I24" s="29"/>
      <c r="J24" s="30">
        <f t="shared" si="2"/>
        <v>0</v>
      </c>
      <c r="K24" s="10"/>
      <c r="L24" s="16"/>
    </row>
    <row r="25" spans="2:12" s="1" customFormat="1" ht="11.4" x14ac:dyDescent="0.2">
      <c r="B25" s="14"/>
      <c r="C25" s="39" t="s">
        <v>727</v>
      </c>
      <c r="D25" s="39" t="s">
        <v>691</v>
      </c>
      <c r="E25" s="40" t="s">
        <v>7428</v>
      </c>
      <c r="F25" s="41" t="s">
        <v>7429</v>
      </c>
      <c r="G25" s="42" t="s">
        <v>733</v>
      </c>
      <c r="H25" s="43">
        <v>160</v>
      </c>
      <c r="I25" s="29"/>
      <c r="J25" s="30">
        <f t="shared" si="2"/>
        <v>0</v>
      </c>
      <c r="K25" s="10"/>
      <c r="L25" s="16"/>
    </row>
    <row r="26" spans="2:12" s="1" customFormat="1" ht="11.4" x14ac:dyDescent="0.2">
      <c r="B26" s="14"/>
      <c r="C26" s="5" t="s">
        <v>730</v>
      </c>
      <c r="D26" s="5" t="s">
        <v>696</v>
      </c>
      <c r="E26" s="6" t="s">
        <v>7430</v>
      </c>
      <c r="F26" s="7" t="s">
        <v>7431</v>
      </c>
      <c r="G26" s="8" t="s">
        <v>733</v>
      </c>
      <c r="H26" s="9">
        <v>36</v>
      </c>
      <c r="I26" s="29"/>
      <c r="J26" s="30">
        <f t="shared" si="2"/>
        <v>0</v>
      </c>
      <c r="K26" s="10"/>
      <c r="L26" s="16"/>
    </row>
    <row r="27" spans="2:12" s="1" customFormat="1" ht="11.4" x14ac:dyDescent="0.2">
      <c r="B27" s="14"/>
      <c r="C27" s="39" t="s">
        <v>734</v>
      </c>
      <c r="D27" s="39" t="s">
        <v>691</v>
      </c>
      <c r="E27" s="40" t="s">
        <v>7432</v>
      </c>
      <c r="F27" s="41" t="s">
        <v>7433</v>
      </c>
      <c r="G27" s="42" t="s">
        <v>733</v>
      </c>
      <c r="H27" s="43">
        <v>36</v>
      </c>
      <c r="I27" s="29"/>
      <c r="J27" s="30">
        <f t="shared" si="2"/>
        <v>0</v>
      </c>
      <c r="K27" s="10"/>
      <c r="L27" s="16"/>
    </row>
    <row r="28" spans="2:12" s="1" customFormat="1" ht="11.4" x14ac:dyDescent="0.2">
      <c r="B28" s="14"/>
      <c r="C28" s="5" t="s">
        <v>737</v>
      </c>
      <c r="D28" s="5" t="s">
        <v>696</v>
      </c>
      <c r="E28" s="6" t="s">
        <v>7434</v>
      </c>
      <c r="F28" s="7" t="s">
        <v>7435</v>
      </c>
      <c r="G28" s="8" t="s">
        <v>733</v>
      </c>
      <c r="H28" s="9">
        <v>280</v>
      </c>
      <c r="I28" s="29"/>
      <c r="J28" s="30">
        <f t="shared" si="2"/>
        <v>0</v>
      </c>
      <c r="K28" s="10"/>
      <c r="L28" s="16"/>
    </row>
    <row r="29" spans="2:12" s="1" customFormat="1" ht="11.4" x14ac:dyDescent="0.2">
      <c r="B29" s="14"/>
      <c r="C29" s="39" t="s">
        <v>740</v>
      </c>
      <c r="D29" s="39" t="s">
        <v>691</v>
      </c>
      <c r="E29" s="40" t="s">
        <v>7436</v>
      </c>
      <c r="F29" s="41" t="s">
        <v>7437</v>
      </c>
      <c r="G29" s="42" t="s">
        <v>733</v>
      </c>
      <c r="H29" s="43">
        <v>560</v>
      </c>
      <c r="I29" s="29"/>
      <c r="J29" s="30">
        <f t="shared" si="2"/>
        <v>0</v>
      </c>
      <c r="K29" s="10"/>
      <c r="L29" s="16"/>
    </row>
    <row r="30" spans="2:12" s="1" customFormat="1" ht="11.4" x14ac:dyDescent="0.2">
      <c r="B30" s="14"/>
      <c r="C30" s="5" t="s">
        <v>743</v>
      </c>
      <c r="D30" s="5" t="s">
        <v>696</v>
      </c>
      <c r="E30" s="6" t="s">
        <v>7438</v>
      </c>
      <c r="F30" s="7" t="s">
        <v>7439</v>
      </c>
      <c r="G30" s="8" t="s">
        <v>733</v>
      </c>
      <c r="H30" s="9">
        <v>600</v>
      </c>
      <c r="I30" s="29"/>
      <c r="J30" s="30">
        <f t="shared" si="2"/>
        <v>0</v>
      </c>
      <c r="K30" s="10"/>
      <c r="L30" s="16"/>
    </row>
    <row r="31" spans="2:12" s="1" customFormat="1" ht="11.4" x14ac:dyDescent="0.2">
      <c r="B31" s="14"/>
      <c r="C31" s="39" t="s">
        <v>746</v>
      </c>
      <c r="D31" s="39" t="s">
        <v>691</v>
      </c>
      <c r="E31" s="40" t="s">
        <v>7440</v>
      </c>
      <c r="F31" s="41" t="s">
        <v>7441</v>
      </c>
      <c r="G31" s="42" t="s">
        <v>733</v>
      </c>
      <c r="H31" s="43">
        <v>600</v>
      </c>
      <c r="I31" s="29"/>
      <c r="J31" s="30">
        <f t="shared" si="2"/>
        <v>0</v>
      </c>
      <c r="K31" s="10"/>
      <c r="L31" s="16"/>
    </row>
    <row r="32" spans="2:12" s="1" customFormat="1" ht="11.4" x14ac:dyDescent="0.2">
      <c r="B32" s="14"/>
      <c r="C32" s="5" t="s">
        <v>749</v>
      </c>
      <c r="D32" s="5" t="s">
        <v>696</v>
      </c>
      <c r="E32" s="6" t="s">
        <v>7442</v>
      </c>
      <c r="F32" s="7" t="s">
        <v>7443</v>
      </c>
      <c r="G32" s="8" t="s">
        <v>699</v>
      </c>
      <c r="H32" s="9">
        <v>30</v>
      </c>
      <c r="I32" s="29"/>
      <c r="J32" s="30">
        <f t="shared" si="2"/>
        <v>0</v>
      </c>
      <c r="K32" s="10"/>
      <c r="L32" s="16"/>
    </row>
    <row r="33" spans="2:12" s="1" customFormat="1" ht="11.4" x14ac:dyDescent="0.2">
      <c r="B33" s="14"/>
      <c r="C33" s="39" t="s">
        <v>752</v>
      </c>
      <c r="D33" s="39" t="s">
        <v>691</v>
      </c>
      <c r="E33" s="40" t="s">
        <v>7444</v>
      </c>
      <c r="F33" s="41" t="s">
        <v>7445</v>
      </c>
      <c r="G33" s="42" t="s">
        <v>699</v>
      </c>
      <c r="H33" s="43">
        <v>30</v>
      </c>
      <c r="I33" s="29"/>
      <c r="J33" s="30">
        <f t="shared" si="1"/>
        <v>0</v>
      </c>
      <c r="K33" s="10"/>
      <c r="L33" s="16"/>
    </row>
    <row r="34" spans="2:12" s="1" customFormat="1" ht="11.4" x14ac:dyDescent="0.2">
      <c r="B34" s="14"/>
      <c r="C34" s="5" t="s">
        <v>755</v>
      </c>
      <c r="D34" s="5" t="s">
        <v>696</v>
      </c>
      <c r="E34" s="6" t="s">
        <v>7446</v>
      </c>
      <c r="F34" s="7" t="s">
        <v>7447</v>
      </c>
      <c r="G34" s="8" t="s">
        <v>733</v>
      </c>
      <c r="H34" s="9">
        <v>18</v>
      </c>
      <c r="I34" s="29"/>
      <c r="J34" s="30">
        <f t="shared" si="1"/>
        <v>0</v>
      </c>
      <c r="K34" s="10"/>
      <c r="L34" s="16"/>
    </row>
    <row r="35" spans="2:12" s="1" customFormat="1" ht="11.4" x14ac:dyDescent="0.2">
      <c r="B35" s="14"/>
      <c r="C35" s="39" t="s">
        <v>758</v>
      </c>
      <c r="D35" s="39" t="s">
        <v>691</v>
      </c>
      <c r="E35" s="40" t="s">
        <v>7448</v>
      </c>
      <c r="F35" s="41" t="s">
        <v>7449</v>
      </c>
      <c r="G35" s="42" t="s">
        <v>733</v>
      </c>
      <c r="H35" s="43">
        <v>9</v>
      </c>
      <c r="I35" s="29"/>
      <c r="J35" s="30">
        <f t="shared" si="1"/>
        <v>0</v>
      </c>
      <c r="K35" s="10"/>
      <c r="L35" s="16"/>
    </row>
    <row r="36" spans="2:12" s="1" customFormat="1" ht="11.4" x14ac:dyDescent="0.2">
      <c r="B36" s="14"/>
      <c r="C36" s="5" t="s">
        <v>761</v>
      </c>
      <c r="D36" s="5" t="s">
        <v>696</v>
      </c>
      <c r="E36" s="6" t="s">
        <v>7450</v>
      </c>
      <c r="F36" s="7" t="s">
        <v>7451</v>
      </c>
      <c r="G36" s="8" t="s">
        <v>733</v>
      </c>
      <c r="H36" s="9">
        <v>18</v>
      </c>
      <c r="I36" s="29"/>
      <c r="J36" s="30">
        <f t="shared" si="1"/>
        <v>0</v>
      </c>
      <c r="K36" s="10"/>
      <c r="L36" s="16"/>
    </row>
    <row r="37" spans="2:12" s="1" customFormat="1" ht="11.4" x14ac:dyDescent="0.2">
      <c r="B37" s="14"/>
      <c r="C37" s="39" t="s">
        <v>764</v>
      </c>
      <c r="D37" s="39" t="s">
        <v>691</v>
      </c>
      <c r="E37" s="40" t="s">
        <v>7452</v>
      </c>
      <c r="F37" s="41" t="s">
        <v>7453</v>
      </c>
      <c r="G37" s="42" t="s">
        <v>733</v>
      </c>
      <c r="H37" s="43">
        <v>18</v>
      </c>
      <c r="I37" s="29"/>
      <c r="J37" s="30">
        <f t="shared" si="1"/>
        <v>0</v>
      </c>
      <c r="K37" s="10"/>
      <c r="L37" s="16"/>
    </row>
    <row r="38" spans="2:12" s="1" customFormat="1" ht="11.4" x14ac:dyDescent="0.2">
      <c r="B38" s="14"/>
      <c r="C38" s="5" t="s">
        <v>767</v>
      </c>
      <c r="D38" s="5" t="s">
        <v>696</v>
      </c>
      <c r="E38" s="6" t="s">
        <v>7454</v>
      </c>
      <c r="F38" s="7" t="s">
        <v>7455</v>
      </c>
      <c r="G38" s="8" t="s">
        <v>733</v>
      </c>
      <c r="H38" s="9">
        <v>10</v>
      </c>
      <c r="I38" s="29"/>
      <c r="J38" s="30">
        <f t="shared" si="1"/>
        <v>0</v>
      </c>
      <c r="K38" s="10"/>
      <c r="L38" s="16"/>
    </row>
    <row r="39" spans="2:12" s="1" customFormat="1" ht="11.4" x14ac:dyDescent="0.2">
      <c r="B39" s="14"/>
      <c r="C39" s="39" t="s">
        <v>770</v>
      </c>
      <c r="D39" s="39" t="s">
        <v>691</v>
      </c>
      <c r="E39" s="40" t="s">
        <v>2674</v>
      </c>
      <c r="F39" s="41" t="s">
        <v>7456</v>
      </c>
      <c r="G39" s="42" t="s">
        <v>733</v>
      </c>
      <c r="H39" s="43">
        <v>10</v>
      </c>
      <c r="I39" s="29"/>
      <c r="J39" s="30">
        <f t="shared" si="1"/>
        <v>0</v>
      </c>
      <c r="K39" s="10"/>
      <c r="L39" s="16"/>
    </row>
    <row r="40" spans="2:12" s="1" customFormat="1" ht="11.4" x14ac:dyDescent="0.2">
      <c r="B40" s="14"/>
      <c r="C40" s="5" t="s">
        <v>773</v>
      </c>
      <c r="D40" s="5" t="s">
        <v>696</v>
      </c>
      <c r="E40" s="6" t="s">
        <v>7457</v>
      </c>
      <c r="F40" s="7" t="s">
        <v>7458</v>
      </c>
      <c r="G40" s="8" t="s">
        <v>733</v>
      </c>
      <c r="H40" s="9">
        <v>14</v>
      </c>
      <c r="I40" s="29"/>
      <c r="J40" s="30">
        <f t="shared" si="1"/>
        <v>0</v>
      </c>
      <c r="K40" s="10"/>
      <c r="L40" s="16"/>
    </row>
    <row r="41" spans="2:12" s="1" customFormat="1" ht="11.4" x14ac:dyDescent="0.2">
      <c r="B41" s="14"/>
      <c r="C41" s="5" t="s">
        <v>776</v>
      </c>
      <c r="D41" s="5" t="s">
        <v>696</v>
      </c>
      <c r="E41" s="6" t="s">
        <v>2676</v>
      </c>
      <c r="F41" s="7" t="s">
        <v>7459</v>
      </c>
      <c r="G41" s="8" t="s">
        <v>733</v>
      </c>
      <c r="H41" s="9">
        <v>201</v>
      </c>
      <c r="I41" s="29"/>
      <c r="J41" s="30">
        <f t="shared" si="1"/>
        <v>0</v>
      </c>
      <c r="K41" s="10"/>
      <c r="L41" s="16"/>
    </row>
    <row r="42" spans="2:12" s="1" customFormat="1" ht="11.4" x14ac:dyDescent="0.2">
      <c r="B42" s="14"/>
      <c r="C42" s="5" t="s">
        <v>779</v>
      </c>
      <c r="D42" s="5" t="s">
        <v>696</v>
      </c>
      <c r="E42" s="6" t="s">
        <v>2678</v>
      </c>
      <c r="F42" s="7" t="s">
        <v>7460</v>
      </c>
      <c r="G42" s="8" t="s">
        <v>733</v>
      </c>
      <c r="H42" s="9">
        <v>49</v>
      </c>
      <c r="I42" s="29"/>
      <c r="J42" s="30">
        <f t="shared" si="1"/>
        <v>0</v>
      </c>
      <c r="K42" s="10"/>
      <c r="L42" s="16"/>
    </row>
    <row r="43" spans="2:12" s="1" customFormat="1" ht="11.4" x14ac:dyDescent="0.2">
      <c r="B43" s="14"/>
      <c r="C43" s="5" t="s">
        <v>782</v>
      </c>
      <c r="D43" s="5" t="s">
        <v>696</v>
      </c>
      <c r="E43" s="6" t="s">
        <v>2964</v>
      </c>
      <c r="F43" s="7" t="s">
        <v>7461</v>
      </c>
      <c r="G43" s="8" t="s">
        <v>733</v>
      </c>
      <c r="H43" s="9">
        <v>85</v>
      </c>
      <c r="I43" s="29"/>
      <c r="J43" s="30">
        <f t="shared" si="1"/>
        <v>0</v>
      </c>
      <c r="K43" s="10"/>
      <c r="L43" s="16"/>
    </row>
    <row r="44" spans="2:12" s="1" customFormat="1" ht="11.4" x14ac:dyDescent="0.2">
      <c r="B44" s="14"/>
      <c r="C44" s="5" t="s">
        <v>785</v>
      </c>
      <c r="D44" s="5" t="s">
        <v>696</v>
      </c>
      <c r="E44" s="6" t="s">
        <v>6914</v>
      </c>
      <c r="F44" s="7" t="s">
        <v>7462</v>
      </c>
      <c r="G44" s="8" t="s">
        <v>733</v>
      </c>
      <c r="H44" s="9">
        <v>11</v>
      </c>
      <c r="I44" s="29"/>
      <c r="J44" s="30">
        <f t="shared" si="1"/>
        <v>0</v>
      </c>
      <c r="K44" s="10"/>
      <c r="L44" s="16"/>
    </row>
    <row r="45" spans="2:12" s="1" customFormat="1" ht="11.4" x14ac:dyDescent="0.2">
      <c r="B45" s="14"/>
      <c r="C45" s="39" t="s">
        <v>788</v>
      </c>
      <c r="D45" s="39" t="s">
        <v>691</v>
      </c>
      <c r="E45" s="40" t="s">
        <v>6916</v>
      </c>
      <c r="F45" s="41" t="s">
        <v>7463</v>
      </c>
      <c r="G45" s="42" t="s">
        <v>733</v>
      </c>
      <c r="H45" s="43">
        <v>11</v>
      </c>
      <c r="I45" s="29"/>
      <c r="J45" s="30">
        <f t="shared" si="1"/>
        <v>0</v>
      </c>
      <c r="K45" s="10"/>
      <c r="L45" s="16"/>
    </row>
    <row r="46" spans="2:12" s="1" customFormat="1" ht="11.4" x14ac:dyDescent="0.2">
      <c r="B46" s="14"/>
      <c r="C46" s="5" t="s">
        <v>791</v>
      </c>
      <c r="D46" s="5" t="s">
        <v>696</v>
      </c>
      <c r="E46" s="6" t="s">
        <v>7464</v>
      </c>
      <c r="F46" s="7" t="s">
        <v>7465</v>
      </c>
      <c r="G46" s="8" t="s">
        <v>733</v>
      </c>
      <c r="H46" s="9">
        <v>10</v>
      </c>
      <c r="I46" s="29"/>
      <c r="J46" s="30">
        <f t="shared" si="1"/>
        <v>0</v>
      </c>
      <c r="K46" s="10"/>
      <c r="L46" s="16"/>
    </row>
    <row r="47" spans="2:12" s="1" customFormat="1" ht="11.4" x14ac:dyDescent="0.2">
      <c r="B47" s="14"/>
      <c r="C47" s="39" t="s">
        <v>794</v>
      </c>
      <c r="D47" s="39" t="s">
        <v>691</v>
      </c>
      <c r="E47" s="40" t="s">
        <v>7466</v>
      </c>
      <c r="F47" s="41" t="s">
        <v>7467</v>
      </c>
      <c r="G47" s="42" t="s">
        <v>733</v>
      </c>
      <c r="H47" s="43">
        <v>10</v>
      </c>
      <c r="I47" s="29"/>
      <c r="J47" s="30">
        <f>ROUND(I47*H47,2)</f>
        <v>0</v>
      </c>
      <c r="K47" s="10"/>
      <c r="L47" s="16"/>
    </row>
    <row r="48" spans="2:12" s="1" customFormat="1" ht="11.4" x14ac:dyDescent="0.2">
      <c r="B48" s="14"/>
      <c r="C48" s="5" t="s">
        <v>797</v>
      </c>
      <c r="D48" s="5" t="s">
        <v>696</v>
      </c>
      <c r="E48" s="6" t="s">
        <v>7468</v>
      </c>
      <c r="F48" s="7" t="s">
        <v>7469</v>
      </c>
      <c r="G48" s="8" t="s">
        <v>733</v>
      </c>
      <c r="H48" s="9">
        <v>8</v>
      </c>
      <c r="I48" s="29"/>
      <c r="J48" s="30">
        <f t="shared" ref="J48:J73" si="3">ROUND(I48*H48,2)</f>
        <v>0</v>
      </c>
      <c r="K48" s="10"/>
      <c r="L48" s="16"/>
    </row>
    <row r="49" spans="2:12" s="1" customFormat="1" ht="11.4" x14ac:dyDescent="0.2">
      <c r="B49" s="14"/>
      <c r="C49" s="39" t="s">
        <v>800</v>
      </c>
      <c r="D49" s="39" t="s">
        <v>691</v>
      </c>
      <c r="E49" s="40" t="s">
        <v>7470</v>
      </c>
      <c r="F49" s="41" t="s">
        <v>7471</v>
      </c>
      <c r="G49" s="42" t="s">
        <v>733</v>
      </c>
      <c r="H49" s="43">
        <v>8</v>
      </c>
      <c r="I49" s="29"/>
      <c r="J49" s="30">
        <f t="shared" si="3"/>
        <v>0</v>
      </c>
      <c r="K49" s="10"/>
      <c r="L49" s="16"/>
    </row>
    <row r="50" spans="2:12" s="1" customFormat="1" ht="11.4" x14ac:dyDescent="0.2">
      <c r="B50" s="14"/>
      <c r="C50" s="5" t="s">
        <v>803</v>
      </c>
      <c r="D50" s="5" t="s">
        <v>696</v>
      </c>
      <c r="E50" s="6" t="s">
        <v>6922</v>
      </c>
      <c r="F50" s="7" t="s">
        <v>7472</v>
      </c>
      <c r="G50" s="8" t="s">
        <v>733</v>
      </c>
      <c r="H50" s="9">
        <v>1</v>
      </c>
      <c r="I50" s="29"/>
      <c r="J50" s="30">
        <f t="shared" si="3"/>
        <v>0</v>
      </c>
      <c r="K50" s="10"/>
      <c r="L50" s="16"/>
    </row>
    <row r="51" spans="2:12" s="1" customFormat="1" ht="11.4" x14ac:dyDescent="0.2">
      <c r="B51" s="14"/>
      <c r="C51" s="39" t="s">
        <v>806</v>
      </c>
      <c r="D51" s="39" t="s">
        <v>691</v>
      </c>
      <c r="E51" s="40" t="s">
        <v>7473</v>
      </c>
      <c r="F51" s="41" t="s">
        <v>7474</v>
      </c>
      <c r="G51" s="42" t="s">
        <v>733</v>
      </c>
      <c r="H51" s="43">
        <v>1</v>
      </c>
      <c r="I51" s="29"/>
      <c r="J51" s="30">
        <f t="shared" si="3"/>
        <v>0</v>
      </c>
      <c r="K51" s="10"/>
      <c r="L51" s="16"/>
    </row>
    <row r="52" spans="2:12" s="1" customFormat="1" ht="11.4" x14ac:dyDescent="0.2">
      <c r="B52" s="14"/>
      <c r="C52" s="5" t="s">
        <v>809</v>
      </c>
      <c r="D52" s="5" t="s">
        <v>696</v>
      </c>
      <c r="E52" s="6" t="s">
        <v>2988</v>
      </c>
      <c r="F52" s="7" t="s">
        <v>7475</v>
      </c>
      <c r="G52" s="8" t="s">
        <v>733</v>
      </c>
      <c r="H52" s="9">
        <v>23</v>
      </c>
      <c r="I52" s="29"/>
      <c r="J52" s="30">
        <f t="shared" si="3"/>
        <v>0</v>
      </c>
      <c r="K52" s="10"/>
      <c r="L52" s="16"/>
    </row>
    <row r="53" spans="2:12" s="1" customFormat="1" ht="11.4" x14ac:dyDescent="0.2">
      <c r="B53" s="14"/>
      <c r="C53" s="39" t="s">
        <v>812</v>
      </c>
      <c r="D53" s="39" t="s">
        <v>691</v>
      </c>
      <c r="E53" s="40" t="s">
        <v>7103</v>
      </c>
      <c r="F53" s="41" t="s">
        <v>7476</v>
      </c>
      <c r="G53" s="42" t="s">
        <v>733</v>
      </c>
      <c r="H53" s="43">
        <v>23</v>
      </c>
      <c r="I53" s="29"/>
      <c r="J53" s="30">
        <f t="shared" si="3"/>
        <v>0</v>
      </c>
      <c r="K53" s="10"/>
      <c r="L53" s="16"/>
    </row>
    <row r="54" spans="2:12" s="1" customFormat="1" ht="11.4" x14ac:dyDescent="0.2">
      <c r="B54" s="14"/>
      <c r="C54" s="5" t="s">
        <v>815</v>
      </c>
      <c r="D54" s="5" t="s">
        <v>696</v>
      </c>
      <c r="E54" s="6" t="s">
        <v>7477</v>
      </c>
      <c r="F54" s="7" t="s">
        <v>7478</v>
      </c>
      <c r="G54" s="8" t="s">
        <v>733</v>
      </c>
      <c r="H54" s="9">
        <v>34</v>
      </c>
      <c r="I54" s="29"/>
      <c r="J54" s="30">
        <f t="shared" si="3"/>
        <v>0</v>
      </c>
      <c r="K54" s="10"/>
      <c r="L54" s="16"/>
    </row>
    <row r="55" spans="2:12" s="1" customFormat="1" ht="11.4" x14ac:dyDescent="0.2">
      <c r="B55" s="14"/>
      <c r="C55" s="39" t="s">
        <v>818</v>
      </c>
      <c r="D55" s="39" t="s">
        <v>691</v>
      </c>
      <c r="E55" s="40" t="s">
        <v>7479</v>
      </c>
      <c r="F55" s="41" t="s">
        <v>7480</v>
      </c>
      <c r="G55" s="42" t="s">
        <v>733</v>
      </c>
      <c r="H55" s="43">
        <v>34</v>
      </c>
      <c r="I55" s="29"/>
      <c r="J55" s="30">
        <f t="shared" si="3"/>
        <v>0</v>
      </c>
      <c r="K55" s="10"/>
      <c r="L55" s="16"/>
    </row>
    <row r="56" spans="2:12" s="1" customFormat="1" ht="11.4" x14ac:dyDescent="0.2">
      <c r="B56" s="14"/>
      <c r="C56" s="5" t="s">
        <v>822</v>
      </c>
      <c r="D56" s="5" t="s">
        <v>696</v>
      </c>
      <c r="E56" s="6" t="s">
        <v>7481</v>
      </c>
      <c r="F56" s="7" t="s">
        <v>7482</v>
      </c>
      <c r="G56" s="8" t="s">
        <v>733</v>
      </c>
      <c r="H56" s="9">
        <v>28</v>
      </c>
      <c r="I56" s="29"/>
      <c r="J56" s="30">
        <f t="shared" si="3"/>
        <v>0</v>
      </c>
      <c r="K56" s="10"/>
      <c r="L56" s="16"/>
    </row>
    <row r="57" spans="2:12" s="1" customFormat="1" ht="22.8" x14ac:dyDescent="0.2">
      <c r="B57" s="14"/>
      <c r="C57" s="39" t="s">
        <v>825</v>
      </c>
      <c r="D57" s="39" t="s">
        <v>691</v>
      </c>
      <c r="E57" s="40" t="s">
        <v>7483</v>
      </c>
      <c r="F57" s="41" t="s">
        <v>7484</v>
      </c>
      <c r="G57" s="42" t="s">
        <v>733</v>
      </c>
      <c r="H57" s="43">
        <v>28</v>
      </c>
      <c r="I57" s="29"/>
      <c r="J57" s="30">
        <f t="shared" si="3"/>
        <v>0</v>
      </c>
      <c r="K57" s="10"/>
      <c r="L57" s="16"/>
    </row>
    <row r="58" spans="2:12" s="1" customFormat="1" ht="11.4" x14ac:dyDescent="0.2">
      <c r="B58" s="14"/>
      <c r="C58" s="5" t="s">
        <v>829</v>
      </c>
      <c r="D58" s="5" t="s">
        <v>696</v>
      </c>
      <c r="E58" s="6" t="s">
        <v>7485</v>
      </c>
      <c r="F58" s="7" t="s">
        <v>7486</v>
      </c>
      <c r="G58" s="8" t="s">
        <v>733</v>
      </c>
      <c r="H58" s="9">
        <v>65</v>
      </c>
      <c r="I58" s="29"/>
      <c r="J58" s="30">
        <f t="shared" si="3"/>
        <v>0</v>
      </c>
      <c r="K58" s="10"/>
      <c r="L58" s="16"/>
    </row>
    <row r="59" spans="2:12" s="1" customFormat="1" ht="11.4" x14ac:dyDescent="0.2">
      <c r="B59" s="14"/>
      <c r="C59" s="39" t="s">
        <v>832</v>
      </c>
      <c r="D59" s="39" t="s">
        <v>691</v>
      </c>
      <c r="E59" s="40" t="s">
        <v>7487</v>
      </c>
      <c r="F59" s="41" t="s">
        <v>7488</v>
      </c>
      <c r="G59" s="42" t="s">
        <v>733</v>
      </c>
      <c r="H59" s="43">
        <v>65</v>
      </c>
      <c r="I59" s="29"/>
      <c r="J59" s="30">
        <f t="shared" si="3"/>
        <v>0</v>
      </c>
      <c r="K59" s="10"/>
      <c r="L59" s="16"/>
    </row>
    <row r="60" spans="2:12" s="1" customFormat="1" ht="11.4" x14ac:dyDescent="0.2">
      <c r="B60" s="14"/>
      <c r="C60" s="5" t="s">
        <v>835</v>
      </c>
      <c r="D60" s="5" t="s">
        <v>696</v>
      </c>
      <c r="E60" s="6" t="s">
        <v>7489</v>
      </c>
      <c r="F60" s="7" t="s">
        <v>7490</v>
      </c>
      <c r="G60" s="8" t="s">
        <v>733</v>
      </c>
      <c r="H60" s="9">
        <v>13</v>
      </c>
      <c r="I60" s="29"/>
      <c r="J60" s="30">
        <f t="shared" si="3"/>
        <v>0</v>
      </c>
      <c r="K60" s="10"/>
      <c r="L60" s="16"/>
    </row>
    <row r="61" spans="2:12" s="1" customFormat="1" ht="11.4" x14ac:dyDescent="0.2">
      <c r="B61" s="14"/>
      <c r="C61" s="39" t="s">
        <v>838</v>
      </c>
      <c r="D61" s="39" t="s">
        <v>691</v>
      </c>
      <c r="E61" s="40" t="s">
        <v>2998</v>
      </c>
      <c r="F61" s="41" t="s">
        <v>7491</v>
      </c>
      <c r="G61" s="42" t="s">
        <v>733</v>
      </c>
      <c r="H61" s="43">
        <v>13</v>
      </c>
      <c r="I61" s="29"/>
      <c r="J61" s="30">
        <f t="shared" si="3"/>
        <v>0</v>
      </c>
      <c r="K61" s="10"/>
      <c r="L61" s="16"/>
    </row>
    <row r="62" spans="2:12" s="1" customFormat="1" ht="11.4" x14ac:dyDescent="0.2">
      <c r="B62" s="14"/>
      <c r="C62" s="5" t="s">
        <v>841</v>
      </c>
      <c r="D62" s="5" t="s">
        <v>696</v>
      </c>
      <c r="E62" s="6" t="s">
        <v>7105</v>
      </c>
      <c r="F62" s="7" t="s">
        <v>7492</v>
      </c>
      <c r="G62" s="8" t="s">
        <v>733</v>
      </c>
      <c r="H62" s="9">
        <v>61</v>
      </c>
      <c r="I62" s="29"/>
      <c r="J62" s="30">
        <f t="shared" si="3"/>
        <v>0</v>
      </c>
      <c r="K62" s="10"/>
      <c r="L62" s="16"/>
    </row>
    <row r="63" spans="2:12" s="1" customFormat="1" ht="11.4" x14ac:dyDescent="0.2">
      <c r="B63" s="14"/>
      <c r="C63" s="39" t="s">
        <v>844</v>
      </c>
      <c r="D63" s="39" t="s">
        <v>691</v>
      </c>
      <c r="E63" s="40" t="s">
        <v>7493</v>
      </c>
      <c r="F63" s="41" t="s">
        <v>7494</v>
      </c>
      <c r="G63" s="42" t="s">
        <v>733</v>
      </c>
      <c r="H63" s="43">
        <v>61</v>
      </c>
      <c r="I63" s="29"/>
      <c r="J63" s="30">
        <f t="shared" si="3"/>
        <v>0</v>
      </c>
      <c r="K63" s="10"/>
      <c r="L63" s="16"/>
    </row>
    <row r="64" spans="2:12" s="1" customFormat="1" ht="11.4" x14ac:dyDescent="0.2">
      <c r="B64" s="14"/>
      <c r="C64" s="5" t="s">
        <v>847</v>
      </c>
      <c r="D64" s="5" t="s">
        <v>696</v>
      </c>
      <c r="E64" s="6" t="s">
        <v>7495</v>
      </c>
      <c r="F64" s="7" t="s">
        <v>7496</v>
      </c>
      <c r="G64" s="8" t="s">
        <v>733</v>
      </c>
      <c r="H64" s="9">
        <v>19</v>
      </c>
      <c r="I64" s="29"/>
      <c r="J64" s="30">
        <f t="shared" si="3"/>
        <v>0</v>
      </c>
      <c r="K64" s="10"/>
      <c r="L64" s="16"/>
    </row>
    <row r="65" spans="2:12" s="1" customFormat="1" ht="11.4" x14ac:dyDescent="0.2">
      <c r="B65" s="14"/>
      <c r="C65" s="39" t="s">
        <v>850</v>
      </c>
      <c r="D65" s="39" t="s">
        <v>691</v>
      </c>
      <c r="E65" s="40" t="s">
        <v>7497</v>
      </c>
      <c r="F65" s="41" t="s">
        <v>7498</v>
      </c>
      <c r="G65" s="42" t="s">
        <v>733</v>
      </c>
      <c r="H65" s="43">
        <v>18</v>
      </c>
      <c r="I65" s="29"/>
      <c r="J65" s="30">
        <f t="shared" si="3"/>
        <v>0</v>
      </c>
      <c r="K65" s="10"/>
      <c r="L65" s="16"/>
    </row>
    <row r="66" spans="2:12" s="1" customFormat="1" ht="11.4" x14ac:dyDescent="0.2">
      <c r="B66" s="14"/>
      <c r="C66" s="39" t="s">
        <v>853</v>
      </c>
      <c r="D66" s="39" t="s">
        <v>691</v>
      </c>
      <c r="E66" s="40" t="s">
        <v>7499</v>
      </c>
      <c r="F66" s="41" t="s">
        <v>7500</v>
      </c>
      <c r="G66" s="42" t="s">
        <v>733</v>
      </c>
      <c r="H66" s="43">
        <v>1</v>
      </c>
      <c r="I66" s="29"/>
      <c r="J66" s="30">
        <f t="shared" si="3"/>
        <v>0</v>
      </c>
      <c r="K66" s="10"/>
      <c r="L66" s="16"/>
    </row>
    <row r="67" spans="2:12" s="1" customFormat="1" ht="11.4" x14ac:dyDescent="0.2">
      <c r="B67" s="14"/>
      <c r="C67" s="5" t="s">
        <v>856</v>
      </c>
      <c r="D67" s="5" t="s">
        <v>696</v>
      </c>
      <c r="E67" s="6" t="s">
        <v>7501</v>
      </c>
      <c r="F67" s="7" t="s">
        <v>7502</v>
      </c>
      <c r="G67" s="8" t="s">
        <v>733</v>
      </c>
      <c r="H67" s="9">
        <v>42</v>
      </c>
      <c r="I67" s="29"/>
      <c r="J67" s="30">
        <f t="shared" si="3"/>
        <v>0</v>
      </c>
      <c r="K67" s="10"/>
      <c r="L67" s="16"/>
    </row>
    <row r="68" spans="2:12" s="1" customFormat="1" ht="11.4" x14ac:dyDescent="0.2">
      <c r="B68" s="14"/>
      <c r="C68" s="39" t="s">
        <v>859</v>
      </c>
      <c r="D68" s="39" t="s">
        <v>691</v>
      </c>
      <c r="E68" s="40" t="s">
        <v>7503</v>
      </c>
      <c r="F68" s="41" t="s">
        <v>7504</v>
      </c>
      <c r="G68" s="42" t="s">
        <v>733</v>
      </c>
      <c r="H68" s="43">
        <v>42</v>
      </c>
      <c r="I68" s="29"/>
      <c r="J68" s="30">
        <f t="shared" si="3"/>
        <v>0</v>
      </c>
      <c r="K68" s="10"/>
      <c r="L68" s="16"/>
    </row>
    <row r="69" spans="2:12" s="1" customFormat="1" ht="11.4" x14ac:dyDescent="0.2">
      <c r="B69" s="14"/>
      <c r="C69" s="39" t="s">
        <v>862</v>
      </c>
      <c r="D69" s="39" t="s">
        <v>691</v>
      </c>
      <c r="E69" s="40" t="s">
        <v>6920</v>
      </c>
      <c r="F69" s="41" t="s">
        <v>6921</v>
      </c>
      <c r="G69" s="42" t="s">
        <v>733</v>
      </c>
      <c r="H69" s="43">
        <v>53</v>
      </c>
      <c r="I69" s="29"/>
      <c r="J69" s="30">
        <f t="shared" si="3"/>
        <v>0</v>
      </c>
      <c r="K69" s="10"/>
      <c r="L69" s="16"/>
    </row>
    <row r="70" spans="2:12" s="1" customFormat="1" ht="11.4" x14ac:dyDescent="0.2">
      <c r="B70" s="14"/>
      <c r="C70" s="39" t="s">
        <v>865</v>
      </c>
      <c r="D70" s="39" t="s">
        <v>691</v>
      </c>
      <c r="E70" s="40" t="s">
        <v>7505</v>
      </c>
      <c r="F70" s="41" t="s">
        <v>7506</v>
      </c>
      <c r="G70" s="42" t="s">
        <v>733</v>
      </c>
      <c r="H70" s="43">
        <v>4</v>
      </c>
      <c r="I70" s="29"/>
      <c r="J70" s="30">
        <f t="shared" si="3"/>
        <v>0</v>
      </c>
      <c r="K70" s="10"/>
      <c r="L70" s="16"/>
    </row>
    <row r="71" spans="2:12" s="1" customFormat="1" ht="11.4" x14ac:dyDescent="0.2">
      <c r="B71" s="14"/>
      <c r="C71" s="39" t="s">
        <v>868</v>
      </c>
      <c r="D71" s="39" t="s">
        <v>691</v>
      </c>
      <c r="E71" s="40" t="s">
        <v>7507</v>
      </c>
      <c r="F71" s="41" t="s">
        <v>7508</v>
      </c>
      <c r="G71" s="42" t="s">
        <v>733</v>
      </c>
      <c r="H71" s="43">
        <v>15</v>
      </c>
      <c r="I71" s="29"/>
      <c r="J71" s="30">
        <f t="shared" si="3"/>
        <v>0</v>
      </c>
      <c r="K71" s="10"/>
      <c r="L71" s="16"/>
    </row>
    <row r="72" spans="2:12" s="1" customFormat="1" ht="11.4" x14ac:dyDescent="0.2">
      <c r="B72" s="14"/>
      <c r="C72" s="5" t="s">
        <v>871</v>
      </c>
      <c r="D72" s="5" t="s">
        <v>696</v>
      </c>
      <c r="E72" s="6" t="s">
        <v>7509</v>
      </c>
      <c r="F72" s="7" t="s">
        <v>7510</v>
      </c>
      <c r="G72" s="8" t="s">
        <v>733</v>
      </c>
      <c r="H72" s="9">
        <v>1</v>
      </c>
      <c r="I72" s="29"/>
      <c r="J72" s="30">
        <f t="shared" si="3"/>
        <v>0</v>
      </c>
      <c r="K72" s="10"/>
      <c r="L72" s="16"/>
    </row>
    <row r="73" spans="2:12" s="1" customFormat="1" ht="11.4" x14ac:dyDescent="0.2">
      <c r="B73" s="14"/>
      <c r="C73" s="39" t="s">
        <v>874</v>
      </c>
      <c r="D73" s="39" t="s">
        <v>691</v>
      </c>
      <c r="E73" s="40" t="s">
        <v>7511</v>
      </c>
      <c r="F73" s="41" t="s">
        <v>7512</v>
      </c>
      <c r="G73" s="42" t="s">
        <v>733</v>
      </c>
      <c r="H73" s="43">
        <v>1</v>
      </c>
      <c r="I73" s="29"/>
      <c r="J73" s="30">
        <f t="shared" si="3"/>
        <v>0</v>
      </c>
      <c r="K73" s="10"/>
      <c r="L73" s="16"/>
    </row>
    <row r="74" spans="2:12" s="1" customFormat="1" ht="11.4" x14ac:dyDescent="0.2">
      <c r="B74" s="14"/>
      <c r="C74" s="5" t="s">
        <v>877</v>
      </c>
      <c r="D74" s="5" t="s">
        <v>696</v>
      </c>
      <c r="E74" s="6" t="s">
        <v>7513</v>
      </c>
      <c r="F74" s="7" t="s">
        <v>7514</v>
      </c>
      <c r="G74" s="8" t="s">
        <v>733</v>
      </c>
      <c r="H74" s="9">
        <v>1</v>
      </c>
      <c r="I74" s="29"/>
      <c r="J74" s="30">
        <f t="shared" si="1"/>
        <v>0</v>
      </c>
      <c r="K74" s="10"/>
      <c r="L74" s="16"/>
    </row>
    <row r="75" spans="2:12" s="1" customFormat="1" ht="11.4" x14ac:dyDescent="0.2">
      <c r="B75" s="14"/>
      <c r="C75" s="39" t="s">
        <v>880</v>
      </c>
      <c r="D75" s="39" t="s">
        <v>691</v>
      </c>
      <c r="E75" s="40" t="s">
        <v>7515</v>
      </c>
      <c r="F75" s="41" t="s">
        <v>7516</v>
      </c>
      <c r="G75" s="42" t="s">
        <v>733</v>
      </c>
      <c r="H75" s="43">
        <v>1</v>
      </c>
      <c r="I75" s="29"/>
      <c r="J75" s="30">
        <f t="shared" si="1"/>
        <v>0</v>
      </c>
      <c r="K75" s="10"/>
      <c r="L75" s="16"/>
    </row>
    <row r="76" spans="2:12" s="1" customFormat="1" ht="11.4" x14ac:dyDescent="0.2">
      <c r="B76" s="14"/>
      <c r="C76" s="5" t="s">
        <v>883</v>
      </c>
      <c r="D76" s="5" t="s">
        <v>696</v>
      </c>
      <c r="E76" s="6" t="s">
        <v>6307</v>
      </c>
      <c r="F76" s="7" t="s">
        <v>7517</v>
      </c>
      <c r="G76" s="8" t="s">
        <v>733</v>
      </c>
      <c r="H76" s="9">
        <v>2</v>
      </c>
      <c r="I76" s="29"/>
      <c r="J76" s="30">
        <f t="shared" si="1"/>
        <v>0</v>
      </c>
      <c r="K76" s="10"/>
      <c r="L76" s="16"/>
    </row>
    <row r="77" spans="2:12" s="1" customFormat="1" ht="11.4" x14ac:dyDescent="0.2">
      <c r="B77" s="14"/>
      <c r="C77" s="39" t="s">
        <v>886</v>
      </c>
      <c r="D77" s="39" t="s">
        <v>691</v>
      </c>
      <c r="E77" s="40" t="s">
        <v>7518</v>
      </c>
      <c r="F77" s="41" t="s">
        <v>7519</v>
      </c>
      <c r="G77" s="42" t="s">
        <v>733</v>
      </c>
      <c r="H77" s="43">
        <v>2</v>
      </c>
      <c r="I77" s="29"/>
      <c r="J77" s="30">
        <f t="shared" si="1"/>
        <v>0</v>
      </c>
      <c r="K77" s="10"/>
      <c r="L77" s="16"/>
    </row>
    <row r="78" spans="2:12" s="1" customFormat="1" ht="11.4" x14ac:dyDescent="0.2">
      <c r="B78" s="14"/>
      <c r="C78" s="5" t="s">
        <v>889</v>
      </c>
      <c r="D78" s="5" t="s">
        <v>696</v>
      </c>
      <c r="E78" s="6" t="s">
        <v>7520</v>
      </c>
      <c r="F78" s="7" t="s">
        <v>7521</v>
      </c>
      <c r="G78" s="8" t="s">
        <v>733</v>
      </c>
      <c r="H78" s="9">
        <v>2</v>
      </c>
      <c r="I78" s="29"/>
      <c r="J78" s="30">
        <f t="shared" si="1"/>
        <v>0</v>
      </c>
      <c r="K78" s="10"/>
      <c r="L78" s="16"/>
    </row>
    <row r="79" spans="2:12" s="1" customFormat="1" ht="11.4" x14ac:dyDescent="0.2">
      <c r="B79" s="14"/>
      <c r="C79" s="39" t="s">
        <v>892</v>
      </c>
      <c r="D79" s="39" t="s">
        <v>691</v>
      </c>
      <c r="E79" s="40" t="s">
        <v>7522</v>
      </c>
      <c r="F79" s="41" t="s">
        <v>7523</v>
      </c>
      <c r="G79" s="42" t="s">
        <v>733</v>
      </c>
      <c r="H79" s="43">
        <v>1</v>
      </c>
      <c r="I79" s="29"/>
      <c r="J79" s="30">
        <f t="shared" si="1"/>
        <v>0</v>
      </c>
      <c r="K79" s="10"/>
      <c r="L79" s="16"/>
    </row>
    <row r="80" spans="2:12" s="1" customFormat="1" ht="11.4" x14ac:dyDescent="0.2">
      <c r="B80" s="14"/>
      <c r="C80" s="39" t="s">
        <v>895</v>
      </c>
      <c r="D80" s="39" t="s">
        <v>691</v>
      </c>
      <c r="E80" s="40" t="s">
        <v>7524</v>
      </c>
      <c r="F80" s="41" t="s">
        <v>7525</v>
      </c>
      <c r="G80" s="42" t="s">
        <v>733</v>
      </c>
      <c r="H80" s="43">
        <v>1</v>
      </c>
      <c r="I80" s="29"/>
      <c r="J80" s="30">
        <f t="shared" si="1"/>
        <v>0</v>
      </c>
      <c r="K80" s="10"/>
      <c r="L80" s="16"/>
    </row>
    <row r="81" spans="2:12" s="1" customFormat="1" ht="11.4" x14ac:dyDescent="0.2">
      <c r="B81" s="14"/>
      <c r="C81" s="5" t="s">
        <v>898</v>
      </c>
      <c r="D81" s="5" t="s">
        <v>696</v>
      </c>
      <c r="E81" s="6" t="s">
        <v>7526</v>
      </c>
      <c r="F81" s="7" t="s">
        <v>7527</v>
      </c>
      <c r="G81" s="8" t="s">
        <v>733</v>
      </c>
      <c r="H81" s="9">
        <v>4</v>
      </c>
      <c r="I81" s="29"/>
      <c r="J81" s="30">
        <f t="shared" si="1"/>
        <v>0</v>
      </c>
      <c r="K81" s="10"/>
      <c r="L81" s="16"/>
    </row>
    <row r="82" spans="2:12" s="1" customFormat="1" ht="11.4" x14ac:dyDescent="0.2">
      <c r="B82" s="14"/>
      <c r="C82" s="39" t="s">
        <v>901</v>
      </c>
      <c r="D82" s="39" t="s">
        <v>691</v>
      </c>
      <c r="E82" s="40" t="s">
        <v>7528</v>
      </c>
      <c r="F82" s="41" t="s">
        <v>7529</v>
      </c>
      <c r="G82" s="42" t="s">
        <v>733</v>
      </c>
      <c r="H82" s="43">
        <v>1</v>
      </c>
      <c r="I82" s="29"/>
      <c r="J82" s="30">
        <f t="shared" si="1"/>
        <v>0</v>
      </c>
      <c r="K82" s="10"/>
      <c r="L82" s="16"/>
    </row>
    <row r="83" spans="2:12" s="1" customFormat="1" ht="11.4" x14ac:dyDescent="0.2">
      <c r="B83" s="14"/>
      <c r="C83" s="39" t="s">
        <v>904</v>
      </c>
      <c r="D83" s="39" t="s">
        <v>691</v>
      </c>
      <c r="E83" s="40" t="s">
        <v>7530</v>
      </c>
      <c r="F83" s="41" t="s">
        <v>7531</v>
      </c>
      <c r="G83" s="42" t="s">
        <v>733</v>
      </c>
      <c r="H83" s="43">
        <v>1</v>
      </c>
      <c r="I83" s="29"/>
      <c r="J83" s="30">
        <f t="shared" si="1"/>
        <v>0</v>
      </c>
      <c r="K83" s="10"/>
      <c r="L83" s="16"/>
    </row>
    <row r="84" spans="2:12" s="1" customFormat="1" ht="11.4" x14ac:dyDescent="0.2">
      <c r="B84" s="14"/>
      <c r="C84" s="39" t="s">
        <v>907</v>
      </c>
      <c r="D84" s="39" t="s">
        <v>691</v>
      </c>
      <c r="E84" s="40" t="s">
        <v>7532</v>
      </c>
      <c r="F84" s="41" t="s">
        <v>7533</v>
      </c>
      <c r="G84" s="42" t="s">
        <v>733</v>
      </c>
      <c r="H84" s="43">
        <v>1</v>
      </c>
      <c r="I84" s="29"/>
      <c r="J84" s="30">
        <f t="shared" si="1"/>
        <v>0</v>
      </c>
      <c r="K84" s="10"/>
      <c r="L84" s="16"/>
    </row>
    <row r="85" spans="2:12" s="1" customFormat="1" ht="11.4" x14ac:dyDescent="0.2">
      <c r="B85" s="14"/>
      <c r="C85" s="39" t="s">
        <v>910</v>
      </c>
      <c r="D85" s="39" t="s">
        <v>691</v>
      </c>
      <c r="E85" s="40" t="s">
        <v>7534</v>
      </c>
      <c r="F85" s="41" t="s">
        <v>7535</v>
      </c>
      <c r="G85" s="42" t="s">
        <v>733</v>
      </c>
      <c r="H85" s="43">
        <v>1</v>
      </c>
      <c r="I85" s="29"/>
      <c r="J85" s="30">
        <f t="shared" si="1"/>
        <v>0</v>
      </c>
      <c r="K85" s="10"/>
      <c r="L85" s="16"/>
    </row>
    <row r="86" spans="2:12" s="1" customFormat="1" ht="11.4" x14ac:dyDescent="0.2">
      <c r="B86" s="14"/>
      <c r="C86" s="5" t="s">
        <v>913</v>
      </c>
      <c r="D86" s="5" t="s">
        <v>696</v>
      </c>
      <c r="E86" s="6" t="s">
        <v>6311</v>
      </c>
      <c r="F86" s="7" t="s">
        <v>7536</v>
      </c>
      <c r="G86" s="8" t="s">
        <v>733</v>
      </c>
      <c r="H86" s="9">
        <v>3</v>
      </c>
      <c r="I86" s="29"/>
      <c r="J86" s="30">
        <f t="shared" ref="J86:J117" si="4">ROUND(I86*H86,2)</f>
        <v>0</v>
      </c>
      <c r="K86" s="10"/>
      <c r="L86" s="16"/>
    </row>
    <row r="87" spans="2:12" s="1" customFormat="1" ht="11.4" x14ac:dyDescent="0.2">
      <c r="B87" s="14"/>
      <c r="C87" s="39" t="s">
        <v>917</v>
      </c>
      <c r="D87" s="39" t="s">
        <v>691</v>
      </c>
      <c r="E87" s="40" t="s">
        <v>7537</v>
      </c>
      <c r="F87" s="41" t="s">
        <v>7538</v>
      </c>
      <c r="G87" s="42" t="s">
        <v>733</v>
      </c>
      <c r="H87" s="43">
        <v>1</v>
      </c>
      <c r="I87" s="29"/>
      <c r="J87" s="30">
        <f t="shared" si="4"/>
        <v>0</v>
      </c>
      <c r="K87" s="10"/>
      <c r="L87" s="16"/>
    </row>
    <row r="88" spans="2:12" s="1" customFormat="1" ht="11.4" x14ac:dyDescent="0.2">
      <c r="B88" s="14"/>
      <c r="C88" s="39" t="s">
        <v>920</v>
      </c>
      <c r="D88" s="39" t="s">
        <v>691</v>
      </c>
      <c r="E88" s="40" t="s">
        <v>7539</v>
      </c>
      <c r="F88" s="41" t="s">
        <v>7540</v>
      </c>
      <c r="G88" s="42" t="s">
        <v>733</v>
      </c>
      <c r="H88" s="43">
        <v>1</v>
      </c>
      <c r="I88" s="29"/>
      <c r="J88" s="30">
        <f t="shared" si="4"/>
        <v>0</v>
      </c>
      <c r="K88" s="10"/>
      <c r="L88" s="16"/>
    </row>
    <row r="89" spans="2:12" s="1" customFormat="1" ht="11.4" x14ac:dyDescent="0.2">
      <c r="B89" s="14"/>
      <c r="C89" s="39" t="s">
        <v>923</v>
      </c>
      <c r="D89" s="39" t="s">
        <v>691</v>
      </c>
      <c r="E89" s="40" t="s">
        <v>7541</v>
      </c>
      <c r="F89" s="41" t="s">
        <v>7542</v>
      </c>
      <c r="G89" s="42" t="s">
        <v>733</v>
      </c>
      <c r="H89" s="43">
        <v>1</v>
      </c>
      <c r="I89" s="29"/>
      <c r="J89" s="30">
        <f t="shared" si="4"/>
        <v>0</v>
      </c>
      <c r="K89" s="10"/>
      <c r="L89" s="16"/>
    </row>
    <row r="90" spans="2:12" s="1" customFormat="1" ht="11.4" x14ac:dyDescent="0.2">
      <c r="B90" s="14"/>
      <c r="C90" s="5" t="s">
        <v>926</v>
      </c>
      <c r="D90" s="5" t="s">
        <v>696</v>
      </c>
      <c r="E90" s="6" t="s">
        <v>7543</v>
      </c>
      <c r="F90" s="7" t="s">
        <v>7544</v>
      </c>
      <c r="G90" s="8" t="s">
        <v>733</v>
      </c>
      <c r="H90" s="9">
        <v>2</v>
      </c>
      <c r="I90" s="29"/>
      <c r="J90" s="30">
        <f t="shared" si="4"/>
        <v>0</v>
      </c>
      <c r="K90" s="10"/>
      <c r="L90" s="16"/>
    </row>
    <row r="91" spans="2:12" s="1" customFormat="1" ht="11.4" x14ac:dyDescent="0.2">
      <c r="B91" s="14"/>
      <c r="C91" s="39" t="s">
        <v>929</v>
      </c>
      <c r="D91" s="39" t="s">
        <v>691</v>
      </c>
      <c r="E91" s="40" t="s">
        <v>7545</v>
      </c>
      <c r="F91" s="41" t="s">
        <v>7546</v>
      </c>
      <c r="G91" s="42" t="s">
        <v>733</v>
      </c>
      <c r="H91" s="43">
        <v>1</v>
      </c>
      <c r="I91" s="29"/>
      <c r="J91" s="30">
        <f t="shared" si="4"/>
        <v>0</v>
      </c>
      <c r="K91" s="10"/>
      <c r="L91" s="16"/>
    </row>
    <row r="92" spans="2:12" s="1" customFormat="1" ht="11.4" x14ac:dyDescent="0.2">
      <c r="B92" s="14"/>
      <c r="C92" s="5" t="s">
        <v>932</v>
      </c>
      <c r="D92" s="5" t="s">
        <v>696</v>
      </c>
      <c r="E92" s="6" t="s">
        <v>7547</v>
      </c>
      <c r="F92" s="7" t="s">
        <v>7548</v>
      </c>
      <c r="G92" s="8" t="s">
        <v>733</v>
      </c>
      <c r="H92" s="9">
        <v>4</v>
      </c>
      <c r="I92" s="29"/>
      <c r="J92" s="30">
        <f t="shared" si="4"/>
        <v>0</v>
      </c>
      <c r="K92" s="10"/>
      <c r="L92" s="16"/>
    </row>
    <row r="93" spans="2:12" s="1" customFormat="1" ht="11.4" x14ac:dyDescent="0.2">
      <c r="B93" s="14"/>
      <c r="C93" s="39" t="s">
        <v>935</v>
      </c>
      <c r="D93" s="39" t="s">
        <v>691</v>
      </c>
      <c r="E93" s="40" t="s">
        <v>6514</v>
      </c>
      <c r="F93" s="41" t="s">
        <v>7549</v>
      </c>
      <c r="G93" s="42" t="s">
        <v>733</v>
      </c>
      <c r="H93" s="43">
        <v>1</v>
      </c>
      <c r="I93" s="29"/>
      <c r="J93" s="30">
        <f t="shared" si="4"/>
        <v>0</v>
      </c>
      <c r="K93" s="10"/>
      <c r="L93" s="16"/>
    </row>
    <row r="94" spans="2:12" s="1" customFormat="1" ht="11.4" x14ac:dyDescent="0.2">
      <c r="B94" s="14"/>
      <c r="C94" s="39" t="s">
        <v>938</v>
      </c>
      <c r="D94" s="39" t="s">
        <v>691</v>
      </c>
      <c r="E94" s="40" t="s">
        <v>7550</v>
      </c>
      <c r="F94" s="41" t="s">
        <v>7551</v>
      </c>
      <c r="G94" s="42" t="s">
        <v>733</v>
      </c>
      <c r="H94" s="43">
        <v>3</v>
      </c>
      <c r="I94" s="29"/>
      <c r="J94" s="30">
        <f t="shared" si="4"/>
        <v>0</v>
      </c>
      <c r="K94" s="10"/>
      <c r="L94" s="16"/>
    </row>
    <row r="95" spans="2:12" s="1" customFormat="1" ht="11.4" x14ac:dyDescent="0.2">
      <c r="B95" s="14"/>
      <c r="C95" s="5" t="s">
        <v>941</v>
      </c>
      <c r="D95" s="5" t="s">
        <v>696</v>
      </c>
      <c r="E95" s="6" t="s">
        <v>7552</v>
      </c>
      <c r="F95" s="7" t="s">
        <v>7553</v>
      </c>
      <c r="G95" s="8" t="s">
        <v>733</v>
      </c>
      <c r="H95" s="9">
        <v>280</v>
      </c>
      <c r="I95" s="29"/>
      <c r="J95" s="30">
        <f t="shared" si="4"/>
        <v>0</v>
      </c>
      <c r="K95" s="10"/>
      <c r="L95" s="16"/>
    </row>
    <row r="96" spans="2:12" s="1" customFormat="1" ht="11.4" x14ac:dyDescent="0.2">
      <c r="B96" s="14"/>
      <c r="C96" s="5" t="s">
        <v>944</v>
      </c>
      <c r="D96" s="5" t="s">
        <v>696</v>
      </c>
      <c r="E96" s="6" t="s">
        <v>7554</v>
      </c>
      <c r="F96" s="7" t="s">
        <v>7555</v>
      </c>
      <c r="G96" s="8" t="s">
        <v>733</v>
      </c>
      <c r="H96" s="9">
        <v>148</v>
      </c>
      <c r="I96" s="29"/>
      <c r="J96" s="30">
        <f t="shared" si="4"/>
        <v>0</v>
      </c>
      <c r="K96" s="10"/>
      <c r="L96" s="16"/>
    </row>
    <row r="97" spans="2:12" s="1" customFormat="1" ht="22.8" x14ac:dyDescent="0.2">
      <c r="B97" s="14"/>
      <c r="C97" s="39" t="s">
        <v>947</v>
      </c>
      <c r="D97" s="39" t="s">
        <v>691</v>
      </c>
      <c r="E97" s="40" t="s">
        <v>7556</v>
      </c>
      <c r="F97" s="41" t="s">
        <v>7557</v>
      </c>
      <c r="G97" s="42" t="s">
        <v>733</v>
      </c>
      <c r="H97" s="43">
        <v>43</v>
      </c>
      <c r="I97" s="29"/>
      <c r="J97" s="30">
        <f t="shared" si="4"/>
        <v>0</v>
      </c>
      <c r="K97" s="10"/>
      <c r="L97" s="16"/>
    </row>
    <row r="98" spans="2:12" s="1" customFormat="1" ht="22.8" x14ac:dyDescent="0.2">
      <c r="B98" s="14"/>
      <c r="C98" s="39" t="s">
        <v>950</v>
      </c>
      <c r="D98" s="39" t="s">
        <v>691</v>
      </c>
      <c r="E98" s="40" t="s">
        <v>7558</v>
      </c>
      <c r="F98" s="41" t="s">
        <v>7559</v>
      </c>
      <c r="G98" s="42" t="s">
        <v>733</v>
      </c>
      <c r="H98" s="43">
        <v>8</v>
      </c>
      <c r="I98" s="29"/>
      <c r="J98" s="30">
        <f t="shared" si="4"/>
        <v>0</v>
      </c>
      <c r="K98" s="10"/>
      <c r="L98" s="16"/>
    </row>
    <row r="99" spans="2:12" s="1" customFormat="1" ht="11.4" x14ac:dyDescent="0.2">
      <c r="B99" s="14"/>
      <c r="C99" s="39" t="s">
        <v>953</v>
      </c>
      <c r="D99" s="39" t="s">
        <v>691</v>
      </c>
      <c r="E99" s="40" t="s">
        <v>7560</v>
      </c>
      <c r="F99" s="41" t="s">
        <v>7561</v>
      </c>
      <c r="G99" s="42" t="s">
        <v>733</v>
      </c>
      <c r="H99" s="43">
        <v>97</v>
      </c>
      <c r="I99" s="29"/>
      <c r="J99" s="30">
        <f t="shared" si="4"/>
        <v>0</v>
      </c>
      <c r="K99" s="10"/>
      <c r="L99" s="16"/>
    </row>
    <row r="100" spans="2:12" s="1" customFormat="1" ht="11.4" x14ac:dyDescent="0.2">
      <c r="B100" s="14"/>
      <c r="C100" s="5" t="s">
        <v>956</v>
      </c>
      <c r="D100" s="5" t="s">
        <v>696</v>
      </c>
      <c r="E100" s="6" t="s">
        <v>3047</v>
      </c>
      <c r="F100" s="7" t="s">
        <v>7562</v>
      </c>
      <c r="G100" s="8" t="s">
        <v>733</v>
      </c>
      <c r="H100" s="9">
        <v>89</v>
      </c>
      <c r="I100" s="29"/>
      <c r="J100" s="30">
        <f t="shared" si="4"/>
        <v>0</v>
      </c>
      <c r="K100" s="10"/>
      <c r="L100" s="16"/>
    </row>
    <row r="101" spans="2:12" s="1" customFormat="1" ht="11.4" x14ac:dyDescent="0.2">
      <c r="B101" s="14"/>
      <c r="C101" s="39" t="s">
        <v>959</v>
      </c>
      <c r="D101" s="39" t="s">
        <v>691</v>
      </c>
      <c r="E101" s="40" t="s">
        <v>1555</v>
      </c>
      <c r="F101" s="41" t="s">
        <v>7563</v>
      </c>
      <c r="G101" s="42" t="s">
        <v>733</v>
      </c>
      <c r="H101" s="43">
        <v>83</v>
      </c>
      <c r="I101" s="29"/>
      <c r="J101" s="30">
        <f t="shared" si="4"/>
        <v>0</v>
      </c>
      <c r="K101" s="10"/>
      <c r="L101" s="16"/>
    </row>
    <row r="102" spans="2:12" s="1" customFormat="1" ht="11.4" x14ac:dyDescent="0.2">
      <c r="B102" s="14"/>
      <c r="C102" s="39" t="s">
        <v>962</v>
      </c>
      <c r="D102" s="39" t="s">
        <v>691</v>
      </c>
      <c r="E102" s="40" t="s">
        <v>7564</v>
      </c>
      <c r="F102" s="41" t="s">
        <v>7565</v>
      </c>
      <c r="G102" s="42" t="s">
        <v>733</v>
      </c>
      <c r="H102" s="43">
        <v>6</v>
      </c>
      <c r="I102" s="29"/>
      <c r="J102" s="30">
        <f t="shared" si="4"/>
        <v>0</v>
      </c>
      <c r="K102" s="10"/>
      <c r="L102" s="16"/>
    </row>
    <row r="103" spans="2:12" s="1" customFormat="1" ht="11.4" x14ac:dyDescent="0.2">
      <c r="B103" s="14"/>
      <c r="C103" s="5" t="s">
        <v>965</v>
      </c>
      <c r="D103" s="5" t="s">
        <v>696</v>
      </c>
      <c r="E103" s="6" t="s">
        <v>7566</v>
      </c>
      <c r="F103" s="7" t="s">
        <v>7567</v>
      </c>
      <c r="G103" s="8" t="s">
        <v>733</v>
      </c>
      <c r="H103" s="9">
        <v>30</v>
      </c>
      <c r="I103" s="29"/>
      <c r="J103" s="30">
        <f t="shared" si="4"/>
        <v>0</v>
      </c>
      <c r="K103" s="10"/>
      <c r="L103" s="16"/>
    </row>
    <row r="104" spans="2:12" s="1" customFormat="1" ht="11.4" x14ac:dyDescent="0.2">
      <c r="B104" s="14"/>
      <c r="C104" s="39" t="s">
        <v>968</v>
      </c>
      <c r="D104" s="39" t="s">
        <v>691</v>
      </c>
      <c r="E104" s="40" t="s">
        <v>7568</v>
      </c>
      <c r="F104" s="41" t="s">
        <v>7569</v>
      </c>
      <c r="G104" s="42" t="s">
        <v>733</v>
      </c>
      <c r="H104" s="43">
        <v>16</v>
      </c>
      <c r="I104" s="29"/>
      <c r="J104" s="30">
        <f t="shared" si="4"/>
        <v>0</v>
      </c>
      <c r="K104" s="10"/>
      <c r="L104" s="16"/>
    </row>
    <row r="105" spans="2:12" s="1" customFormat="1" ht="11.4" x14ac:dyDescent="0.2">
      <c r="B105" s="14"/>
      <c r="C105" s="39" t="s">
        <v>971</v>
      </c>
      <c r="D105" s="39" t="s">
        <v>691</v>
      </c>
      <c r="E105" s="40" t="s">
        <v>7570</v>
      </c>
      <c r="F105" s="41" t="s">
        <v>7571</v>
      </c>
      <c r="G105" s="42" t="s">
        <v>733</v>
      </c>
      <c r="H105" s="43">
        <v>14</v>
      </c>
      <c r="I105" s="29"/>
      <c r="J105" s="30">
        <f t="shared" si="4"/>
        <v>0</v>
      </c>
      <c r="K105" s="10"/>
      <c r="L105" s="16"/>
    </row>
    <row r="106" spans="2:12" s="1" customFormat="1" ht="11.4" x14ac:dyDescent="0.2">
      <c r="B106" s="14"/>
      <c r="C106" s="5" t="s">
        <v>974</v>
      </c>
      <c r="D106" s="5" t="s">
        <v>696</v>
      </c>
      <c r="E106" s="6" t="s">
        <v>7572</v>
      </c>
      <c r="F106" s="7" t="s">
        <v>7573</v>
      </c>
      <c r="G106" s="8" t="s">
        <v>699</v>
      </c>
      <c r="H106" s="9">
        <v>24</v>
      </c>
      <c r="I106" s="29"/>
      <c r="J106" s="30">
        <f t="shared" si="4"/>
        <v>0</v>
      </c>
      <c r="K106" s="10"/>
      <c r="L106" s="16"/>
    </row>
    <row r="107" spans="2:12" s="1" customFormat="1" ht="11.4" x14ac:dyDescent="0.2">
      <c r="B107" s="14"/>
      <c r="C107" s="39" t="s">
        <v>977</v>
      </c>
      <c r="D107" s="39" t="s">
        <v>691</v>
      </c>
      <c r="E107" s="40" t="s">
        <v>7574</v>
      </c>
      <c r="F107" s="41" t="s">
        <v>7575</v>
      </c>
      <c r="G107" s="42" t="s">
        <v>699</v>
      </c>
      <c r="H107" s="43">
        <v>24</v>
      </c>
      <c r="I107" s="29"/>
      <c r="J107" s="30">
        <f t="shared" si="4"/>
        <v>0</v>
      </c>
      <c r="K107" s="10"/>
      <c r="L107" s="16"/>
    </row>
    <row r="108" spans="2:12" s="1" customFormat="1" ht="11.4" x14ac:dyDescent="0.2">
      <c r="B108" s="14"/>
      <c r="C108" s="5" t="s">
        <v>982</v>
      </c>
      <c r="D108" s="5" t="s">
        <v>696</v>
      </c>
      <c r="E108" s="6" t="s">
        <v>7576</v>
      </c>
      <c r="F108" s="7" t="s">
        <v>7577</v>
      </c>
      <c r="G108" s="8" t="s">
        <v>733</v>
      </c>
      <c r="H108" s="9">
        <v>12</v>
      </c>
      <c r="I108" s="29"/>
      <c r="J108" s="30">
        <f t="shared" si="4"/>
        <v>0</v>
      </c>
      <c r="K108" s="10"/>
      <c r="L108" s="16"/>
    </row>
    <row r="109" spans="2:12" s="1" customFormat="1" ht="11.4" x14ac:dyDescent="0.2">
      <c r="B109" s="14"/>
      <c r="C109" s="39" t="s">
        <v>986</v>
      </c>
      <c r="D109" s="39" t="s">
        <v>691</v>
      </c>
      <c r="E109" s="40" t="s">
        <v>7578</v>
      </c>
      <c r="F109" s="41" t="s">
        <v>7579</v>
      </c>
      <c r="G109" s="42" t="s">
        <v>733</v>
      </c>
      <c r="H109" s="43">
        <v>12</v>
      </c>
      <c r="I109" s="29"/>
      <c r="J109" s="30">
        <f t="shared" si="4"/>
        <v>0</v>
      </c>
      <c r="K109" s="10"/>
      <c r="L109" s="16"/>
    </row>
    <row r="110" spans="2:12" s="1" customFormat="1" ht="11.4" x14ac:dyDescent="0.2">
      <c r="B110" s="14"/>
      <c r="C110" s="5" t="s">
        <v>989</v>
      </c>
      <c r="D110" s="5" t="s">
        <v>696</v>
      </c>
      <c r="E110" s="6" t="s">
        <v>7580</v>
      </c>
      <c r="F110" s="7" t="s">
        <v>7581</v>
      </c>
      <c r="G110" s="8" t="s">
        <v>699</v>
      </c>
      <c r="H110" s="9">
        <v>1160</v>
      </c>
      <c r="I110" s="29"/>
      <c r="J110" s="30">
        <f t="shared" si="4"/>
        <v>0</v>
      </c>
      <c r="K110" s="10"/>
      <c r="L110" s="16"/>
    </row>
    <row r="111" spans="2:12" s="1" customFormat="1" ht="11.4" x14ac:dyDescent="0.2">
      <c r="B111" s="14"/>
      <c r="C111" s="39" t="s">
        <v>992</v>
      </c>
      <c r="D111" s="39" t="s">
        <v>691</v>
      </c>
      <c r="E111" s="40" t="s">
        <v>1830</v>
      </c>
      <c r="F111" s="41" t="s">
        <v>7582</v>
      </c>
      <c r="G111" s="42" t="s">
        <v>699</v>
      </c>
      <c r="H111" s="43">
        <v>340</v>
      </c>
      <c r="I111" s="29"/>
      <c r="J111" s="30">
        <f t="shared" si="4"/>
        <v>0</v>
      </c>
      <c r="K111" s="10"/>
      <c r="L111" s="16"/>
    </row>
    <row r="112" spans="2:12" s="1" customFormat="1" ht="11.4" x14ac:dyDescent="0.2">
      <c r="B112" s="14"/>
      <c r="C112" s="39" t="s">
        <v>995</v>
      </c>
      <c r="D112" s="39" t="s">
        <v>691</v>
      </c>
      <c r="E112" s="40" t="s">
        <v>6359</v>
      </c>
      <c r="F112" s="41" t="s">
        <v>7583</v>
      </c>
      <c r="G112" s="42" t="s">
        <v>699</v>
      </c>
      <c r="H112" s="43">
        <v>820</v>
      </c>
      <c r="I112" s="29"/>
      <c r="J112" s="30">
        <f t="shared" si="4"/>
        <v>0</v>
      </c>
      <c r="K112" s="10"/>
      <c r="L112" s="16"/>
    </row>
    <row r="113" spans="2:12" s="1" customFormat="1" ht="11.4" x14ac:dyDescent="0.2">
      <c r="B113" s="14"/>
      <c r="C113" s="5" t="s">
        <v>998</v>
      </c>
      <c r="D113" s="5" t="s">
        <v>696</v>
      </c>
      <c r="E113" s="6" t="s">
        <v>6074</v>
      </c>
      <c r="F113" s="7" t="s">
        <v>6075</v>
      </c>
      <c r="G113" s="8" t="s">
        <v>733</v>
      </c>
      <c r="H113" s="9">
        <v>100</v>
      </c>
      <c r="I113" s="29"/>
      <c r="J113" s="30">
        <f t="shared" si="4"/>
        <v>0</v>
      </c>
      <c r="K113" s="10"/>
      <c r="L113" s="16"/>
    </row>
    <row r="114" spans="2:12" s="1" customFormat="1" ht="11.4" x14ac:dyDescent="0.2">
      <c r="B114" s="14"/>
      <c r="C114" s="39" t="s">
        <v>1001</v>
      </c>
      <c r="D114" s="39" t="s">
        <v>691</v>
      </c>
      <c r="E114" s="40" t="s">
        <v>6076</v>
      </c>
      <c r="F114" s="41" t="s">
        <v>6077</v>
      </c>
      <c r="G114" s="42" t="s">
        <v>733</v>
      </c>
      <c r="H114" s="43">
        <v>100</v>
      </c>
      <c r="I114" s="29"/>
      <c r="J114" s="30">
        <f t="shared" si="4"/>
        <v>0</v>
      </c>
      <c r="K114" s="10"/>
      <c r="L114" s="16"/>
    </row>
    <row r="115" spans="2:12" s="1" customFormat="1" ht="11.4" x14ac:dyDescent="0.2">
      <c r="B115" s="14"/>
      <c r="C115" s="39" t="s">
        <v>1004</v>
      </c>
      <c r="D115" s="39" t="s">
        <v>691</v>
      </c>
      <c r="E115" s="40" t="s">
        <v>6078</v>
      </c>
      <c r="F115" s="41" t="s">
        <v>7584</v>
      </c>
      <c r="G115" s="42" t="s">
        <v>733</v>
      </c>
      <c r="H115" s="43">
        <v>100</v>
      </c>
      <c r="I115" s="29"/>
      <c r="J115" s="30">
        <f t="shared" si="4"/>
        <v>0</v>
      </c>
      <c r="K115" s="10"/>
      <c r="L115" s="16"/>
    </row>
    <row r="116" spans="2:12" s="1" customFormat="1" ht="11.4" x14ac:dyDescent="0.2">
      <c r="B116" s="14"/>
      <c r="C116" s="5" t="s">
        <v>1007</v>
      </c>
      <c r="D116" s="5" t="s">
        <v>696</v>
      </c>
      <c r="E116" s="6" t="s">
        <v>7585</v>
      </c>
      <c r="F116" s="7" t="s">
        <v>7586</v>
      </c>
      <c r="G116" s="8" t="s">
        <v>699</v>
      </c>
      <c r="H116" s="9">
        <v>90</v>
      </c>
      <c r="I116" s="29"/>
      <c r="J116" s="30">
        <f t="shared" si="4"/>
        <v>0</v>
      </c>
      <c r="K116" s="10"/>
      <c r="L116" s="16"/>
    </row>
    <row r="117" spans="2:12" s="1" customFormat="1" ht="11.4" x14ac:dyDescent="0.2">
      <c r="B117" s="14"/>
      <c r="C117" s="39" t="s">
        <v>1010</v>
      </c>
      <c r="D117" s="39" t="s">
        <v>691</v>
      </c>
      <c r="E117" s="40" t="s">
        <v>7587</v>
      </c>
      <c r="F117" s="41" t="s">
        <v>7588</v>
      </c>
      <c r="G117" s="42" t="s">
        <v>699</v>
      </c>
      <c r="H117" s="43">
        <v>90</v>
      </c>
      <c r="I117" s="29"/>
      <c r="J117" s="30">
        <f t="shared" si="4"/>
        <v>0</v>
      </c>
      <c r="K117" s="10"/>
      <c r="L117" s="16"/>
    </row>
    <row r="118" spans="2:12" s="1" customFormat="1" ht="11.4" x14ac:dyDescent="0.2">
      <c r="B118" s="14"/>
      <c r="C118" s="39" t="s">
        <v>1013</v>
      </c>
      <c r="D118" s="39" t="s">
        <v>691</v>
      </c>
      <c r="E118" s="40" t="s">
        <v>6042</v>
      </c>
      <c r="F118" s="41" t="s">
        <v>7589</v>
      </c>
      <c r="G118" s="42" t="s">
        <v>699</v>
      </c>
      <c r="H118" s="43">
        <v>90</v>
      </c>
      <c r="I118" s="29"/>
      <c r="J118" s="30">
        <f t="shared" ref="J118:J149" si="5">ROUND(I118*H118,2)</f>
        <v>0</v>
      </c>
      <c r="K118" s="10"/>
      <c r="L118" s="16"/>
    </row>
    <row r="119" spans="2:12" s="1" customFormat="1" ht="11.4" x14ac:dyDescent="0.2">
      <c r="B119" s="14"/>
      <c r="C119" s="39" t="s">
        <v>1016</v>
      </c>
      <c r="D119" s="39" t="s">
        <v>691</v>
      </c>
      <c r="E119" s="40" t="s">
        <v>7590</v>
      </c>
      <c r="F119" s="41" t="s">
        <v>7591</v>
      </c>
      <c r="G119" s="42" t="s">
        <v>733</v>
      </c>
      <c r="H119" s="43">
        <v>70</v>
      </c>
      <c r="I119" s="29"/>
      <c r="J119" s="30">
        <f t="shared" si="5"/>
        <v>0</v>
      </c>
      <c r="K119" s="10"/>
      <c r="L119" s="16"/>
    </row>
    <row r="120" spans="2:12" s="1" customFormat="1" ht="11.4" x14ac:dyDescent="0.2">
      <c r="B120" s="14"/>
      <c r="C120" s="39" t="s">
        <v>1019</v>
      </c>
      <c r="D120" s="39" t="s">
        <v>691</v>
      </c>
      <c r="E120" s="40" t="s">
        <v>7592</v>
      </c>
      <c r="F120" s="41" t="s">
        <v>7593</v>
      </c>
      <c r="G120" s="42" t="s">
        <v>733</v>
      </c>
      <c r="H120" s="43">
        <v>70</v>
      </c>
      <c r="I120" s="29"/>
      <c r="J120" s="30">
        <f t="shared" si="5"/>
        <v>0</v>
      </c>
      <c r="K120" s="10"/>
      <c r="L120" s="16"/>
    </row>
    <row r="121" spans="2:12" s="1" customFormat="1" ht="11.4" x14ac:dyDescent="0.2">
      <c r="B121" s="14"/>
      <c r="C121" s="5" t="s">
        <v>1022</v>
      </c>
      <c r="D121" s="5" t="s">
        <v>696</v>
      </c>
      <c r="E121" s="6" t="s">
        <v>7594</v>
      </c>
      <c r="F121" s="7" t="s">
        <v>7595</v>
      </c>
      <c r="G121" s="8" t="s">
        <v>699</v>
      </c>
      <c r="H121" s="9">
        <v>265</v>
      </c>
      <c r="I121" s="29"/>
      <c r="J121" s="30">
        <f t="shared" si="5"/>
        <v>0</v>
      </c>
      <c r="K121" s="10"/>
      <c r="L121" s="16"/>
    </row>
    <row r="122" spans="2:12" s="1" customFormat="1" ht="11.4" x14ac:dyDescent="0.2">
      <c r="B122" s="14"/>
      <c r="C122" s="39" t="s">
        <v>2835</v>
      </c>
      <c r="D122" s="39" t="s">
        <v>691</v>
      </c>
      <c r="E122" s="40" t="s">
        <v>7596</v>
      </c>
      <c r="F122" s="41" t="s">
        <v>7597</v>
      </c>
      <c r="G122" s="42" t="s">
        <v>699</v>
      </c>
      <c r="H122" s="43">
        <v>265</v>
      </c>
      <c r="I122" s="29"/>
      <c r="J122" s="30">
        <f t="shared" si="5"/>
        <v>0</v>
      </c>
      <c r="K122" s="10"/>
      <c r="L122" s="16"/>
    </row>
    <row r="123" spans="2:12" s="1" customFormat="1" ht="11.4" x14ac:dyDescent="0.2">
      <c r="B123" s="14"/>
      <c r="C123" s="5" t="s">
        <v>2836</v>
      </c>
      <c r="D123" s="5" t="s">
        <v>696</v>
      </c>
      <c r="E123" s="6" t="s">
        <v>7598</v>
      </c>
      <c r="F123" s="7" t="s">
        <v>7599</v>
      </c>
      <c r="G123" s="8" t="s">
        <v>733</v>
      </c>
      <c r="H123" s="9">
        <v>510</v>
      </c>
      <c r="I123" s="29"/>
      <c r="J123" s="30">
        <f t="shared" si="5"/>
        <v>0</v>
      </c>
      <c r="K123" s="10"/>
      <c r="L123" s="16"/>
    </row>
    <row r="124" spans="2:12" s="1" customFormat="1" ht="11.4" x14ac:dyDescent="0.2">
      <c r="B124" s="14"/>
      <c r="C124" s="39" t="s">
        <v>2839</v>
      </c>
      <c r="D124" s="39" t="s">
        <v>691</v>
      </c>
      <c r="E124" s="40" t="s">
        <v>7600</v>
      </c>
      <c r="F124" s="41" t="s">
        <v>7601</v>
      </c>
      <c r="G124" s="42" t="s">
        <v>733</v>
      </c>
      <c r="H124" s="43">
        <v>510</v>
      </c>
      <c r="I124" s="29"/>
      <c r="J124" s="30">
        <f t="shared" si="5"/>
        <v>0</v>
      </c>
      <c r="K124" s="10"/>
      <c r="L124" s="16"/>
    </row>
    <row r="125" spans="2:12" s="1" customFormat="1" ht="11.4" x14ac:dyDescent="0.2">
      <c r="B125" s="14"/>
      <c r="C125" s="39" t="s">
        <v>2842</v>
      </c>
      <c r="D125" s="39" t="s">
        <v>691</v>
      </c>
      <c r="E125" s="40" t="s">
        <v>7602</v>
      </c>
      <c r="F125" s="41" t="s">
        <v>7603</v>
      </c>
      <c r="G125" s="42" t="s">
        <v>733</v>
      </c>
      <c r="H125" s="43">
        <v>510</v>
      </c>
      <c r="I125" s="29"/>
      <c r="J125" s="30">
        <f t="shared" si="5"/>
        <v>0</v>
      </c>
      <c r="K125" s="10"/>
      <c r="L125" s="16"/>
    </row>
    <row r="126" spans="2:12" s="1" customFormat="1" ht="11.4" x14ac:dyDescent="0.2">
      <c r="B126" s="14"/>
      <c r="C126" s="5" t="s">
        <v>3101</v>
      </c>
      <c r="D126" s="5" t="s">
        <v>696</v>
      </c>
      <c r="E126" s="6" t="s">
        <v>7604</v>
      </c>
      <c r="F126" s="7" t="s">
        <v>7605</v>
      </c>
      <c r="G126" s="8" t="s">
        <v>733</v>
      </c>
      <c r="H126" s="9">
        <v>5</v>
      </c>
      <c r="I126" s="29"/>
      <c r="J126" s="30">
        <f t="shared" si="5"/>
        <v>0</v>
      </c>
      <c r="K126" s="10"/>
      <c r="L126" s="16"/>
    </row>
    <row r="127" spans="2:12" s="1" customFormat="1" ht="11.4" x14ac:dyDescent="0.2">
      <c r="B127" s="14"/>
      <c r="C127" s="39" t="s">
        <v>3104</v>
      </c>
      <c r="D127" s="39" t="s">
        <v>691</v>
      </c>
      <c r="E127" s="40" t="s">
        <v>7606</v>
      </c>
      <c r="F127" s="41" t="s">
        <v>7607</v>
      </c>
      <c r="G127" s="42" t="s">
        <v>733</v>
      </c>
      <c r="H127" s="43">
        <v>5</v>
      </c>
      <c r="I127" s="29"/>
      <c r="J127" s="30">
        <f t="shared" si="5"/>
        <v>0</v>
      </c>
      <c r="K127" s="10"/>
      <c r="L127" s="16"/>
    </row>
    <row r="128" spans="2:12" s="1" customFormat="1" ht="11.4" x14ac:dyDescent="0.2">
      <c r="B128" s="14"/>
      <c r="C128" s="5" t="s">
        <v>3105</v>
      </c>
      <c r="D128" s="5" t="s">
        <v>696</v>
      </c>
      <c r="E128" s="6" t="s">
        <v>7608</v>
      </c>
      <c r="F128" s="7" t="s">
        <v>7609</v>
      </c>
      <c r="G128" s="8" t="s">
        <v>733</v>
      </c>
      <c r="H128" s="9">
        <v>63</v>
      </c>
      <c r="I128" s="29"/>
      <c r="J128" s="30">
        <f t="shared" si="5"/>
        <v>0</v>
      </c>
      <c r="K128" s="10"/>
      <c r="L128" s="16"/>
    </row>
    <row r="129" spans="2:12" s="1" customFormat="1" ht="11.4" x14ac:dyDescent="0.2">
      <c r="B129" s="14"/>
      <c r="C129" s="39" t="s">
        <v>3106</v>
      </c>
      <c r="D129" s="39" t="s">
        <v>691</v>
      </c>
      <c r="E129" s="40" t="s">
        <v>7610</v>
      </c>
      <c r="F129" s="41" t="s">
        <v>7609</v>
      </c>
      <c r="G129" s="42" t="s">
        <v>733</v>
      </c>
      <c r="H129" s="43">
        <v>63</v>
      </c>
      <c r="I129" s="29"/>
      <c r="J129" s="30">
        <f t="shared" si="5"/>
        <v>0</v>
      </c>
      <c r="K129" s="10"/>
      <c r="L129" s="16"/>
    </row>
    <row r="130" spans="2:12" s="1" customFormat="1" ht="11.4" x14ac:dyDescent="0.2">
      <c r="B130" s="14"/>
      <c r="C130" s="5" t="s">
        <v>3107</v>
      </c>
      <c r="D130" s="5" t="s">
        <v>696</v>
      </c>
      <c r="E130" s="6" t="s">
        <v>7611</v>
      </c>
      <c r="F130" s="7" t="s">
        <v>7612</v>
      </c>
      <c r="G130" s="8" t="s">
        <v>733</v>
      </c>
      <c r="H130" s="9">
        <v>2</v>
      </c>
      <c r="I130" s="29"/>
      <c r="J130" s="30">
        <f t="shared" si="5"/>
        <v>0</v>
      </c>
      <c r="K130" s="10"/>
      <c r="L130" s="16"/>
    </row>
    <row r="131" spans="2:12" s="1" customFormat="1" ht="11.4" x14ac:dyDescent="0.2">
      <c r="B131" s="14"/>
      <c r="C131" s="39" t="s">
        <v>3108</v>
      </c>
      <c r="D131" s="39" t="s">
        <v>691</v>
      </c>
      <c r="E131" s="40" t="s">
        <v>7613</v>
      </c>
      <c r="F131" s="41" t="s">
        <v>7614</v>
      </c>
      <c r="G131" s="42" t="s">
        <v>733</v>
      </c>
      <c r="H131" s="43">
        <v>2</v>
      </c>
      <c r="I131" s="29"/>
      <c r="J131" s="30">
        <f t="shared" si="5"/>
        <v>0</v>
      </c>
      <c r="K131" s="10"/>
      <c r="L131" s="16"/>
    </row>
    <row r="132" spans="2:12" s="1" customFormat="1" ht="11.4" x14ac:dyDescent="0.2">
      <c r="B132" s="14"/>
      <c r="C132" s="5" t="s">
        <v>3109</v>
      </c>
      <c r="D132" s="5" t="s">
        <v>696</v>
      </c>
      <c r="E132" s="6" t="s">
        <v>7615</v>
      </c>
      <c r="F132" s="7" t="s">
        <v>7616</v>
      </c>
      <c r="G132" s="8" t="s">
        <v>733</v>
      </c>
      <c r="H132" s="9">
        <v>5</v>
      </c>
      <c r="I132" s="29"/>
      <c r="J132" s="30">
        <f t="shared" si="5"/>
        <v>0</v>
      </c>
      <c r="K132" s="10"/>
      <c r="L132" s="16"/>
    </row>
    <row r="133" spans="2:12" s="1" customFormat="1" ht="11.4" x14ac:dyDescent="0.2">
      <c r="B133" s="14"/>
      <c r="C133" s="39" t="s">
        <v>3110</v>
      </c>
      <c r="D133" s="39" t="s">
        <v>691</v>
      </c>
      <c r="E133" s="40" t="s">
        <v>7617</v>
      </c>
      <c r="F133" s="41" t="s">
        <v>7616</v>
      </c>
      <c r="G133" s="42" t="s">
        <v>733</v>
      </c>
      <c r="H133" s="43">
        <v>5</v>
      </c>
      <c r="I133" s="29"/>
      <c r="J133" s="30">
        <f t="shared" si="5"/>
        <v>0</v>
      </c>
      <c r="K133" s="10"/>
      <c r="L133" s="16"/>
    </row>
    <row r="134" spans="2:12" s="1" customFormat="1" ht="11.4" x14ac:dyDescent="0.2">
      <c r="B134" s="14"/>
      <c r="C134" s="5" t="s">
        <v>3113</v>
      </c>
      <c r="D134" s="5" t="s">
        <v>696</v>
      </c>
      <c r="E134" s="6" t="s">
        <v>3061</v>
      </c>
      <c r="F134" s="7" t="s">
        <v>7618</v>
      </c>
      <c r="G134" s="8" t="s">
        <v>699</v>
      </c>
      <c r="H134" s="9">
        <v>280</v>
      </c>
      <c r="I134" s="29"/>
      <c r="J134" s="30">
        <f t="shared" si="5"/>
        <v>0</v>
      </c>
      <c r="K134" s="10"/>
      <c r="L134" s="16"/>
    </row>
    <row r="135" spans="2:12" s="1" customFormat="1" ht="11.4" x14ac:dyDescent="0.2">
      <c r="B135" s="14"/>
      <c r="C135" s="39" t="s">
        <v>3116</v>
      </c>
      <c r="D135" s="39" t="s">
        <v>691</v>
      </c>
      <c r="E135" s="40" t="s">
        <v>2766</v>
      </c>
      <c r="F135" s="41" t="s">
        <v>7619</v>
      </c>
      <c r="G135" s="42" t="s">
        <v>699</v>
      </c>
      <c r="H135" s="43">
        <v>280</v>
      </c>
      <c r="I135" s="29"/>
      <c r="J135" s="30">
        <f t="shared" si="5"/>
        <v>0</v>
      </c>
      <c r="K135" s="10"/>
      <c r="L135" s="16"/>
    </row>
    <row r="136" spans="2:12" s="1" customFormat="1" ht="11.4" x14ac:dyDescent="0.2">
      <c r="B136" s="14"/>
      <c r="C136" s="5" t="s">
        <v>3119</v>
      </c>
      <c r="D136" s="5" t="s">
        <v>696</v>
      </c>
      <c r="E136" s="6" t="s">
        <v>2768</v>
      </c>
      <c r="F136" s="7" t="s">
        <v>7620</v>
      </c>
      <c r="G136" s="8" t="s">
        <v>733</v>
      </c>
      <c r="H136" s="9">
        <v>5</v>
      </c>
      <c r="I136" s="29"/>
      <c r="J136" s="30">
        <f t="shared" si="5"/>
        <v>0</v>
      </c>
      <c r="K136" s="10"/>
      <c r="L136" s="16"/>
    </row>
    <row r="137" spans="2:12" s="1" customFormat="1" ht="11.4" x14ac:dyDescent="0.2">
      <c r="B137" s="14"/>
      <c r="C137" s="39" t="s">
        <v>3122</v>
      </c>
      <c r="D137" s="39" t="s">
        <v>691</v>
      </c>
      <c r="E137" s="40" t="s">
        <v>3091</v>
      </c>
      <c r="F137" s="41" t="s">
        <v>7621</v>
      </c>
      <c r="G137" s="42" t="s">
        <v>733</v>
      </c>
      <c r="H137" s="43">
        <v>5</v>
      </c>
      <c r="I137" s="29"/>
      <c r="J137" s="30">
        <f t="shared" si="5"/>
        <v>0</v>
      </c>
      <c r="K137" s="10"/>
      <c r="L137" s="16"/>
    </row>
    <row r="138" spans="2:12" s="1" customFormat="1" ht="11.4" x14ac:dyDescent="0.2">
      <c r="B138" s="14"/>
      <c r="C138" s="5" t="s">
        <v>3126</v>
      </c>
      <c r="D138" s="5" t="s">
        <v>696</v>
      </c>
      <c r="E138" s="6" t="s">
        <v>2775</v>
      </c>
      <c r="F138" s="7" t="s">
        <v>7622</v>
      </c>
      <c r="G138" s="8" t="s">
        <v>733</v>
      </c>
      <c r="H138" s="9">
        <v>10</v>
      </c>
      <c r="I138" s="29"/>
      <c r="J138" s="30">
        <f t="shared" si="5"/>
        <v>0</v>
      </c>
      <c r="K138" s="10"/>
      <c r="L138" s="16"/>
    </row>
    <row r="139" spans="2:12" s="1" customFormat="1" ht="11.4" x14ac:dyDescent="0.2">
      <c r="B139" s="14"/>
      <c r="C139" s="39" t="s">
        <v>3127</v>
      </c>
      <c r="D139" s="39" t="s">
        <v>691</v>
      </c>
      <c r="E139" s="40" t="s">
        <v>6089</v>
      </c>
      <c r="F139" s="41" t="s">
        <v>7623</v>
      </c>
      <c r="G139" s="42" t="s">
        <v>733</v>
      </c>
      <c r="H139" s="43">
        <v>10</v>
      </c>
      <c r="I139" s="29"/>
      <c r="J139" s="30">
        <f t="shared" si="5"/>
        <v>0</v>
      </c>
      <c r="K139" s="10"/>
      <c r="L139" s="16"/>
    </row>
    <row r="140" spans="2:12" s="1" customFormat="1" ht="11.4" x14ac:dyDescent="0.2">
      <c r="B140" s="14"/>
      <c r="C140" s="5" t="s">
        <v>3128</v>
      </c>
      <c r="D140" s="5" t="s">
        <v>696</v>
      </c>
      <c r="E140" s="6" t="s">
        <v>3093</v>
      </c>
      <c r="F140" s="7" t="s">
        <v>7624</v>
      </c>
      <c r="G140" s="8" t="s">
        <v>733</v>
      </c>
      <c r="H140" s="9">
        <v>35</v>
      </c>
      <c r="I140" s="29"/>
      <c r="J140" s="30">
        <f t="shared" si="5"/>
        <v>0</v>
      </c>
      <c r="K140" s="10"/>
      <c r="L140" s="16"/>
    </row>
    <row r="141" spans="2:12" s="1" customFormat="1" ht="11.4" x14ac:dyDescent="0.2">
      <c r="B141" s="14"/>
      <c r="C141" s="39" t="s">
        <v>3129</v>
      </c>
      <c r="D141" s="39" t="s">
        <v>691</v>
      </c>
      <c r="E141" s="40" t="s">
        <v>7625</v>
      </c>
      <c r="F141" s="41" t="s">
        <v>7626</v>
      </c>
      <c r="G141" s="42" t="s">
        <v>733</v>
      </c>
      <c r="H141" s="43">
        <v>22</v>
      </c>
      <c r="I141" s="29"/>
      <c r="J141" s="30">
        <f t="shared" si="5"/>
        <v>0</v>
      </c>
      <c r="K141" s="10"/>
      <c r="L141" s="16"/>
    </row>
    <row r="142" spans="2:12" s="1" customFormat="1" ht="11.4" x14ac:dyDescent="0.2">
      <c r="B142" s="14"/>
      <c r="C142" s="39" t="s">
        <v>3132</v>
      </c>
      <c r="D142" s="39" t="s">
        <v>691</v>
      </c>
      <c r="E142" s="40" t="s">
        <v>7627</v>
      </c>
      <c r="F142" s="41" t="s">
        <v>7628</v>
      </c>
      <c r="G142" s="42" t="s">
        <v>733</v>
      </c>
      <c r="H142" s="43">
        <v>13</v>
      </c>
      <c r="I142" s="29"/>
      <c r="J142" s="30">
        <f t="shared" si="5"/>
        <v>0</v>
      </c>
      <c r="K142" s="10"/>
      <c r="L142" s="16"/>
    </row>
    <row r="143" spans="2:12" s="1" customFormat="1" ht="11.4" x14ac:dyDescent="0.2">
      <c r="B143" s="14"/>
      <c r="C143" s="5" t="s">
        <v>3135</v>
      </c>
      <c r="D143" s="5" t="s">
        <v>696</v>
      </c>
      <c r="E143" s="6" t="s">
        <v>6739</v>
      </c>
      <c r="F143" s="7" t="s">
        <v>7629</v>
      </c>
      <c r="G143" s="8" t="s">
        <v>733</v>
      </c>
      <c r="H143" s="9">
        <v>10</v>
      </c>
      <c r="I143" s="29"/>
      <c r="J143" s="30">
        <f t="shared" si="5"/>
        <v>0</v>
      </c>
      <c r="K143" s="10"/>
      <c r="L143" s="16"/>
    </row>
    <row r="144" spans="2:12" s="1" customFormat="1" ht="11.4" x14ac:dyDescent="0.2">
      <c r="B144" s="14"/>
      <c r="C144" s="39" t="s">
        <v>3138</v>
      </c>
      <c r="D144" s="39" t="s">
        <v>691</v>
      </c>
      <c r="E144" s="40" t="s">
        <v>7630</v>
      </c>
      <c r="F144" s="41" t="s">
        <v>7631</v>
      </c>
      <c r="G144" s="42" t="s">
        <v>733</v>
      </c>
      <c r="H144" s="43">
        <v>10</v>
      </c>
      <c r="I144" s="29"/>
      <c r="J144" s="30">
        <f t="shared" si="5"/>
        <v>0</v>
      </c>
      <c r="K144" s="10"/>
      <c r="L144" s="16"/>
    </row>
    <row r="145" spans="2:12" s="1" customFormat="1" ht="11.4" x14ac:dyDescent="0.2">
      <c r="B145" s="14"/>
      <c r="C145" s="5" t="s">
        <v>3139</v>
      </c>
      <c r="D145" s="5" t="s">
        <v>696</v>
      </c>
      <c r="E145" s="6" t="s">
        <v>7632</v>
      </c>
      <c r="F145" s="7" t="s">
        <v>7633</v>
      </c>
      <c r="G145" s="8" t="s">
        <v>699</v>
      </c>
      <c r="H145" s="9">
        <v>5</v>
      </c>
      <c r="I145" s="29"/>
      <c r="J145" s="30">
        <f t="shared" si="5"/>
        <v>0</v>
      </c>
      <c r="K145" s="10"/>
      <c r="L145" s="16"/>
    </row>
    <row r="146" spans="2:12" s="1" customFormat="1" ht="11.4" x14ac:dyDescent="0.2">
      <c r="B146" s="14"/>
      <c r="C146" s="39" t="s">
        <v>3140</v>
      </c>
      <c r="D146" s="39" t="s">
        <v>691</v>
      </c>
      <c r="E146" s="40" t="s">
        <v>7634</v>
      </c>
      <c r="F146" s="41" t="s">
        <v>7635</v>
      </c>
      <c r="G146" s="42" t="s">
        <v>699</v>
      </c>
      <c r="H146" s="43">
        <v>5</v>
      </c>
      <c r="I146" s="29"/>
      <c r="J146" s="30">
        <f t="shared" si="5"/>
        <v>0</v>
      </c>
      <c r="K146" s="10"/>
      <c r="L146" s="16"/>
    </row>
    <row r="147" spans="2:12" s="1" customFormat="1" ht="11.4" x14ac:dyDescent="0.2">
      <c r="B147" s="14"/>
      <c r="C147" s="39" t="s">
        <v>3141</v>
      </c>
      <c r="D147" s="39" t="s">
        <v>691</v>
      </c>
      <c r="E147" s="40" t="s">
        <v>7636</v>
      </c>
      <c r="F147" s="41" t="s">
        <v>7637</v>
      </c>
      <c r="G147" s="42" t="s">
        <v>699</v>
      </c>
      <c r="H147" s="43">
        <v>5</v>
      </c>
      <c r="I147" s="29"/>
      <c r="J147" s="30">
        <f t="shared" si="5"/>
        <v>0</v>
      </c>
      <c r="K147" s="10"/>
      <c r="L147" s="16"/>
    </row>
    <row r="148" spans="2:12" s="1" customFormat="1" ht="11.4" x14ac:dyDescent="0.2">
      <c r="B148" s="14"/>
      <c r="C148" s="5" t="s">
        <v>3142</v>
      </c>
      <c r="D148" s="5" t="s">
        <v>696</v>
      </c>
      <c r="E148" s="6" t="s">
        <v>3065</v>
      </c>
      <c r="F148" s="7" t="s">
        <v>3066</v>
      </c>
      <c r="G148" s="8" t="s">
        <v>733</v>
      </c>
      <c r="H148" s="9">
        <v>10</v>
      </c>
      <c r="I148" s="29"/>
      <c r="J148" s="30">
        <f t="shared" si="5"/>
        <v>0</v>
      </c>
      <c r="K148" s="10"/>
      <c r="L148" s="16"/>
    </row>
    <row r="149" spans="2:12" s="1" customFormat="1" ht="11.4" x14ac:dyDescent="0.2">
      <c r="B149" s="14"/>
      <c r="C149" s="39" t="s">
        <v>3145</v>
      </c>
      <c r="D149" s="39" t="s">
        <v>691</v>
      </c>
      <c r="E149" s="40" t="s">
        <v>6323</v>
      </c>
      <c r="F149" s="41" t="s">
        <v>7638</v>
      </c>
      <c r="G149" s="42" t="s">
        <v>733</v>
      </c>
      <c r="H149" s="43">
        <v>10</v>
      </c>
      <c r="I149" s="29"/>
      <c r="J149" s="30">
        <f t="shared" si="5"/>
        <v>0</v>
      </c>
      <c r="K149" s="10"/>
      <c r="L149" s="16"/>
    </row>
    <row r="150" spans="2:12" s="1" customFormat="1" ht="11.4" x14ac:dyDescent="0.2">
      <c r="B150" s="14"/>
      <c r="C150" s="5" t="s">
        <v>3148</v>
      </c>
      <c r="D150" s="5" t="s">
        <v>696</v>
      </c>
      <c r="E150" s="6" t="s">
        <v>7639</v>
      </c>
      <c r="F150" s="7" t="s">
        <v>7640</v>
      </c>
      <c r="G150" s="8" t="s">
        <v>733</v>
      </c>
      <c r="H150" s="9">
        <v>10</v>
      </c>
      <c r="I150" s="29"/>
      <c r="J150" s="30">
        <f t="shared" ref="J150:J181" si="6">ROUND(I150*H150,2)</f>
        <v>0</v>
      </c>
      <c r="K150" s="10"/>
      <c r="L150" s="16"/>
    </row>
    <row r="151" spans="2:12" s="1" customFormat="1" ht="11.4" x14ac:dyDescent="0.2">
      <c r="B151" s="14"/>
      <c r="C151" s="39" t="s">
        <v>3151</v>
      </c>
      <c r="D151" s="39" t="s">
        <v>691</v>
      </c>
      <c r="E151" s="40" t="s">
        <v>7641</v>
      </c>
      <c r="F151" s="41" t="s">
        <v>7642</v>
      </c>
      <c r="G151" s="42" t="s">
        <v>733</v>
      </c>
      <c r="H151" s="43">
        <v>10</v>
      </c>
      <c r="I151" s="29"/>
      <c r="J151" s="30">
        <f t="shared" si="6"/>
        <v>0</v>
      </c>
      <c r="K151" s="10"/>
      <c r="L151" s="16"/>
    </row>
    <row r="152" spans="2:12" s="1" customFormat="1" ht="11.4" x14ac:dyDescent="0.2">
      <c r="B152" s="14"/>
      <c r="C152" s="5" t="s">
        <v>3154</v>
      </c>
      <c r="D152" s="5" t="s">
        <v>696</v>
      </c>
      <c r="E152" s="6" t="s">
        <v>7643</v>
      </c>
      <c r="F152" s="7" t="s">
        <v>7644</v>
      </c>
      <c r="G152" s="8" t="s">
        <v>733</v>
      </c>
      <c r="H152" s="9">
        <v>10</v>
      </c>
      <c r="I152" s="29"/>
      <c r="J152" s="30">
        <f t="shared" si="6"/>
        <v>0</v>
      </c>
      <c r="K152" s="10"/>
      <c r="L152" s="16"/>
    </row>
    <row r="153" spans="2:12" s="1" customFormat="1" ht="11.4" x14ac:dyDescent="0.2">
      <c r="B153" s="14"/>
      <c r="C153" s="5" t="s">
        <v>3157</v>
      </c>
      <c r="D153" s="5" t="s">
        <v>696</v>
      </c>
      <c r="E153" s="6" t="s">
        <v>2772</v>
      </c>
      <c r="F153" s="7" t="s">
        <v>7645</v>
      </c>
      <c r="G153" s="8" t="s">
        <v>733</v>
      </c>
      <c r="H153" s="9">
        <v>1</v>
      </c>
      <c r="I153" s="29"/>
      <c r="J153" s="30">
        <f t="shared" si="6"/>
        <v>0</v>
      </c>
      <c r="K153" s="10"/>
      <c r="L153" s="16"/>
    </row>
    <row r="154" spans="2:12" s="1" customFormat="1" ht="11.4" x14ac:dyDescent="0.2">
      <c r="B154" s="14"/>
      <c r="C154" s="39" t="s">
        <v>3160</v>
      </c>
      <c r="D154" s="39" t="s">
        <v>691</v>
      </c>
      <c r="E154" s="40" t="s">
        <v>2773</v>
      </c>
      <c r="F154" s="41" t="s">
        <v>7646</v>
      </c>
      <c r="G154" s="42" t="s">
        <v>733</v>
      </c>
      <c r="H154" s="43">
        <v>1</v>
      </c>
      <c r="I154" s="29"/>
      <c r="J154" s="30">
        <f t="shared" si="6"/>
        <v>0</v>
      </c>
      <c r="K154" s="10"/>
      <c r="L154" s="16"/>
    </row>
    <row r="155" spans="2:12" s="1" customFormat="1" ht="11.4" x14ac:dyDescent="0.2">
      <c r="B155" s="14"/>
      <c r="C155" s="5" t="s">
        <v>3163</v>
      </c>
      <c r="D155" s="5" t="s">
        <v>696</v>
      </c>
      <c r="E155" s="6" t="s">
        <v>7647</v>
      </c>
      <c r="F155" s="7" t="s">
        <v>7648</v>
      </c>
      <c r="G155" s="8" t="s">
        <v>828</v>
      </c>
      <c r="H155" s="9">
        <v>440</v>
      </c>
      <c r="I155" s="29"/>
      <c r="J155" s="30">
        <f t="shared" si="6"/>
        <v>0</v>
      </c>
      <c r="K155" s="10"/>
      <c r="L155" s="16"/>
    </row>
    <row r="156" spans="2:12" s="1" customFormat="1" ht="11.4" x14ac:dyDescent="0.2">
      <c r="B156" s="14"/>
      <c r="C156" s="39" t="s">
        <v>3166</v>
      </c>
      <c r="D156" s="39" t="s">
        <v>691</v>
      </c>
      <c r="E156" s="40" t="s">
        <v>7649</v>
      </c>
      <c r="F156" s="41" t="s">
        <v>7650</v>
      </c>
      <c r="G156" s="42" t="s">
        <v>1191</v>
      </c>
      <c r="H156" s="43">
        <v>0.44</v>
      </c>
      <c r="I156" s="29"/>
      <c r="J156" s="30">
        <f t="shared" si="6"/>
        <v>0</v>
      </c>
      <c r="K156" s="10"/>
      <c r="L156" s="16"/>
    </row>
    <row r="157" spans="2:12" s="1" customFormat="1" ht="11.4" x14ac:dyDescent="0.2">
      <c r="B157" s="14"/>
      <c r="C157" s="5" t="s">
        <v>3169</v>
      </c>
      <c r="D157" s="5" t="s">
        <v>696</v>
      </c>
      <c r="E157" s="6" t="s">
        <v>7651</v>
      </c>
      <c r="F157" s="7" t="s">
        <v>7652</v>
      </c>
      <c r="G157" s="8" t="s">
        <v>733</v>
      </c>
      <c r="H157" s="9">
        <v>10</v>
      </c>
      <c r="I157" s="29"/>
      <c r="J157" s="30">
        <f t="shared" si="6"/>
        <v>0</v>
      </c>
      <c r="K157" s="10"/>
      <c r="L157" s="16"/>
    </row>
    <row r="158" spans="2:12" s="1" customFormat="1" ht="11.4" x14ac:dyDescent="0.2">
      <c r="B158" s="14"/>
      <c r="C158" s="39" t="s">
        <v>3172</v>
      </c>
      <c r="D158" s="39" t="s">
        <v>691</v>
      </c>
      <c r="E158" s="40" t="s">
        <v>7653</v>
      </c>
      <c r="F158" s="41" t="s">
        <v>7654</v>
      </c>
      <c r="G158" s="42" t="s">
        <v>733</v>
      </c>
      <c r="H158" s="43">
        <v>10</v>
      </c>
      <c r="I158" s="29"/>
      <c r="J158" s="30">
        <f t="shared" si="6"/>
        <v>0</v>
      </c>
      <c r="K158" s="10"/>
      <c r="L158" s="16"/>
    </row>
    <row r="159" spans="2:12" s="1" customFormat="1" ht="11.4" x14ac:dyDescent="0.2">
      <c r="B159" s="14"/>
      <c r="C159" s="5" t="s">
        <v>3175</v>
      </c>
      <c r="D159" s="5" t="s">
        <v>696</v>
      </c>
      <c r="E159" s="6" t="s">
        <v>7655</v>
      </c>
      <c r="F159" s="7" t="s">
        <v>7656</v>
      </c>
      <c r="G159" s="8" t="s">
        <v>1442</v>
      </c>
      <c r="H159" s="9">
        <v>50</v>
      </c>
      <c r="I159" s="29"/>
      <c r="J159" s="30">
        <f t="shared" si="6"/>
        <v>0</v>
      </c>
      <c r="K159" s="10"/>
      <c r="L159" s="16"/>
    </row>
    <row r="160" spans="2:12" s="1" customFormat="1" ht="11.4" x14ac:dyDescent="0.2">
      <c r="B160" s="14"/>
      <c r="C160" s="5" t="s">
        <v>3178</v>
      </c>
      <c r="D160" s="5" t="s">
        <v>696</v>
      </c>
      <c r="E160" s="6" t="s">
        <v>1827</v>
      </c>
      <c r="F160" s="7" t="s">
        <v>7657</v>
      </c>
      <c r="G160" s="8" t="s">
        <v>699</v>
      </c>
      <c r="H160" s="9">
        <v>1840</v>
      </c>
      <c r="I160" s="29"/>
      <c r="J160" s="30">
        <f t="shared" si="6"/>
        <v>0</v>
      </c>
      <c r="K160" s="10"/>
      <c r="L160" s="16"/>
    </row>
    <row r="161" spans="2:12" s="1" customFormat="1" ht="11.4" x14ac:dyDescent="0.2">
      <c r="B161" s="14"/>
      <c r="C161" s="39" t="s">
        <v>3179</v>
      </c>
      <c r="D161" s="39" t="s">
        <v>691</v>
      </c>
      <c r="E161" s="40" t="s">
        <v>3130</v>
      </c>
      <c r="F161" s="41" t="s">
        <v>7658</v>
      </c>
      <c r="G161" s="42" t="s">
        <v>699</v>
      </c>
      <c r="H161" s="43">
        <v>1300</v>
      </c>
      <c r="I161" s="29"/>
      <c r="J161" s="30">
        <f t="shared" si="6"/>
        <v>0</v>
      </c>
      <c r="K161" s="10"/>
      <c r="L161" s="16"/>
    </row>
    <row r="162" spans="2:12" s="1" customFormat="1" ht="11.4" x14ac:dyDescent="0.2">
      <c r="B162" s="14"/>
      <c r="C162" s="39" t="s">
        <v>3182</v>
      </c>
      <c r="D162" s="39" t="s">
        <v>691</v>
      </c>
      <c r="E162" s="40" t="s">
        <v>7659</v>
      </c>
      <c r="F162" s="41" t="s">
        <v>7660</v>
      </c>
      <c r="G162" s="42" t="s">
        <v>699</v>
      </c>
      <c r="H162" s="43">
        <v>540</v>
      </c>
      <c r="I162" s="29"/>
      <c r="J162" s="30">
        <f t="shared" si="6"/>
        <v>0</v>
      </c>
      <c r="K162" s="10"/>
      <c r="L162" s="16"/>
    </row>
    <row r="163" spans="2:12" s="1" customFormat="1" ht="16.95" customHeight="1" x14ac:dyDescent="0.2">
      <c r="B163" s="14"/>
      <c r="C163" s="5" t="s">
        <v>3183</v>
      </c>
      <c r="D163" s="5" t="s">
        <v>696</v>
      </c>
      <c r="E163" s="6" t="s">
        <v>3133</v>
      </c>
      <c r="F163" s="7" t="s">
        <v>7661</v>
      </c>
      <c r="G163" s="8" t="s">
        <v>699</v>
      </c>
      <c r="H163" s="9">
        <v>1820</v>
      </c>
      <c r="I163" s="29"/>
      <c r="J163" s="30">
        <f t="shared" si="6"/>
        <v>0</v>
      </c>
      <c r="K163" s="10"/>
      <c r="L163" s="16"/>
    </row>
    <row r="164" spans="2:12" s="1" customFormat="1" ht="11.4" x14ac:dyDescent="0.2">
      <c r="B164" s="14"/>
      <c r="C164" s="39" t="s">
        <v>3184</v>
      </c>
      <c r="D164" s="39" t="s">
        <v>691</v>
      </c>
      <c r="E164" s="40" t="s">
        <v>3136</v>
      </c>
      <c r="F164" s="41" t="s">
        <v>7662</v>
      </c>
      <c r="G164" s="42" t="s">
        <v>699</v>
      </c>
      <c r="H164" s="43">
        <v>1820</v>
      </c>
      <c r="I164" s="29"/>
      <c r="J164" s="30">
        <f t="shared" si="6"/>
        <v>0</v>
      </c>
      <c r="K164" s="10"/>
      <c r="L164" s="16"/>
    </row>
    <row r="165" spans="2:12" s="1" customFormat="1" ht="19.95" customHeight="1" x14ac:dyDescent="0.2">
      <c r="B165" s="14"/>
      <c r="C165" s="5" t="s">
        <v>3186</v>
      </c>
      <c r="D165" s="5" t="s">
        <v>696</v>
      </c>
      <c r="E165" s="6" t="s">
        <v>7663</v>
      </c>
      <c r="F165" s="7" t="s">
        <v>7664</v>
      </c>
      <c r="G165" s="8" t="s">
        <v>699</v>
      </c>
      <c r="H165" s="9">
        <v>68</v>
      </c>
      <c r="I165" s="29"/>
      <c r="J165" s="30">
        <f t="shared" si="6"/>
        <v>0</v>
      </c>
      <c r="K165" s="10"/>
      <c r="L165" s="16"/>
    </row>
    <row r="166" spans="2:12" s="1" customFormat="1" ht="11.4" x14ac:dyDescent="0.2">
      <c r="B166" s="14"/>
      <c r="C166" s="39" t="s">
        <v>3187</v>
      </c>
      <c r="D166" s="39" t="s">
        <v>691</v>
      </c>
      <c r="E166" s="40" t="s">
        <v>2446</v>
      </c>
      <c r="F166" s="41" t="s">
        <v>7665</v>
      </c>
      <c r="G166" s="42" t="s">
        <v>699</v>
      </c>
      <c r="H166" s="43">
        <v>68</v>
      </c>
      <c r="I166" s="29"/>
      <c r="J166" s="30">
        <f t="shared" si="6"/>
        <v>0</v>
      </c>
      <c r="K166" s="10"/>
      <c r="L166" s="16"/>
    </row>
    <row r="167" spans="2:12" s="1" customFormat="1" ht="11.4" x14ac:dyDescent="0.2">
      <c r="B167" s="14"/>
      <c r="C167" s="5" t="s">
        <v>3188</v>
      </c>
      <c r="D167" s="5" t="s">
        <v>696</v>
      </c>
      <c r="E167" s="6" t="s">
        <v>7666</v>
      </c>
      <c r="F167" s="7" t="s">
        <v>7667</v>
      </c>
      <c r="G167" s="8" t="s">
        <v>699</v>
      </c>
      <c r="H167" s="9">
        <v>160</v>
      </c>
      <c r="I167" s="29"/>
      <c r="J167" s="30">
        <f t="shared" si="6"/>
        <v>0</v>
      </c>
      <c r="K167" s="10"/>
      <c r="L167" s="16"/>
    </row>
    <row r="168" spans="2:12" s="1" customFormat="1" ht="11.4" x14ac:dyDescent="0.2">
      <c r="B168" s="14"/>
      <c r="C168" s="39" t="s">
        <v>3191</v>
      </c>
      <c r="D168" s="39" t="s">
        <v>691</v>
      </c>
      <c r="E168" s="40" t="s">
        <v>7668</v>
      </c>
      <c r="F168" s="41" t="s">
        <v>7669</v>
      </c>
      <c r="G168" s="42" t="s">
        <v>699</v>
      </c>
      <c r="H168" s="43">
        <v>160</v>
      </c>
      <c r="I168" s="29"/>
      <c r="J168" s="30">
        <f t="shared" si="6"/>
        <v>0</v>
      </c>
      <c r="K168" s="10"/>
      <c r="L168" s="16"/>
    </row>
    <row r="169" spans="2:12" s="1" customFormat="1" ht="11.4" x14ac:dyDescent="0.2">
      <c r="B169" s="14"/>
      <c r="C169" s="5" t="s">
        <v>3192</v>
      </c>
      <c r="D169" s="5" t="s">
        <v>696</v>
      </c>
      <c r="E169" s="6" t="s">
        <v>3325</v>
      </c>
      <c r="F169" s="7" t="s">
        <v>7670</v>
      </c>
      <c r="G169" s="8" t="s">
        <v>699</v>
      </c>
      <c r="H169" s="9">
        <v>46</v>
      </c>
      <c r="I169" s="29"/>
      <c r="J169" s="30">
        <f t="shared" si="6"/>
        <v>0</v>
      </c>
      <c r="K169" s="10"/>
      <c r="L169" s="16"/>
    </row>
    <row r="170" spans="2:12" s="1" customFormat="1" ht="11.4" x14ac:dyDescent="0.2">
      <c r="B170" s="14"/>
      <c r="C170" s="39" t="s">
        <v>3193</v>
      </c>
      <c r="D170" s="39" t="s">
        <v>691</v>
      </c>
      <c r="E170" s="40" t="s">
        <v>3327</v>
      </c>
      <c r="F170" s="41" t="s">
        <v>7671</v>
      </c>
      <c r="G170" s="42" t="s">
        <v>699</v>
      </c>
      <c r="H170" s="43">
        <v>46</v>
      </c>
      <c r="I170" s="29"/>
      <c r="J170" s="30">
        <f t="shared" si="6"/>
        <v>0</v>
      </c>
      <c r="K170" s="10"/>
      <c r="L170" s="16"/>
    </row>
    <row r="171" spans="2:12" s="1" customFormat="1" ht="11.4" x14ac:dyDescent="0.2">
      <c r="B171" s="14"/>
      <c r="C171" s="5" t="s">
        <v>3227</v>
      </c>
      <c r="D171" s="5" t="s">
        <v>696</v>
      </c>
      <c r="E171" s="6" t="s">
        <v>2794</v>
      </c>
      <c r="F171" s="7" t="s">
        <v>7672</v>
      </c>
      <c r="G171" s="8" t="s">
        <v>699</v>
      </c>
      <c r="H171" s="9">
        <v>40</v>
      </c>
      <c r="I171" s="29"/>
      <c r="J171" s="30">
        <f t="shared" si="6"/>
        <v>0</v>
      </c>
      <c r="K171" s="10"/>
      <c r="L171" s="16"/>
    </row>
    <row r="172" spans="2:12" s="1" customFormat="1" ht="11.4" x14ac:dyDescent="0.2">
      <c r="B172" s="14"/>
      <c r="C172" s="39" t="s">
        <v>3228</v>
      </c>
      <c r="D172" s="39" t="s">
        <v>691</v>
      </c>
      <c r="E172" s="40" t="s">
        <v>2796</v>
      </c>
      <c r="F172" s="41" t="s">
        <v>7673</v>
      </c>
      <c r="G172" s="42" t="s">
        <v>699</v>
      </c>
      <c r="H172" s="43">
        <v>40</v>
      </c>
      <c r="I172" s="29"/>
      <c r="J172" s="30">
        <f t="shared" si="6"/>
        <v>0</v>
      </c>
      <c r="K172" s="10"/>
      <c r="L172" s="16"/>
    </row>
    <row r="173" spans="2:12" s="1" customFormat="1" ht="11.4" x14ac:dyDescent="0.2">
      <c r="B173" s="14"/>
      <c r="C173" s="5" t="s">
        <v>3229</v>
      </c>
      <c r="D173" s="5" t="s">
        <v>696</v>
      </c>
      <c r="E173" s="6" t="s">
        <v>3143</v>
      </c>
      <c r="F173" s="7" t="s">
        <v>7674</v>
      </c>
      <c r="G173" s="8" t="s">
        <v>699</v>
      </c>
      <c r="H173" s="9">
        <v>260</v>
      </c>
      <c r="I173" s="29"/>
      <c r="J173" s="30">
        <f t="shared" si="6"/>
        <v>0</v>
      </c>
      <c r="K173" s="10"/>
      <c r="L173" s="16"/>
    </row>
    <row r="174" spans="2:12" s="1" customFormat="1" ht="11.4" x14ac:dyDescent="0.2">
      <c r="B174" s="14"/>
      <c r="C174" s="39" t="s">
        <v>3230</v>
      </c>
      <c r="D174" s="39" t="s">
        <v>691</v>
      </c>
      <c r="E174" s="40" t="s">
        <v>3146</v>
      </c>
      <c r="F174" s="41" t="s">
        <v>7675</v>
      </c>
      <c r="G174" s="42" t="s">
        <v>699</v>
      </c>
      <c r="H174" s="43">
        <v>260</v>
      </c>
      <c r="I174" s="29"/>
      <c r="J174" s="30">
        <f t="shared" si="6"/>
        <v>0</v>
      </c>
      <c r="K174" s="10"/>
      <c r="L174" s="16"/>
    </row>
    <row r="175" spans="2:12" s="1" customFormat="1" ht="11.4" x14ac:dyDescent="0.2">
      <c r="B175" s="14"/>
      <c r="C175" s="5" t="s">
        <v>3231</v>
      </c>
      <c r="D175" s="5" t="s">
        <v>696</v>
      </c>
      <c r="E175" s="6" t="s">
        <v>6351</v>
      </c>
      <c r="F175" s="7" t="s">
        <v>7676</v>
      </c>
      <c r="G175" s="8" t="s">
        <v>699</v>
      </c>
      <c r="H175" s="9">
        <v>140</v>
      </c>
      <c r="I175" s="29"/>
      <c r="J175" s="30">
        <f t="shared" si="6"/>
        <v>0</v>
      </c>
      <c r="K175" s="10"/>
      <c r="L175" s="16"/>
    </row>
    <row r="176" spans="2:12" s="1" customFormat="1" ht="11.4" x14ac:dyDescent="0.2">
      <c r="B176" s="14"/>
      <c r="C176" s="39" t="s">
        <v>3232</v>
      </c>
      <c r="D176" s="39" t="s">
        <v>691</v>
      </c>
      <c r="E176" s="40" t="s">
        <v>6353</v>
      </c>
      <c r="F176" s="41" t="s">
        <v>7677</v>
      </c>
      <c r="G176" s="42" t="s">
        <v>699</v>
      </c>
      <c r="H176" s="43">
        <v>140</v>
      </c>
      <c r="I176" s="29"/>
      <c r="J176" s="30">
        <f t="shared" si="6"/>
        <v>0</v>
      </c>
      <c r="K176" s="10"/>
      <c r="L176" s="16"/>
    </row>
    <row r="177" spans="2:12" s="1" customFormat="1" ht="11.4" x14ac:dyDescent="0.2">
      <c r="B177" s="14"/>
      <c r="C177" s="5" t="s">
        <v>3233</v>
      </c>
      <c r="D177" s="5" t="s">
        <v>696</v>
      </c>
      <c r="E177" s="6" t="s">
        <v>7678</v>
      </c>
      <c r="F177" s="7" t="s">
        <v>7679</v>
      </c>
      <c r="G177" s="8" t="s">
        <v>699</v>
      </c>
      <c r="H177" s="9">
        <v>68</v>
      </c>
      <c r="I177" s="29"/>
      <c r="J177" s="30">
        <f t="shared" si="6"/>
        <v>0</v>
      </c>
      <c r="K177" s="10"/>
      <c r="L177" s="16"/>
    </row>
    <row r="178" spans="2:12" s="1" customFormat="1" ht="11.4" x14ac:dyDescent="0.2">
      <c r="B178" s="14"/>
      <c r="C178" s="39" t="s">
        <v>3335</v>
      </c>
      <c r="D178" s="39" t="s">
        <v>691</v>
      </c>
      <c r="E178" s="40" t="s">
        <v>7680</v>
      </c>
      <c r="F178" s="41" t="s">
        <v>7681</v>
      </c>
      <c r="G178" s="42" t="s">
        <v>699</v>
      </c>
      <c r="H178" s="43">
        <v>68</v>
      </c>
      <c r="I178" s="29"/>
      <c r="J178" s="30">
        <f t="shared" si="6"/>
        <v>0</v>
      </c>
      <c r="K178" s="10"/>
      <c r="L178" s="16"/>
    </row>
    <row r="179" spans="2:12" s="1" customFormat="1" ht="11.4" x14ac:dyDescent="0.2">
      <c r="B179" s="14"/>
      <c r="C179" s="5" t="s">
        <v>3336</v>
      </c>
      <c r="D179" s="5" t="s">
        <v>696</v>
      </c>
      <c r="E179" s="6" t="s">
        <v>7682</v>
      </c>
      <c r="F179" s="7" t="s">
        <v>7683</v>
      </c>
      <c r="G179" s="8" t="s">
        <v>699</v>
      </c>
      <c r="H179" s="9">
        <v>210</v>
      </c>
      <c r="I179" s="29"/>
      <c r="J179" s="30">
        <f t="shared" si="6"/>
        <v>0</v>
      </c>
      <c r="K179" s="10"/>
      <c r="L179" s="16"/>
    </row>
    <row r="180" spans="2:12" s="1" customFormat="1" ht="11.4" x14ac:dyDescent="0.2">
      <c r="B180" s="14"/>
      <c r="C180" s="39" t="s">
        <v>3337</v>
      </c>
      <c r="D180" s="39" t="s">
        <v>691</v>
      </c>
      <c r="E180" s="40" t="s">
        <v>7684</v>
      </c>
      <c r="F180" s="41" t="s">
        <v>7685</v>
      </c>
      <c r="G180" s="42" t="s">
        <v>699</v>
      </c>
      <c r="H180" s="43">
        <v>210</v>
      </c>
      <c r="I180" s="29"/>
      <c r="J180" s="30">
        <f t="shared" si="6"/>
        <v>0</v>
      </c>
      <c r="K180" s="10"/>
      <c r="L180" s="16"/>
    </row>
    <row r="181" spans="2:12" s="1" customFormat="1" ht="11.4" x14ac:dyDescent="0.2">
      <c r="B181" s="14"/>
      <c r="C181" s="5" t="s">
        <v>3340</v>
      </c>
      <c r="D181" s="5" t="s">
        <v>696</v>
      </c>
      <c r="E181" s="6" t="s">
        <v>7686</v>
      </c>
      <c r="F181" s="7" t="s">
        <v>7687</v>
      </c>
      <c r="G181" s="8" t="s">
        <v>733</v>
      </c>
      <c r="H181" s="9">
        <v>240</v>
      </c>
      <c r="I181" s="29"/>
      <c r="J181" s="30">
        <f t="shared" si="6"/>
        <v>0</v>
      </c>
      <c r="K181" s="10"/>
      <c r="L181" s="16"/>
    </row>
    <row r="182" spans="2:12" s="1" customFormat="1" ht="11.4" x14ac:dyDescent="0.2">
      <c r="B182" s="14"/>
      <c r="C182" s="39" t="s">
        <v>3343</v>
      </c>
      <c r="D182" s="39" t="s">
        <v>691</v>
      </c>
      <c r="E182" s="40" t="s">
        <v>7688</v>
      </c>
      <c r="F182" s="41" t="s">
        <v>7689</v>
      </c>
      <c r="G182" s="42" t="s">
        <v>733</v>
      </c>
      <c r="H182" s="43">
        <v>240</v>
      </c>
      <c r="I182" s="29"/>
      <c r="J182" s="30">
        <f t="shared" ref="J182:J185" si="7">ROUND(I182*H182,2)</f>
        <v>0</v>
      </c>
      <c r="K182" s="10"/>
      <c r="L182" s="16"/>
    </row>
    <row r="183" spans="2:12" s="1" customFormat="1" ht="11.4" x14ac:dyDescent="0.2">
      <c r="B183" s="14"/>
      <c r="C183" s="5" t="s">
        <v>3346</v>
      </c>
      <c r="D183" s="5" t="s">
        <v>696</v>
      </c>
      <c r="E183" s="6" t="s">
        <v>7690</v>
      </c>
      <c r="F183" s="7" t="s">
        <v>7691</v>
      </c>
      <c r="G183" s="8" t="s">
        <v>699</v>
      </c>
      <c r="H183" s="9">
        <v>440</v>
      </c>
      <c r="I183" s="29"/>
      <c r="J183" s="30">
        <f t="shared" si="7"/>
        <v>0</v>
      </c>
      <c r="K183" s="10"/>
      <c r="L183" s="16"/>
    </row>
    <row r="184" spans="2:12" s="1" customFormat="1" ht="11.4" x14ac:dyDescent="0.2">
      <c r="B184" s="14"/>
      <c r="C184" s="5" t="s">
        <v>3349</v>
      </c>
      <c r="D184" s="5" t="s">
        <v>696</v>
      </c>
      <c r="E184" s="6" t="s">
        <v>7692</v>
      </c>
      <c r="F184" s="7" t="s">
        <v>7693</v>
      </c>
      <c r="G184" s="8" t="s">
        <v>733</v>
      </c>
      <c r="H184" s="9">
        <v>86</v>
      </c>
      <c r="I184" s="29"/>
      <c r="J184" s="30">
        <f t="shared" si="7"/>
        <v>0</v>
      </c>
      <c r="K184" s="10"/>
      <c r="L184" s="16"/>
    </row>
    <row r="185" spans="2:12" s="1" customFormat="1" ht="11.4" x14ac:dyDescent="0.2">
      <c r="B185" s="14"/>
      <c r="C185" s="39" t="s">
        <v>3350</v>
      </c>
      <c r="D185" s="39" t="s">
        <v>691</v>
      </c>
      <c r="E185" s="40" t="s">
        <v>2830</v>
      </c>
      <c r="F185" s="41" t="s">
        <v>2831</v>
      </c>
      <c r="G185" s="42" t="s">
        <v>2832</v>
      </c>
      <c r="H185" s="43">
        <v>1</v>
      </c>
      <c r="I185" s="29"/>
      <c r="J185" s="30">
        <f t="shared" si="7"/>
        <v>0</v>
      </c>
      <c r="K185" s="10"/>
      <c r="L185" s="16"/>
    </row>
    <row r="186" spans="2:12" s="20" customFormat="1" ht="15" x14ac:dyDescent="0.25">
      <c r="B186" s="19"/>
      <c r="D186" s="21" t="s">
        <v>690</v>
      </c>
      <c r="E186" s="22" t="s">
        <v>1476</v>
      </c>
      <c r="F186" s="22" t="s">
        <v>1477</v>
      </c>
      <c r="I186" s="44"/>
      <c r="J186" s="23"/>
      <c r="K186" s="44"/>
      <c r="L186" s="36"/>
    </row>
    <row r="187" spans="2:12" s="1" customFormat="1" ht="22.8" x14ac:dyDescent="0.2">
      <c r="B187" s="14"/>
      <c r="C187" s="5" t="s">
        <v>3351</v>
      </c>
      <c r="D187" s="5" t="s">
        <v>696</v>
      </c>
      <c r="E187" s="6" t="s">
        <v>6570</v>
      </c>
      <c r="F187" s="7" t="s">
        <v>7694</v>
      </c>
      <c r="G187" s="8" t="s">
        <v>1480</v>
      </c>
      <c r="H187" s="9">
        <v>300</v>
      </c>
      <c r="I187" s="29"/>
      <c r="J187" s="30">
        <f>ROUND(I187*H187,2)</f>
        <v>0</v>
      </c>
      <c r="K187" s="10"/>
      <c r="L187" s="16"/>
    </row>
    <row r="188" spans="2:12" s="1" customFormat="1" ht="22.8" x14ac:dyDescent="0.2">
      <c r="B188" s="14"/>
      <c r="C188" s="5" t="s">
        <v>3352</v>
      </c>
      <c r="D188" s="5" t="s">
        <v>696</v>
      </c>
      <c r="E188" s="6" t="s">
        <v>2840</v>
      </c>
      <c r="F188" s="7" t="s">
        <v>7695</v>
      </c>
      <c r="G188" s="8" t="s">
        <v>1480</v>
      </c>
      <c r="H188" s="9">
        <v>86</v>
      </c>
      <c r="I188" s="29"/>
      <c r="J188" s="30">
        <f>ROUND(I188*H188,2)</f>
        <v>0</v>
      </c>
      <c r="K188" s="10"/>
      <c r="L188" s="16"/>
    </row>
    <row r="189" spans="2:12" s="1" customFormat="1" ht="22.8" x14ac:dyDescent="0.2">
      <c r="B189" s="14"/>
      <c r="C189" s="5" t="s">
        <v>3353</v>
      </c>
      <c r="D189" s="5" t="s">
        <v>696</v>
      </c>
      <c r="E189" s="6" t="s">
        <v>7696</v>
      </c>
      <c r="F189" s="7" t="s">
        <v>7697</v>
      </c>
      <c r="G189" s="8" t="s">
        <v>1480</v>
      </c>
      <c r="H189" s="9">
        <v>16</v>
      </c>
      <c r="I189" s="29"/>
      <c r="J189" s="30">
        <f>ROUND(I189*H189,2)</f>
        <v>0</v>
      </c>
      <c r="K189" s="10"/>
      <c r="L189" s="16"/>
    </row>
    <row r="190" spans="2:12" s="1" customFormat="1" ht="22.8" x14ac:dyDescent="0.2">
      <c r="B190" s="14"/>
      <c r="C190" s="5" t="s">
        <v>3354</v>
      </c>
      <c r="D190" s="5" t="s">
        <v>696</v>
      </c>
      <c r="E190" s="6" t="s">
        <v>2843</v>
      </c>
      <c r="F190" s="7" t="s">
        <v>7698</v>
      </c>
      <c r="G190" s="8" t="s">
        <v>1480</v>
      </c>
      <c r="H190" s="9">
        <v>102</v>
      </c>
      <c r="I190" s="29"/>
      <c r="J190" s="30">
        <f>ROUND(I190*H190,2)</f>
        <v>0</v>
      </c>
      <c r="K190" s="10"/>
      <c r="L190" s="16"/>
    </row>
    <row r="191" spans="2:12" s="1" customFormat="1" ht="22.95" customHeight="1" x14ac:dyDescent="0.3">
      <c r="B191" s="14"/>
      <c r="C191" s="18" t="s">
        <v>677</v>
      </c>
      <c r="J191" s="31">
        <f>SUM(J12:J190)</f>
        <v>0</v>
      </c>
      <c r="L191" s="16"/>
    </row>
    <row r="192" spans="2:12" s="1" customFormat="1" ht="6.9" customHeight="1" x14ac:dyDescent="0.2">
      <c r="B192" s="26"/>
      <c r="C192" s="27"/>
      <c r="D192" s="27"/>
      <c r="E192" s="27"/>
      <c r="F192" s="27"/>
      <c r="G192" s="27"/>
      <c r="H192" s="27"/>
      <c r="I192" s="27"/>
      <c r="J192" s="27"/>
      <c r="K192" s="27"/>
      <c r="L192" s="28"/>
    </row>
    <row r="194" spans="8:10" x14ac:dyDescent="0.2">
      <c r="J194" s="37"/>
    </row>
    <row r="195" spans="8:10" x14ac:dyDescent="0.2">
      <c r="H195" s="38"/>
    </row>
  </sheetData>
  <sheetProtection algorithmName="SHA-512" hashValue="qmJOzm9rshAD/QaITwwttzW4CifV762XNOwl3g9K8YOrvwvZEFT4ftsCHCF/AE5gSqYh31Ix/TE2VLKvYZ5p/A==" saltValue="oK0FsCkU+V3NaHWfnRQX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1" xr:uid="{98FA9465-C375-4328-A24D-81642C7B62F7}">
      <formula1>ROUND(I11,2)</formula1>
    </dataValidation>
  </dataValidations>
  <hyperlinks>
    <hyperlink ref="O4" location="'Rek. obj.'!A1" display="*späť na Rek. obj." xr:uid="{C7B9CFF8-252D-463E-BD7A-5D9485346D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B84EA-ACF0-4579-91F8-DE2949287FBA}">
  <sheetPr>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7699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7700</v>
      </c>
      <c r="F12" s="7" t="s">
        <v>7701</v>
      </c>
      <c r="G12" s="8" t="s">
        <v>985</v>
      </c>
      <c r="H12" s="9">
        <v>228</v>
      </c>
      <c r="I12" s="29"/>
      <c r="J12" s="30">
        <f t="shared" ref="J12:J15" si="0">ROUND(I12*H12,2)</f>
        <v>0</v>
      </c>
      <c r="K12" s="10"/>
      <c r="L12" s="16"/>
    </row>
    <row r="13" spans="2:15" s="1" customFormat="1" ht="11.4" x14ac:dyDescent="0.2">
      <c r="B13" s="14"/>
      <c r="C13" s="5" t="s">
        <v>700</v>
      </c>
      <c r="D13" s="5" t="s">
        <v>696</v>
      </c>
      <c r="E13" s="6" t="s">
        <v>7702</v>
      </c>
      <c r="F13" s="7" t="s">
        <v>7703</v>
      </c>
      <c r="G13" s="8" t="s">
        <v>985</v>
      </c>
      <c r="H13" s="9">
        <v>113</v>
      </c>
      <c r="I13" s="29"/>
      <c r="J13" s="30">
        <f t="shared" si="0"/>
        <v>0</v>
      </c>
      <c r="K13" s="10"/>
      <c r="L13" s="16"/>
    </row>
    <row r="14" spans="2:15" s="20" customFormat="1" ht="11.4" x14ac:dyDescent="0.2">
      <c r="B14" s="19"/>
      <c r="C14" s="5" t="s">
        <v>703</v>
      </c>
      <c r="D14" s="5" t="s">
        <v>696</v>
      </c>
      <c r="E14" s="6" t="s">
        <v>7704</v>
      </c>
      <c r="F14" s="7" t="s">
        <v>7705</v>
      </c>
      <c r="G14" s="8" t="s">
        <v>985</v>
      </c>
      <c r="H14" s="9">
        <v>75</v>
      </c>
      <c r="I14" s="29"/>
      <c r="J14" s="30">
        <f t="shared" si="0"/>
        <v>0</v>
      </c>
      <c r="K14" s="10"/>
      <c r="L14" s="36"/>
    </row>
    <row r="15" spans="2:15" s="1" customFormat="1" ht="11.4" x14ac:dyDescent="0.2">
      <c r="B15" s="14"/>
      <c r="C15" s="5" t="s">
        <v>706</v>
      </c>
      <c r="D15" s="5" t="s">
        <v>696</v>
      </c>
      <c r="E15" s="6" t="s">
        <v>7706</v>
      </c>
      <c r="F15" s="7" t="s">
        <v>7707</v>
      </c>
      <c r="G15" s="8" t="s">
        <v>985</v>
      </c>
      <c r="H15" s="9">
        <v>75</v>
      </c>
      <c r="I15" s="29"/>
      <c r="J15" s="30">
        <f t="shared" si="0"/>
        <v>0</v>
      </c>
      <c r="K15" s="10"/>
      <c r="L15" s="16"/>
    </row>
    <row r="16" spans="2:15" s="1" customFormat="1" ht="11.4" x14ac:dyDescent="0.2">
      <c r="B16" s="14"/>
      <c r="C16" s="5" t="s">
        <v>709</v>
      </c>
      <c r="D16" s="5" t="s">
        <v>696</v>
      </c>
      <c r="E16" s="6" t="s">
        <v>7708</v>
      </c>
      <c r="F16" s="7" t="s">
        <v>7709</v>
      </c>
      <c r="G16" s="8" t="s">
        <v>985</v>
      </c>
      <c r="H16" s="9">
        <v>75</v>
      </c>
      <c r="I16" s="29"/>
      <c r="J16" s="30">
        <f>ROUND(I16*H16,2)</f>
        <v>0</v>
      </c>
      <c r="K16" s="10"/>
      <c r="L16" s="16"/>
    </row>
    <row r="17" spans="2:12" s="1" customFormat="1" ht="11.4" x14ac:dyDescent="0.2">
      <c r="B17" s="14"/>
      <c r="C17" s="5" t="s">
        <v>712</v>
      </c>
      <c r="D17" s="5" t="s">
        <v>696</v>
      </c>
      <c r="E17" s="6" t="s">
        <v>7710</v>
      </c>
      <c r="F17" s="7" t="s">
        <v>7711</v>
      </c>
      <c r="G17" s="8" t="s">
        <v>985</v>
      </c>
      <c r="H17" s="9">
        <v>40</v>
      </c>
      <c r="I17" s="29"/>
      <c r="J17" s="30">
        <f t="shared" ref="J17:J33"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7712</v>
      </c>
      <c r="F19" s="7" t="s">
        <v>7713</v>
      </c>
      <c r="G19" s="8" t="s">
        <v>699</v>
      </c>
      <c r="H19" s="9">
        <v>53</v>
      </c>
      <c r="I19" s="29"/>
      <c r="J19" s="30">
        <f t="shared" si="1"/>
        <v>0</v>
      </c>
      <c r="K19" s="10"/>
      <c r="L19" s="16"/>
    </row>
    <row r="20" spans="2:12" s="1" customFormat="1" ht="11.4" x14ac:dyDescent="0.2">
      <c r="B20" s="14"/>
      <c r="C20" s="5" t="s">
        <v>718</v>
      </c>
      <c r="D20" s="5" t="s">
        <v>696</v>
      </c>
      <c r="E20" s="6" t="s">
        <v>7714</v>
      </c>
      <c r="F20" s="7" t="s">
        <v>7715</v>
      </c>
      <c r="G20" s="8" t="s">
        <v>699</v>
      </c>
      <c r="H20" s="9">
        <v>15</v>
      </c>
      <c r="I20" s="29"/>
      <c r="J20" s="30">
        <f t="shared" si="1"/>
        <v>0</v>
      </c>
      <c r="K20" s="10"/>
      <c r="L20" s="16"/>
    </row>
    <row r="21" spans="2:12" s="20" customFormat="1" ht="15" x14ac:dyDescent="0.25">
      <c r="B21" s="19"/>
      <c r="D21" s="21" t="s">
        <v>690</v>
      </c>
      <c r="E21" s="22" t="s">
        <v>1155</v>
      </c>
      <c r="F21" s="22" t="s">
        <v>7716</v>
      </c>
      <c r="I21" s="44"/>
      <c r="J21" s="23"/>
      <c r="K21" s="44"/>
      <c r="L21" s="36"/>
    </row>
    <row r="22" spans="2:12" s="1" customFormat="1" ht="11.4" x14ac:dyDescent="0.2">
      <c r="B22" s="14"/>
      <c r="C22" s="5" t="s">
        <v>721</v>
      </c>
      <c r="D22" s="5" t="s">
        <v>696</v>
      </c>
      <c r="E22" s="6" t="s">
        <v>7717</v>
      </c>
      <c r="F22" s="7" t="s">
        <v>7718</v>
      </c>
      <c r="G22" s="8" t="s">
        <v>699</v>
      </c>
      <c r="H22" s="9">
        <v>383</v>
      </c>
      <c r="I22" s="29"/>
      <c r="J22" s="30">
        <f t="shared" si="1"/>
        <v>0</v>
      </c>
      <c r="K22" s="10"/>
      <c r="L22" s="16"/>
    </row>
    <row r="23" spans="2:12" s="20" customFormat="1" ht="15" x14ac:dyDescent="0.25">
      <c r="B23" s="19"/>
      <c r="D23" s="21" t="s">
        <v>690</v>
      </c>
      <c r="E23" s="22" t="s">
        <v>1798</v>
      </c>
      <c r="F23" s="22" t="s">
        <v>7719</v>
      </c>
      <c r="I23" s="44"/>
      <c r="J23" s="23"/>
      <c r="K23" s="44"/>
      <c r="L23" s="36"/>
    </row>
    <row r="24" spans="2:12" s="1" customFormat="1" ht="11.4" x14ac:dyDescent="0.2">
      <c r="B24" s="14"/>
      <c r="C24" s="5" t="s">
        <v>724</v>
      </c>
      <c r="D24" s="5" t="s">
        <v>696</v>
      </c>
      <c r="E24" s="6" t="s">
        <v>7720</v>
      </c>
      <c r="F24" s="7" t="s">
        <v>7721</v>
      </c>
      <c r="G24" s="8" t="s">
        <v>699</v>
      </c>
      <c r="H24" s="9">
        <v>245</v>
      </c>
      <c r="I24" s="29"/>
      <c r="J24" s="30">
        <f t="shared" si="1"/>
        <v>0</v>
      </c>
      <c r="K24" s="10"/>
      <c r="L24" s="16"/>
    </row>
    <row r="25" spans="2:12" s="20" customFormat="1" ht="15" x14ac:dyDescent="0.25">
      <c r="B25" s="19"/>
      <c r="D25" s="21" t="s">
        <v>690</v>
      </c>
      <c r="E25" s="22" t="s">
        <v>7134</v>
      </c>
      <c r="F25" s="22" t="s">
        <v>7722</v>
      </c>
      <c r="I25" s="44"/>
      <c r="J25" s="23"/>
      <c r="K25" s="44"/>
      <c r="L25" s="36"/>
    </row>
    <row r="26" spans="2:12" s="1" customFormat="1" ht="22.8" x14ac:dyDescent="0.2">
      <c r="B26" s="14"/>
      <c r="C26" s="5" t="s">
        <v>727</v>
      </c>
      <c r="D26" s="5" t="s">
        <v>696</v>
      </c>
      <c r="E26" s="6" t="s">
        <v>7723</v>
      </c>
      <c r="F26" s="7" t="s">
        <v>7724</v>
      </c>
      <c r="G26" s="8" t="s">
        <v>5691</v>
      </c>
      <c r="H26" s="9">
        <v>57</v>
      </c>
      <c r="I26" s="29"/>
      <c r="J26" s="30">
        <f t="shared" si="1"/>
        <v>0</v>
      </c>
      <c r="K26" s="10"/>
      <c r="L26" s="16"/>
    </row>
    <row r="27" spans="2:12" s="1" customFormat="1" ht="11.4" x14ac:dyDescent="0.2">
      <c r="B27" s="14"/>
      <c r="C27" s="5" t="s">
        <v>730</v>
      </c>
      <c r="D27" s="5" t="s">
        <v>696</v>
      </c>
      <c r="E27" s="6" t="s">
        <v>7725</v>
      </c>
      <c r="F27" s="7" t="s">
        <v>7726</v>
      </c>
      <c r="G27" s="8" t="s">
        <v>5691</v>
      </c>
      <c r="H27" s="9">
        <v>25</v>
      </c>
      <c r="I27" s="29"/>
      <c r="J27" s="30">
        <f t="shared" si="1"/>
        <v>0</v>
      </c>
      <c r="K27" s="10"/>
      <c r="L27" s="16"/>
    </row>
    <row r="28" spans="2:12" s="20" customFormat="1" ht="15" x14ac:dyDescent="0.25">
      <c r="B28" s="19"/>
      <c r="D28" s="21" t="s">
        <v>690</v>
      </c>
      <c r="E28" s="22" t="s">
        <v>7141</v>
      </c>
      <c r="F28" s="22" t="s">
        <v>7727</v>
      </c>
      <c r="I28" s="44"/>
      <c r="J28" s="23"/>
      <c r="K28" s="44"/>
      <c r="L28" s="36"/>
    </row>
    <row r="29" spans="2:12" s="1" customFormat="1" ht="11.4" x14ac:dyDescent="0.2">
      <c r="B29" s="14"/>
      <c r="C29" s="5" t="s">
        <v>734</v>
      </c>
      <c r="D29" s="5" t="s">
        <v>696</v>
      </c>
      <c r="E29" s="6" t="s">
        <v>7728</v>
      </c>
      <c r="F29" s="7" t="s">
        <v>7729</v>
      </c>
      <c r="G29" s="8" t="s">
        <v>5691</v>
      </c>
      <c r="H29" s="9">
        <v>1</v>
      </c>
      <c r="I29" s="29"/>
      <c r="J29" s="30">
        <f t="shared" si="1"/>
        <v>0</v>
      </c>
      <c r="K29" s="10"/>
      <c r="L29" s="16"/>
    </row>
    <row r="30" spans="2:12" s="1" customFormat="1" ht="11.4" x14ac:dyDescent="0.2">
      <c r="B30" s="14"/>
      <c r="C30" s="5" t="s">
        <v>737</v>
      </c>
      <c r="D30" s="5" t="s">
        <v>696</v>
      </c>
      <c r="E30" s="6" t="s">
        <v>7730</v>
      </c>
      <c r="F30" s="7" t="s">
        <v>7731</v>
      </c>
      <c r="G30" s="8" t="s">
        <v>5691</v>
      </c>
      <c r="H30" s="9">
        <v>1</v>
      </c>
      <c r="I30" s="29"/>
      <c r="J30" s="30">
        <f t="shared" si="1"/>
        <v>0</v>
      </c>
      <c r="K30" s="10"/>
      <c r="L30" s="16"/>
    </row>
    <row r="31" spans="2:12" s="1" customFormat="1" ht="11.4" x14ac:dyDescent="0.2">
      <c r="B31" s="14"/>
      <c r="C31" s="5" t="s">
        <v>740</v>
      </c>
      <c r="D31" s="5" t="s">
        <v>696</v>
      </c>
      <c r="E31" s="6" t="s">
        <v>7732</v>
      </c>
      <c r="F31" s="7" t="s">
        <v>7733</v>
      </c>
      <c r="G31" s="8" t="s">
        <v>5691</v>
      </c>
      <c r="H31" s="9">
        <v>1</v>
      </c>
      <c r="I31" s="29"/>
      <c r="J31" s="30">
        <f t="shared" si="1"/>
        <v>0</v>
      </c>
      <c r="K31" s="10"/>
      <c r="L31" s="16"/>
    </row>
    <row r="32" spans="2:12" s="20" customFormat="1" ht="15" x14ac:dyDescent="0.25">
      <c r="B32" s="19"/>
      <c r="D32" s="21" t="s">
        <v>690</v>
      </c>
      <c r="E32" s="22" t="s">
        <v>7145</v>
      </c>
      <c r="F32" s="22" t="s">
        <v>4289</v>
      </c>
      <c r="I32" s="44"/>
      <c r="J32" s="23"/>
      <c r="K32" s="44"/>
      <c r="L32" s="36"/>
    </row>
    <row r="33" spans="2:12" s="1" customFormat="1" ht="11.4" x14ac:dyDescent="0.2">
      <c r="B33" s="14"/>
      <c r="C33" s="5" t="s">
        <v>743</v>
      </c>
      <c r="D33" s="5" t="s">
        <v>696</v>
      </c>
      <c r="E33" s="6" t="s">
        <v>7734</v>
      </c>
      <c r="F33" s="7" t="s">
        <v>7735</v>
      </c>
      <c r="G33" s="8" t="s">
        <v>1191</v>
      </c>
      <c r="H33" s="9">
        <v>142.5</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uneGNAFr3TZTbRh6/uBoSNANcfbVN6RY0UY5i5K4TXZkNBUGPbSTVlM+zT3u+xyiflv+a9AZfRugkNGuBjta9A==" saltValue="fbUY3PSYY5kUFFbZUND4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16C47584-45E9-44E6-AAA4-BAF55409023F}">
      <formula1>ROUND(I11,2)</formula1>
    </dataValidation>
  </dataValidations>
  <hyperlinks>
    <hyperlink ref="O4" location="'Rek. obj.'!A1" display="*späť na Rek. obj." xr:uid="{1940EF53-806F-4CF2-B874-5B320367B6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596F9-C067-4C20-A62B-F75D635A7C8B}">
  <sheetPr>
    <tabColor rgb="FF00B0F0"/>
    <pageSetUpPr fitToPage="1"/>
  </sheetPr>
  <dimension ref="B1:O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7736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11.4" x14ac:dyDescent="0.2">
      <c r="B12" s="14"/>
      <c r="C12" s="5" t="s">
        <v>695</v>
      </c>
      <c r="D12" s="5" t="s">
        <v>696</v>
      </c>
      <c r="E12" s="6" t="s">
        <v>7737</v>
      </c>
      <c r="F12" s="7" t="s">
        <v>7738</v>
      </c>
      <c r="G12" s="8" t="s">
        <v>1442</v>
      </c>
      <c r="H12" s="9">
        <v>10</v>
      </c>
      <c r="I12" s="29"/>
      <c r="J12" s="30">
        <f t="shared" ref="J12:J15" si="0">ROUND(I12*H12,2)</f>
        <v>0</v>
      </c>
      <c r="K12" s="10"/>
      <c r="L12" s="16"/>
    </row>
    <row r="13" spans="2:15" s="1" customFormat="1" ht="22.8" x14ac:dyDescent="0.2">
      <c r="B13" s="14"/>
      <c r="C13" s="39" t="s">
        <v>700</v>
      </c>
      <c r="D13" s="39" t="s">
        <v>691</v>
      </c>
      <c r="E13" s="40" t="s">
        <v>7739</v>
      </c>
      <c r="F13" s="41" t="s">
        <v>7740</v>
      </c>
      <c r="G13" s="42" t="s">
        <v>1442</v>
      </c>
      <c r="H13" s="43">
        <v>10</v>
      </c>
      <c r="I13" s="29"/>
      <c r="J13" s="30">
        <f t="shared" si="0"/>
        <v>0</v>
      </c>
      <c r="K13" s="10"/>
      <c r="L13" s="16"/>
    </row>
    <row r="14" spans="2:15" s="20" customFormat="1" ht="22.8" x14ac:dyDescent="0.2">
      <c r="B14" s="19"/>
      <c r="C14" s="5" t="s">
        <v>703</v>
      </c>
      <c r="D14" s="5" t="s">
        <v>696</v>
      </c>
      <c r="E14" s="6" t="s">
        <v>7741</v>
      </c>
      <c r="F14" s="7" t="s">
        <v>7742</v>
      </c>
      <c r="G14" s="8" t="s">
        <v>699</v>
      </c>
      <c r="H14" s="9">
        <v>640</v>
      </c>
      <c r="I14" s="29"/>
      <c r="J14" s="30">
        <f t="shared" si="0"/>
        <v>0</v>
      </c>
      <c r="K14" s="10"/>
      <c r="L14" s="36"/>
    </row>
    <row r="15" spans="2:15" s="1" customFormat="1" ht="22.8" x14ac:dyDescent="0.2">
      <c r="B15" s="14"/>
      <c r="C15" s="39" t="s">
        <v>706</v>
      </c>
      <c r="D15" s="39" t="s">
        <v>691</v>
      </c>
      <c r="E15" s="40" t="s">
        <v>7743</v>
      </c>
      <c r="F15" s="41" t="s">
        <v>7744</v>
      </c>
      <c r="G15" s="42" t="s">
        <v>699</v>
      </c>
      <c r="H15" s="43">
        <v>640</v>
      </c>
      <c r="I15" s="29"/>
      <c r="J15" s="30">
        <f t="shared" si="0"/>
        <v>0</v>
      </c>
      <c r="K15" s="10"/>
      <c r="L15" s="16"/>
    </row>
    <row r="16" spans="2:15" s="1" customFormat="1" ht="11.4" x14ac:dyDescent="0.2">
      <c r="B16" s="14"/>
      <c r="C16" s="5" t="s">
        <v>709</v>
      </c>
      <c r="D16" s="5" t="s">
        <v>696</v>
      </c>
      <c r="E16" s="6" t="s">
        <v>3568</v>
      </c>
      <c r="F16" s="7" t="s">
        <v>3569</v>
      </c>
      <c r="G16" s="8" t="s">
        <v>1191</v>
      </c>
      <c r="H16" s="9">
        <v>3.6999999999999998E-2</v>
      </c>
      <c r="I16" s="29"/>
      <c r="J16" s="30">
        <f>ROUND(I16*H16,2)</f>
        <v>0</v>
      </c>
      <c r="K16" s="10"/>
      <c r="L16" s="16"/>
    </row>
    <row r="17" spans="2:12" s="20" customFormat="1" ht="25.95" customHeight="1" x14ac:dyDescent="0.25">
      <c r="B17" s="19"/>
      <c r="D17" s="21" t="s">
        <v>690</v>
      </c>
      <c r="E17" s="22" t="s">
        <v>6987</v>
      </c>
      <c r="F17" s="22" t="s">
        <v>6988</v>
      </c>
      <c r="I17" s="44"/>
      <c r="J17" s="23"/>
      <c r="K17" s="44"/>
      <c r="L17" s="36"/>
    </row>
    <row r="18" spans="2:12" s="1" customFormat="1" ht="11.4" x14ac:dyDescent="0.2">
      <c r="B18" s="14"/>
      <c r="C18" s="5" t="s">
        <v>712</v>
      </c>
      <c r="D18" s="5" t="s">
        <v>696</v>
      </c>
      <c r="E18" s="6" t="s">
        <v>7745</v>
      </c>
      <c r="F18" s="7" t="s">
        <v>7746</v>
      </c>
      <c r="G18" s="8" t="s">
        <v>699</v>
      </c>
      <c r="H18" s="9">
        <v>640</v>
      </c>
      <c r="I18" s="29"/>
      <c r="J18" s="30">
        <f t="shared" ref="J18:J45" si="1">ROUND(I18*H18,2)</f>
        <v>0</v>
      </c>
      <c r="K18" s="10"/>
      <c r="L18" s="16"/>
    </row>
    <row r="19" spans="2:12" s="1" customFormat="1" ht="11.4" x14ac:dyDescent="0.2">
      <c r="B19" s="14"/>
      <c r="C19" s="39" t="s">
        <v>715</v>
      </c>
      <c r="D19" s="39" t="s">
        <v>691</v>
      </c>
      <c r="E19" s="40" t="s">
        <v>7747</v>
      </c>
      <c r="F19" s="41" t="s">
        <v>7748</v>
      </c>
      <c r="G19" s="42" t="s">
        <v>699</v>
      </c>
      <c r="H19" s="43">
        <v>640</v>
      </c>
      <c r="I19" s="29"/>
      <c r="J19" s="30">
        <f t="shared" si="1"/>
        <v>0</v>
      </c>
      <c r="K19" s="10"/>
      <c r="L19" s="16"/>
    </row>
    <row r="20" spans="2:12" s="1" customFormat="1" ht="11.4" x14ac:dyDescent="0.2">
      <c r="B20" s="14"/>
      <c r="C20" s="5" t="s">
        <v>718</v>
      </c>
      <c r="D20" s="5" t="s">
        <v>696</v>
      </c>
      <c r="E20" s="6" t="s">
        <v>7749</v>
      </c>
      <c r="F20" s="7" t="s">
        <v>7750</v>
      </c>
      <c r="G20" s="8" t="s">
        <v>699</v>
      </c>
      <c r="H20" s="9">
        <v>2600</v>
      </c>
      <c r="I20" s="29"/>
      <c r="J20" s="30">
        <f t="shared" si="1"/>
        <v>0</v>
      </c>
      <c r="K20" s="10"/>
      <c r="L20" s="16"/>
    </row>
    <row r="21" spans="2:12" s="1" customFormat="1" ht="22.8" x14ac:dyDescent="0.2">
      <c r="B21" s="14"/>
      <c r="C21" s="39" t="s">
        <v>721</v>
      </c>
      <c r="D21" s="39" t="s">
        <v>691</v>
      </c>
      <c r="E21" s="40" t="s">
        <v>7751</v>
      </c>
      <c r="F21" s="41" t="s">
        <v>7752</v>
      </c>
      <c r="G21" s="42" t="s">
        <v>699</v>
      </c>
      <c r="H21" s="43">
        <v>2600</v>
      </c>
      <c r="I21" s="29"/>
      <c r="J21" s="30">
        <f t="shared" si="1"/>
        <v>0</v>
      </c>
      <c r="K21" s="10"/>
      <c r="L21" s="16"/>
    </row>
    <row r="22" spans="2:12" s="1" customFormat="1" ht="11.4" x14ac:dyDescent="0.2">
      <c r="B22" s="14"/>
      <c r="C22" s="5" t="s">
        <v>724</v>
      </c>
      <c r="D22" s="5" t="s">
        <v>696</v>
      </c>
      <c r="E22" s="6" t="s">
        <v>7753</v>
      </c>
      <c r="F22" s="7" t="s">
        <v>7754</v>
      </c>
      <c r="G22" s="8" t="s">
        <v>699</v>
      </c>
      <c r="H22" s="9">
        <v>640</v>
      </c>
      <c r="I22" s="29"/>
      <c r="J22" s="30">
        <f t="shared" si="1"/>
        <v>0</v>
      </c>
      <c r="K22" s="10"/>
      <c r="L22" s="16"/>
    </row>
    <row r="23" spans="2:12" s="1" customFormat="1" ht="11.4" x14ac:dyDescent="0.2">
      <c r="B23" s="14"/>
      <c r="C23" s="5" t="s">
        <v>727</v>
      </c>
      <c r="D23" s="5" t="s">
        <v>696</v>
      </c>
      <c r="E23" s="6" t="s">
        <v>7755</v>
      </c>
      <c r="F23" s="7" t="s">
        <v>7756</v>
      </c>
      <c r="G23" s="8" t="s">
        <v>699</v>
      </c>
      <c r="H23" s="9">
        <v>2600</v>
      </c>
      <c r="I23" s="29"/>
      <c r="J23" s="30">
        <f t="shared" si="1"/>
        <v>0</v>
      </c>
      <c r="K23" s="10"/>
      <c r="L23" s="16"/>
    </row>
    <row r="24" spans="2:12" s="1" customFormat="1" ht="11.4" x14ac:dyDescent="0.2">
      <c r="B24" s="14"/>
      <c r="C24" s="5" t="s">
        <v>730</v>
      </c>
      <c r="D24" s="5" t="s">
        <v>696</v>
      </c>
      <c r="E24" s="6" t="s">
        <v>7757</v>
      </c>
      <c r="F24" s="7" t="s">
        <v>7758</v>
      </c>
      <c r="G24" s="8" t="s">
        <v>1191</v>
      </c>
      <c r="H24" s="9">
        <v>2.2349999999999999</v>
      </c>
      <c r="I24" s="29"/>
      <c r="J24" s="30">
        <f t="shared" si="1"/>
        <v>0</v>
      </c>
      <c r="K24" s="10"/>
      <c r="L24" s="16"/>
    </row>
    <row r="25" spans="2:12" s="20" customFormat="1" ht="25.95" customHeight="1" x14ac:dyDescent="0.25">
      <c r="B25" s="19"/>
      <c r="D25" s="21" t="s">
        <v>690</v>
      </c>
      <c r="E25" s="22" t="s">
        <v>7003</v>
      </c>
      <c r="F25" s="22" t="s">
        <v>7004</v>
      </c>
      <c r="I25" s="44"/>
      <c r="J25" s="23"/>
      <c r="K25" s="44"/>
      <c r="L25" s="36"/>
    </row>
    <row r="26" spans="2:12" s="1" customFormat="1" ht="11.4" x14ac:dyDescent="0.2">
      <c r="B26" s="14"/>
      <c r="C26" s="5" t="s">
        <v>734</v>
      </c>
      <c r="D26" s="5" t="s">
        <v>696</v>
      </c>
      <c r="E26" s="6" t="s">
        <v>7759</v>
      </c>
      <c r="F26" s="7" t="s">
        <v>7760</v>
      </c>
      <c r="G26" s="8" t="s">
        <v>733</v>
      </c>
      <c r="H26" s="9">
        <v>94</v>
      </c>
      <c r="I26" s="29"/>
      <c r="J26" s="30">
        <f t="shared" si="1"/>
        <v>0</v>
      </c>
      <c r="K26" s="10"/>
      <c r="L26" s="16"/>
    </row>
    <row r="27" spans="2:12" s="1" customFormat="1" ht="22.8" x14ac:dyDescent="0.2">
      <c r="B27" s="14"/>
      <c r="C27" s="39" t="s">
        <v>737</v>
      </c>
      <c r="D27" s="39" t="s">
        <v>691</v>
      </c>
      <c r="E27" s="40" t="s">
        <v>7761</v>
      </c>
      <c r="F27" s="41" t="s">
        <v>7762</v>
      </c>
      <c r="G27" s="42" t="s">
        <v>733</v>
      </c>
      <c r="H27" s="43">
        <v>94</v>
      </c>
      <c r="I27" s="29"/>
      <c r="J27" s="30">
        <f t="shared" si="1"/>
        <v>0</v>
      </c>
      <c r="K27" s="10"/>
      <c r="L27" s="16"/>
    </row>
    <row r="28" spans="2:12" s="1" customFormat="1" ht="11.4" x14ac:dyDescent="0.2">
      <c r="B28" s="14"/>
      <c r="C28" s="5" t="s">
        <v>740</v>
      </c>
      <c r="D28" s="5" t="s">
        <v>696</v>
      </c>
      <c r="E28" s="6" t="s">
        <v>7763</v>
      </c>
      <c r="F28" s="7" t="s">
        <v>7764</v>
      </c>
      <c r="G28" s="8" t="s">
        <v>733</v>
      </c>
      <c r="H28" s="9">
        <v>188</v>
      </c>
      <c r="I28" s="29"/>
      <c r="J28" s="30">
        <f t="shared" si="1"/>
        <v>0</v>
      </c>
      <c r="K28" s="10"/>
      <c r="L28" s="16"/>
    </row>
    <row r="29" spans="2:12" s="1" customFormat="1" ht="22.8" x14ac:dyDescent="0.2">
      <c r="B29" s="14"/>
      <c r="C29" s="39" t="s">
        <v>743</v>
      </c>
      <c r="D29" s="39" t="s">
        <v>691</v>
      </c>
      <c r="E29" s="40" t="s">
        <v>7765</v>
      </c>
      <c r="F29" s="41" t="s">
        <v>7766</v>
      </c>
      <c r="G29" s="42" t="s">
        <v>733</v>
      </c>
      <c r="H29" s="43">
        <v>19</v>
      </c>
      <c r="I29" s="29"/>
      <c r="J29" s="30">
        <f t="shared" si="1"/>
        <v>0</v>
      </c>
      <c r="K29" s="10"/>
      <c r="L29" s="16"/>
    </row>
    <row r="30" spans="2:12" s="1" customFormat="1" ht="11.4" x14ac:dyDescent="0.2">
      <c r="B30" s="14"/>
      <c r="C30" s="39" t="s">
        <v>746</v>
      </c>
      <c r="D30" s="39" t="s">
        <v>691</v>
      </c>
      <c r="E30" s="40" t="s">
        <v>7767</v>
      </c>
      <c r="F30" s="41" t="s">
        <v>7768</v>
      </c>
      <c r="G30" s="42" t="s">
        <v>733</v>
      </c>
      <c r="H30" s="43">
        <v>19</v>
      </c>
      <c r="I30" s="29"/>
      <c r="J30" s="30">
        <f t="shared" si="1"/>
        <v>0</v>
      </c>
      <c r="K30" s="10"/>
      <c r="L30" s="16"/>
    </row>
    <row r="31" spans="2:12" s="1" customFormat="1" ht="11.4" x14ac:dyDescent="0.2">
      <c r="B31" s="14"/>
      <c r="C31" s="39" t="s">
        <v>749</v>
      </c>
      <c r="D31" s="39" t="s">
        <v>691</v>
      </c>
      <c r="E31" s="40" t="s">
        <v>7769</v>
      </c>
      <c r="F31" s="41" t="s">
        <v>7770</v>
      </c>
      <c r="G31" s="42" t="s">
        <v>733</v>
      </c>
      <c r="H31" s="43">
        <v>75</v>
      </c>
      <c r="I31" s="29"/>
      <c r="J31" s="30">
        <f t="shared" si="1"/>
        <v>0</v>
      </c>
      <c r="K31" s="10"/>
      <c r="L31" s="16"/>
    </row>
    <row r="32" spans="2:12" s="1" customFormat="1" ht="22.8" x14ac:dyDescent="0.2">
      <c r="B32" s="14"/>
      <c r="C32" s="39" t="s">
        <v>752</v>
      </c>
      <c r="D32" s="39" t="s">
        <v>691</v>
      </c>
      <c r="E32" s="40" t="s">
        <v>7771</v>
      </c>
      <c r="F32" s="41" t="s">
        <v>7772</v>
      </c>
      <c r="G32" s="42" t="s">
        <v>733</v>
      </c>
      <c r="H32" s="43">
        <v>75</v>
      </c>
      <c r="I32" s="29"/>
      <c r="J32" s="30">
        <f t="shared" si="1"/>
        <v>0</v>
      </c>
      <c r="K32" s="10"/>
      <c r="L32" s="16"/>
    </row>
    <row r="33" spans="2:12" s="1" customFormat="1" ht="11.4" x14ac:dyDescent="0.2">
      <c r="B33" s="14"/>
      <c r="C33" s="5" t="s">
        <v>755</v>
      </c>
      <c r="D33" s="5" t="s">
        <v>696</v>
      </c>
      <c r="E33" s="6" t="s">
        <v>7773</v>
      </c>
      <c r="F33" s="7" t="s">
        <v>7774</v>
      </c>
      <c r="G33" s="8" t="s">
        <v>733</v>
      </c>
      <c r="H33" s="9">
        <v>8</v>
      </c>
      <c r="I33" s="29"/>
      <c r="J33" s="30">
        <f t="shared" si="1"/>
        <v>0</v>
      </c>
      <c r="K33" s="10"/>
      <c r="L33" s="16"/>
    </row>
    <row r="34" spans="2:12" s="1" customFormat="1" ht="22.8" x14ac:dyDescent="0.2">
      <c r="B34" s="14"/>
      <c r="C34" s="39" t="s">
        <v>758</v>
      </c>
      <c r="D34" s="39" t="s">
        <v>691</v>
      </c>
      <c r="E34" s="40" t="s">
        <v>7775</v>
      </c>
      <c r="F34" s="41" t="s">
        <v>7776</v>
      </c>
      <c r="G34" s="42" t="s">
        <v>733</v>
      </c>
      <c r="H34" s="43">
        <v>8</v>
      </c>
      <c r="I34" s="29"/>
      <c r="J34" s="30">
        <f t="shared" si="1"/>
        <v>0</v>
      </c>
      <c r="K34" s="10"/>
      <c r="L34" s="16"/>
    </row>
    <row r="35" spans="2:12" s="1" customFormat="1" ht="11.4" x14ac:dyDescent="0.2">
      <c r="B35" s="14"/>
      <c r="C35" s="5" t="s">
        <v>761</v>
      </c>
      <c r="D35" s="5" t="s">
        <v>696</v>
      </c>
      <c r="E35" s="6" t="s">
        <v>7777</v>
      </c>
      <c r="F35" s="7" t="s">
        <v>7778</v>
      </c>
      <c r="G35" s="8" t="s">
        <v>1191</v>
      </c>
      <c r="H35" s="9">
        <v>1.7000000000000001E-2</v>
      </c>
      <c r="I35" s="29"/>
      <c r="J35" s="30">
        <f t="shared" si="1"/>
        <v>0</v>
      </c>
      <c r="K35" s="10"/>
      <c r="L35" s="16"/>
    </row>
    <row r="36" spans="2:12" s="20" customFormat="1" ht="25.95" customHeight="1" x14ac:dyDescent="0.25">
      <c r="B36" s="19"/>
      <c r="D36" s="21" t="s">
        <v>690</v>
      </c>
      <c r="E36" s="22" t="s">
        <v>2929</v>
      </c>
      <c r="F36" s="22" t="s">
        <v>7011</v>
      </c>
      <c r="I36" s="44"/>
      <c r="J36" s="23"/>
      <c r="K36" s="44"/>
      <c r="L36" s="36"/>
    </row>
    <row r="37" spans="2:12" s="1" customFormat="1" ht="11.4" x14ac:dyDescent="0.2">
      <c r="B37" s="14"/>
      <c r="C37" s="5" t="s">
        <v>764</v>
      </c>
      <c r="D37" s="5" t="s">
        <v>696</v>
      </c>
      <c r="E37" s="6" t="s">
        <v>7779</v>
      </c>
      <c r="F37" s="7" t="s">
        <v>7780</v>
      </c>
      <c r="G37" s="8" t="s">
        <v>733</v>
      </c>
      <c r="H37" s="9">
        <v>94</v>
      </c>
      <c r="I37" s="29"/>
      <c r="J37" s="30">
        <f t="shared" si="1"/>
        <v>0</v>
      </c>
      <c r="K37" s="10"/>
      <c r="L37" s="16"/>
    </row>
    <row r="38" spans="2:12" s="1" customFormat="1" ht="22.8" x14ac:dyDescent="0.2">
      <c r="B38" s="14"/>
      <c r="C38" s="39" t="s">
        <v>767</v>
      </c>
      <c r="D38" s="39" t="s">
        <v>691</v>
      </c>
      <c r="E38" s="40" t="s">
        <v>7781</v>
      </c>
      <c r="F38" s="41" t="s">
        <v>7782</v>
      </c>
      <c r="G38" s="42" t="s">
        <v>733</v>
      </c>
      <c r="H38" s="43">
        <v>19</v>
      </c>
      <c r="I38" s="29"/>
      <c r="J38" s="30">
        <f t="shared" si="1"/>
        <v>0</v>
      </c>
      <c r="K38" s="10"/>
      <c r="L38" s="16"/>
    </row>
    <row r="39" spans="2:12" s="1" customFormat="1" ht="22.8" x14ac:dyDescent="0.2">
      <c r="B39" s="14"/>
      <c r="C39" s="39" t="s">
        <v>770</v>
      </c>
      <c r="D39" s="39" t="s">
        <v>691</v>
      </c>
      <c r="E39" s="40" t="s">
        <v>7783</v>
      </c>
      <c r="F39" s="41" t="s">
        <v>7784</v>
      </c>
      <c r="G39" s="42" t="s">
        <v>733</v>
      </c>
      <c r="H39" s="43">
        <v>75</v>
      </c>
      <c r="I39" s="29"/>
      <c r="J39" s="30">
        <f t="shared" si="1"/>
        <v>0</v>
      </c>
      <c r="K39" s="10"/>
      <c r="L39" s="16"/>
    </row>
    <row r="40" spans="2:12" s="1" customFormat="1" ht="11.4" x14ac:dyDescent="0.2">
      <c r="B40" s="14"/>
      <c r="C40" s="5" t="s">
        <v>773</v>
      </c>
      <c r="D40" s="5" t="s">
        <v>696</v>
      </c>
      <c r="E40" s="6" t="s">
        <v>7785</v>
      </c>
      <c r="F40" s="7" t="s">
        <v>7786</v>
      </c>
      <c r="G40" s="8" t="s">
        <v>733</v>
      </c>
      <c r="H40" s="9">
        <v>8</v>
      </c>
      <c r="I40" s="29"/>
      <c r="J40" s="30">
        <f t="shared" si="1"/>
        <v>0</v>
      </c>
      <c r="K40" s="10"/>
      <c r="L40" s="16"/>
    </row>
    <row r="41" spans="2:12" s="1" customFormat="1" ht="22.8" x14ac:dyDescent="0.2">
      <c r="B41" s="14"/>
      <c r="C41" s="39" t="s">
        <v>776</v>
      </c>
      <c r="D41" s="39" t="s">
        <v>691</v>
      </c>
      <c r="E41" s="40" t="s">
        <v>7787</v>
      </c>
      <c r="F41" s="41" t="s">
        <v>7788</v>
      </c>
      <c r="G41" s="42" t="s">
        <v>733</v>
      </c>
      <c r="H41" s="43">
        <v>8</v>
      </c>
      <c r="I41" s="29"/>
      <c r="J41" s="30">
        <f t="shared" si="1"/>
        <v>0</v>
      </c>
      <c r="K41" s="10"/>
      <c r="L41" s="16"/>
    </row>
    <row r="42" spans="2:12" s="1" customFormat="1" ht="11.4" x14ac:dyDescent="0.2">
      <c r="B42" s="14"/>
      <c r="C42" s="5" t="s">
        <v>779</v>
      </c>
      <c r="D42" s="5" t="s">
        <v>696</v>
      </c>
      <c r="E42" s="6" t="s">
        <v>7789</v>
      </c>
      <c r="F42" s="7" t="s">
        <v>7790</v>
      </c>
      <c r="G42" s="8" t="s">
        <v>733</v>
      </c>
      <c r="H42" s="9">
        <v>8</v>
      </c>
      <c r="I42" s="29"/>
      <c r="J42" s="30">
        <f t="shared" si="1"/>
        <v>0</v>
      </c>
      <c r="K42" s="10"/>
      <c r="L42" s="16"/>
    </row>
    <row r="43" spans="2:12" s="1" customFormat="1" ht="22.8" x14ac:dyDescent="0.2">
      <c r="B43" s="14"/>
      <c r="C43" s="39" t="s">
        <v>782</v>
      </c>
      <c r="D43" s="39" t="s">
        <v>691</v>
      </c>
      <c r="E43" s="40" t="s">
        <v>7791</v>
      </c>
      <c r="F43" s="41" t="s">
        <v>7792</v>
      </c>
      <c r="G43" s="42" t="s">
        <v>733</v>
      </c>
      <c r="H43" s="43">
        <v>8</v>
      </c>
      <c r="I43" s="29"/>
      <c r="J43" s="30">
        <f t="shared" si="1"/>
        <v>0</v>
      </c>
      <c r="K43" s="10"/>
      <c r="L43" s="16"/>
    </row>
    <row r="44" spans="2:12" s="1" customFormat="1" ht="22.8" x14ac:dyDescent="0.2">
      <c r="B44" s="14"/>
      <c r="C44" s="39" t="s">
        <v>785</v>
      </c>
      <c r="D44" s="39" t="s">
        <v>691</v>
      </c>
      <c r="E44" s="40" t="s">
        <v>7793</v>
      </c>
      <c r="F44" s="41" t="s">
        <v>7794</v>
      </c>
      <c r="G44" s="42" t="s">
        <v>733</v>
      </c>
      <c r="H44" s="43">
        <v>8</v>
      </c>
      <c r="I44" s="29"/>
      <c r="J44" s="30">
        <f t="shared" si="1"/>
        <v>0</v>
      </c>
      <c r="K44" s="10"/>
      <c r="L44" s="16"/>
    </row>
    <row r="45" spans="2:12" s="1" customFormat="1" ht="11.4" x14ac:dyDescent="0.2">
      <c r="B45" s="14"/>
      <c r="C45" s="5" t="s">
        <v>788</v>
      </c>
      <c r="D45" s="5" t="s">
        <v>696</v>
      </c>
      <c r="E45" s="6" t="s">
        <v>7795</v>
      </c>
      <c r="F45" s="7" t="s">
        <v>7796</v>
      </c>
      <c r="G45" s="8" t="s">
        <v>733</v>
      </c>
      <c r="H45" s="9">
        <v>8</v>
      </c>
      <c r="I45" s="29"/>
      <c r="J45" s="30">
        <f t="shared" si="1"/>
        <v>0</v>
      </c>
      <c r="K45" s="10"/>
      <c r="L45" s="16"/>
    </row>
    <row r="46" spans="2:12" s="1" customFormat="1" ht="22.8" x14ac:dyDescent="0.2">
      <c r="B46" s="14"/>
      <c r="C46" s="39" t="s">
        <v>791</v>
      </c>
      <c r="D46" s="39" t="s">
        <v>691</v>
      </c>
      <c r="E46" s="40" t="s">
        <v>7797</v>
      </c>
      <c r="F46" s="41" t="s">
        <v>7798</v>
      </c>
      <c r="G46" s="42" t="s">
        <v>733</v>
      </c>
      <c r="H46" s="43">
        <v>8</v>
      </c>
      <c r="I46" s="29"/>
      <c r="J46" s="30">
        <f>ROUND(I46*H46,2)</f>
        <v>0</v>
      </c>
      <c r="K46" s="10"/>
      <c r="L46" s="16"/>
    </row>
    <row r="47" spans="2:12" s="1" customFormat="1" ht="11.4" x14ac:dyDescent="0.2">
      <c r="B47" s="14"/>
      <c r="C47" s="5" t="s">
        <v>794</v>
      </c>
      <c r="D47" s="5" t="s">
        <v>696</v>
      </c>
      <c r="E47" s="6" t="s">
        <v>2931</v>
      </c>
      <c r="F47" s="7" t="s">
        <v>2932</v>
      </c>
      <c r="G47" s="8" t="s">
        <v>2933</v>
      </c>
      <c r="H47" s="9">
        <v>1</v>
      </c>
      <c r="I47" s="29"/>
      <c r="J47" s="30">
        <f t="shared" ref="J47:J65" si="2">ROUND(I47*H47,2)</f>
        <v>0</v>
      </c>
      <c r="K47" s="10"/>
      <c r="L47" s="16"/>
    </row>
    <row r="48" spans="2:12" s="1" customFormat="1" ht="11.4" x14ac:dyDescent="0.2">
      <c r="B48" s="14"/>
      <c r="C48" s="39" t="s">
        <v>797</v>
      </c>
      <c r="D48" s="39" t="s">
        <v>691</v>
      </c>
      <c r="E48" s="40" t="s">
        <v>7020</v>
      </c>
      <c r="F48" s="41" t="s">
        <v>7021</v>
      </c>
      <c r="G48" s="42" t="s">
        <v>733</v>
      </c>
      <c r="H48" s="43">
        <v>1</v>
      </c>
      <c r="I48" s="29"/>
      <c r="J48" s="30">
        <f t="shared" si="2"/>
        <v>0</v>
      </c>
      <c r="K48" s="10"/>
      <c r="L48" s="16"/>
    </row>
    <row r="49" spans="2:12" s="20" customFormat="1" ht="25.95" customHeight="1" x14ac:dyDescent="0.25">
      <c r="B49" s="19"/>
      <c r="D49" s="21" t="s">
        <v>690</v>
      </c>
      <c r="E49" s="22" t="s">
        <v>3584</v>
      </c>
      <c r="F49" s="22" t="s">
        <v>3585</v>
      </c>
      <c r="I49" s="44"/>
      <c r="J49" s="23"/>
      <c r="K49" s="44"/>
      <c r="L49" s="36"/>
    </row>
    <row r="50" spans="2:12" s="1" customFormat="1" ht="11.4" x14ac:dyDescent="0.2">
      <c r="B50" s="14"/>
      <c r="C50" s="5" t="s">
        <v>800</v>
      </c>
      <c r="D50" s="5" t="s">
        <v>696</v>
      </c>
      <c r="E50" s="6" t="s">
        <v>7024</v>
      </c>
      <c r="F50" s="7" t="s">
        <v>3650</v>
      </c>
      <c r="G50" s="8" t="s">
        <v>828</v>
      </c>
      <c r="H50" s="9">
        <v>640</v>
      </c>
      <c r="I50" s="29"/>
      <c r="J50" s="30">
        <f t="shared" si="2"/>
        <v>0</v>
      </c>
      <c r="K50" s="10"/>
      <c r="L50" s="16"/>
    </row>
    <row r="51" spans="2:12" s="1" customFormat="1" ht="22.8" x14ac:dyDescent="0.2">
      <c r="B51" s="14"/>
      <c r="C51" s="39" t="s">
        <v>803</v>
      </c>
      <c r="D51" s="39" t="s">
        <v>691</v>
      </c>
      <c r="E51" s="40" t="s">
        <v>7025</v>
      </c>
      <c r="F51" s="41" t="s">
        <v>7026</v>
      </c>
      <c r="G51" s="42" t="s">
        <v>828</v>
      </c>
      <c r="H51" s="43">
        <v>640</v>
      </c>
      <c r="I51" s="29"/>
      <c r="J51" s="30">
        <f t="shared" si="2"/>
        <v>0</v>
      </c>
      <c r="K51" s="10"/>
      <c r="L51" s="16"/>
    </row>
    <row r="52" spans="2:12" s="1" customFormat="1" ht="11.4" x14ac:dyDescent="0.2">
      <c r="B52" s="14"/>
      <c r="C52" s="5" t="s">
        <v>806</v>
      </c>
      <c r="D52" s="5" t="s">
        <v>696</v>
      </c>
      <c r="E52" s="6" t="s">
        <v>7027</v>
      </c>
      <c r="F52" s="7" t="s">
        <v>5223</v>
      </c>
      <c r="G52" s="8" t="s">
        <v>1191</v>
      </c>
      <c r="H52" s="9">
        <v>0.69099999999999995</v>
      </c>
      <c r="I52" s="29"/>
      <c r="J52" s="30">
        <f t="shared" si="2"/>
        <v>0</v>
      </c>
      <c r="K52" s="10"/>
      <c r="L52" s="16"/>
    </row>
    <row r="53" spans="2:12" s="20" customFormat="1" ht="25.95" customHeight="1" x14ac:dyDescent="0.25">
      <c r="B53" s="19"/>
      <c r="D53" s="21" t="s">
        <v>690</v>
      </c>
      <c r="E53" s="22" t="s">
        <v>691</v>
      </c>
      <c r="F53" s="22" t="s">
        <v>692</v>
      </c>
      <c r="I53" s="44"/>
      <c r="J53" s="23"/>
      <c r="K53" s="44"/>
      <c r="L53" s="36"/>
    </row>
    <row r="54" spans="2:12" s="20" customFormat="1" ht="25.95" customHeight="1" x14ac:dyDescent="0.25">
      <c r="B54" s="19"/>
      <c r="D54" s="21" t="s">
        <v>690</v>
      </c>
      <c r="E54" s="22" t="s">
        <v>7028</v>
      </c>
      <c r="F54" s="22" t="s">
        <v>7029</v>
      </c>
      <c r="I54" s="44"/>
      <c r="J54" s="23"/>
      <c r="K54" s="44"/>
      <c r="L54" s="36"/>
    </row>
    <row r="55" spans="2:12" s="1" customFormat="1" ht="11.4" x14ac:dyDescent="0.2">
      <c r="B55" s="14"/>
      <c r="C55" s="5" t="s">
        <v>809</v>
      </c>
      <c r="D55" s="5" t="s">
        <v>696</v>
      </c>
      <c r="E55" s="6" t="s">
        <v>7799</v>
      </c>
      <c r="F55" s="7" t="s">
        <v>7800</v>
      </c>
      <c r="G55" s="8" t="s">
        <v>699</v>
      </c>
      <c r="H55" s="9">
        <v>640</v>
      </c>
      <c r="I55" s="29"/>
      <c r="J55" s="30">
        <f t="shared" si="2"/>
        <v>0</v>
      </c>
      <c r="K55" s="10"/>
      <c r="L55" s="16"/>
    </row>
    <row r="56" spans="2:12" s="1" customFormat="1" ht="11.4" x14ac:dyDescent="0.2">
      <c r="B56" s="14"/>
      <c r="C56" s="5" t="s">
        <v>812</v>
      </c>
      <c r="D56" s="5" t="s">
        <v>696</v>
      </c>
      <c r="E56" s="6" t="s">
        <v>7801</v>
      </c>
      <c r="F56" s="7" t="s">
        <v>7802</v>
      </c>
      <c r="G56" s="8" t="s">
        <v>1310</v>
      </c>
      <c r="H56" s="9">
        <v>5</v>
      </c>
      <c r="I56" s="29"/>
      <c r="J56" s="30">
        <f t="shared" si="2"/>
        <v>0</v>
      </c>
      <c r="K56" s="10"/>
      <c r="L56" s="16"/>
    </row>
    <row r="57" spans="2:12" s="1" customFormat="1" ht="11.4" x14ac:dyDescent="0.2">
      <c r="B57" s="14"/>
      <c r="C57" s="5" t="s">
        <v>815</v>
      </c>
      <c r="D57" s="5" t="s">
        <v>696</v>
      </c>
      <c r="E57" s="6" t="s">
        <v>7803</v>
      </c>
      <c r="F57" s="7" t="s">
        <v>7804</v>
      </c>
      <c r="G57" s="8" t="s">
        <v>699</v>
      </c>
      <c r="H57" s="9">
        <v>640</v>
      </c>
      <c r="I57" s="29"/>
      <c r="J57" s="30">
        <f t="shared" si="2"/>
        <v>0</v>
      </c>
      <c r="K57" s="10"/>
      <c r="L57" s="16"/>
    </row>
    <row r="58" spans="2:12" s="1" customFormat="1" ht="11.4" x14ac:dyDescent="0.2">
      <c r="B58" s="14"/>
      <c r="C58" s="5" t="s">
        <v>818</v>
      </c>
      <c r="D58" s="5" t="s">
        <v>696</v>
      </c>
      <c r="E58" s="6" t="s">
        <v>7036</v>
      </c>
      <c r="F58" s="7" t="s">
        <v>7037</v>
      </c>
      <c r="G58" s="8" t="s">
        <v>699</v>
      </c>
      <c r="H58" s="9">
        <v>640</v>
      </c>
      <c r="I58" s="29"/>
      <c r="J58" s="30">
        <f t="shared" si="2"/>
        <v>0</v>
      </c>
      <c r="K58" s="10"/>
      <c r="L58" s="16"/>
    </row>
    <row r="59" spans="2:12" s="1" customFormat="1" ht="11.4" x14ac:dyDescent="0.2">
      <c r="B59" s="14"/>
      <c r="C59" s="5" t="s">
        <v>822</v>
      </c>
      <c r="D59" s="5" t="s">
        <v>696</v>
      </c>
      <c r="E59" s="6" t="s">
        <v>7038</v>
      </c>
      <c r="F59" s="7" t="s">
        <v>7039</v>
      </c>
      <c r="G59" s="8" t="s">
        <v>699</v>
      </c>
      <c r="H59" s="9">
        <v>640</v>
      </c>
      <c r="I59" s="29"/>
      <c r="J59" s="30">
        <f t="shared" si="2"/>
        <v>0</v>
      </c>
      <c r="K59" s="10"/>
      <c r="L59" s="16"/>
    </row>
    <row r="60" spans="2:12" s="20" customFormat="1" ht="25.95" customHeight="1" x14ac:dyDescent="0.25">
      <c r="B60" s="19"/>
      <c r="D60" s="21" t="s">
        <v>690</v>
      </c>
      <c r="E60" s="22" t="s">
        <v>1476</v>
      </c>
      <c r="F60" s="22" t="s">
        <v>1477</v>
      </c>
      <c r="I60" s="44"/>
      <c r="J60" s="23"/>
      <c r="K60" s="44"/>
      <c r="L60" s="36"/>
    </row>
    <row r="61" spans="2:12" s="1" customFormat="1" ht="11.4" x14ac:dyDescent="0.2">
      <c r="B61" s="14"/>
      <c r="C61" s="5" t="s">
        <v>825</v>
      </c>
      <c r="D61" s="5" t="s">
        <v>696</v>
      </c>
      <c r="E61" s="6" t="s">
        <v>7040</v>
      </c>
      <c r="F61" s="7" t="s">
        <v>7041</v>
      </c>
      <c r="G61" s="8" t="s">
        <v>2832</v>
      </c>
      <c r="H61" s="9">
        <v>1</v>
      </c>
      <c r="I61" s="29"/>
      <c r="J61" s="30">
        <f t="shared" si="2"/>
        <v>0</v>
      </c>
      <c r="K61" s="10"/>
      <c r="L61" s="16"/>
    </row>
    <row r="62" spans="2:12" s="1" customFormat="1" ht="11.4" x14ac:dyDescent="0.2">
      <c r="B62" s="14"/>
      <c r="C62" s="39" t="s">
        <v>829</v>
      </c>
      <c r="D62" s="39" t="s">
        <v>691</v>
      </c>
      <c r="E62" s="40" t="s">
        <v>7042</v>
      </c>
      <c r="F62" s="41" t="s">
        <v>7043</v>
      </c>
      <c r="G62" s="42" t="s">
        <v>1538</v>
      </c>
      <c r="H62" s="43">
        <v>1</v>
      </c>
      <c r="I62" s="29"/>
      <c r="J62" s="30">
        <f t="shared" si="2"/>
        <v>0</v>
      </c>
      <c r="K62" s="10"/>
      <c r="L62" s="16"/>
    </row>
    <row r="63" spans="2:12" s="1" customFormat="1" ht="22.8" x14ac:dyDescent="0.2">
      <c r="B63" s="14"/>
      <c r="C63" s="5" t="s">
        <v>832</v>
      </c>
      <c r="D63" s="5" t="s">
        <v>696</v>
      </c>
      <c r="E63" s="6" t="s">
        <v>3690</v>
      </c>
      <c r="F63" s="7" t="s">
        <v>7044</v>
      </c>
      <c r="G63" s="8" t="s">
        <v>1480</v>
      </c>
      <c r="H63" s="9">
        <v>24</v>
      </c>
      <c r="I63" s="29"/>
      <c r="J63" s="30">
        <f t="shared" si="2"/>
        <v>0</v>
      </c>
      <c r="K63" s="10"/>
      <c r="L63" s="16"/>
    </row>
    <row r="64" spans="2:12" s="1" customFormat="1" ht="19.2" x14ac:dyDescent="0.2">
      <c r="B64" s="14"/>
      <c r="D64" s="24" t="s">
        <v>1555</v>
      </c>
      <c r="F64" s="25" t="s">
        <v>7045</v>
      </c>
      <c r="I64" s="45"/>
      <c r="K64" s="45"/>
      <c r="L64" s="16"/>
    </row>
    <row r="65" spans="2:12" s="1" customFormat="1" ht="11.4" x14ac:dyDescent="0.2">
      <c r="B65" s="14"/>
      <c r="C65" s="5" t="s">
        <v>835</v>
      </c>
      <c r="D65" s="5" t="s">
        <v>696</v>
      </c>
      <c r="E65" s="6" t="s">
        <v>3692</v>
      </c>
      <c r="F65" s="7" t="s">
        <v>7046</v>
      </c>
      <c r="G65" s="8" t="s">
        <v>1480</v>
      </c>
      <c r="H65" s="9">
        <v>8</v>
      </c>
      <c r="I65" s="29"/>
      <c r="J65" s="30">
        <f t="shared" si="2"/>
        <v>0</v>
      </c>
      <c r="K65" s="10"/>
      <c r="L65" s="16"/>
    </row>
    <row r="66" spans="2:12" s="1" customFormat="1" ht="19.2" x14ac:dyDescent="0.2">
      <c r="B66" s="14"/>
      <c r="D66" s="24" t="s">
        <v>1555</v>
      </c>
      <c r="F66" s="25" t="s">
        <v>7805</v>
      </c>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CfJy8uUxmnsgTfvvAvWShI5XJs7dgiTE363ZwJ3g+QtoDZqlhu79SHxF3tf9VyQpJd11rzPvHqBvRVGQtWqDyg==" saltValue="xvtycFQWvR0sjlr+B3yq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1D45EC79-6C24-4038-B761-7CF6DD0820FE}">
      <formula1>ROUND(I11,2)</formula1>
    </dataValidation>
  </dataValidations>
  <hyperlinks>
    <hyperlink ref="O4" location="'Rek. obj.'!A1" display="*späť na Rek. obj." xr:uid="{BF450C9E-EB23-4CB9-8691-987EE2E775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F1A64-EAA7-43EE-88C0-676ABADE02FA}">
  <sheetPr>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7806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3561</v>
      </c>
      <c r="J11" s="23"/>
      <c r="L11" s="36"/>
    </row>
    <row r="12" spans="2:15" s="1" customFormat="1" ht="11.4" x14ac:dyDescent="0.2">
      <c r="B12" s="14"/>
      <c r="C12" s="5" t="s">
        <v>695</v>
      </c>
      <c r="D12" s="5" t="s">
        <v>696</v>
      </c>
      <c r="E12" s="6" t="s">
        <v>7807</v>
      </c>
      <c r="F12" s="7" t="s">
        <v>7808</v>
      </c>
      <c r="G12" s="8" t="s">
        <v>1442</v>
      </c>
      <c r="H12" s="9">
        <v>1100</v>
      </c>
      <c r="I12" s="29"/>
      <c r="J12" s="30">
        <f t="shared" ref="J12:J15" si="0">ROUND(I12*H12,2)</f>
        <v>0</v>
      </c>
      <c r="K12" s="10"/>
      <c r="L12" s="16"/>
    </row>
    <row r="13" spans="2:15" s="1" customFormat="1" ht="11.4" x14ac:dyDescent="0.2">
      <c r="B13" s="14"/>
      <c r="C13" s="5" t="s">
        <v>700</v>
      </c>
      <c r="D13" s="5" t="s">
        <v>696</v>
      </c>
      <c r="E13" s="6" t="s">
        <v>7809</v>
      </c>
      <c r="F13" s="7" t="s">
        <v>7810</v>
      </c>
      <c r="G13" s="8" t="s">
        <v>1442</v>
      </c>
      <c r="H13" s="9">
        <v>68.08</v>
      </c>
      <c r="I13" s="29"/>
      <c r="J13" s="30">
        <f t="shared" si="0"/>
        <v>0</v>
      </c>
      <c r="K13" s="10"/>
      <c r="L13" s="16"/>
    </row>
    <row r="14" spans="2:15" s="20" customFormat="1" ht="15" x14ac:dyDescent="0.25">
      <c r="B14" s="19"/>
      <c r="D14" s="21" t="s">
        <v>690</v>
      </c>
      <c r="E14" s="22" t="s">
        <v>1151</v>
      </c>
      <c r="F14" s="22" t="s">
        <v>7811</v>
      </c>
      <c r="I14" s="44"/>
      <c r="J14" s="23"/>
      <c r="K14" s="44"/>
      <c r="L14" s="36"/>
    </row>
    <row r="15" spans="2:15" s="1" customFormat="1" ht="11.4" x14ac:dyDescent="0.2">
      <c r="B15" s="14"/>
      <c r="C15" s="5" t="s">
        <v>703</v>
      </c>
      <c r="D15" s="5" t="s">
        <v>696</v>
      </c>
      <c r="E15" s="6" t="s">
        <v>7812</v>
      </c>
      <c r="F15" s="7" t="s">
        <v>7813</v>
      </c>
      <c r="G15" s="8" t="s">
        <v>699</v>
      </c>
      <c r="H15" s="9">
        <v>360</v>
      </c>
      <c r="I15" s="29"/>
      <c r="J15" s="30">
        <f t="shared" si="0"/>
        <v>0</v>
      </c>
      <c r="K15" s="10"/>
      <c r="L15" s="16"/>
    </row>
    <row r="16" spans="2:15" s="20" customFormat="1" ht="15" x14ac:dyDescent="0.25">
      <c r="B16" s="19"/>
      <c r="D16" s="21" t="s">
        <v>690</v>
      </c>
      <c r="E16" s="22" t="s">
        <v>1155</v>
      </c>
      <c r="F16" s="22" t="s">
        <v>390</v>
      </c>
      <c r="I16" s="44"/>
      <c r="J16" s="23"/>
      <c r="K16" s="44"/>
      <c r="L16" s="36"/>
    </row>
    <row r="17" spans="2:12" s="1" customFormat="1" ht="11.4" x14ac:dyDescent="0.2">
      <c r="B17" s="14"/>
      <c r="C17" s="5" t="s">
        <v>706</v>
      </c>
      <c r="D17" s="5" t="s">
        <v>696</v>
      </c>
      <c r="E17" s="6" t="s">
        <v>6971</v>
      </c>
      <c r="F17" s="7" t="s">
        <v>6972</v>
      </c>
      <c r="G17" s="8" t="s">
        <v>5691</v>
      </c>
      <c r="H17" s="9">
        <v>1</v>
      </c>
      <c r="I17" s="29"/>
      <c r="J17" s="30">
        <f t="shared" ref="J17:J44" si="1">ROUND(I17*H17,2)</f>
        <v>0</v>
      </c>
      <c r="K17" s="10"/>
      <c r="L17" s="16"/>
    </row>
    <row r="18" spans="2:12" s="1" customFormat="1" ht="11.4" x14ac:dyDescent="0.2">
      <c r="B18" s="14"/>
      <c r="C18" s="5" t="s">
        <v>709</v>
      </c>
      <c r="D18" s="5" t="s">
        <v>696</v>
      </c>
      <c r="E18" s="6" t="s">
        <v>7814</v>
      </c>
      <c r="F18" s="7" t="s">
        <v>7815</v>
      </c>
      <c r="G18" s="8" t="s">
        <v>916</v>
      </c>
      <c r="H18" s="9">
        <v>11</v>
      </c>
      <c r="I18" s="29"/>
      <c r="J18" s="30">
        <f t="shared" si="1"/>
        <v>0</v>
      </c>
      <c r="K18" s="10"/>
      <c r="L18" s="16"/>
    </row>
    <row r="19" spans="2:12" s="1" customFormat="1" ht="11.4" x14ac:dyDescent="0.2">
      <c r="B19" s="14"/>
      <c r="C19" s="5" t="s">
        <v>712</v>
      </c>
      <c r="D19" s="5" t="s">
        <v>696</v>
      </c>
      <c r="E19" s="6" t="s">
        <v>6128</v>
      </c>
      <c r="F19" s="7" t="s">
        <v>6129</v>
      </c>
      <c r="G19" s="8" t="s">
        <v>699</v>
      </c>
      <c r="H19" s="9">
        <v>20</v>
      </c>
      <c r="I19" s="29"/>
      <c r="J19" s="30">
        <f t="shared" si="1"/>
        <v>0</v>
      </c>
      <c r="K19" s="10"/>
      <c r="L19" s="16"/>
    </row>
    <row r="20" spans="2:12" s="1" customFormat="1" ht="11.4" x14ac:dyDescent="0.2">
      <c r="B20" s="14"/>
      <c r="C20" s="5" t="s">
        <v>715</v>
      </c>
      <c r="D20" s="5" t="s">
        <v>696</v>
      </c>
      <c r="E20" s="6" t="s">
        <v>6126</v>
      </c>
      <c r="F20" s="7" t="s">
        <v>6127</v>
      </c>
      <c r="G20" s="8" t="s">
        <v>699</v>
      </c>
      <c r="H20" s="9">
        <v>20</v>
      </c>
      <c r="I20" s="29"/>
      <c r="J20" s="30">
        <f t="shared" si="1"/>
        <v>0</v>
      </c>
      <c r="K20" s="10"/>
      <c r="L20" s="16"/>
    </row>
    <row r="21" spans="2:12" s="1" customFormat="1" ht="11.4" x14ac:dyDescent="0.2">
      <c r="B21" s="14"/>
      <c r="C21" s="5" t="s">
        <v>718</v>
      </c>
      <c r="D21" s="5" t="s">
        <v>696</v>
      </c>
      <c r="E21" s="6" t="s">
        <v>6130</v>
      </c>
      <c r="F21" s="7" t="s">
        <v>6131</v>
      </c>
      <c r="G21" s="8" t="s">
        <v>699</v>
      </c>
      <c r="H21" s="9">
        <v>40</v>
      </c>
      <c r="I21" s="29"/>
      <c r="J21" s="30">
        <f t="shared" si="1"/>
        <v>0</v>
      </c>
      <c r="K21" s="10"/>
      <c r="L21" s="16"/>
    </row>
    <row r="22" spans="2:12" s="1" customFormat="1" ht="11.4" x14ac:dyDescent="0.2">
      <c r="B22" s="14"/>
      <c r="C22" s="5" t="s">
        <v>721</v>
      </c>
      <c r="D22" s="5" t="s">
        <v>696</v>
      </c>
      <c r="E22" s="6" t="s">
        <v>6132</v>
      </c>
      <c r="F22" s="7" t="s">
        <v>6133</v>
      </c>
      <c r="G22" s="8" t="s">
        <v>699</v>
      </c>
      <c r="H22" s="9">
        <v>60</v>
      </c>
      <c r="I22" s="29"/>
      <c r="J22" s="30">
        <f t="shared" si="1"/>
        <v>0</v>
      </c>
      <c r="K22" s="10"/>
      <c r="L22" s="16"/>
    </row>
    <row r="23" spans="2:12" s="1" customFormat="1" ht="11.4" x14ac:dyDescent="0.2">
      <c r="B23" s="14"/>
      <c r="C23" s="5" t="s">
        <v>724</v>
      </c>
      <c r="D23" s="5" t="s">
        <v>696</v>
      </c>
      <c r="E23" s="6" t="s">
        <v>7816</v>
      </c>
      <c r="F23" s="7" t="s">
        <v>7817</v>
      </c>
      <c r="G23" s="8" t="s">
        <v>916</v>
      </c>
      <c r="H23" s="9">
        <v>2</v>
      </c>
      <c r="I23" s="29"/>
      <c r="J23" s="30">
        <f t="shared" si="1"/>
        <v>0</v>
      </c>
      <c r="K23" s="10"/>
      <c r="L23" s="16"/>
    </row>
    <row r="24" spans="2:12" s="1" customFormat="1" ht="11.4" x14ac:dyDescent="0.2">
      <c r="B24" s="14"/>
      <c r="C24" s="5" t="s">
        <v>727</v>
      </c>
      <c r="D24" s="5" t="s">
        <v>696</v>
      </c>
      <c r="E24" s="6" t="s">
        <v>7818</v>
      </c>
      <c r="F24" s="7" t="s">
        <v>7819</v>
      </c>
      <c r="G24" s="8" t="s">
        <v>916</v>
      </c>
      <c r="H24" s="9">
        <v>2</v>
      </c>
      <c r="I24" s="29"/>
      <c r="J24" s="30">
        <f t="shared" si="1"/>
        <v>0</v>
      </c>
      <c r="K24" s="10"/>
      <c r="L24" s="16"/>
    </row>
    <row r="25" spans="2:12" s="1" customFormat="1" ht="11.4" x14ac:dyDescent="0.2">
      <c r="B25" s="14"/>
      <c r="C25" s="5" t="s">
        <v>730</v>
      </c>
      <c r="D25" s="5" t="s">
        <v>696</v>
      </c>
      <c r="E25" s="6" t="s">
        <v>7820</v>
      </c>
      <c r="F25" s="7" t="s">
        <v>7821</v>
      </c>
      <c r="G25" s="8" t="s">
        <v>916</v>
      </c>
      <c r="H25" s="9">
        <v>2</v>
      </c>
      <c r="I25" s="29"/>
      <c r="J25" s="30">
        <f t="shared" si="1"/>
        <v>0</v>
      </c>
      <c r="K25" s="10"/>
      <c r="L25" s="16"/>
    </row>
    <row r="26" spans="2:12" s="1" customFormat="1" ht="11.4" x14ac:dyDescent="0.2">
      <c r="B26" s="14"/>
      <c r="C26" s="5" t="s">
        <v>734</v>
      </c>
      <c r="D26" s="5" t="s">
        <v>696</v>
      </c>
      <c r="E26" s="6" t="s">
        <v>7822</v>
      </c>
      <c r="F26" s="7" t="s">
        <v>7823</v>
      </c>
      <c r="G26" s="8" t="s">
        <v>699</v>
      </c>
      <c r="H26" s="9">
        <v>50</v>
      </c>
      <c r="I26" s="29"/>
      <c r="J26" s="30">
        <f t="shared" si="1"/>
        <v>0</v>
      </c>
      <c r="K26" s="10"/>
      <c r="L26" s="16"/>
    </row>
    <row r="27" spans="2:12" s="1" customFormat="1" ht="11.4" x14ac:dyDescent="0.2">
      <c r="B27" s="14"/>
      <c r="C27" s="5" t="s">
        <v>737</v>
      </c>
      <c r="D27" s="5" t="s">
        <v>696</v>
      </c>
      <c r="E27" s="6" t="s">
        <v>7824</v>
      </c>
      <c r="F27" s="7" t="s">
        <v>7825</v>
      </c>
      <c r="G27" s="8" t="s">
        <v>699</v>
      </c>
      <c r="H27" s="9">
        <v>258</v>
      </c>
      <c r="I27" s="29"/>
      <c r="J27" s="30">
        <f t="shared" si="1"/>
        <v>0</v>
      </c>
      <c r="K27" s="10"/>
      <c r="L27" s="16"/>
    </row>
    <row r="28" spans="2:12" s="1" customFormat="1" ht="11.4" x14ac:dyDescent="0.2">
      <c r="B28" s="14"/>
      <c r="C28" s="5" t="s">
        <v>740</v>
      </c>
      <c r="D28" s="5" t="s">
        <v>696</v>
      </c>
      <c r="E28" s="6" t="s">
        <v>7826</v>
      </c>
      <c r="F28" s="7" t="s">
        <v>7827</v>
      </c>
      <c r="G28" s="8" t="s">
        <v>699</v>
      </c>
      <c r="H28" s="9">
        <v>50</v>
      </c>
      <c r="I28" s="29"/>
      <c r="J28" s="30">
        <f t="shared" si="1"/>
        <v>0</v>
      </c>
      <c r="K28" s="10"/>
      <c r="L28" s="16"/>
    </row>
    <row r="29" spans="2:12" s="1" customFormat="1" ht="11.4" x14ac:dyDescent="0.2">
      <c r="B29" s="14"/>
      <c r="C29" s="5" t="s">
        <v>743</v>
      </c>
      <c r="D29" s="5" t="s">
        <v>696</v>
      </c>
      <c r="E29" s="6" t="s">
        <v>7828</v>
      </c>
      <c r="F29" s="7" t="s">
        <v>7829</v>
      </c>
      <c r="G29" s="8" t="s">
        <v>699</v>
      </c>
      <c r="H29" s="9">
        <v>50</v>
      </c>
      <c r="I29" s="29"/>
      <c r="J29" s="30">
        <f t="shared" si="1"/>
        <v>0</v>
      </c>
      <c r="K29" s="10"/>
      <c r="L29" s="16"/>
    </row>
    <row r="30" spans="2:12" s="1" customFormat="1" ht="11.4" x14ac:dyDescent="0.2">
      <c r="B30" s="14"/>
      <c r="C30" s="5" t="s">
        <v>746</v>
      </c>
      <c r="D30" s="5" t="s">
        <v>696</v>
      </c>
      <c r="E30" s="6" t="s">
        <v>7830</v>
      </c>
      <c r="F30" s="7" t="s">
        <v>7831</v>
      </c>
      <c r="G30" s="8" t="s">
        <v>699</v>
      </c>
      <c r="H30" s="9">
        <v>30</v>
      </c>
      <c r="I30" s="29"/>
      <c r="J30" s="30">
        <f t="shared" si="1"/>
        <v>0</v>
      </c>
      <c r="K30" s="10"/>
      <c r="L30" s="16"/>
    </row>
    <row r="31" spans="2:12" s="1" customFormat="1" ht="11.4" x14ac:dyDescent="0.2">
      <c r="B31" s="14"/>
      <c r="C31" s="5" t="s">
        <v>749</v>
      </c>
      <c r="D31" s="5" t="s">
        <v>696</v>
      </c>
      <c r="E31" s="6" t="s">
        <v>7832</v>
      </c>
      <c r="F31" s="7" t="s">
        <v>7833</v>
      </c>
      <c r="G31" s="8" t="s">
        <v>699</v>
      </c>
      <c r="H31" s="9">
        <v>30</v>
      </c>
      <c r="I31" s="29"/>
      <c r="J31" s="30">
        <f t="shared" si="1"/>
        <v>0</v>
      </c>
      <c r="K31" s="10"/>
      <c r="L31" s="16"/>
    </row>
    <row r="32" spans="2:12" s="1" customFormat="1" ht="11.4" x14ac:dyDescent="0.2">
      <c r="B32" s="14"/>
      <c r="C32" s="5" t="s">
        <v>752</v>
      </c>
      <c r="D32" s="5" t="s">
        <v>696</v>
      </c>
      <c r="E32" s="6" t="s">
        <v>7834</v>
      </c>
      <c r="F32" s="7" t="s">
        <v>7835</v>
      </c>
      <c r="G32" s="8" t="s">
        <v>699</v>
      </c>
      <c r="H32" s="9">
        <v>120</v>
      </c>
      <c r="I32" s="29"/>
      <c r="J32" s="30">
        <f t="shared" si="1"/>
        <v>0</v>
      </c>
      <c r="K32" s="10"/>
      <c r="L32" s="16"/>
    </row>
    <row r="33" spans="2:12" s="1" customFormat="1" ht="11.4" x14ac:dyDescent="0.2">
      <c r="B33" s="14"/>
      <c r="C33" s="5" t="s">
        <v>755</v>
      </c>
      <c r="D33" s="5" t="s">
        <v>696</v>
      </c>
      <c r="E33" s="6" t="s">
        <v>6122</v>
      </c>
      <c r="F33" s="7" t="s">
        <v>6123</v>
      </c>
      <c r="G33" s="8" t="s">
        <v>699</v>
      </c>
      <c r="H33" s="9">
        <v>360</v>
      </c>
      <c r="I33" s="29"/>
      <c r="J33" s="30">
        <f t="shared" si="1"/>
        <v>0</v>
      </c>
      <c r="K33" s="10"/>
      <c r="L33" s="16"/>
    </row>
    <row r="34" spans="2:12" s="1" customFormat="1" ht="11.4" x14ac:dyDescent="0.2">
      <c r="B34" s="14"/>
      <c r="C34" s="5" t="s">
        <v>758</v>
      </c>
      <c r="D34" s="5" t="s">
        <v>696</v>
      </c>
      <c r="E34" s="6" t="s">
        <v>7836</v>
      </c>
      <c r="F34" s="7" t="s">
        <v>7837</v>
      </c>
      <c r="G34" s="8" t="s">
        <v>916</v>
      </c>
      <c r="H34" s="9">
        <v>64</v>
      </c>
      <c r="I34" s="29"/>
      <c r="J34" s="30">
        <f t="shared" si="1"/>
        <v>0</v>
      </c>
      <c r="K34" s="10"/>
      <c r="L34" s="16"/>
    </row>
    <row r="35" spans="2:12" s="1" customFormat="1" ht="11.4" x14ac:dyDescent="0.2">
      <c r="B35" s="14"/>
      <c r="C35" s="5" t="s">
        <v>761</v>
      </c>
      <c r="D35" s="5" t="s">
        <v>696</v>
      </c>
      <c r="E35" s="6" t="s">
        <v>7838</v>
      </c>
      <c r="F35" s="7" t="s">
        <v>7839</v>
      </c>
      <c r="G35" s="8" t="s">
        <v>916</v>
      </c>
      <c r="H35" s="9">
        <v>34</v>
      </c>
      <c r="I35" s="29"/>
      <c r="J35" s="30">
        <f t="shared" si="1"/>
        <v>0</v>
      </c>
      <c r="K35" s="10"/>
      <c r="L35" s="16"/>
    </row>
    <row r="36" spans="2:12" s="1" customFormat="1" ht="11.4" x14ac:dyDescent="0.2">
      <c r="B36" s="14"/>
      <c r="C36" s="5" t="s">
        <v>764</v>
      </c>
      <c r="D36" s="5" t="s">
        <v>696</v>
      </c>
      <c r="E36" s="6" t="s">
        <v>7840</v>
      </c>
      <c r="F36" s="7" t="s">
        <v>7841</v>
      </c>
      <c r="G36" s="8" t="s">
        <v>916</v>
      </c>
      <c r="H36" s="9">
        <v>4</v>
      </c>
      <c r="I36" s="29"/>
      <c r="J36" s="30">
        <f t="shared" si="1"/>
        <v>0</v>
      </c>
      <c r="K36" s="10"/>
      <c r="L36" s="16"/>
    </row>
    <row r="37" spans="2:12" s="1" customFormat="1" ht="11.4" x14ac:dyDescent="0.2">
      <c r="B37" s="14"/>
      <c r="C37" s="5" t="s">
        <v>767</v>
      </c>
      <c r="D37" s="5" t="s">
        <v>696</v>
      </c>
      <c r="E37" s="6" t="s">
        <v>7842</v>
      </c>
      <c r="F37" s="7" t="s">
        <v>7843</v>
      </c>
      <c r="G37" s="8" t="s">
        <v>916</v>
      </c>
      <c r="H37" s="9">
        <v>4</v>
      </c>
      <c r="I37" s="29"/>
      <c r="J37" s="30">
        <f t="shared" si="1"/>
        <v>0</v>
      </c>
      <c r="K37" s="10"/>
      <c r="L37" s="16"/>
    </row>
    <row r="38" spans="2:12" s="1" customFormat="1" ht="11.4" x14ac:dyDescent="0.2">
      <c r="B38" s="14"/>
      <c r="C38" s="5" t="s">
        <v>770</v>
      </c>
      <c r="D38" s="5" t="s">
        <v>696</v>
      </c>
      <c r="E38" s="6" t="s">
        <v>7844</v>
      </c>
      <c r="F38" s="7" t="s">
        <v>7845</v>
      </c>
      <c r="G38" s="8" t="s">
        <v>916</v>
      </c>
      <c r="H38" s="9">
        <v>2</v>
      </c>
      <c r="I38" s="29"/>
      <c r="J38" s="30">
        <f t="shared" si="1"/>
        <v>0</v>
      </c>
      <c r="K38" s="10"/>
      <c r="L38" s="16"/>
    </row>
    <row r="39" spans="2:12" s="1" customFormat="1" ht="11.4" x14ac:dyDescent="0.2">
      <c r="B39" s="14"/>
      <c r="C39" s="5" t="s">
        <v>773</v>
      </c>
      <c r="D39" s="5" t="s">
        <v>696</v>
      </c>
      <c r="E39" s="6" t="s">
        <v>7846</v>
      </c>
      <c r="F39" s="7" t="s">
        <v>7847</v>
      </c>
      <c r="G39" s="8" t="s">
        <v>916</v>
      </c>
      <c r="H39" s="9">
        <v>4</v>
      </c>
      <c r="I39" s="29"/>
      <c r="J39" s="30">
        <f t="shared" si="1"/>
        <v>0</v>
      </c>
      <c r="K39" s="10"/>
      <c r="L39" s="16"/>
    </row>
    <row r="40" spans="2:12" s="1" customFormat="1" ht="11.4" x14ac:dyDescent="0.2">
      <c r="B40" s="14"/>
      <c r="C40" s="5" t="s">
        <v>776</v>
      </c>
      <c r="D40" s="5" t="s">
        <v>696</v>
      </c>
      <c r="E40" s="6" t="s">
        <v>7848</v>
      </c>
      <c r="F40" s="7" t="s">
        <v>7849</v>
      </c>
      <c r="G40" s="8" t="s">
        <v>916</v>
      </c>
      <c r="H40" s="9">
        <v>6</v>
      </c>
      <c r="I40" s="29"/>
      <c r="J40" s="30">
        <f t="shared" si="1"/>
        <v>0</v>
      </c>
      <c r="K40" s="10"/>
      <c r="L40" s="16"/>
    </row>
    <row r="41" spans="2:12" s="1" customFormat="1" ht="11.4" x14ac:dyDescent="0.2">
      <c r="B41" s="14"/>
      <c r="C41" s="5" t="s">
        <v>779</v>
      </c>
      <c r="D41" s="5" t="s">
        <v>696</v>
      </c>
      <c r="E41" s="6" t="s">
        <v>7850</v>
      </c>
      <c r="F41" s="7" t="s">
        <v>7851</v>
      </c>
      <c r="G41" s="8" t="s">
        <v>916</v>
      </c>
      <c r="H41" s="9">
        <v>1</v>
      </c>
      <c r="I41" s="29"/>
      <c r="J41" s="30">
        <f t="shared" si="1"/>
        <v>0</v>
      </c>
      <c r="K41" s="10"/>
      <c r="L41" s="16"/>
    </row>
    <row r="42" spans="2:12" s="1" customFormat="1" ht="11.4" x14ac:dyDescent="0.2">
      <c r="B42" s="14"/>
      <c r="C42" s="5" t="s">
        <v>782</v>
      </c>
      <c r="D42" s="5" t="s">
        <v>696</v>
      </c>
      <c r="E42" s="6" t="s">
        <v>7852</v>
      </c>
      <c r="F42" s="7" t="s">
        <v>7853</v>
      </c>
      <c r="G42" s="8" t="s">
        <v>916</v>
      </c>
      <c r="H42" s="9">
        <v>2</v>
      </c>
      <c r="I42" s="29"/>
      <c r="J42" s="30">
        <f t="shared" si="1"/>
        <v>0</v>
      </c>
      <c r="K42" s="10"/>
      <c r="L42" s="16"/>
    </row>
    <row r="43" spans="2:12" s="1" customFormat="1" ht="11.4" x14ac:dyDescent="0.2">
      <c r="B43" s="14"/>
      <c r="C43" s="5" t="s">
        <v>785</v>
      </c>
      <c r="D43" s="5" t="s">
        <v>696</v>
      </c>
      <c r="E43" s="6" t="s">
        <v>7854</v>
      </c>
      <c r="F43" s="7" t="s">
        <v>7855</v>
      </c>
      <c r="G43" s="8" t="s">
        <v>916</v>
      </c>
      <c r="H43" s="9">
        <v>63</v>
      </c>
      <c r="I43" s="29"/>
      <c r="J43" s="30">
        <f t="shared" si="1"/>
        <v>0</v>
      </c>
      <c r="K43" s="10"/>
      <c r="L43" s="16"/>
    </row>
    <row r="44" spans="2:12" s="1" customFormat="1" ht="11.4" x14ac:dyDescent="0.2">
      <c r="B44" s="14"/>
      <c r="C44" s="5" t="s">
        <v>788</v>
      </c>
      <c r="D44" s="5" t="s">
        <v>696</v>
      </c>
      <c r="E44" s="6" t="s">
        <v>7856</v>
      </c>
      <c r="F44" s="7" t="s">
        <v>7857</v>
      </c>
      <c r="G44" s="8" t="s">
        <v>916</v>
      </c>
      <c r="H44" s="9">
        <v>54</v>
      </c>
      <c r="I44" s="29"/>
      <c r="J44" s="30">
        <f t="shared" si="1"/>
        <v>0</v>
      </c>
      <c r="K44" s="10"/>
      <c r="L44" s="16"/>
    </row>
    <row r="45" spans="2:12" s="1" customFormat="1" ht="11.4" x14ac:dyDescent="0.2">
      <c r="B45" s="14"/>
      <c r="C45" s="5" t="s">
        <v>791</v>
      </c>
      <c r="D45" s="5" t="s">
        <v>696</v>
      </c>
      <c r="E45" s="6" t="s">
        <v>7858</v>
      </c>
      <c r="F45" s="7" t="s">
        <v>7859</v>
      </c>
      <c r="G45" s="8" t="s">
        <v>733</v>
      </c>
      <c r="H45" s="9">
        <v>1250</v>
      </c>
      <c r="I45" s="29"/>
      <c r="J45" s="30">
        <f>ROUND(I45*H45,2)</f>
        <v>0</v>
      </c>
      <c r="K45" s="10"/>
      <c r="L45" s="16"/>
    </row>
    <row r="46" spans="2:12" s="1" customFormat="1" ht="11.4" x14ac:dyDescent="0.2">
      <c r="B46" s="14"/>
      <c r="C46" s="5" t="s">
        <v>794</v>
      </c>
      <c r="D46" s="5" t="s">
        <v>696</v>
      </c>
      <c r="E46" s="6" t="s">
        <v>6124</v>
      </c>
      <c r="F46" s="7" t="s">
        <v>6125</v>
      </c>
      <c r="G46" s="8" t="s">
        <v>828</v>
      </c>
      <c r="H46" s="9">
        <v>6250</v>
      </c>
      <c r="I46" s="29"/>
      <c r="J46" s="30">
        <f>ROUND(I46*H46,2)</f>
        <v>0</v>
      </c>
      <c r="K46" s="10"/>
      <c r="L46" s="16"/>
    </row>
    <row r="47" spans="2:12" s="20" customFormat="1" ht="15" x14ac:dyDescent="0.25">
      <c r="B47" s="19"/>
      <c r="D47" s="21" t="s">
        <v>690</v>
      </c>
      <c r="E47" s="22" t="s">
        <v>1798</v>
      </c>
      <c r="F47" s="22" t="s">
        <v>4289</v>
      </c>
      <c r="I47" s="44"/>
      <c r="J47" s="23"/>
      <c r="K47" s="44"/>
      <c r="L47" s="36"/>
    </row>
    <row r="48" spans="2:12" s="1" customFormat="1" ht="11.4" x14ac:dyDescent="0.2">
      <c r="B48" s="14"/>
      <c r="C48" s="5" t="s">
        <v>797</v>
      </c>
      <c r="D48" s="5" t="s">
        <v>696</v>
      </c>
      <c r="E48" s="6" t="s">
        <v>7860</v>
      </c>
      <c r="F48" s="7" t="s">
        <v>7861</v>
      </c>
      <c r="G48" s="8" t="s">
        <v>699</v>
      </c>
      <c r="H48" s="9">
        <v>360</v>
      </c>
      <c r="I48" s="29"/>
      <c r="J48" s="30">
        <f t="shared" ref="J48" si="2">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9Y3/CDc967XbWESpEFGWyra6cpau6myr8QZoyuk98nBNy8rdd++8NL/yYg6dmILszyyymXd5WcmQFMZEEcj7QQ==" saltValue="gE6ixTQMX2TDzLsKjn/P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ADCC37BC-5CAE-44BE-ACC6-174599CA9963}">
      <formula1>ROUND(I11,2)</formula1>
    </dataValidation>
  </dataValidations>
  <hyperlinks>
    <hyperlink ref="O4" location="'Rek. obj.'!A1" display="*späť na Rek. obj." xr:uid="{618B1FB1-9963-4E16-8769-41DF84A24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BA675-52E8-45D0-917A-D4DAC6B48091}">
  <sheetPr>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7862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7741</v>
      </c>
      <c r="F12" s="7" t="s">
        <v>7742</v>
      </c>
      <c r="G12" s="8" t="s">
        <v>699</v>
      </c>
      <c r="H12" s="9">
        <v>160</v>
      </c>
      <c r="I12" s="29"/>
      <c r="J12" s="30">
        <f t="shared" ref="J12:J14" si="0">ROUND(I12*H12,2)</f>
        <v>0</v>
      </c>
      <c r="K12" s="10"/>
      <c r="L12" s="16"/>
    </row>
    <row r="13" spans="2:15" s="1" customFormat="1" ht="22.8" x14ac:dyDescent="0.2">
      <c r="B13" s="14"/>
      <c r="C13" s="39" t="s">
        <v>700</v>
      </c>
      <c r="D13" s="39" t="s">
        <v>691</v>
      </c>
      <c r="E13" s="40" t="s">
        <v>7743</v>
      </c>
      <c r="F13" s="41" t="s">
        <v>7744</v>
      </c>
      <c r="G13" s="42" t="s">
        <v>699</v>
      </c>
      <c r="H13" s="43">
        <v>160</v>
      </c>
      <c r="I13" s="29"/>
      <c r="J13" s="30">
        <f t="shared" si="0"/>
        <v>0</v>
      </c>
      <c r="K13" s="10"/>
      <c r="L13" s="16"/>
    </row>
    <row r="14" spans="2:15" s="20" customFormat="1" ht="11.4" x14ac:dyDescent="0.2">
      <c r="B14" s="19"/>
      <c r="C14" s="5" t="s">
        <v>703</v>
      </c>
      <c r="D14" s="5" t="s">
        <v>696</v>
      </c>
      <c r="E14" s="6" t="s">
        <v>3568</v>
      </c>
      <c r="F14" s="7" t="s">
        <v>3569</v>
      </c>
      <c r="G14" s="8" t="s">
        <v>1191</v>
      </c>
      <c r="H14" s="9">
        <v>3.0000000000000001E-3</v>
      </c>
      <c r="I14" s="29"/>
      <c r="J14" s="30">
        <f t="shared" si="0"/>
        <v>0</v>
      </c>
      <c r="K14" s="10"/>
      <c r="L14" s="36"/>
    </row>
    <row r="15" spans="2:15" s="20" customFormat="1" ht="25.95" customHeight="1" x14ac:dyDescent="0.25">
      <c r="B15" s="19"/>
      <c r="D15" s="21" t="s">
        <v>690</v>
      </c>
      <c r="E15" s="22" t="s">
        <v>7863</v>
      </c>
      <c r="F15" s="22" t="s">
        <v>7864</v>
      </c>
      <c r="I15" s="44"/>
      <c r="J15" s="23"/>
      <c r="K15" s="44"/>
      <c r="L15" s="36"/>
    </row>
    <row r="16" spans="2:15" s="1" customFormat="1" ht="11.4" x14ac:dyDescent="0.2">
      <c r="B16" s="14"/>
      <c r="C16" s="5" t="s">
        <v>706</v>
      </c>
      <c r="D16" s="5" t="s">
        <v>696</v>
      </c>
      <c r="E16" s="6" t="s">
        <v>7865</v>
      </c>
      <c r="F16" s="7" t="s">
        <v>7866</v>
      </c>
      <c r="G16" s="8" t="s">
        <v>733</v>
      </c>
      <c r="H16" s="9">
        <v>1</v>
      </c>
      <c r="I16" s="29"/>
      <c r="J16" s="30">
        <f>ROUND(I16*H16,2)</f>
        <v>0</v>
      </c>
      <c r="K16" s="10"/>
      <c r="L16" s="16"/>
    </row>
    <row r="17" spans="2:12" s="1" customFormat="1" ht="22.8" x14ac:dyDescent="0.2">
      <c r="B17" s="14"/>
      <c r="C17" s="39" t="s">
        <v>709</v>
      </c>
      <c r="D17" s="39" t="s">
        <v>691</v>
      </c>
      <c r="E17" s="40" t="s">
        <v>7867</v>
      </c>
      <c r="F17" s="41" t="s">
        <v>7868</v>
      </c>
      <c r="G17" s="42" t="s">
        <v>699</v>
      </c>
      <c r="H17" s="43">
        <v>1</v>
      </c>
      <c r="I17" s="29"/>
      <c r="J17" s="30">
        <f t="shared" ref="J17:J122" si="1">ROUND(I17*H17,2)</f>
        <v>0</v>
      </c>
      <c r="K17" s="10"/>
      <c r="L17" s="16"/>
    </row>
    <row r="18" spans="2:12" s="1" customFormat="1" ht="22.8" x14ac:dyDescent="0.2">
      <c r="B18" s="14"/>
      <c r="C18" s="39" t="s">
        <v>712</v>
      </c>
      <c r="D18" s="39" t="s">
        <v>691</v>
      </c>
      <c r="E18" s="40" t="s">
        <v>7869</v>
      </c>
      <c r="F18" s="41" t="s">
        <v>7870</v>
      </c>
      <c r="G18" s="42" t="s">
        <v>733</v>
      </c>
      <c r="H18" s="43">
        <v>2</v>
      </c>
      <c r="I18" s="29"/>
      <c r="J18" s="30">
        <f t="shared" si="1"/>
        <v>0</v>
      </c>
      <c r="K18" s="10"/>
      <c r="L18" s="16"/>
    </row>
    <row r="19" spans="2:12" s="1" customFormat="1" ht="22.8" x14ac:dyDescent="0.2">
      <c r="B19" s="14"/>
      <c r="C19" s="39" t="s">
        <v>715</v>
      </c>
      <c r="D19" s="39" t="s">
        <v>691</v>
      </c>
      <c r="E19" s="40" t="s">
        <v>7871</v>
      </c>
      <c r="F19" s="41" t="s">
        <v>7872</v>
      </c>
      <c r="G19" s="42" t="s">
        <v>733</v>
      </c>
      <c r="H19" s="43">
        <v>2</v>
      </c>
      <c r="I19" s="29"/>
      <c r="J19" s="30">
        <f t="shared" si="1"/>
        <v>0</v>
      </c>
      <c r="K19" s="10"/>
      <c r="L19" s="16"/>
    </row>
    <row r="20" spans="2:12" s="1" customFormat="1" ht="11.4" x14ac:dyDescent="0.2">
      <c r="B20" s="14"/>
      <c r="C20" s="5" t="s">
        <v>718</v>
      </c>
      <c r="D20" s="5" t="s">
        <v>696</v>
      </c>
      <c r="E20" s="6" t="s">
        <v>7873</v>
      </c>
      <c r="F20" s="7" t="s">
        <v>7874</v>
      </c>
      <c r="G20" s="8" t="s">
        <v>733</v>
      </c>
      <c r="H20" s="9">
        <v>1</v>
      </c>
      <c r="I20" s="29"/>
      <c r="J20" s="30">
        <f t="shared" si="1"/>
        <v>0</v>
      </c>
      <c r="K20" s="10"/>
      <c r="L20" s="16"/>
    </row>
    <row r="21" spans="2:12" s="1" customFormat="1" ht="11.4" x14ac:dyDescent="0.2">
      <c r="B21" s="14"/>
      <c r="C21" s="39" t="s">
        <v>721</v>
      </c>
      <c r="D21" s="39" t="s">
        <v>691</v>
      </c>
      <c r="E21" s="40" t="s">
        <v>7875</v>
      </c>
      <c r="F21" s="41" t="s">
        <v>7876</v>
      </c>
      <c r="G21" s="42" t="s">
        <v>733</v>
      </c>
      <c r="H21" s="43">
        <v>1</v>
      </c>
      <c r="I21" s="29"/>
      <c r="J21" s="30">
        <f t="shared" si="1"/>
        <v>0</v>
      </c>
      <c r="K21" s="10"/>
      <c r="L21" s="16"/>
    </row>
    <row r="22" spans="2:12" s="1" customFormat="1" ht="19.2" x14ac:dyDescent="0.2">
      <c r="B22" s="14"/>
      <c r="D22" s="24" t="s">
        <v>1555</v>
      </c>
      <c r="F22" s="25" t="s">
        <v>7877</v>
      </c>
      <c r="I22" s="45"/>
      <c r="K22" s="45"/>
      <c r="L22" s="16"/>
    </row>
    <row r="23" spans="2:12" s="1" customFormat="1" ht="11.4" x14ac:dyDescent="0.2">
      <c r="B23" s="14"/>
      <c r="C23" s="39" t="s">
        <v>724</v>
      </c>
      <c r="D23" s="39" t="s">
        <v>691</v>
      </c>
      <c r="E23" s="40" t="s">
        <v>7878</v>
      </c>
      <c r="F23" s="41" t="s">
        <v>7879</v>
      </c>
      <c r="G23" s="42" t="s">
        <v>733</v>
      </c>
      <c r="H23" s="43">
        <v>1</v>
      </c>
      <c r="I23" s="29"/>
      <c r="J23" s="30">
        <f t="shared" si="1"/>
        <v>0</v>
      </c>
      <c r="K23" s="10"/>
      <c r="L23" s="16"/>
    </row>
    <row r="24" spans="2:12" s="1" customFormat="1" ht="28.8" x14ac:dyDescent="0.2">
      <c r="B24" s="14"/>
      <c r="D24" s="24" t="s">
        <v>1555</v>
      </c>
      <c r="F24" s="25" t="s">
        <v>7880</v>
      </c>
      <c r="I24" s="45"/>
      <c r="K24" s="45"/>
      <c r="L24" s="16"/>
    </row>
    <row r="25" spans="2:12" s="1" customFormat="1" ht="11.4" x14ac:dyDescent="0.2">
      <c r="B25" s="14"/>
      <c r="C25" s="39" t="s">
        <v>727</v>
      </c>
      <c r="D25" s="39" t="s">
        <v>691</v>
      </c>
      <c r="E25" s="40" t="s">
        <v>7881</v>
      </c>
      <c r="F25" s="41" t="s">
        <v>7882</v>
      </c>
      <c r="G25" s="42" t="s">
        <v>733</v>
      </c>
      <c r="H25" s="43">
        <v>1</v>
      </c>
      <c r="I25" s="29"/>
      <c r="J25" s="30">
        <f t="shared" si="1"/>
        <v>0</v>
      </c>
      <c r="K25" s="10"/>
      <c r="L25" s="16"/>
    </row>
    <row r="26" spans="2:12" s="1" customFormat="1" ht="28.8" x14ac:dyDescent="0.2">
      <c r="B26" s="14"/>
      <c r="D26" s="24" t="s">
        <v>1555</v>
      </c>
      <c r="F26" s="25" t="s">
        <v>7883</v>
      </c>
      <c r="I26" s="45"/>
      <c r="K26" s="45"/>
      <c r="L26" s="16"/>
    </row>
    <row r="27" spans="2:12" s="1" customFormat="1" ht="11.4" x14ac:dyDescent="0.2">
      <c r="B27" s="14"/>
      <c r="C27" s="5" t="s">
        <v>730</v>
      </c>
      <c r="D27" s="5" t="s">
        <v>696</v>
      </c>
      <c r="E27" s="6" t="s">
        <v>7884</v>
      </c>
      <c r="F27" s="7" t="s">
        <v>7885</v>
      </c>
      <c r="G27" s="8" t="s">
        <v>733</v>
      </c>
      <c r="H27" s="9">
        <v>1</v>
      </c>
      <c r="I27" s="29"/>
      <c r="J27" s="30">
        <f t="shared" si="1"/>
        <v>0</v>
      </c>
      <c r="K27" s="10"/>
      <c r="L27" s="16"/>
    </row>
    <row r="28" spans="2:12" s="1" customFormat="1" ht="22.8" x14ac:dyDescent="0.2">
      <c r="B28" s="14"/>
      <c r="C28" s="39" t="s">
        <v>734</v>
      </c>
      <c r="D28" s="39" t="s">
        <v>691</v>
      </c>
      <c r="E28" s="40" t="s">
        <v>7886</v>
      </c>
      <c r="F28" s="41" t="s">
        <v>7887</v>
      </c>
      <c r="G28" s="42" t="s">
        <v>733</v>
      </c>
      <c r="H28" s="43">
        <v>1</v>
      </c>
      <c r="I28" s="29"/>
      <c r="J28" s="30">
        <f t="shared" si="1"/>
        <v>0</v>
      </c>
      <c r="K28" s="10"/>
      <c r="L28" s="16"/>
    </row>
    <row r="29" spans="2:12" s="1" customFormat="1" ht="11.4" x14ac:dyDescent="0.2">
      <c r="B29" s="14"/>
      <c r="C29" s="5" t="s">
        <v>737</v>
      </c>
      <c r="D29" s="5" t="s">
        <v>696</v>
      </c>
      <c r="E29" s="6" t="s">
        <v>7888</v>
      </c>
      <c r="F29" s="7" t="s">
        <v>7889</v>
      </c>
      <c r="G29" s="8" t="s">
        <v>733</v>
      </c>
      <c r="H29" s="9">
        <v>4</v>
      </c>
      <c r="I29" s="29"/>
      <c r="J29" s="30">
        <f t="shared" si="1"/>
        <v>0</v>
      </c>
      <c r="K29" s="10"/>
      <c r="L29" s="16"/>
    </row>
    <row r="30" spans="2:12" s="1" customFormat="1" ht="22.8" x14ac:dyDescent="0.2">
      <c r="B30" s="14"/>
      <c r="C30" s="39" t="s">
        <v>740</v>
      </c>
      <c r="D30" s="39" t="s">
        <v>691</v>
      </c>
      <c r="E30" s="40" t="s">
        <v>7890</v>
      </c>
      <c r="F30" s="41" t="s">
        <v>7891</v>
      </c>
      <c r="G30" s="42" t="s">
        <v>733</v>
      </c>
      <c r="H30" s="43">
        <v>4</v>
      </c>
      <c r="I30" s="29"/>
      <c r="J30" s="30">
        <f t="shared" si="1"/>
        <v>0</v>
      </c>
      <c r="K30" s="10"/>
      <c r="L30" s="16"/>
    </row>
    <row r="31" spans="2:12" s="1" customFormat="1" ht="11.4" x14ac:dyDescent="0.2">
      <c r="B31" s="14"/>
      <c r="C31" s="5" t="s">
        <v>743</v>
      </c>
      <c r="D31" s="5" t="s">
        <v>696</v>
      </c>
      <c r="E31" s="6" t="s">
        <v>7892</v>
      </c>
      <c r="F31" s="7" t="s">
        <v>7893</v>
      </c>
      <c r="G31" s="8" t="s">
        <v>733</v>
      </c>
      <c r="H31" s="9">
        <v>1</v>
      </c>
      <c r="I31" s="29"/>
      <c r="J31" s="30">
        <f t="shared" si="1"/>
        <v>0</v>
      </c>
      <c r="K31" s="10"/>
      <c r="L31" s="16"/>
    </row>
    <row r="32" spans="2:12" s="1" customFormat="1" ht="22.8" x14ac:dyDescent="0.2">
      <c r="B32" s="14"/>
      <c r="C32" s="39" t="s">
        <v>746</v>
      </c>
      <c r="D32" s="39" t="s">
        <v>691</v>
      </c>
      <c r="E32" s="40" t="s">
        <v>7894</v>
      </c>
      <c r="F32" s="41" t="s">
        <v>7895</v>
      </c>
      <c r="G32" s="42" t="s">
        <v>733</v>
      </c>
      <c r="H32" s="43">
        <v>1</v>
      </c>
      <c r="I32" s="29"/>
      <c r="J32" s="30">
        <f t="shared" si="1"/>
        <v>0</v>
      </c>
      <c r="K32" s="10"/>
      <c r="L32" s="16"/>
    </row>
    <row r="33" spans="2:12" s="1" customFormat="1" ht="38.4" x14ac:dyDescent="0.2">
      <c r="B33" s="14"/>
      <c r="D33" s="24" t="s">
        <v>1555</v>
      </c>
      <c r="F33" s="25" t="s">
        <v>7896</v>
      </c>
      <c r="I33" s="45"/>
      <c r="K33" s="45"/>
      <c r="L33" s="16"/>
    </row>
    <row r="34" spans="2:12" s="1" customFormat="1" ht="11.4" x14ac:dyDescent="0.2">
      <c r="B34" s="14"/>
      <c r="C34" s="5" t="s">
        <v>749</v>
      </c>
      <c r="D34" s="5" t="s">
        <v>696</v>
      </c>
      <c r="E34" s="6" t="s">
        <v>7897</v>
      </c>
      <c r="F34" s="7" t="s">
        <v>7898</v>
      </c>
      <c r="G34" s="8" t="s">
        <v>2933</v>
      </c>
      <c r="H34" s="9">
        <v>1</v>
      </c>
      <c r="I34" s="29"/>
      <c r="J34" s="30">
        <f t="shared" si="1"/>
        <v>0</v>
      </c>
      <c r="K34" s="10"/>
      <c r="L34" s="16"/>
    </row>
    <row r="35" spans="2:12" s="1" customFormat="1" ht="11.4" x14ac:dyDescent="0.2">
      <c r="B35" s="14"/>
      <c r="C35" s="5" t="s">
        <v>752</v>
      </c>
      <c r="D35" s="5" t="s">
        <v>696</v>
      </c>
      <c r="E35" s="6" t="s">
        <v>7899</v>
      </c>
      <c r="F35" s="7" t="s">
        <v>7900</v>
      </c>
      <c r="G35" s="8" t="s">
        <v>2933</v>
      </c>
      <c r="H35" s="9">
        <v>1</v>
      </c>
      <c r="I35" s="29"/>
      <c r="J35" s="30">
        <f t="shared" si="1"/>
        <v>0</v>
      </c>
      <c r="K35" s="10"/>
      <c r="L35" s="16"/>
    </row>
    <row r="36" spans="2:12" s="1" customFormat="1" ht="11.4" x14ac:dyDescent="0.2">
      <c r="B36" s="14"/>
      <c r="C36" s="5" t="s">
        <v>755</v>
      </c>
      <c r="D36" s="5" t="s">
        <v>696</v>
      </c>
      <c r="E36" s="6" t="s">
        <v>7901</v>
      </c>
      <c r="F36" s="7" t="s">
        <v>7902</v>
      </c>
      <c r="G36" s="8" t="s">
        <v>2933</v>
      </c>
      <c r="H36" s="9">
        <v>1</v>
      </c>
      <c r="I36" s="29"/>
      <c r="J36" s="30">
        <f t="shared" si="1"/>
        <v>0</v>
      </c>
      <c r="K36" s="10"/>
      <c r="L36" s="16"/>
    </row>
    <row r="37" spans="2:12" s="1" customFormat="1" ht="11.4" x14ac:dyDescent="0.2">
      <c r="B37" s="14"/>
      <c r="C37" s="39" t="s">
        <v>758</v>
      </c>
      <c r="D37" s="39" t="s">
        <v>691</v>
      </c>
      <c r="E37" s="40" t="s">
        <v>7903</v>
      </c>
      <c r="F37" s="41" t="s">
        <v>7904</v>
      </c>
      <c r="G37" s="42" t="s">
        <v>733</v>
      </c>
      <c r="H37" s="43">
        <v>1</v>
      </c>
      <c r="I37" s="29"/>
      <c r="J37" s="30">
        <f t="shared" si="1"/>
        <v>0</v>
      </c>
      <c r="K37" s="10"/>
      <c r="L37" s="16"/>
    </row>
    <row r="38" spans="2:12" s="1" customFormat="1" ht="28.8" x14ac:dyDescent="0.2">
      <c r="B38" s="14"/>
      <c r="D38" s="24" t="s">
        <v>1555</v>
      </c>
      <c r="F38" s="25" t="s">
        <v>7905</v>
      </c>
      <c r="I38" s="45"/>
      <c r="K38" s="45"/>
      <c r="L38" s="16"/>
    </row>
    <row r="39" spans="2:12" s="1" customFormat="1" ht="11.4" x14ac:dyDescent="0.2">
      <c r="B39" s="14"/>
      <c r="C39" s="5" t="s">
        <v>761</v>
      </c>
      <c r="D39" s="5" t="s">
        <v>691</v>
      </c>
      <c r="E39" s="6" t="s">
        <v>7906</v>
      </c>
      <c r="F39" s="7" t="s">
        <v>7907</v>
      </c>
      <c r="G39" s="8" t="s">
        <v>733</v>
      </c>
      <c r="H39" s="9">
        <v>1</v>
      </c>
      <c r="I39" s="29"/>
      <c r="J39" s="30">
        <f t="shared" si="1"/>
        <v>0</v>
      </c>
      <c r="K39" s="10"/>
      <c r="L39" s="16"/>
    </row>
    <row r="40" spans="2:12" s="1" customFormat="1" ht="19.2" x14ac:dyDescent="0.2">
      <c r="B40" s="14"/>
      <c r="D40" s="24" t="s">
        <v>1555</v>
      </c>
      <c r="F40" s="25" t="s">
        <v>7908</v>
      </c>
      <c r="I40" s="45"/>
      <c r="K40" s="45"/>
      <c r="L40" s="16"/>
    </row>
    <row r="41" spans="2:12" s="1" customFormat="1" ht="11.4" x14ac:dyDescent="0.2">
      <c r="B41" s="14"/>
      <c r="C41" s="5" t="s">
        <v>764</v>
      </c>
      <c r="D41" s="5" t="s">
        <v>696</v>
      </c>
      <c r="E41" s="6" t="s">
        <v>7909</v>
      </c>
      <c r="F41" s="7" t="s">
        <v>7910</v>
      </c>
      <c r="G41" s="8" t="s">
        <v>2933</v>
      </c>
      <c r="H41" s="9">
        <v>1</v>
      </c>
      <c r="I41" s="29"/>
      <c r="J41" s="30">
        <f t="shared" si="1"/>
        <v>0</v>
      </c>
      <c r="K41" s="10"/>
      <c r="L41" s="16"/>
    </row>
    <row r="42" spans="2:12" s="1" customFormat="1" ht="22.8" x14ac:dyDescent="0.2">
      <c r="B42" s="14"/>
      <c r="C42" s="39" t="s">
        <v>767</v>
      </c>
      <c r="D42" s="39" t="s">
        <v>691</v>
      </c>
      <c r="E42" s="40" t="s">
        <v>7911</v>
      </c>
      <c r="F42" s="41" t="s">
        <v>7912</v>
      </c>
      <c r="G42" s="42" t="s">
        <v>733</v>
      </c>
      <c r="H42" s="43">
        <v>3</v>
      </c>
      <c r="I42" s="29"/>
      <c r="J42" s="30">
        <f t="shared" si="1"/>
        <v>0</v>
      </c>
      <c r="K42" s="10"/>
      <c r="L42" s="16"/>
    </row>
    <row r="43" spans="2:12" s="1" customFormat="1" ht="11.4" x14ac:dyDescent="0.2">
      <c r="B43" s="14"/>
      <c r="C43" s="5" t="s">
        <v>770</v>
      </c>
      <c r="D43" s="5" t="s">
        <v>696</v>
      </c>
      <c r="E43" s="6" t="s">
        <v>7913</v>
      </c>
      <c r="F43" s="7" t="s">
        <v>7914</v>
      </c>
      <c r="G43" s="8" t="s">
        <v>733</v>
      </c>
      <c r="H43" s="9">
        <v>1</v>
      </c>
      <c r="I43" s="29"/>
      <c r="J43" s="30">
        <f t="shared" si="1"/>
        <v>0</v>
      </c>
      <c r="K43" s="10"/>
      <c r="L43" s="16"/>
    </row>
    <row r="44" spans="2:12" s="1" customFormat="1" ht="22.8" x14ac:dyDescent="0.2">
      <c r="B44" s="14"/>
      <c r="C44" s="39" t="s">
        <v>773</v>
      </c>
      <c r="D44" s="39" t="s">
        <v>691</v>
      </c>
      <c r="E44" s="40" t="s">
        <v>7915</v>
      </c>
      <c r="F44" s="41" t="s">
        <v>7916</v>
      </c>
      <c r="G44" s="42" t="s">
        <v>733</v>
      </c>
      <c r="H44" s="43">
        <v>1</v>
      </c>
      <c r="I44" s="29"/>
      <c r="J44" s="30">
        <f t="shared" si="1"/>
        <v>0</v>
      </c>
      <c r="K44" s="10"/>
      <c r="L44" s="16"/>
    </row>
    <row r="45" spans="2:12" s="1" customFormat="1" ht="11.4" x14ac:dyDescent="0.2">
      <c r="B45" s="14"/>
      <c r="C45" s="39" t="s">
        <v>776</v>
      </c>
      <c r="D45" s="39" t="s">
        <v>691</v>
      </c>
      <c r="E45" s="40" t="s">
        <v>7917</v>
      </c>
      <c r="F45" s="41" t="s">
        <v>7918</v>
      </c>
      <c r="G45" s="42" t="s">
        <v>733</v>
      </c>
      <c r="H45" s="43">
        <v>1</v>
      </c>
      <c r="I45" s="29"/>
      <c r="J45" s="30">
        <f t="shared" si="1"/>
        <v>0</v>
      </c>
      <c r="K45" s="10"/>
      <c r="L45" s="16"/>
    </row>
    <row r="46" spans="2:12" s="1" customFormat="1" ht="28.8" x14ac:dyDescent="0.2">
      <c r="B46" s="14"/>
      <c r="D46" s="24" t="s">
        <v>1555</v>
      </c>
      <c r="F46" s="25" t="s">
        <v>7919</v>
      </c>
      <c r="I46" s="45"/>
      <c r="K46" s="45"/>
      <c r="L46" s="16"/>
    </row>
    <row r="47" spans="2:12" s="1" customFormat="1" ht="11.4" x14ac:dyDescent="0.2">
      <c r="B47" s="14"/>
      <c r="C47" s="5" t="s">
        <v>779</v>
      </c>
      <c r="D47" s="5" t="s">
        <v>696</v>
      </c>
      <c r="E47" s="6" t="s">
        <v>7920</v>
      </c>
      <c r="F47" s="7" t="s">
        <v>7921</v>
      </c>
      <c r="G47" s="8" t="s">
        <v>733</v>
      </c>
      <c r="H47" s="9">
        <v>1</v>
      </c>
      <c r="I47" s="29"/>
      <c r="J47" s="30">
        <f t="shared" ref="J47:J72" si="2">ROUND(I47*H47,2)</f>
        <v>0</v>
      </c>
      <c r="K47" s="10"/>
      <c r="L47" s="16"/>
    </row>
    <row r="48" spans="2:12" s="1" customFormat="1" ht="11.4" x14ac:dyDescent="0.2">
      <c r="B48" s="14"/>
      <c r="C48" s="39" t="s">
        <v>782</v>
      </c>
      <c r="D48" s="39" t="s">
        <v>691</v>
      </c>
      <c r="E48" s="40" t="s">
        <v>7922</v>
      </c>
      <c r="F48" s="41" t="s">
        <v>7923</v>
      </c>
      <c r="G48" s="42" t="s">
        <v>733</v>
      </c>
      <c r="H48" s="43">
        <v>1</v>
      </c>
      <c r="I48" s="29"/>
      <c r="J48" s="30">
        <f t="shared" si="2"/>
        <v>0</v>
      </c>
      <c r="K48" s="10"/>
      <c r="L48" s="16"/>
    </row>
    <row r="49" spans="2:12" s="1" customFormat="1" ht="19.2" x14ac:dyDescent="0.2">
      <c r="B49" s="14"/>
      <c r="D49" s="24" t="s">
        <v>1555</v>
      </c>
      <c r="F49" s="25" t="s">
        <v>7924</v>
      </c>
      <c r="I49" s="45"/>
      <c r="K49" s="45"/>
      <c r="L49" s="16"/>
    </row>
    <row r="50" spans="2:12" s="1" customFormat="1" ht="11.4" x14ac:dyDescent="0.2">
      <c r="B50" s="14"/>
      <c r="C50" s="39" t="s">
        <v>785</v>
      </c>
      <c r="D50" s="39" t="s">
        <v>691</v>
      </c>
      <c r="E50" s="40" t="s">
        <v>7925</v>
      </c>
      <c r="F50" s="41" t="s">
        <v>7926</v>
      </c>
      <c r="G50" s="42" t="s">
        <v>733</v>
      </c>
      <c r="H50" s="43">
        <v>1</v>
      </c>
      <c r="I50" s="29"/>
      <c r="J50" s="30">
        <f t="shared" si="2"/>
        <v>0</v>
      </c>
      <c r="K50" s="10"/>
      <c r="L50" s="16"/>
    </row>
    <row r="51" spans="2:12" s="1" customFormat="1" ht="38.4" x14ac:dyDescent="0.2">
      <c r="B51" s="14"/>
      <c r="D51" s="24" t="s">
        <v>1555</v>
      </c>
      <c r="F51" s="25" t="s">
        <v>7927</v>
      </c>
      <c r="I51" s="45"/>
      <c r="K51" s="45"/>
      <c r="L51" s="16"/>
    </row>
    <row r="52" spans="2:12" s="1" customFormat="1" ht="11.4" x14ac:dyDescent="0.2">
      <c r="B52" s="14"/>
      <c r="C52" s="5" t="s">
        <v>788</v>
      </c>
      <c r="D52" s="5" t="s">
        <v>696</v>
      </c>
      <c r="E52" s="6" t="s">
        <v>7928</v>
      </c>
      <c r="F52" s="7" t="s">
        <v>7929</v>
      </c>
      <c r="G52" s="8" t="s">
        <v>733</v>
      </c>
      <c r="H52" s="9">
        <v>9</v>
      </c>
      <c r="I52" s="29"/>
      <c r="J52" s="30">
        <f t="shared" si="2"/>
        <v>0</v>
      </c>
      <c r="K52" s="10"/>
      <c r="L52" s="16"/>
    </row>
    <row r="53" spans="2:12" s="1" customFormat="1" ht="11.4" x14ac:dyDescent="0.2">
      <c r="B53" s="14"/>
      <c r="C53" s="39" t="s">
        <v>791</v>
      </c>
      <c r="D53" s="39" t="s">
        <v>691</v>
      </c>
      <c r="E53" s="40" t="s">
        <v>7930</v>
      </c>
      <c r="F53" s="41" t="s">
        <v>7931</v>
      </c>
      <c r="G53" s="42" t="s">
        <v>733</v>
      </c>
      <c r="H53" s="43">
        <v>8</v>
      </c>
      <c r="I53" s="29"/>
      <c r="J53" s="30">
        <f t="shared" si="2"/>
        <v>0</v>
      </c>
      <c r="K53" s="10"/>
      <c r="L53" s="16"/>
    </row>
    <row r="54" spans="2:12" s="1" customFormat="1" ht="11.4" x14ac:dyDescent="0.2">
      <c r="B54" s="14"/>
      <c r="C54" s="39" t="s">
        <v>794</v>
      </c>
      <c r="D54" s="39" t="s">
        <v>691</v>
      </c>
      <c r="E54" s="40" t="s">
        <v>7932</v>
      </c>
      <c r="F54" s="41" t="s">
        <v>7933</v>
      </c>
      <c r="G54" s="42" t="s">
        <v>733</v>
      </c>
      <c r="H54" s="43">
        <v>1</v>
      </c>
      <c r="I54" s="29"/>
      <c r="J54" s="30">
        <f t="shared" si="2"/>
        <v>0</v>
      </c>
      <c r="K54" s="10"/>
      <c r="L54" s="16"/>
    </row>
    <row r="55" spans="2:12" s="1" customFormat="1" ht="22.8" x14ac:dyDescent="0.2">
      <c r="B55" s="14"/>
      <c r="C55" s="5" t="s">
        <v>797</v>
      </c>
      <c r="D55" s="5" t="s">
        <v>696</v>
      </c>
      <c r="E55" s="6" t="s">
        <v>7934</v>
      </c>
      <c r="F55" s="7" t="s">
        <v>7935</v>
      </c>
      <c r="G55" s="8" t="s">
        <v>733</v>
      </c>
      <c r="H55" s="9">
        <v>2</v>
      </c>
      <c r="I55" s="29"/>
      <c r="J55" s="30">
        <f t="shared" si="2"/>
        <v>0</v>
      </c>
      <c r="K55" s="10"/>
      <c r="L55" s="16"/>
    </row>
    <row r="56" spans="2:12" s="1" customFormat="1" ht="22.8" x14ac:dyDescent="0.2">
      <c r="B56" s="14"/>
      <c r="C56" s="39" t="s">
        <v>800</v>
      </c>
      <c r="D56" s="39" t="s">
        <v>691</v>
      </c>
      <c r="E56" s="40" t="s">
        <v>7936</v>
      </c>
      <c r="F56" s="41" t="s">
        <v>7937</v>
      </c>
      <c r="G56" s="42" t="s">
        <v>733</v>
      </c>
      <c r="H56" s="43">
        <v>2</v>
      </c>
      <c r="I56" s="29"/>
      <c r="J56" s="30">
        <f t="shared" si="2"/>
        <v>0</v>
      </c>
      <c r="K56" s="10"/>
      <c r="L56" s="16"/>
    </row>
    <row r="57" spans="2:12" s="1" customFormat="1" ht="22.8" x14ac:dyDescent="0.2">
      <c r="B57" s="14"/>
      <c r="C57" s="39" t="s">
        <v>803</v>
      </c>
      <c r="D57" s="39" t="s">
        <v>691</v>
      </c>
      <c r="E57" s="40" t="s">
        <v>7938</v>
      </c>
      <c r="F57" s="41" t="s">
        <v>7939</v>
      </c>
      <c r="G57" s="42" t="s">
        <v>733</v>
      </c>
      <c r="H57" s="43">
        <v>1</v>
      </c>
      <c r="I57" s="29"/>
      <c r="J57" s="30">
        <f t="shared" si="2"/>
        <v>0</v>
      </c>
      <c r="K57" s="10"/>
      <c r="L57" s="16"/>
    </row>
    <row r="58" spans="2:12" s="1" customFormat="1" ht="22.8" x14ac:dyDescent="0.2">
      <c r="B58" s="14"/>
      <c r="C58" s="39" t="s">
        <v>806</v>
      </c>
      <c r="D58" s="39" t="s">
        <v>691</v>
      </c>
      <c r="E58" s="40" t="s">
        <v>7940</v>
      </c>
      <c r="F58" s="41" t="s">
        <v>7941</v>
      </c>
      <c r="G58" s="42" t="s">
        <v>2832</v>
      </c>
      <c r="H58" s="43">
        <v>1</v>
      </c>
      <c r="I58" s="29"/>
      <c r="J58" s="30">
        <f t="shared" si="2"/>
        <v>0</v>
      </c>
      <c r="K58" s="10"/>
      <c r="L58" s="16"/>
    </row>
    <row r="59" spans="2:12" s="1" customFormat="1" ht="22.8" x14ac:dyDescent="0.2">
      <c r="B59" s="14"/>
      <c r="C59" s="39" t="s">
        <v>809</v>
      </c>
      <c r="D59" s="39" t="s">
        <v>691</v>
      </c>
      <c r="E59" s="40" t="s">
        <v>7942</v>
      </c>
      <c r="F59" s="41" t="s">
        <v>7943</v>
      </c>
      <c r="G59" s="42" t="s">
        <v>733</v>
      </c>
      <c r="H59" s="43">
        <v>2</v>
      </c>
      <c r="I59" s="29"/>
      <c r="J59" s="30">
        <f t="shared" si="2"/>
        <v>0</v>
      </c>
      <c r="K59" s="10"/>
      <c r="L59" s="16"/>
    </row>
    <row r="60" spans="2:12" s="1" customFormat="1" ht="22.8" x14ac:dyDescent="0.2">
      <c r="B60" s="14"/>
      <c r="C60" s="39" t="s">
        <v>812</v>
      </c>
      <c r="D60" s="39" t="s">
        <v>691</v>
      </c>
      <c r="E60" s="40" t="s">
        <v>7944</v>
      </c>
      <c r="F60" s="41" t="s">
        <v>7945</v>
      </c>
      <c r="G60" s="42" t="s">
        <v>733</v>
      </c>
      <c r="H60" s="43">
        <v>2</v>
      </c>
      <c r="I60" s="29"/>
      <c r="J60" s="30">
        <f t="shared" si="2"/>
        <v>0</v>
      </c>
      <c r="K60" s="10"/>
      <c r="L60" s="16"/>
    </row>
    <row r="61" spans="2:12" s="1" customFormat="1" ht="22.8" x14ac:dyDescent="0.2">
      <c r="B61" s="14"/>
      <c r="C61" s="39" t="s">
        <v>815</v>
      </c>
      <c r="D61" s="39" t="s">
        <v>691</v>
      </c>
      <c r="E61" s="40" t="s">
        <v>7946</v>
      </c>
      <c r="F61" s="41" t="s">
        <v>7947</v>
      </c>
      <c r="G61" s="42" t="s">
        <v>733</v>
      </c>
      <c r="H61" s="43">
        <v>2</v>
      </c>
      <c r="I61" s="29"/>
      <c r="J61" s="30">
        <f t="shared" si="2"/>
        <v>0</v>
      </c>
      <c r="K61" s="10"/>
      <c r="L61" s="16"/>
    </row>
    <row r="62" spans="2:12" s="1" customFormat="1" ht="22.8" x14ac:dyDescent="0.2">
      <c r="B62" s="14"/>
      <c r="C62" s="39" t="s">
        <v>818</v>
      </c>
      <c r="D62" s="39" t="s">
        <v>691</v>
      </c>
      <c r="E62" s="40" t="s">
        <v>7948</v>
      </c>
      <c r="F62" s="41" t="s">
        <v>7949</v>
      </c>
      <c r="G62" s="42" t="s">
        <v>733</v>
      </c>
      <c r="H62" s="43">
        <v>1</v>
      </c>
      <c r="I62" s="29"/>
      <c r="J62" s="30">
        <f t="shared" si="2"/>
        <v>0</v>
      </c>
      <c r="K62" s="10"/>
      <c r="L62" s="16"/>
    </row>
    <row r="63" spans="2:12" s="1" customFormat="1" ht="22.8" x14ac:dyDescent="0.2">
      <c r="B63" s="14"/>
      <c r="C63" s="39" t="s">
        <v>822</v>
      </c>
      <c r="D63" s="39" t="s">
        <v>691</v>
      </c>
      <c r="E63" s="40" t="s">
        <v>7950</v>
      </c>
      <c r="F63" s="41" t="s">
        <v>7951</v>
      </c>
      <c r="G63" s="42" t="s">
        <v>733</v>
      </c>
      <c r="H63" s="43">
        <v>1</v>
      </c>
      <c r="I63" s="29"/>
      <c r="J63" s="30">
        <f t="shared" si="2"/>
        <v>0</v>
      </c>
      <c r="K63" s="10"/>
      <c r="L63" s="16"/>
    </row>
    <row r="64" spans="2:12" s="1" customFormat="1" ht="11.4" x14ac:dyDescent="0.2">
      <c r="B64" s="14"/>
      <c r="C64" s="5" t="s">
        <v>825</v>
      </c>
      <c r="D64" s="5" t="s">
        <v>696</v>
      </c>
      <c r="E64" s="6" t="s">
        <v>7952</v>
      </c>
      <c r="F64" s="7" t="s">
        <v>7953</v>
      </c>
      <c r="G64" s="8" t="s">
        <v>2832</v>
      </c>
      <c r="H64" s="9">
        <v>1</v>
      </c>
      <c r="I64" s="29"/>
      <c r="J64" s="30">
        <f t="shared" si="2"/>
        <v>0</v>
      </c>
      <c r="K64" s="10"/>
      <c r="L64" s="16"/>
    </row>
    <row r="65" spans="2:12" s="1" customFormat="1" ht="11.4" x14ac:dyDescent="0.2">
      <c r="B65" s="14"/>
      <c r="C65" s="39" t="s">
        <v>829</v>
      </c>
      <c r="D65" s="39" t="s">
        <v>691</v>
      </c>
      <c r="E65" s="40" t="s">
        <v>7954</v>
      </c>
      <c r="F65" s="41" t="s">
        <v>7955</v>
      </c>
      <c r="G65" s="42" t="s">
        <v>2832</v>
      </c>
      <c r="H65" s="43">
        <v>1</v>
      </c>
      <c r="I65" s="29"/>
      <c r="J65" s="30">
        <f t="shared" si="2"/>
        <v>0</v>
      </c>
      <c r="K65" s="10"/>
      <c r="L65" s="16"/>
    </row>
    <row r="66" spans="2:12" s="20" customFormat="1" ht="25.95" customHeight="1" x14ac:dyDescent="0.25">
      <c r="B66" s="19"/>
      <c r="D66" s="21" t="s">
        <v>690</v>
      </c>
      <c r="E66" s="22" t="s">
        <v>6987</v>
      </c>
      <c r="F66" s="22" t="s">
        <v>6988</v>
      </c>
      <c r="I66" s="44"/>
      <c r="J66" s="23"/>
      <c r="K66" s="44"/>
      <c r="L66" s="36"/>
    </row>
    <row r="67" spans="2:12" s="1" customFormat="1" ht="11.4" x14ac:dyDescent="0.2">
      <c r="B67" s="14"/>
      <c r="C67" s="5" t="s">
        <v>832</v>
      </c>
      <c r="D67" s="5" t="s">
        <v>696</v>
      </c>
      <c r="E67" s="6" t="s">
        <v>7745</v>
      </c>
      <c r="F67" s="7" t="s">
        <v>7746</v>
      </c>
      <c r="G67" s="8" t="s">
        <v>699</v>
      </c>
      <c r="H67" s="9">
        <v>160</v>
      </c>
      <c r="I67" s="29"/>
      <c r="J67" s="30">
        <f t="shared" si="2"/>
        <v>0</v>
      </c>
      <c r="K67" s="10"/>
      <c r="L67" s="16"/>
    </row>
    <row r="68" spans="2:12" s="1" customFormat="1" ht="11.4" x14ac:dyDescent="0.2">
      <c r="B68" s="14"/>
      <c r="C68" s="39" t="s">
        <v>835</v>
      </c>
      <c r="D68" s="39" t="s">
        <v>691</v>
      </c>
      <c r="E68" s="40" t="s">
        <v>7747</v>
      </c>
      <c r="F68" s="41" t="s">
        <v>7748</v>
      </c>
      <c r="G68" s="42" t="s">
        <v>699</v>
      </c>
      <c r="H68" s="43">
        <v>160</v>
      </c>
      <c r="I68" s="29"/>
      <c r="J68" s="30">
        <f t="shared" si="2"/>
        <v>0</v>
      </c>
      <c r="K68" s="10"/>
      <c r="L68" s="16"/>
    </row>
    <row r="69" spans="2:12" s="1" customFormat="1" ht="11.4" x14ac:dyDescent="0.2">
      <c r="B69" s="14"/>
      <c r="C69" s="5" t="s">
        <v>838</v>
      </c>
      <c r="D69" s="5" t="s">
        <v>696</v>
      </c>
      <c r="E69" s="6" t="s">
        <v>7753</v>
      </c>
      <c r="F69" s="7" t="s">
        <v>7754</v>
      </c>
      <c r="G69" s="8" t="s">
        <v>699</v>
      </c>
      <c r="H69" s="9">
        <v>160</v>
      </c>
      <c r="I69" s="29"/>
      <c r="J69" s="30">
        <f t="shared" si="2"/>
        <v>0</v>
      </c>
      <c r="K69" s="10"/>
      <c r="L69" s="16"/>
    </row>
    <row r="70" spans="2:12" s="1" customFormat="1" ht="11.4" x14ac:dyDescent="0.2">
      <c r="B70" s="14"/>
      <c r="C70" s="5" t="s">
        <v>841</v>
      </c>
      <c r="D70" s="5" t="s">
        <v>696</v>
      </c>
      <c r="E70" s="6" t="s">
        <v>7757</v>
      </c>
      <c r="F70" s="7" t="s">
        <v>7758</v>
      </c>
      <c r="G70" s="8" t="s">
        <v>1191</v>
      </c>
      <c r="H70" s="9">
        <v>0.442</v>
      </c>
      <c r="I70" s="29"/>
      <c r="J70" s="30">
        <f t="shared" si="2"/>
        <v>0</v>
      </c>
      <c r="K70" s="10"/>
      <c r="L70" s="16"/>
    </row>
    <row r="71" spans="2:12" s="20" customFormat="1" ht="25.95" customHeight="1" x14ac:dyDescent="0.25">
      <c r="B71" s="19"/>
      <c r="D71" s="21" t="s">
        <v>690</v>
      </c>
      <c r="E71" s="22" t="s">
        <v>7003</v>
      </c>
      <c r="F71" s="22" t="s">
        <v>7004</v>
      </c>
      <c r="I71" s="44"/>
      <c r="J71" s="23"/>
      <c r="K71" s="44"/>
      <c r="L71" s="36"/>
    </row>
    <row r="72" spans="2:12" s="1" customFormat="1" ht="11.4" x14ac:dyDescent="0.2">
      <c r="B72" s="14"/>
      <c r="C72" s="5" t="s">
        <v>844</v>
      </c>
      <c r="D72" s="5" t="s">
        <v>696</v>
      </c>
      <c r="E72" s="6" t="s">
        <v>7956</v>
      </c>
      <c r="F72" s="7" t="s">
        <v>7957</v>
      </c>
      <c r="G72" s="8" t="s">
        <v>733</v>
      </c>
      <c r="H72" s="9">
        <v>20</v>
      </c>
      <c r="I72" s="29"/>
      <c r="J72" s="30">
        <f t="shared" si="2"/>
        <v>0</v>
      </c>
      <c r="K72" s="10"/>
      <c r="L72" s="16"/>
    </row>
    <row r="73" spans="2:12" s="1" customFormat="1" ht="22.8" x14ac:dyDescent="0.2">
      <c r="B73" s="14"/>
      <c r="C73" s="39" t="s">
        <v>847</v>
      </c>
      <c r="D73" s="39" t="s">
        <v>691</v>
      </c>
      <c r="E73" s="40" t="s">
        <v>7958</v>
      </c>
      <c r="F73" s="41" t="s">
        <v>7959</v>
      </c>
      <c r="G73" s="42" t="s">
        <v>733</v>
      </c>
      <c r="H73" s="43">
        <v>20</v>
      </c>
      <c r="I73" s="29"/>
      <c r="J73" s="30">
        <f t="shared" si="1"/>
        <v>0</v>
      </c>
      <c r="K73" s="10"/>
      <c r="L73" s="16"/>
    </row>
    <row r="74" spans="2:12" s="1" customFormat="1" ht="11.4" x14ac:dyDescent="0.2">
      <c r="B74" s="14"/>
      <c r="C74" s="5" t="s">
        <v>850</v>
      </c>
      <c r="D74" s="5" t="s">
        <v>696</v>
      </c>
      <c r="E74" s="6" t="s">
        <v>7960</v>
      </c>
      <c r="F74" s="7" t="s">
        <v>7961</v>
      </c>
      <c r="G74" s="8" t="s">
        <v>733</v>
      </c>
      <c r="H74" s="9">
        <v>14</v>
      </c>
      <c r="I74" s="29"/>
      <c r="J74" s="30">
        <f t="shared" si="1"/>
        <v>0</v>
      </c>
      <c r="K74" s="10"/>
      <c r="L74" s="16"/>
    </row>
    <row r="75" spans="2:12" s="1" customFormat="1" ht="22.8" x14ac:dyDescent="0.2">
      <c r="B75" s="14"/>
      <c r="C75" s="39" t="s">
        <v>853</v>
      </c>
      <c r="D75" s="39" t="s">
        <v>691</v>
      </c>
      <c r="E75" s="40" t="s">
        <v>7962</v>
      </c>
      <c r="F75" s="41" t="s">
        <v>7963</v>
      </c>
      <c r="G75" s="42" t="s">
        <v>733</v>
      </c>
      <c r="H75" s="43">
        <v>14</v>
      </c>
      <c r="I75" s="29"/>
      <c r="J75" s="30">
        <f t="shared" si="1"/>
        <v>0</v>
      </c>
      <c r="K75" s="10"/>
      <c r="L75" s="16"/>
    </row>
    <row r="76" spans="2:12" s="1" customFormat="1" ht="11.4" x14ac:dyDescent="0.2">
      <c r="B76" s="14"/>
      <c r="C76" s="5" t="s">
        <v>856</v>
      </c>
      <c r="D76" s="5" t="s">
        <v>696</v>
      </c>
      <c r="E76" s="6" t="s">
        <v>7964</v>
      </c>
      <c r="F76" s="7" t="s">
        <v>7965</v>
      </c>
      <c r="G76" s="8" t="s">
        <v>733</v>
      </c>
      <c r="H76" s="9">
        <v>4</v>
      </c>
      <c r="I76" s="29"/>
      <c r="J76" s="30">
        <f t="shared" si="1"/>
        <v>0</v>
      </c>
      <c r="K76" s="10"/>
      <c r="L76" s="16"/>
    </row>
    <row r="77" spans="2:12" s="1" customFormat="1" ht="22.8" x14ac:dyDescent="0.2">
      <c r="B77" s="14"/>
      <c r="C77" s="39" t="s">
        <v>859</v>
      </c>
      <c r="D77" s="39" t="s">
        <v>691</v>
      </c>
      <c r="E77" s="40" t="s">
        <v>7966</v>
      </c>
      <c r="F77" s="41" t="s">
        <v>7967</v>
      </c>
      <c r="G77" s="42" t="s">
        <v>733</v>
      </c>
      <c r="H77" s="43">
        <v>4</v>
      </c>
      <c r="I77" s="29"/>
      <c r="J77" s="30">
        <f t="shared" si="1"/>
        <v>0</v>
      </c>
      <c r="K77" s="10"/>
      <c r="L77" s="16"/>
    </row>
    <row r="78" spans="2:12" s="1" customFormat="1" ht="11.4" x14ac:dyDescent="0.2">
      <c r="B78" s="14"/>
      <c r="C78" s="5" t="s">
        <v>862</v>
      </c>
      <c r="D78" s="5" t="s">
        <v>696</v>
      </c>
      <c r="E78" s="6" t="s">
        <v>7968</v>
      </c>
      <c r="F78" s="7" t="s">
        <v>7969</v>
      </c>
      <c r="G78" s="8" t="s">
        <v>733</v>
      </c>
      <c r="H78" s="9">
        <v>20</v>
      </c>
      <c r="I78" s="29"/>
      <c r="J78" s="30">
        <f t="shared" si="1"/>
        <v>0</v>
      </c>
      <c r="K78" s="10"/>
      <c r="L78" s="16"/>
    </row>
    <row r="79" spans="2:12" s="1" customFormat="1" ht="22.8" x14ac:dyDescent="0.2">
      <c r="B79" s="14"/>
      <c r="C79" s="39" t="s">
        <v>865</v>
      </c>
      <c r="D79" s="39" t="s">
        <v>691</v>
      </c>
      <c r="E79" s="40" t="s">
        <v>7970</v>
      </c>
      <c r="F79" s="41" t="s">
        <v>7971</v>
      </c>
      <c r="G79" s="42" t="s">
        <v>733</v>
      </c>
      <c r="H79" s="43">
        <v>20</v>
      </c>
      <c r="I79" s="29"/>
      <c r="J79" s="30">
        <f t="shared" si="1"/>
        <v>0</v>
      </c>
      <c r="K79" s="10"/>
      <c r="L79" s="16"/>
    </row>
    <row r="80" spans="2:12" s="1" customFormat="1" ht="11.4" x14ac:dyDescent="0.2">
      <c r="B80" s="14"/>
      <c r="C80" s="5" t="s">
        <v>868</v>
      </c>
      <c r="D80" s="5" t="s">
        <v>696</v>
      </c>
      <c r="E80" s="6" t="s">
        <v>7972</v>
      </c>
      <c r="F80" s="7" t="s">
        <v>7973</v>
      </c>
      <c r="G80" s="8" t="s">
        <v>733</v>
      </c>
      <c r="H80" s="9">
        <v>36</v>
      </c>
      <c r="I80" s="29"/>
      <c r="J80" s="30">
        <f t="shared" si="1"/>
        <v>0</v>
      </c>
      <c r="K80" s="10"/>
      <c r="L80" s="16"/>
    </row>
    <row r="81" spans="2:12" s="1" customFormat="1" ht="22.8" x14ac:dyDescent="0.2">
      <c r="B81" s="14"/>
      <c r="C81" s="39" t="s">
        <v>871</v>
      </c>
      <c r="D81" s="39" t="s">
        <v>691</v>
      </c>
      <c r="E81" s="40" t="s">
        <v>7974</v>
      </c>
      <c r="F81" s="41" t="s">
        <v>7975</v>
      </c>
      <c r="G81" s="42" t="s">
        <v>733</v>
      </c>
      <c r="H81" s="43">
        <v>36</v>
      </c>
      <c r="I81" s="29"/>
      <c r="J81" s="30">
        <f t="shared" si="1"/>
        <v>0</v>
      </c>
      <c r="K81" s="10"/>
      <c r="L81" s="16"/>
    </row>
    <row r="82" spans="2:12" s="1" customFormat="1" ht="11.4" x14ac:dyDescent="0.2">
      <c r="B82" s="14"/>
      <c r="C82" s="5" t="s">
        <v>874</v>
      </c>
      <c r="D82" s="5" t="s">
        <v>696</v>
      </c>
      <c r="E82" s="6" t="s">
        <v>7976</v>
      </c>
      <c r="F82" s="7" t="s">
        <v>7977</v>
      </c>
      <c r="G82" s="8" t="s">
        <v>733</v>
      </c>
      <c r="H82" s="9">
        <v>9</v>
      </c>
      <c r="I82" s="29"/>
      <c r="J82" s="30">
        <f t="shared" si="1"/>
        <v>0</v>
      </c>
      <c r="K82" s="10"/>
      <c r="L82" s="16"/>
    </row>
    <row r="83" spans="2:12" s="1" customFormat="1" ht="22.8" x14ac:dyDescent="0.2">
      <c r="B83" s="14"/>
      <c r="C83" s="39" t="s">
        <v>877</v>
      </c>
      <c r="D83" s="39" t="s">
        <v>691</v>
      </c>
      <c r="E83" s="40" t="s">
        <v>7978</v>
      </c>
      <c r="F83" s="41" t="s">
        <v>7979</v>
      </c>
      <c r="G83" s="42" t="s">
        <v>733</v>
      </c>
      <c r="H83" s="43">
        <v>9</v>
      </c>
      <c r="I83" s="29"/>
      <c r="J83" s="30">
        <f t="shared" si="1"/>
        <v>0</v>
      </c>
      <c r="K83" s="10"/>
      <c r="L83" s="16"/>
    </row>
    <row r="84" spans="2:12" s="1" customFormat="1" ht="11.4" x14ac:dyDescent="0.2">
      <c r="B84" s="14"/>
      <c r="C84" s="5" t="s">
        <v>880</v>
      </c>
      <c r="D84" s="5" t="s">
        <v>696</v>
      </c>
      <c r="E84" s="6" t="s">
        <v>7980</v>
      </c>
      <c r="F84" s="7" t="s">
        <v>7981</v>
      </c>
      <c r="G84" s="8" t="s">
        <v>733</v>
      </c>
      <c r="H84" s="9">
        <v>3</v>
      </c>
      <c r="I84" s="29"/>
      <c r="J84" s="30">
        <f t="shared" si="1"/>
        <v>0</v>
      </c>
      <c r="K84" s="10"/>
      <c r="L84" s="16"/>
    </row>
    <row r="85" spans="2:12" s="1" customFormat="1" ht="22.8" x14ac:dyDescent="0.2">
      <c r="B85" s="14"/>
      <c r="C85" s="39" t="s">
        <v>883</v>
      </c>
      <c r="D85" s="39" t="s">
        <v>691</v>
      </c>
      <c r="E85" s="40" t="s">
        <v>7982</v>
      </c>
      <c r="F85" s="41" t="s">
        <v>7983</v>
      </c>
      <c r="G85" s="42" t="s">
        <v>733</v>
      </c>
      <c r="H85" s="43">
        <v>3</v>
      </c>
      <c r="I85" s="29"/>
      <c r="J85" s="30">
        <f t="shared" si="1"/>
        <v>0</v>
      </c>
      <c r="K85" s="10"/>
      <c r="L85" s="16"/>
    </row>
    <row r="86" spans="2:12" s="1" customFormat="1" ht="11.4" x14ac:dyDescent="0.2">
      <c r="B86" s="14"/>
      <c r="C86" s="5" t="s">
        <v>886</v>
      </c>
      <c r="D86" s="5" t="s">
        <v>696</v>
      </c>
      <c r="E86" s="6" t="s">
        <v>7984</v>
      </c>
      <c r="F86" s="7" t="s">
        <v>7985</v>
      </c>
      <c r="G86" s="8" t="s">
        <v>733</v>
      </c>
      <c r="H86" s="9">
        <v>9</v>
      </c>
      <c r="I86" s="29"/>
      <c r="J86" s="30">
        <f t="shared" si="1"/>
        <v>0</v>
      </c>
      <c r="K86" s="10"/>
      <c r="L86" s="16"/>
    </row>
    <row r="87" spans="2:12" s="1" customFormat="1" ht="22.8" x14ac:dyDescent="0.2">
      <c r="B87" s="14"/>
      <c r="C87" s="39" t="s">
        <v>889</v>
      </c>
      <c r="D87" s="39" t="s">
        <v>691</v>
      </c>
      <c r="E87" s="40" t="s">
        <v>7986</v>
      </c>
      <c r="F87" s="41" t="s">
        <v>7987</v>
      </c>
      <c r="G87" s="42" t="s">
        <v>733</v>
      </c>
      <c r="H87" s="43">
        <v>9</v>
      </c>
      <c r="I87" s="29"/>
      <c r="J87" s="30">
        <f t="shared" si="1"/>
        <v>0</v>
      </c>
      <c r="K87" s="10"/>
      <c r="L87" s="16"/>
    </row>
    <row r="88" spans="2:12" s="1" customFormat="1" ht="11.4" x14ac:dyDescent="0.2">
      <c r="B88" s="14"/>
      <c r="C88" s="5" t="s">
        <v>892</v>
      </c>
      <c r="D88" s="5" t="s">
        <v>696</v>
      </c>
      <c r="E88" s="6" t="s">
        <v>7988</v>
      </c>
      <c r="F88" s="7" t="s">
        <v>7989</v>
      </c>
      <c r="G88" s="8" t="s">
        <v>733</v>
      </c>
      <c r="H88" s="9">
        <v>3</v>
      </c>
      <c r="I88" s="29"/>
      <c r="J88" s="30">
        <f t="shared" si="1"/>
        <v>0</v>
      </c>
      <c r="K88" s="10"/>
      <c r="L88" s="16"/>
    </row>
    <row r="89" spans="2:12" s="1" customFormat="1" ht="22.8" x14ac:dyDescent="0.2">
      <c r="B89" s="14"/>
      <c r="C89" s="39" t="s">
        <v>895</v>
      </c>
      <c r="D89" s="39" t="s">
        <v>691</v>
      </c>
      <c r="E89" s="40" t="s">
        <v>7990</v>
      </c>
      <c r="F89" s="41" t="s">
        <v>7991</v>
      </c>
      <c r="G89" s="42" t="s">
        <v>733</v>
      </c>
      <c r="H89" s="43">
        <v>3</v>
      </c>
      <c r="I89" s="29"/>
      <c r="J89" s="30">
        <f t="shared" si="1"/>
        <v>0</v>
      </c>
      <c r="K89" s="10"/>
      <c r="L89" s="16"/>
    </row>
    <row r="90" spans="2:12" s="1" customFormat="1" ht="22.8" x14ac:dyDescent="0.2">
      <c r="B90" s="14"/>
      <c r="C90" s="39" t="s">
        <v>898</v>
      </c>
      <c r="D90" s="39" t="s">
        <v>691</v>
      </c>
      <c r="E90" s="40" t="s">
        <v>7992</v>
      </c>
      <c r="F90" s="41" t="s">
        <v>7993</v>
      </c>
      <c r="G90" s="42" t="s">
        <v>733</v>
      </c>
      <c r="H90" s="43">
        <v>3</v>
      </c>
      <c r="I90" s="29"/>
      <c r="J90" s="30">
        <f t="shared" si="1"/>
        <v>0</v>
      </c>
      <c r="K90" s="10"/>
      <c r="L90" s="16"/>
    </row>
    <row r="91" spans="2:12" s="1" customFormat="1" ht="11.4" x14ac:dyDescent="0.2">
      <c r="B91" s="14"/>
      <c r="C91" s="5" t="s">
        <v>901</v>
      </c>
      <c r="D91" s="5" t="s">
        <v>696</v>
      </c>
      <c r="E91" s="6" t="s">
        <v>7777</v>
      </c>
      <c r="F91" s="7" t="s">
        <v>7778</v>
      </c>
      <c r="G91" s="8" t="s">
        <v>1191</v>
      </c>
      <c r="H91" s="9">
        <v>0.45900000000000002</v>
      </c>
      <c r="I91" s="29"/>
      <c r="J91" s="30">
        <f t="shared" si="1"/>
        <v>0</v>
      </c>
      <c r="K91" s="10"/>
      <c r="L91" s="16"/>
    </row>
    <row r="92" spans="2:12" s="20" customFormat="1" ht="25.95" customHeight="1" x14ac:dyDescent="0.25">
      <c r="B92" s="19"/>
      <c r="D92" s="21" t="s">
        <v>690</v>
      </c>
      <c r="E92" s="22" t="s">
        <v>3584</v>
      </c>
      <c r="F92" s="22" t="s">
        <v>3585</v>
      </c>
      <c r="I92" s="44"/>
      <c r="J92" s="23"/>
      <c r="K92" s="44"/>
      <c r="L92" s="36"/>
    </row>
    <row r="93" spans="2:12" s="1" customFormat="1" ht="11.4" x14ac:dyDescent="0.2">
      <c r="B93" s="14"/>
      <c r="C93" s="5" t="s">
        <v>904</v>
      </c>
      <c r="D93" s="5" t="s">
        <v>696</v>
      </c>
      <c r="E93" s="6" t="s">
        <v>7024</v>
      </c>
      <c r="F93" s="7" t="s">
        <v>3650</v>
      </c>
      <c r="G93" s="8" t="s">
        <v>828</v>
      </c>
      <c r="H93" s="9">
        <v>160</v>
      </c>
      <c r="I93" s="29"/>
      <c r="J93" s="30">
        <f t="shared" si="1"/>
        <v>0</v>
      </c>
      <c r="K93" s="10"/>
      <c r="L93" s="16"/>
    </row>
    <row r="94" spans="2:12" s="1" customFormat="1" ht="22.8" x14ac:dyDescent="0.2">
      <c r="B94" s="14"/>
      <c r="C94" s="39" t="s">
        <v>907</v>
      </c>
      <c r="D94" s="39" t="s">
        <v>691</v>
      </c>
      <c r="E94" s="40" t="s">
        <v>7025</v>
      </c>
      <c r="F94" s="41" t="s">
        <v>7026</v>
      </c>
      <c r="G94" s="42" t="s">
        <v>828</v>
      </c>
      <c r="H94" s="43">
        <v>160</v>
      </c>
      <c r="I94" s="29"/>
      <c r="J94" s="30">
        <f t="shared" si="1"/>
        <v>0</v>
      </c>
      <c r="K94" s="10"/>
      <c r="L94" s="16"/>
    </row>
    <row r="95" spans="2:12" s="1" customFormat="1" ht="11.4" x14ac:dyDescent="0.2">
      <c r="B95" s="14"/>
      <c r="C95" s="5" t="s">
        <v>910</v>
      </c>
      <c r="D95" s="5" t="s">
        <v>696</v>
      </c>
      <c r="E95" s="6" t="s">
        <v>7027</v>
      </c>
      <c r="F95" s="7" t="s">
        <v>5223</v>
      </c>
      <c r="G95" s="8" t="s">
        <v>1191</v>
      </c>
      <c r="H95" s="9">
        <v>0.17299999999999999</v>
      </c>
      <c r="I95" s="29"/>
      <c r="J95" s="30">
        <f t="shared" si="1"/>
        <v>0</v>
      </c>
      <c r="K95" s="10"/>
      <c r="L95" s="16"/>
    </row>
    <row r="96" spans="2:12" s="20" customFormat="1" ht="25.95" customHeight="1" x14ac:dyDescent="0.25">
      <c r="B96" s="19"/>
      <c r="D96" s="21" t="s">
        <v>690</v>
      </c>
      <c r="E96" s="22" t="s">
        <v>691</v>
      </c>
      <c r="F96" s="22" t="s">
        <v>692</v>
      </c>
      <c r="I96" s="44"/>
      <c r="J96" s="23"/>
      <c r="K96" s="44"/>
      <c r="L96" s="36"/>
    </row>
    <row r="97" spans="2:12" s="20" customFormat="1" ht="25.95" customHeight="1" x14ac:dyDescent="0.25">
      <c r="B97" s="19"/>
      <c r="D97" s="21" t="s">
        <v>690</v>
      </c>
      <c r="E97" s="22" t="s">
        <v>7028</v>
      </c>
      <c r="F97" s="22" t="s">
        <v>7029</v>
      </c>
      <c r="I97" s="44"/>
      <c r="J97" s="23"/>
      <c r="K97" s="44"/>
      <c r="L97" s="36"/>
    </row>
    <row r="98" spans="2:12" s="1" customFormat="1" ht="11.4" x14ac:dyDescent="0.2">
      <c r="B98" s="14"/>
      <c r="C98" s="5" t="s">
        <v>913</v>
      </c>
      <c r="D98" s="5" t="s">
        <v>696</v>
      </c>
      <c r="E98" s="6" t="s">
        <v>7799</v>
      </c>
      <c r="F98" s="7" t="s">
        <v>7800</v>
      </c>
      <c r="G98" s="8" t="s">
        <v>699</v>
      </c>
      <c r="H98" s="9">
        <v>160</v>
      </c>
      <c r="I98" s="29"/>
      <c r="J98" s="30">
        <f t="shared" si="1"/>
        <v>0</v>
      </c>
      <c r="K98" s="10"/>
      <c r="L98" s="16"/>
    </row>
    <row r="99" spans="2:12" s="1" customFormat="1" ht="11.4" x14ac:dyDescent="0.2">
      <c r="B99" s="14"/>
      <c r="C99" s="5" t="s">
        <v>917</v>
      </c>
      <c r="D99" s="5" t="s">
        <v>696</v>
      </c>
      <c r="E99" s="6" t="s">
        <v>7801</v>
      </c>
      <c r="F99" s="7" t="s">
        <v>7802</v>
      </c>
      <c r="G99" s="8" t="s">
        <v>1310</v>
      </c>
      <c r="H99" s="9">
        <v>6</v>
      </c>
      <c r="I99" s="29"/>
      <c r="J99" s="30">
        <f t="shared" si="1"/>
        <v>0</v>
      </c>
      <c r="K99" s="10"/>
      <c r="L99" s="16"/>
    </row>
    <row r="100" spans="2:12" s="1" customFormat="1" ht="11.4" x14ac:dyDescent="0.2">
      <c r="B100" s="14"/>
      <c r="C100" s="5" t="s">
        <v>920</v>
      </c>
      <c r="D100" s="5" t="s">
        <v>696</v>
      </c>
      <c r="E100" s="6" t="s">
        <v>7803</v>
      </c>
      <c r="F100" s="7" t="s">
        <v>7804</v>
      </c>
      <c r="G100" s="8" t="s">
        <v>699</v>
      </c>
      <c r="H100" s="9">
        <v>160</v>
      </c>
      <c r="I100" s="29"/>
      <c r="J100" s="30">
        <f t="shared" si="1"/>
        <v>0</v>
      </c>
      <c r="K100" s="10"/>
      <c r="L100" s="16"/>
    </row>
    <row r="101" spans="2:12" s="1" customFormat="1" ht="11.4" x14ac:dyDescent="0.2">
      <c r="B101" s="14"/>
      <c r="C101" s="5" t="s">
        <v>923</v>
      </c>
      <c r="D101" s="5" t="s">
        <v>696</v>
      </c>
      <c r="E101" s="6" t="s">
        <v>7036</v>
      </c>
      <c r="F101" s="7" t="s">
        <v>7037</v>
      </c>
      <c r="G101" s="8" t="s">
        <v>699</v>
      </c>
      <c r="H101" s="9">
        <v>160</v>
      </c>
      <c r="I101" s="29"/>
      <c r="J101" s="30">
        <f t="shared" si="1"/>
        <v>0</v>
      </c>
      <c r="K101" s="10"/>
      <c r="L101" s="16"/>
    </row>
    <row r="102" spans="2:12" s="1" customFormat="1" ht="11.4" x14ac:dyDescent="0.2">
      <c r="B102" s="14"/>
      <c r="C102" s="5" t="s">
        <v>926</v>
      </c>
      <c r="D102" s="5" t="s">
        <v>696</v>
      </c>
      <c r="E102" s="6" t="s">
        <v>7038</v>
      </c>
      <c r="F102" s="7" t="s">
        <v>7039</v>
      </c>
      <c r="G102" s="8" t="s">
        <v>699</v>
      </c>
      <c r="H102" s="9">
        <v>160</v>
      </c>
      <c r="I102" s="29"/>
      <c r="J102" s="30">
        <f t="shared" si="1"/>
        <v>0</v>
      </c>
      <c r="K102" s="10"/>
      <c r="L102" s="16"/>
    </row>
    <row r="103" spans="2:12" s="20" customFormat="1" ht="25.95" customHeight="1" x14ac:dyDescent="0.25">
      <c r="B103" s="19"/>
      <c r="D103" s="21" t="s">
        <v>690</v>
      </c>
      <c r="E103" s="22" t="s">
        <v>7994</v>
      </c>
      <c r="F103" s="22" t="s">
        <v>7995</v>
      </c>
      <c r="I103" s="44"/>
      <c r="J103" s="23"/>
      <c r="K103" s="44"/>
      <c r="L103" s="36"/>
    </row>
    <row r="104" spans="2:12" s="1" customFormat="1" ht="11.4" x14ac:dyDescent="0.2">
      <c r="B104" s="14"/>
      <c r="C104" s="5" t="s">
        <v>929</v>
      </c>
      <c r="D104" s="5" t="s">
        <v>696</v>
      </c>
      <c r="E104" s="6" t="s">
        <v>7996</v>
      </c>
      <c r="F104" s="7" t="s">
        <v>7997</v>
      </c>
      <c r="G104" s="8" t="s">
        <v>733</v>
      </c>
      <c r="H104" s="9">
        <v>6</v>
      </c>
      <c r="I104" s="29"/>
      <c r="J104" s="30">
        <f t="shared" si="1"/>
        <v>0</v>
      </c>
      <c r="K104" s="10"/>
      <c r="L104" s="16"/>
    </row>
    <row r="105" spans="2:12" s="1" customFormat="1" ht="22.8" x14ac:dyDescent="0.2">
      <c r="B105" s="14"/>
      <c r="C105" s="39" t="s">
        <v>932</v>
      </c>
      <c r="D105" s="39" t="s">
        <v>691</v>
      </c>
      <c r="E105" s="40" t="s">
        <v>7998</v>
      </c>
      <c r="F105" s="41" t="s">
        <v>7999</v>
      </c>
      <c r="G105" s="42" t="s">
        <v>733</v>
      </c>
      <c r="H105" s="43">
        <v>1</v>
      </c>
      <c r="I105" s="29"/>
      <c r="J105" s="30">
        <f t="shared" si="1"/>
        <v>0</v>
      </c>
      <c r="K105" s="10"/>
      <c r="L105" s="16"/>
    </row>
    <row r="106" spans="2:12" s="1" customFormat="1" ht="22.8" x14ac:dyDescent="0.2">
      <c r="B106" s="14"/>
      <c r="C106" s="39" t="s">
        <v>935</v>
      </c>
      <c r="D106" s="39" t="s">
        <v>691</v>
      </c>
      <c r="E106" s="40" t="s">
        <v>8000</v>
      </c>
      <c r="F106" s="41" t="s">
        <v>8001</v>
      </c>
      <c r="G106" s="42" t="s">
        <v>733</v>
      </c>
      <c r="H106" s="43">
        <v>5</v>
      </c>
      <c r="I106" s="29"/>
      <c r="J106" s="30">
        <f t="shared" si="1"/>
        <v>0</v>
      </c>
      <c r="K106" s="10"/>
      <c r="L106" s="16"/>
    </row>
    <row r="107" spans="2:12" s="1" customFormat="1" ht="19.2" x14ac:dyDescent="0.2">
      <c r="B107" s="14"/>
      <c r="D107" s="24" t="s">
        <v>1555</v>
      </c>
      <c r="F107" s="25" t="s">
        <v>8002</v>
      </c>
      <c r="I107" s="45"/>
      <c r="K107" s="45"/>
      <c r="L107" s="16"/>
    </row>
    <row r="108" spans="2:12" s="1" customFormat="1" ht="11.4" x14ac:dyDescent="0.2">
      <c r="B108" s="14"/>
      <c r="C108" s="39" t="s">
        <v>938</v>
      </c>
      <c r="D108" s="39" t="s">
        <v>691</v>
      </c>
      <c r="E108" s="40" t="s">
        <v>8003</v>
      </c>
      <c r="F108" s="41" t="s">
        <v>8004</v>
      </c>
      <c r="G108" s="42" t="s">
        <v>2832</v>
      </c>
      <c r="H108" s="43">
        <v>6</v>
      </c>
      <c r="I108" s="29"/>
      <c r="J108" s="30">
        <f t="shared" si="1"/>
        <v>0</v>
      </c>
      <c r="K108" s="10"/>
      <c r="L108" s="16"/>
    </row>
    <row r="109" spans="2:12" s="20" customFormat="1" ht="25.95" customHeight="1" x14ac:dyDescent="0.25">
      <c r="B109" s="19"/>
      <c r="D109" s="21" t="s">
        <v>690</v>
      </c>
      <c r="E109" s="22" t="s">
        <v>8005</v>
      </c>
      <c r="F109" s="22" t="s">
        <v>8006</v>
      </c>
      <c r="I109" s="44"/>
      <c r="J109" s="23"/>
      <c r="K109" s="44"/>
      <c r="L109" s="36"/>
    </row>
    <row r="110" spans="2:12" s="1" customFormat="1" ht="11.4" x14ac:dyDescent="0.2">
      <c r="B110" s="14"/>
      <c r="C110" s="5" t="s">
        <v>941</v>
      </c>
      <c r="D110" s="5" t="s">
        <v>696</v>
      </c>
      <c r="E110" s="6" t="s">
        <v>8007</v>
      </c>
      <c r="F110" s="7" t="s">
        <v>8008</v>
      </c>
      <c r="G110" s="8" t="s">
        <v>733</v>
      </c>
      <c r="H110" s="9">
        <v>5</v>
      </c>
      <c r="I110" s="29"/>
      <c r="J110" s="30">
        <f t="shared" si="1"/>
        <v>0</v>
      </c>
      <c r="K110" s="10"/>
      <c r="L110" s="16"/>
    </row>
    <row r="111" spans="2:12" s="1" customFormat="1" ht="11.4" x14ac:dyDescent="0.2">
      <c r="B111" s="14"/>
      <c r="C111" s="5" t="s">
        <v>944</v>
      </c>
      <c r="D111" s="5" t="s">
        <v>696</v>
      </c>
      <c r="E111" s="6" t="s">
        <v>8009</v>
      </c>
      <c r="F111" s="7" t="s">
        <v>8010</v>
      </c>
      <c r="G111" s="8" t="s">
        <v>733</v>
      </c>
      <c r="H111" s="9">
        <v>5</v>
      </c>
      <c r="I111" s="29"/>
      <c r="J111" s="30">
        <f t="shared" si="1"/>
        <v>0</v>
      </c>
      <c r="K111" s="10"/>
      <c r="L111" s="16"/>
    </row>
    <row r="112" spans="2:12" s="1" customFormat="1" ht="11.4" x14ac:dyDescent="0.2">
      <c r="B112" s="14"/>
      <c r="C112" s="5" t="s">
        <v>947</v>
      </c>
      <c r="D112" s="5" t="s">
        <v>696</v>
      </c>
      <c r="E112" s="6" t="s">
        <v>8011</v>
      </c>
      <c r="F112" s="7" t="s">
        <v>8012</v>
      </c>
      <c r="G112" s="8" t="s">
        <v>733</v>
      </c>
      <c r="H112" s="9">
        <v>5</v>
      </c>
      <c r="I112" s="29"/>
      <c r="J112" s="30">
        <f t="shared" si="1"/>
        <v>0</v>
      </c>
      <c r="K112" s="10"/>
      <c r="L112" s="16"/>
    </row>
    <row r="113" spans="2:12" s="1" customFormat="1" ht="11.4" x14ac:dyDescent="0.2">
      <c r="B113" s="14"/>
      <c r="C113" s="5" t="s">
        <v>950</v>
      </c>
      <c r="D113" s="5" t="s">
        <v>696</v>
      </c>
      <c r="E113" s="6" t="s">
        <v>8013</v>
      </c>
      <c r="F113" s="7" t="s">
        <v>8014</v>
      </c>
      <c r="G113" s="8" t="s">
        <v>733</v>
      </c>
      <c r="H113" s="9">
        <v>5</v>
      </c>
      <c r="I113" s="29"/>
      <c r="J113" s="30">
        <f t="shared" si="1"/>
        <v>0</v>
      </c>
      <c r="K113" s="10"/>
      <c r="L113" s="16"/>
    </row>
    <row r="114" spans="2:12" s="20" customFormat="1" ht="25.95" customHeight="1" x14ac:dyDescent="0.25">
      <c r="B114" s="19"/>
      <c r="D114" s="21" t="s">
        <v>690</v>
      </c>
      <c r="E114" s="22" t="s">
        <v>1476</v>
      </c>
      <c r="F114" s="22" t="s">
        <v>1477</v>
      </c>
      <c r="I114" s="44"/>
      <c r="J114" s="23"/>
      <c r="K114" s="44"/>
      <c r="L114" s="36"/>
    </row>
    <row r="115" spans="2:12" s="1" customFormat="1" ht="11.4" x14ac:dyDescent="0.2">
      <c r="B115" s="14"/>
      <c r="C115" s="5" t="s">
        <v>953</v>
      </c>
      <c r="D115" s="5" t="s">
        <v>696</v>
      </c>
      <c r="E115" s="6" t="s">
        <v>7040</v>
      </c>
      <c r="F115" s="7" t="s">
        <v>7041</v>
      </c>
      <c r="G115" s="8" t="s">
        <v>2832</v>
      </c>
      <c r="H115" s="9">
        <v>1</v>
      </c>
      <c r="I115" s="29"/>
      <c r="J115" s="30">
        <f t="shared" si="1"/>
        <v>0</v>
      </c>
      <c r="K115" s="10"/>
      <c r="L115" s="16"/>
    </row>
    <row r="116" spans="2:12" s="1" customFormat="1" ht="11.4" x14ac:dyDescent="0.2">
      <c r="B116" s="14"/>
      <c r="C116" s="39" t="s">
        <v>956</v>
      </c>
      <c r="D116" s="39" t="s">
        <v>691</v>
      </c>
      <c r="E116" s="40" t="s">
        <v>7042</v>
      </c>
      <c r="F116" s="41" t="s">
        <v>7043</v>
      </c>
      <c r="G116" s="42" t="s">
        <v>1538</v>
      </c>
      <c r="H116" s="43">
        <v>1</v>
      </c>
      <c r="I116" s="29"/>
      <c r="J116" s="30">
        <f t="shared" si="1"/>
        <v>0</v>
      </c>
      <c r="K116" s="10"/>
      <c r="L116" s="16"/>
    </row>
    <row r="117" spans="2:12" s="1" customFormat="1" ht="11.4" x14ac:dyDescent="0.2">
      <c r="B117" s="14"/>
      <c r="C117" s="5" t="s">
        <v>959</v>
      </c>
      <c r="D117" s="5" t="s">
        <v>696</v>
      </c>
      <c r="E117" s="6" t="s">
        <v>8015</v>
      </c>
      <c r="F117" s="7" t="s">
        <v>8016</v>
      </c>
      <c r="G117" s="8" t="s">
        <v>1480</v>
      </c>
      <c r="H117" s="9">
        <v>6</v>
      </c>
      <c r="I117" s="29"/>
      <c r="J117" s="30">
        <f t="shared" si="1"/>
        <v>0</v>
      </c>
      <c r="K117" s="10"/>
      <c r="L117" s="16"/>
    </row>
    <row r="118" spans="2:12" s="1" customFormat="1" ht="11.4" x14ac:dyDescent="0.2">
      <c r="B118" s="14"/>
      <c r="C118" s="5" t="s">
        <v>962</v>
      </c>
      <c r="D118" s="5" t="s">
        <v>696</v>
      </c>
      <c r="E118" s="6" t="s">
        <v>8017</v>
      </c>
      <c r="F118" s="7" t="s">
        <v>8018</v>
      </c>
      <c r="G118" s="8" t="s">
        <v>1480</v>
      </c>
      <c r="H118" s="9">
        <v>72</v>
      </c>
      <c r="I118" s="29"/>
      <c r="J118" s="30">
        <f t="shared" si="1"/>
        <v>0</v>
      </c>
      <c r="K118" s="10"/>
      <c r="L118" s="16"/>
    </row>
    <row r="119" spans="2:12" s="1" customFormat="1" ht="22.8" x14ac:dyDescent="0.2">
      <c r="B119" s="14"/>
      <c r="C119" s="5" t="s">
        <v>965</v>
      </c>
      <c r="D119" s="5" t="s">
        <v>696</v>
      </c>
      <c r="E119" s="6" t="s">
        <v>8019</v>
      </c>
      <c r="F119" s="7" t="s">
        <v>8020</v>
      </c>
      <c r="G119" s="8" t="s">
        <v>1538</v>
      </c>
      <c r="H119" s="9">
        <v>3</v>
      </c>
      <c r="I119" s="29"/>
      <c r="J119" s="30">
        <f t="shared" si="1"/>
        <v>0</v>
      </c>
      <c r="K119" s="10"/>
      <c r="L119" s="16"/>
    </row>
    <row r="120" spans="2:12" s="1" customFormat="1" ht="22.8" x14ac:dyDescent="0.2">
      <c r="B120" s="14"/>
      <c r="C120" s="5" t="s">
        <v>968</v>
      </c>
      <c r="D120" s="5" t="s">
        <v>696</v>
      </c>
      <c r="E120" s="6" t="s">
        <v>3690</v>
      </c>
      <c r="F120" s="7" t="s">
        <v>7044</v>
      </c>
      <c r="G120" s="8" t="s">
        <v>1480</v>
      </c>
      <c r="H120" s="9">
        <v>24</v>
      </c>
      <c r="I120" s="29"/>
      <c r="J120" s="30">
        <f t="shared" si="1"/>
        <v>0</v>
      </c>
      <c r="K120" s="10"/>
      <c r="L120" s="16"/>
    </row>
    <row r="121" spans="2:12" s="1" customFormat="1" ht="19.2" x14ac:dyDescent="0.2">
      <c r="B121" s="14"/>
      <c r="D121" s="24" t="s">
        <v>1555</v>
      </c>
      <c r="F121" s="25" t="s">
        <v>7045</v>
      </c>
      <c r="I121" s="45"/>
      <c r="K121" s="45"/>
      <c r="L121" s="16"/>
    </row>
    <row r="122" spans="2:12" s="1" customFormat="1" ht="11.4" x14ac:dyDescent="0.2">
      <c r="B122" s="14"/>
      <c r="C122" s="5" t="s">
        <v>971</v>
      </c>
      <c r="D122" s="5" t="s">
        <v>696</v>
      </c>
      <c r="E122" s="6" t="s">
        <v>3692</v>
      </c>
      <c r="F122" s="7" t="s">
        <v>7046</v>
      </c>
      <c r="G122" s="8" t="s">
        <v>1480</v>
      </c>
      <c r="H122" s="9">
        <v>8</v>
      </c>
      <c r="I122" s="29"/>
      <c r="J122" s="30">
        <f t="shared" si="1"/>
        <v>0</v>
      </c>
      <c r="K122" s="10"/>
      <c r="L122" s="16"/>
    </row>
    <row r="123" spans="2:12" s="1" customFormat="1" ht="19.2" x14ac:dyDescent="0.2">
      <c r="B123" s="14"/>
      <c r="D123" s="24" t="s">
        <v>1555</v>
      </c>
      <c r="F123" s="25" t="s">
        <v>7805</v>
      </c>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4OAlWcFiVM8lzEsUMIfuX9xCWyI0fvh0r8UeMm/o7BlbLMkLDvkeNLCCdga95kCKrhv8fGzTX/7lSjhZDb0hDA==" saltValue="bQHgudXK5xpfkzez7uHi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3E40D6DC-49E5-4E1F-96F0-CC56C30696F3}">
      <formula1>ROUND(I11,2)</formula1>
    </dataValidation>
  </dataValidations>
  <hyperlinks>
    <hyperlink ref="O4" location="'Rek. obj.'!A1" display="*späť na Rek. obj." xr:uid="{98AC5464-94AA-49AC-A275-C458A70ED6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4A0DD-FF69-4E26-8812-E23F2C7D6225}">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8021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7700</v>
      </c>
      <c r="F12" s="7" t="s">
        <v>7701</v>
      </c>
      <c r="G12" s="8" t="s">
        <v>985</v>
      </c>
      <c r="H12" s="9">
        <v>13.66</v>
      </c>
      <c r="I12" s="29"/>
      <c r="J12" s="30">
        <f t="shared" ref="J12:J15" si="0">ROUND(I12*H12,2)</f>
        <v>0</v>
      </c>
      <c r="K12" s="10"/>
      <c r="L12" s="16"/>
    </row>
    <row r="13" spans="2:15" s="1" customFormat="1" ht="11.4" x14ac:dyDescent="0.2">
      <c r="B13" s="14"/>
      <c r="C13" s="5" t="s">
        <v>700</v>
      </c>
      <c r="D13" s="5" t="s">
        <v>696</v>
      </c>
      <c r="E13" s="6" t="s">
        <v>7702</v>
      </c>
      <c r="F13" s="7" t="s">
        <v>7703</v>
      </c>
      <c r="G13" s="8" t="s">
        <v>985</v>
      </c>
      <c r="H13" s="9">
        <v>8.07</v>
      </c>
      <c r="I13" s="29"/>
      <c r="J13" s="30">
        <f t="shared" si="0"/>
        <v>0</v>
      </c>
      <c r="K13" s="10"/>
      <c r="L13" s="16"/>
    </row>
    <row r="14" spans="2:15" s="20" customFormat="1" ht="11.4" x14ac:dyDescent="0.2">
      <c r="B14" s="19"/>
      <c r="C14" s="5" t="s">
        <v>703</v>
      </c>
      <c r="D14" s="5" t="s">
        <v>696</v>
      </c>
      <c r="E14" s="6" t="s">
        <v>7704</v>
      </c>
      <c r="F14" s="7" t="s">
        <v>7705</v>
      </c>
      <c r="G14" s="8" t="s">
        <v>985</v>
      </c>
      <c r="H14" s="9">
        <v>5.59</v>
      </c>
      <c r="I14" s="29"/>
      <c r="J14" s="30">
        <f t="shared" si="0"/>
        <v>0</v>
      </c>
      <c r="K14" s="10"/>
      <c r="L14" s="36"/>
    </row>
    <row r="15" spans="2:15" s="1" customFormat="1" ht="11.4" x14ac:dyDescent="0.2">
      <c r="B15" s="14"/>
      <c r="C15" s="5" t="s">
        <v>706</v>
      </c>
      <c r="D15" s="5" t="s">
        <v>696</v>
      </c>
      <c r="E15" s="6" t="s">
        <v>7706</v>
      </c>
      <c r="F15" s="7" t="s">
        <v>7707</v>
      </c>
      <c r="G15" s="8" t="s">
        <v>985</v>
      </c>
      <c r="H15" s="9">
        <v>5.59</v>
      </c>
      <c r="I15" s="29"/>
      <c r="J15" s="30">
        <f t="shared" si="0"/>
        <v>0</v>
      </c>
      <c r="K15" s="10"/>
      <c r="L15" s="16"/>
    </row>
    <row r="16" spans="2:15" s="1" customFormat="1" ht="11.4" x14ac:dyDescent="0.2">
      <c r="B16" s="14"/>
      <c r="C16" s="5" t="s">
        <v>709</v>
      </c>
      <c r="D16" s="5" t="s">
        <v>696</v>
      </c>
      <c r="E16" s="6" t="s">
        <v>7708</v>
      </c>
      <c r="F16" s="7" t="s">
        <v>7709</v>
      </c>
      <c r="G16" s="8" t="s">
        <v>985</v>
      </c>
      <c r="H16" s="9">
        <v>5.59</v>
      </c>
      <c r="I16" s="29"/>
      <c r="J16" s="30">
        <f>ROUND(I16*H16,2)</f>
        <v>0</v>
      </c>
      <c r="K16" s="10"/>
      <c r="L16" s="16"/>
    </row>
    <row r="17" spans="2:12" s="1" customFormat="1" ht="11.4" x14ac:dyDescent="0.2">
      <c r="B17" s="14"/>
      <c r="C17" s="5" t="s">
        <v>712</v>
      </c>
      <c r="D17" s="5" t="s">
        <v>696</v>
      </c>
      <c r="E17" s="6" t="s">
        <v>7710</v>
      </c>
      <c r="F17" s="7" t="s">
        <v>7711</v>
      </c>
      <c r="G17" s="8" t="s">
        <v>985</v>
      </c>
      <c r="H17" s="9">
        <v>5</v>
      </c>
      <c r="I17" s="29"/>
      <c r="J17" s="30">
        <f t="shared" ref="J17:J29"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8022</v>
      </c>
      <c r="F19" s="7" t="s">
        <v>8023</v>
      </c>
      <c r="G19" s="8" t="s">
        <v>699</v>
      </c>
      <c r="H19" s="9">
        <v>15.8</v>
      </c>
      <c r="I19" s="29"/>
      <c r="J19" s="30">
        <f t="shared" si="1"/>
        <v>0</v>
      </c>
      <c r="K19" s="10"/>
      <c r="L19" s="16"/>
    </row>
    <row r="20" spans="2:12" s="1" customFormat="1" ht="11.4" x14ac:dyDescent="0.2">
      <c r="B20" s="14"/>
      <c r="C20" s="5" t="s">
        <v>718</v>
      </c>
      <c r="D20" s="5" t="s">
        <v>696</v>
      </c>
      <c r="E20" s="6" t="s">
        <v>8024</v>
      </c>
      <c r="F20" s="7" t="s">
        <v>8025</v>
      </c>
      <c r="G20" s="8" t="s">
        <v>1548</v>
      </c>
      <c r="H20" s="9">
        <v>1</v>
      </c>
      <c r="I20" s="29"/>
      <c r="J20" s="30">
        <f t="shared" si="1"/>
        <v>0</v>
      </c>
      <c r="K20" s="10"/>
      <c r="L20" s="16"/>
    </row>
    <row r="21" spans="2:12" s="1" customFormat="1" ht="11.4" x14ac:dyDescent="0.2">
      <c r="B21" s="14"/>
      <c r="C21" s="5" t="s">
        <v>721</v>
      </c>
      <c r="D21" s="5" t="s">
        <v>696</v>
      </c>
      <c r="E21" s="6" t="s">
        <v>8026</v>
      </c>
      <c r="F21" s="7" t="s">
        <v>8027</v>
      </c>
      <c r="G21" s="8" t="s">
        <v>916</v>
      </c>
      <c r="H21" s="9">
        <v>1</v>
      </c>
      <c r="I21" s="29"/>
      <c r="J21" s="30">
        <f t="shared" si="1"/>
        <v>0</v>
      </c>
      <c r="K21" s="10"/>
      <c r="L21" s="16"/>
    </row>
    <row r="22" spans="2:12" s="1" customFormat="1" ht="11.4" x14ac:dyDescent="0.2">
      <c r="B22" s="14"/>
      <c r="C22" s="5" t="s">
        <v>724</v>
      </c>
      <c r="D22" s="5" t="s">
        <v>696</v>
      </c>
      <c r="E22" s="6" t="s">
        <v>8028</v>
      </c>
      <c r="F22" s="7" t="s">
        <v>8029</v>
      </c>
      <c r="G22" s="8" t="s">
        <v>916</v>
      </c>
      <c r="H22" s="9">
        <v>4</v>
      </c>
      <c r="I22" s="29"/>
      <c r="J22" s="30">
        <f t="shared" si="1"/>
        <v>0</v>
      </c>
      <c r="K22" s="10"/>
      <c r="L22" s="16"/>
    </row>
    <row r="23" spans="2:12" s="1" customFormat="1" ht="11.4" x14ac:dyDescent="0.2">
      <c r="B23" s="14"/>
      <c r="C23" s="5" t="s">
        <v>727</v>
      </c>
      <c r="D23" s="5" t="s">
        <v>696</v>
      </c>
      <c r="E23" s="6" t="s">
        <v>8030</v>
      </c>
      <c r="F23" s="7" t="s">
        <v>8031</v>
      </c>
      <c r="G23" s="8" t="s">
        <v>916</v>
      </c>
      <c r="H23" s="9">
        <v>12</v>
      </c>
      <c r="I23" s="29"/>
      <c r="J23" s="30">
        <f t="shared" si="1"/>
        <v>0</v>
      </c>
      <c r="K23" s="10"/>
      <c r="L23" s="16"/>
    </row>
    <row r="24" spans="2:12" s="20" customFormat="1" ht="15" x14ac:dyDescent="0.25">
      <c r="B24" s="19"/>
      <c r="D24" s="21" t="s">
        <v>690</v>
      </c>
      <c r="E24" s="22" t="s">
        <v>1155</v>
      </c>
      <c r="F24" s="22" t="s">
        <v>8032</v>
      </c>
      <c r="I24" s="44"/>
      <c r="J24" s="23"/>
      <c r="K24" s="44"/>
      <c r="L24" s="36"/>
    </row>
    <row r="25" spans="2:12" s="1" customFormat="1" ht="11.4" x14ac:dyDescent="0.2">
      <c r="B25" s="14"/>
      <c r="C25" s="5" t="s">
        <v>730</v>
      </c>
      <c r="D25" s="5" t="s">
        <v>696</v>
      </c>
      <c r="E25" s="6" t="s">
        <v>8033</v>
      </c>
      <c r="F25" s="7" t="s">
        <v>8034</v>
      </c>
      <c r="G25" s="8" t="s">
        <v>699</v>
      </c>
      <c r="H25" s="9">
        <v>3</v>
      </c>
      <c r="I25" s="29"/>
      <c r="J25" s="30">
        <f t="shared" si="1"/>
        <v>0</v>
      </c>
      <c r="K25" s="10"/>
      <c r="L25" s="16"/>
    </row>
    <row r="26" spans="2:12" s="20" customFormat="1" ht="15" x14ac:dyDescent="0.25">
      <c r="B26" s="19"/>
      <c r="D26" s="21" t="s">
        <v>690</v>
      </c>
      <c r="E26" s="22" t="s">
        <v>1798</v>
      </c>
      <c r="F26" s="22" t="s">
        <v>8035</v>
      </c>
      <c r="I26" s="44"/>
      <c r="J26" s="23"/>
      <c r="K26" s="44"/>
      <c r="L26" s="36"/>
    </row>
    <row r="27" spans="2:12" s="1" customFormat="1" ht="11.4" x14ac:dyDescent="0.2">
      <c r="B27" s="14"/>
      <c r="C27" s="5" t="s">
        <v>734</v>
      </c>
      <c r="D27" s="5" t="s">
        <v>696</v>
      </c>
      <c r="E27" s="6" t="s">
        <v>8036</v>
      </c>
      <c r="F27" s="7" t="s">
        <v>8037</v>
      </c>
      <c r="G27" s="8" t="s">
        <v>916</v>
      </c>
      <c r="H27" s="9">
        <v>8</v>
      </c>
      <c r="I27" s="29"/>
      <c r="J27" s="30">
        <f t="shared" si="1"/>
        <v>0</v>
      </c>
      <c r="K27" s="10"/>
      <c r="L27" s="16"/>
    </row>
    <row r="28" spans="2:12" s="20" customFormat="1" ht="15" x14ac:dyDescent="0.25">
      <c r="B28" s="19"/>
      <c r="D28" s="21" t="s">
        <v>690</v>
      </c>
      <c r="E28" s="22" t="s">
        <v>7134</v>
      </c>
      <c r="F28" s="22" t="s">
        <v>4289</v>
      </c>
      <c r="I28" s="44"/>
      <c r="J28" s="23"/>
      <c r="K28" s="44"/>
      <c r="L28" s="36"/>
    </row>
    <row r="29" spans="2:12" s="1" customFormat="1" ht="11.4" x14ac:dyDescent="0.2">
      <c r="B29" s="14"/>
      <c r="C29" s="5" t="s">
        <v>737</v>
      </c>
      <c r="D29" s="5" t="s">
        <v>696</v>
      </c>
      <c r="E29" s="6" t="s">
        <v>7734</v>
      </c>
      <c r="F29" s="7" t="s">
        <v>7735</v>
      </c>
      <c r="G29" s="8" t="s">
        <v>1191</v>
      </c>
      <c r="H29" s="9">
        <v>10.62</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nYN8VQfkRMYBrsZ/3lh5+bO9TsaxIBXQL9gep7TVBoo4bHqwVvjwvM/PpHaNup7X+BsnHr0s0V6yWkTlXxoSQg==" saltValue="zQZ3czbl/SX/jKrcDz2B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D714F424-2896-4F80-A46F-7CBE8DAD17B6}">
      <formula1>ROUND(I11,2)</formula1>
    </dataValidation>
  </dataValidations>
  <hyperlinks>
    <hyperlink ref="O4" location="'Rek. obj.'!A1" display="*späť na Rek. obj." xr:uid="{A3887B73-27EE-48EB-BCF7-5E2221D494D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F529A-78ED-45BE-9FEF-8403A7853F1C}">
  <sheetPr>
    <tabColor rgb="FF00B0F0"/>
    <pageSetUpPr fitToPage="1"/>
  </sheetPr>
  <dimension ref="B1:O10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8038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8039</v>
      </c>
      <c r="F12" s="7" t="s">
        <v>8040</v>
      </c>
      <c r="G12" s="8" t="s">
        <v>985</v>
      </c>
      <c r="H12" s="9">
        <v>43.247999999999998</v>
      </c>
      <c r="I12" s="29"/>
      <c r="J12" s="30">
        <f t="shared" ref="J12:J15" si="0">ROUND(I12*H12,2)</f>
        <v>0</v>
      </c>
      <c r="K12" s="10"/>
      <c r="L12" s="16"/>
    </row>
    <row r="13" spans="2:15" s="1" customFormat="1" ht="11.4" x14ac:dyDescent="0.2">
      <c r="B13" s="14"/>
      <c r="C13" s="5" t="s">
        <v>700</v>
      </c>
      <c r="D13" s="5" t="s">
        <v>696</v>
      </c>
      <c r="E13" s="6" t="s">
        <v>8041</v>
      </c>
      <c r="F13" s="7" t="s">
        <v>8042</v>
      </c>
      <c r="G13" s="8" t="s">
        <v>985</v>
      </c>
      <c r="H13" s="9">
        <v>44.255000000000003</v>
      </c>
      <c r="I13" s="29"/>
      <c r="J13" s="30">
        <f t="shared" si="0"/>
        <v>0</v>
      </c>
      <c r="K13" s="10"/>
      <c r="L13" s="16"/>
    </row>
    <row r="14" spans="2:15" s="20" customFormat="1" ht="11.4" x14ac:dyDescent="0.2">
      <c r="B14" s="19"/>
      <c r="C14" s="5" t="s">
        <v>703</v>
      </c>
      <c r="D14" s="5" t="s">
        <v>696</v>
      </c>
      <c r="E14" s="6" t="s">
        <v>8043</v>
      </c>
      <c r="F14" s="7" t="s">
        <v>8044</v>
      </c>
      <c r="G14" s="8" t="s">
        <v>985</v>
      </c>
      <c r="H14" s="9">
        <v>39.51</v>
      </c>
      <c r="I14" s="29"/>
      <c r="J14" s="30">
        <f t="shared" si="0"/>
        <v>0</v>
      </c>
      <c r="K14" s="10"/>
      <c r="L14" s="36"/>
    </row>
    <row r="15" spans="2:15" s="1" customFormat="1" ht="11.4" x14ac:dyDescent="0.2">
      <c r="B15" s="14"/>
      <c r="C15" s="5" t="s">
        <v>706</v>
      </c>
      <c r="D15" s="5" t="s">
        <v>696</v>
      </c>
      <c r="E15" s="6" t="s">
        <v>7704</v>
      </c>
      <c r="F15" s="7" t="s">
        <v>7705</v>
      </c>
      <c r="G15" s="8" t="s">
        <v>985</v>
      </c>
      <c r="H15" s="9">
        <v>127.01300000000001</v>
      </c>
      <c r="I15" s="29"/>
      <c r="J15" s="30">
        <f t="shared" si="0"/>
        <v>0</v>
      </c>
      <c r="K15" s="10"/>
      <c r="L15" s="16"/>
    </row>
    <row r="16" spans="2:15" s="1" customFormat="1" ht="11.4" x14ac:dyDescent="0.2">
      <c r="B16" s="14"/>
      <c r="C16" s="5" t="s">
        <v>709</v>
      </c>
      <c r="D16" s="5" t="s">
        <v>696</v>
      </c>
      <c r="E16" s="6" t="s">
        <v>7706</v>
      </c>
      <c r="F16" s="7" t="s">
        <v>7707</v>
      </c>
      <c r="G16" s="8" t="s">
        <v>985</v>
      </c>
      <c r="H16" s="9">
        <v>127.01300000000001</v>
      </c>
      <c r="I16" s="29"/>
      <c r="J16" s="30">
        <f>ROUND(I16*H16,2)</f>
        <v>0</v>
      </c>
      <c r="K16" s="10"/>
      <c r="L16" s="16"/>
    </row>
    <row r="17" spans="2:12" s="20" customFormat="1" ht="25.95" customHeight="1" x14ac:dyDescent="0.25">
      <c r="B17" s="19"/>
      <c r="D17" s="21" t="s">
        <v>690</v>
      </c>
      <c r="E17" s="22" t="s">
        <v>1151</v>
      </c>
      <c r="F17" s="22" t="s">
        <v>7117</v>
      </c>
      <c r="I17" s="44"/>
      <c r="J17" s="23"/>
      <c r="K17" s="44"/>
      <c r="L17" s="36"/>
    </row>
    <row r="18" spans="2:12" s="1" customFormat="1" ht="11.4" x14ac:dyDescent="0.2">
      <c r="B18" s="14"/>
      <c r="C18" s="5" t="s">
        <v>712</v>
      </c>
      <c r="D18" s="5" t="s">
        <v>696</v>
      </c>
      <c r="E18" s="6" t="s">
        <v>8045</v>
      </c>
      <c r="F18" s="7" t="s">
        <v>8046</v>
      </c>
      <c r="G18" s="8" t="s">
        <v>985</v>
      </c>
      <c r="H18" s="9">
        <v>28.312999999999999</v>
      </c>
      <c r="I18" s="29"/>
      <c r="J18" s="30">
        <f t="shared" ref="J18:J96" si="1">ROUND(I18*H18,2)</f>
        <v>0</v>
      </c>
      <c r="K18" s="10"/>
      <c r="L18" s="16"/>
    </row>
    <row r="19" spans="2:12" s="1" customFormat="1" ht="11.4" x14ac:dyDescent="0.2">
      <c r="B19" s="14"/>
      <c r="C19" s="5" t="s">
        <v>715</v>
      </c>
      <c r="D19" s="5" t="s">
        <v>696</v>
      </c>
      <c r="E19" s="6" t="s">
        <v>8047</v>
      </c>
      <c r="F19" s="7" t="s">
        <v>8048</v>
      </c>
      <c r="G19" s="8" t="s">
        <v>985</v>
      </c>
      <c r="H19" s="9">
        <v>46.935000000000002</v>
      </c>
      <c r="I19" s="29"/>
      <c r="J19" s="30">
        <f t="shared" si="1"/>
        <v>0</v>
      </c>
      <c r="K19" s="10"/>
      <c r="L19" s="16"/>
    </row>
    <row r="20" spans="2:12" s="1" customFormat="1" ht="11.4" x14ac:dyDescent="0.2">
      <c r="B20" s="14"/>
      <c r="C20" s="5" t="s">
        <v>718</v>
      </c>
      <c r="D20" s="5" t="s">
        <v>696</v>
      </c>
      <c r="E20" s="6" t="s">
        <v>8049</v>
      </c>
      <c r="F20" s="7" t="s">
        <v>8050</v>
      </c>
      <c r="G20" s="8" t="s">
        <v>1191</v>
      </c>
      <c r="H20" s="9">
        <v>18.774000000000001</v>
      </c>
      <c r="I20" s="29"/>
      <c r="J20" s="30">
        <f t="shared" si="1"/>
        <v>0</v>
      </c>
      <c r="K20" s="10"/>
      <c r="L20" s="16"/>
    </row>
    <row r="21" spans="2:12" s="1" customFormat="1" ht="11.4" x14ac:dyDescent="0.2">
      <c r="B21" s="14"/>
      <c r="C21" s="5" t="s">
        <v>721</v>
      </c>
      <c r="D21" s="5" t="s">
        <v>696</v>
      </c>
      <c r="E21" s="6" t="s">
        <v>8051</v>
      </c>
      <c r="F21" s="7" t="s">
        <v>8052</v>
      </c>
      <c r="G21" s="8" t="s">
        <v>985</v>
      </c>
      <c r="H21" s="9">
        <v>32.927</v>
      </c>
      <c r="I21" s="29"/>
      <c r="J21" s="30">
        <f t="shared" si="1"/>
        <v>0</v>
      </c>
      <c r="K21" s="10"/>
      <c r="L21" s="16"/>
    </row>
    <row r="22" spans="2:12" s="20" customFormat="1" ht="25.95" customHeight="1" x14ac:dyDescent="0.25">
      <c r="B22" s="19"/>
      <c r="D22" s="21" t="s">
        <v>690</v>
      </c>
      <c r="E22" s="22" t="s">
        <v>1155</v>
      </c>
      <c r="F22" s="22" t="s">
        <v>1350</v>
      </c>
      <c r="I22" s="44"/>
      <c r="J22" s="23"/>
      <c r="K22" s="44"/>
      <c r="L22" s="36"/>
    </row>
    <row r="23" spans="2:12" s="1" customFormat="1" ht="22.8" x14ac:dyDescent="0.2">
      <c r="B23" s="14"/>
      <c r="C23" s="5" t="s">
        <v>724</v>
      </c>
      <c r="D23" s="5" t="s">
        <v>696</v>
      </c>
      <c r="E23" s="6" t="s">
        <v>8053</v>
      </c>
      <c r="F23" s="7" t="s">
        <v>8054</v>
      </c>
      <c r="G23" s="8" t="s">
        <v>699</v>
      </c>
      <c r="H23" s="9">
        <v>5</v>
      </c>
      <c r="I23" s="29"/>
      <c r="J23" s="30">
        <f t="shared" si="1"/>
        <v>0</v>
      </c>
      <c r="K23" s="10"/>
      <c r="L23" s="16"/>
    </row>
    <row r="24" spans="2:12" s="1" customFormat="1" ht="11.4" x14ac:dyDescent="0.2">
      <c r="B24" s="14"/>
      <c r="C24" s="5" t="s">
        <v>727</v>
      </c>
      <c r="D24" s="5" t="s">
        <v>696</v>
      </c>
      <c r="E24" s="6" t="s">
        <v>8055</v>
      </c>
      <c r="F24" s="7" t="s">
        <v>8056</v>
      </c>
      <c r="G24" s="8" t="s">
        <v>985</v>
      </c>
      <c r="H24" s="9">
        <v>75.936000000000007</v>
      </c>
      <c r="I24" s="29"/>
      <c r="J24" s="30">
        <f t="shared" si="1"/>
        <v>0</v>
      </c>
      <c r="K24" s="10"/>
      <c r="L24" s="16"/>
    </row>
    <row r="25" spans="2:12" s="20" customFormat="1" ht="25.95" customHeight="1" x14ac:dyDescent="0.25">
      <c r="B25" s="19"/>
      <c r="D25" s="21" t="s">
        <v>690</v>
      </c>
      <c r="E25" s="22" t="s">
        <v>1798</v>
      </c>
      <c r="F25" s="22" t="s">
        <v>3235</v>
      </c>
      <c r="I25" s="44"/>
      <c r="J25" s="23"/>
      <c r="K25" s="44"/>
      <c r="L25" s="36"/>
    </row>
    <row r="26" spans="2:12" s="1" customFormat="1" ht="11.4" x14ac:dyDescent="0.2">
      <c r="B26" s="14"/>
      <c r="C26" s="5" t="s">
        <v>730</v>
      </c>
      <c r="D26" s="5" t="s">
        <v>696</v>
      </c>
      <c r="E26" s="6" t="s">
        <v>8057</v>
      </c>
      <c r="F26" s="7" t="s">
        <v>8058</v>
      </c>
      <c r="G26" s="8" t="s">
        <v>985</v>
      </c>
      <c r="H26" s="9">
        <v>41.19</v>
      </c>
      <c r="I26" s="29"/>
      <c r="J26" s="30">
        <f t="shared" si="1"/>
        <v>0</v>
      </c>
      <c r="K26" s="10"/>
      <c r="L26" s="16"/>
    </row>
    <row r="27" spans="2:12" s="1" customFormat="1" ht="11.4" x14ac:dyDescent="0.2">
      <c r="B27" s="14"/>
      <c r="C27" s="5" t="s">
        <v>734</v>
      </c>
      <c r="D27" s="5" t="s">
        <v>696</v>
      </c>
      <c r="E27" s="6" t="s">
        <v>7130</v>
      </c>
      <c r="F27" s="7" t="s">
        <v>7131</v>
      </c>
      <c r="G27" s="8" t="s">
        <v>1191</v>
      </c>
      <c r="H27" s="9">
        <v>16.475999999999999</v>
      </c>
      <c r="I27" s="29"/>
      <c r="J27" s="30">
        <f t="shared" si="1"/>
        <v>0</v>
      </c>
      <c r="K27" s="10"/>
      <c r="L27" s="16"/>
    </row>
    <row r="28" spans="2:12" s="20" customFormat="1" ht="25.95" customHeight="1" x14ac:dyDescent="0.25">
      <c r="B28" s="19"/>
      <c r="D28" s="21" t="s">
        <v>690</v>
      </c>
      <c r="E28" s="22" t="s">
        <v>7134</v>
      </c>
      <c r="F28" s="22" t="s">
        <v>8059</v>
      </c>
      <c r="I28" s="44"/>
      <c r="J28" s="23"/>
      <c r="K28" s="44"/>
      <c r="L28" s="36"/>
    </row>
    <row r="29" spans="2:12" s="1" customFormat="1" ht="11.4" x14ac:dyDescent="0.2">
      <c r="B29" s="14"/>
      <c r="C29" s="5" t="s">
        <v>737</v>
      </c>
      <c r="D29" s="5" t="s">
        <v>696</v>
      </c>
      <c r="E29" s="6" t="s">
        <v>8060</v>
      </c>
      <c r="F29" s="7" t="s">
        <v>8061</v>
      </c>
      <c r="G29" s="8" t="s">
        <v>1442</v>
      </c>
      <c r="H29" s="9">
        <v>155.78</v>
      </c>
      <c r="I29" s="29"/>
      <c r="J29" s="30">
        <f t="shared" si="1"/>
        <v>0</v>
      </c>
      <c r="K29" s="10"/>
      <c r="L29" s="16"/>
    </row>
    <row r="30" spans="2:12" s="1" customFormat="1" ht="11.4" x14ac:dyDescent="0.2">
      <c r="B30" s="14"/>
      <c r="C30" s="5" t="s">
        <v>740</v>
      </c>
      <c r="D30" s="5" t="s">
        <v>696</v>
      </c>
      <c r="E30" s="6" t="s">
        <v>8062</v>
      </c>
      <c r="F30" s="7" t="s">
        <v>8063</v>
      </c>
      <c r="G30" s="8" t="s">
        <v>1442</v>
      </c>
      <c r="H30" s="9">
        <v>155.78</v>
      </c>
      <c r="I30" s="29"/>
      <c r="J30" s="30">
        <f t="shared" si="1"/>
        <v>0</v>
      </c>
      <c r="K30" s="10"/>
      <c r="L30" s="16"/>
    </row>
    <row r="31" spans="2:12" s="1" customFormat="1" ht="11.4" x14ac:dyDescent="0.2">
      <c r="B31" s="14"/>
      <c r="C31" s="5" t="s">
        <v>743</v>
      </c>
      <c r="D31" s="5" t="s">
        <v>696</v>
      </c>
      <c r="E31" s="6" t="s">
        <v>8064</v>
      </c>
      <c r="F31" s="7" t="s">
        <v>8065</v>
      </c>
      <c r="G31" s="8" t="s">
        <v>1442</v>
      </c>
      <c r="H31" s="9">
        <v>155.78</v>
      </c>
      <c r="I31" s="29"/>
      <c r="J31" s="30">
        <f t="shared" si="1"/>
        <v>0</v>
      </c>
      <c r="K31" s="10"/>
      <c r="L31" s="16"/>
    </row>
    <row r="32" spans="2:12" s="1" customFormat="1" ht="11.4" x14ac:dyDescent="0.2">
      <c r="B32" s="14"/>
      <c r="C32" s="5" t="s">
        <v>746</v>
      </c>
      <c r="D32" s="5" t="s">
        <v>696</v>
      </c>
      <c r="E32" s="6" t="s">
        <v>8066</v>
      </c>
      <c r="F32" s="7" t="s">
        <v>8067</v>
      </c>
      <c r="G32" s="8" t="s">
        <v>1442</v>
      </c>
      <c r="H32" s="9">
        <v>155.78</v>
      </c>
      <c r="I32" s="29"/>
      <c r="J32" s="30">
        <f t="shared" si="1"/>
        <v>0</v>
      </c>
      <c r="K32" s="10"/>
      <c r="L32" s="16"/>
    </row>
    <row r="33" spans="2:12" s="1" customFormat="1" ht="11.4" x14ac:dyDescent="0.2">
      <c r="B33" s="14"/>
      <c r="C33" s="5" t="s">
        <v>749</v>
      </c>
      <c r="D33" s="5" t="s">
        <v>696</v>
      </c>
      <c r="E33" s="6" t="s">
        <v>8068</v>
      </c>
      <c r="F33" s="7" t="s">
        <v>7233</v>
      </c>
      <c r="G33" s="8" t="s">
        <v>1442</v>
      </c>
      <c r="H33" s="9">
        <v>461.61500000000001</v>
      </c>
      <c r="I33" s="29"/>
      <c r="J33" s="30">
        <f t="shared" si="1"/>
        <v>0</v>
      </c>
      <c r="K33" s="10"/>
      <c r="L33" s="16"/>
    </row>
    <row r="34" spans="2:12" s="1" customFormat="1" ht="11.4" x14ac:dyDescent="0.2">
      <c r="B34" s="14"/>
      <c r="C34" s="5" t="s">
        <v>752</v>
      </c>
      <c r="D34" s="5" t="s">
        <v>696</v>
      </c>
      <c r="E34" s="6" t="s">
        <v>8069</v>
      </c>
      <c r="F34" s="7" t="s">
        <v>8070</v>
      </c>
      <c r="G34" s="8" t="s">
        <v>1442</v>
      </c>
      <c r="H34" s="9">
        <v>461.61500000000001</v>
      </c>
      <c r="I34" s="29"/>
      <c r="J34" s="30">
        <f t="shared" si="1"/>
        <v>0</v>
      </c>
      <c r="K34" s="10"/>
      <c r="L34" s="16"/>
    </row>
    <row r="35" spans="2:12" s="1" customFormat="1" ht="11.4" x14ac:dyDescent="0.2">
      <c r="B35" s="14"/>
      <c r="C35" s="5" t="s">
        <v>755</v>
      </c>
      <c r="D35" s="5" t="s">
        <v>696</v>
      </c>
      <c r="E35" s="6" t="s">
        <v>8071</v>
      </c>
      <c r="F35" s="7" t="s">
        <v>8072</v>
      </c>
      <c r="G35" s="8" t="s">
        <v>1442</v>
      </c>
      <c r="H35" s="9">
        <v>461.61500000000001</v>
      </c>
      <c r="I35" s="29"/>
      <c r="J35" s="30">
        <f t="shared" si="1"/>
        <v>0</v>
      </c>
      <c r="K35" s="10"/>
      <c r="L35" s="16"/>
    </row>
    <row r="36" spans="2:12" s="1" customFormat="1" ht="11.4" x14ac:dyDescent="0.2">
      <c r="B36" s="14"/>
      <c r="C36" s="5" t="s">
        <v>758</v>
      </c>
      <c r="D36" s="5" t="s">
        <v>696</v>
      </c>
      <c r="E36" s="6" t="s">
        <v>8073</v>
      </c>
      <c r="F36" s="7" t="s">
        <v>8074</v>
      </c>
      <c r="G36" s="8" t="s">
        <v>1442</v>
      </c>
      <c r="H36" s="9">
        <v>461.61500000000001</v>
      </c>
      <c r="I36" s="29"/>
      <c r="J36" s="30">
        <f t="shared" si="1"/>
        <v>0</v>
      </c>
      <c r="K36" s="10"/>
      <c r="L36" s="16"/>
    </row>
    <row r="37" spans="2:12" s="1" customFormat="1" ht="22.8" x14ac:dyDescent="0.2">
      <c r="B37" s="14"/>
      <c r="C37" s="5" t="s">
        <v>761</v>
      </c>
      <c r="D37" s="5" t="s">
        <v>696</v>
      </c>
      <c r="E37" s="6" t="s">
        <v>8075</v>
      </c>
      <c r="F37" s="7" t="s">
        <v>8076</v>
      </c>
      <c r="G37" s="8" t="s">
        <v>1442</v>
      </c>
      <c r="H37" s="9">
        <v>51.645000000000003</v>
      </c>
      <c r="I37" s="29"/>
      <c r="J37" s="30">
        <f t="shared" si="1"/>
        <v>0</v>
      </c>
      <c r="K37" s="10"/>
      <c r="L37" s="16"/>
    </row>
    <row r="38" spans="2:12" s="1" customFormat="1" ht="11.4" x14ac:dyDescent="0.2">
      <c r="B38" s="14"/>
      <c r="C38" s="5" t="s">
        <v>764</v>
      </c>
      <c r="D38" s="5" t="s">
        <v>696</v>
      </c>
      <c r="E38" s="6" t="s">
        <v>8077</v>
      </c>
      <c r="F38" s="7" t="s">
        <v>8078</v>
      </c>
      <c r="G38" s="8" t="s">
        <v>1442</v>
      </c>
      <c r="H38" s="9">
        <v>28.664999999999999</v>
      </c>
      <c r="I38" s="29"/>
      <c r="J38" s="30">
        <f t="shared" si="1"/>
        <v>0</v>
      </c>
      <c r="K38" s="10"/>
      <c r="L38" s="16"/>
    </row>
    <row r="39" spans="2:12" s="1" customFormat="1" ht="11.4" x14ac:dyDescent="0.2">
      <c r="B39" s="14"/>
      <c r="C39" s="5" t="s">
        <v>767</v>
      </c>
      <c r="D39" s="5" t="s">
        <v>696</v>
      </c>
      <c r="E39" s="6" t="s">
        <v>8079</v>
      </c>
      <c r="F39" s="7" t="s">
        <v>8080</v>
      </c>
      <c r="G39" s="8" t="s">
        <v>1442</v>
      </c>
      <c r="H39" s="9">
        <v>28.664999999999999</v>
      </c>
      <c r="I39" s="29"/>
      <c r="J39" s="30">
        <f t="shared" si="1"/>
        <v>0</v>
      </c>
      <c r="K39" s="10"/>
      <c r="L39" s="16"/>
    </row>
    <row r="40" spans="2:12" s="1" customFormat="1" ht="11.4" x14ac:dyDescent="0.2">
      <c r="B40" s="14"/>
      <c r="C40" s="5" t="s">
        <v>770</v>
      </c>
      <c r="D40" s="5" t="s">
        <v>696</v>
      </c>
      <c r="E40" s="6" t="s">
        <v>8081</v>
      </c>
      <c r="F40" s="7" t="s">
        <v>6158</v>
      </c>
      <c r="G40" s="8" t="s">
        <v>1442</v>
      </c>
      <c r="H40" s="9">
        <v>175.441</v>
      </c>
      <c r="I40" s="29"/>
      <c r="J40" s="30">
        <f t="shared" si="1"/>
        <v>0</v>
      </c>
      <c r="K40" s="10"/>
      <c r="L40" s="16"/>
    </row>
    <row r="41" spans="2:12" s="1" customFormat="1" ht="11.4" x14ac:dyDescent="0.2">
      <c r="B41" s="14"/>
      <c r="C41" s="5" t="s">
        <v>773</v>
      </c>
      <c r="D41" s="5" t="s">
        <v>696</v>
      </c>
      <c r="E41" s="6" t="s">
        <v>8082</v>
      </c>
      <c r="F41" s="7" t="s">
        <v>8083</v>
      </c>
      <c r="G41" s="8" t="s">
        <v>1442</v>
      </c>
      <c r="H41" s="9">
        <v>175.441</v>
      </c>
      <c r="I41" s="29"/>
      <c r="J41" s="30">
        <f t="shared" si="1"/>
        <v>0</v>
      </c>
      <c r="K41" s="10"/>
      <c r="L41" s="16"/>
    </row>
    <row r="42" spans="2:12" s="1" customFormat="1" ht="11.4" x14ac:dyDescent="0.2">
      <c r="B42" s="14"/>
      <c r="C42" s="5" t="s">
        <v>776</v>
      </c>
      <c r="D42" s="5" t="s">
        <v>696</v>
      </c>
      <c r="E42" s="6" t="s">
        <v>8084</v>
      </c>
      <c r="F42" s="7" t="s">
        <v>8085</v>
      </c>
      <c r="G42" s="8" t="s">
        <v>1442</v>
      </c>
      <c r="H42" s="9">
        <v>175.441</v>
      </c>
      <c r="I42" s="29"/>
      <c r="J42" s="30">
        <f t="shared" si="1"/>
        <v>0</v>
      </c>
      <c r="K42" s="10"/>
      <c r="L42" s="16"/>
    </row>
    <row r="43" spans="2:12" s="1" customFormat="1" ht="11.4" x14ac:dyDescent="0.2">
      <c r="B43" s="14"/>
      <c r="C43" s="5" t="s">
        <v>779</v>
      </c>
      <c r="D43" s="5" t="s">
        <v>696</v>
      </c>
      <c r="E43" s="6" t="s">
        <v>8086</v>
      </c>
      <c r="F43" s="7" t="s">
        <v>8087</v>
      </c>
      <c r="G43" s="8" t="s">
        <v>985</v>
      </c>
      <c r="H43" s="9">
        <v>14.893000000000001</v>
      </c>
      <c r="I43" s="29"/>
      <c r="J43" s="30">
        <f t="shared" si="1"/>
        <v>0</v>
      </c>
      <c r="K43" s="10"/>
      <c r="L43" s="16"/>
    </row>
    <row r="44" spans="2:12" s="1" customFormat="1" ht="11.4" x14ac:dyDescent="0.2">
      <c r="B44" s="14"/>
      <c r="C44" s="5" t="s">
        <v>782</v>
      </c>
      <c r="D44" s="5" t="s">
        <v>696</v>
      </c>
      <c r="E44" s="6" t="s">
        <v>8088</v>
      </c>
      <c r="F44" s="7" t="s">
        <v>8089</v>
      </c>
      <c r="G44" s="8" t="s">
        <v>985</v>
      </c>
      <c r="H44" s="9">
        <v>10.295</v>
      </c>
      <c r="I44" s="29"/>
      <c r="J44" s="30">
        <f t="shared" si="1"/>
        <v>0</v>
      </c>
      <c r="K44" s="10"/>
      <c r="L44" s="16"/>
    </row>
    <row r="45" spans="2:12" s="1" customFormat="1" ht="11.4" x14ac:dyDescent="0.2">
      <c r="B45" s="14"/>
      <c r="C45" s="5" t="s">
        <v>785</v>
      </c>
      <c r="D45" s="5" t="s">
        <v>696</v>
      </c>
      <c r="E45" s="6" t="s">
        <v>8090</v>
      </c>
      <c r="F45" s="7" t="s">
        <v>2597</v>
      </c>
      <c r="G45" s="8" t="s">
        <v>733</v>
      </c>
      <c r="H45" s="9">
        <v>1</v>
      </c>
      <c r="I45" s="29"/>
      <c r="J45" s="30">
        <f t="shared" si="1"/>
        <v>0</v>
      </c>
      <c r="K45" s="10"/>
      <c r="L45" s="16"/>
    </row>
    <row r="46" spans="2:12" s="20" customFormat="1" ht="25.95" customHeight="1" x14ac:dyDescent="0.25">
      <c r="B46" s="19"/>
      <c r="D46" s="21" t="s">
        <v>690</v>
      </c>
      <c r="E46" s="22" t="s">
        <v>7141</v>
      </c>
      <c r="F46" s="22" t="s">
        <v>2924</v>
      </c>
      <c r="I46" s="44"/>
      <c r="J46" s="23"/>
      <c r="K46" s="44"/>
      <c r="L46" s="36"/>
    </row>
    <row r="47" spans="2:12" s="1" customFormat="1" ht="11.4" x14ac:dyDescent="0.2">
      <c r="B47" s="14"/>
      <c r="C47" s="5" t="s">
        <v>788</v>
      </c>
      <c r="D47" s="5" t="s">
        <v>696</v>
      </c>
      <c r="E47" s="6" t="s">
        <v>8091</v>
      </c>
      <c r="F47" s="7" t="s">
        <v>8092</v>
      </c>
      <c r="G47" s="8" t="s">
        <v>1442</v>
      </c>
      <c r="H47" s="9">
        <v>187.74</v>
      </c>
      <c r="I47" s="29"/>
      <c r="J47" s="30">
        <f t="shared" ref="J47:J72" si="2">ROUND(I47*H47,2)</f>
        <v>0</v>
      </c>
      <c r="K47" s="10"/>
      <c r="L47" s="16"/>
    </row>
    <row r="48" spans="2:12" s="1" customFormat="1" ht="11.4" x14ac:dyDescent="0.2">
      <c r="B48" s="14"/>
      <c r="C48" s="5" t="s">
        <v>791</v>
      </c>
      <c r="D48" s="5" t="s">
        <v>696</v>
      </c>
      <c r="E48" s="6" t="s">
        <v>8093</v>
      </c>
      <c r="F48" s="7" t="s">
        <v>8094</v>
      </c>
      <c r="G48" s="8" t="s">
        <v>1442</v>
      </c>
      <c r="H48" s="9">
        <v>187.74</v>
      </c>
      <c r="I48" s="29"/>
      <c r="J48" s="30">
        <f t="shared" si="2"/>
        <v>0</v>
      </c>
      <c r="K48" s="10"/>
      <c r="L48" s="16"/>
    </row>
    <row r="49" spans="2:12" s="20" customFormat="1" ht="25.95" customHeight="1" x14ac:dyDescent="0.25">
      <c r="B49" s="19"/>
      <c r="D49" s="21" t="s">
        <v>690</v>
      </c>
      <c r="E49" s="22" t="s">
        <v>7145</v>
      </c>
      <c r="F49" s="22" t="s">
        <v>8095</v>
      </c>
      <c r="I49" s="44"/>
      <c r="J49" s="23"/>
      <c r="K49" s="44"/>
      <c r="L49" s="36"/>
    </row>
    <row r="50" spans="2:12" s="1" customFormat="1" ht="11.4" x14ac:dyDescent="0.2">
      <c r="B50" s="14"/>
      <c r="C50" s="5" t="s">
        <v>794</v>
      </c>
      <c r="D50" s="5" t="s">
        <v>696</v>
      </c>
      <c r="E50" s="6" t="s">
        <v>8096</v>
      </c>
      <c r="F50" s="7" t="s">
        <v>8097</v>
      </c>
      <c r="G50" s="8" t="s">
        <v>699</v>
      </c>
      <c r="H50" s="9">
        <v>46.3</v>
      </c>
      <c r="I50" s="29"/>
      <c r="J50" s="30">
        <f t="shared" si="2"/>
        <v>0</v>
      </c>
      <c r="K50" s="10"/>
      <c r="L50" s="16"/>
    </row>
    <row r="51" spans="2:12" s="20" customFormat="1" ht="25.95" customHeight="1" x14ac:dyDescent="0.25">
      <c r="B51" s="19"/>
      <c r="D51" s="21" t="s">
        <v>690</v>
      </c>
      <c r="E51" s="22" t="s">
        <v>7150</v>
      </c>
      <c r="F51" s="22" t="s">
        <v>3561</v>
      </c>
      <c r="I51" s="44"/>
      <c r="J51" s="23"/>
      <c r="K51" s="44"/>
      <c r="L51" s="36"/>
    </row>
    <row r="52" spans="2:12" s="1" customFormat="1" ht="11.4" x14ac:dyDescent="0.2">
      <c r="B52" s="14"/>
      <c r="C52" s="5" t="s">
        <v>797</v>
      </c>
      <c r="D52" s="5" t="s">
        <v>696</v>
      </c>
      <c r="E52" s="6" t="s">
        <v>8098</v>
      </c>
      <c r="F52" s="7" t="s">
        <v>8099</v>
      </c>
      <c r="G52" s="8" t="s">
        <v>1442</v>
      </c>
      <c r="H52" s="9">
        <v>6.8</v>
      </c>
      <c r="I52" s="29"/>
      <c r="J52" s="30">
        <f t="shared" si="2"/>
        <v>0</v>
      </c>
      <c r="K52" s="10"/>
      <c r="L52" s="16"/>
    </row>
    <row r="53" spans="2:12" s="1" customFormat="1" ht="11.4" x14ac:dyDescent="0.2">
      <c r="B53" s="14"/>
      <c r="C53" s="5" t="s">
        <v>800</v>
      </c>
      <c r="D53" s="5" t="s">
        <v>696</v>
      </c>
      <c r="E53" s="6" t="s">
        <v>8100</v>
      </c>
      <c r="F53" s="7" t="s">
        <v>8101</v>
      </c>
      <c r="G53" s="8" t="s">
        <v>985</v>
      </c>
      <c r="H53" s="9">
        <v>41.18</v>
      </c>
      <c r="I53" s="29"/>
      <c r="J53" s="30">
        <f t="shared" si="2"/>
        <v>0</v>
      </c>
      <c r="K53" s="10"/>
      <c r="L53" s="16"/>
    </row>
    <row r="54" spans="2:12" s="1" customFormat="1" ht="11.4" x14ac:dyDescent="0.2">
      <c r="B54" s="14"/>
      <c r="C54" s="5" t="s">
        <v>803</v>
      </c>
      <c r="D54" s="5" t="s">
        <v>696</v>
      </c>
      <c r="E54" s="6" t="s">
        <v>8102</v>
      </c>
      <c r="F54" s="7" t="s">
        <v>8103</v>
      </c>
      <c r="G54" s="8" t="s">
        <v>1442</v>
      </c>
      <c r="H54" s="9">
        <v>70.994</v>
      </c>
      <c r="I54" s="29"/>
      <c r="J54" s="30">
        <f t="shared" si="2"/>
        <v>0</v>
      </c>
      <c r="K54" s="10"/>
      <c r="L54" s="16"/>
    </row>
    <row r="55" spans="2:12" s="1" customFormat="1" ht="11.4" x14ac:dyDescent="0.2">
      <c r="B55" s="14"/>
      <c r="C55" s="5" t="s">
        <v>806</v>
      </c>
      <c r="D55" s="5" t="s">
        <v>696</v>
      </c>
      <c r="E55" s="6" t="s">
        <v>8104</v>
      </c>
      <c r="F55" s="7" t="s">
        <v>8105</v>
      </c>
      <c r="G55" s="8" t="s">
        <v>1442</v>
      </c>
      <c r="H55" s="9">
        <v>205.9</v>
      </c>
      <c r="I55" s="29"/>
      <c r="J55" s="30">
        <f t="shared" si="2"/>
        <v>0</v>
      </c>
      <c r="K55" s="10"/>
      <c r="L55" s="16"/>
    </row>
    <row r="56" spans="2:12" s="20" customFormat="1" ht="25.95" customHeight="1" x14ac:dyDescent="0.25">
      <c r="B56" s="19"/>
      <c r="D56" s="21" t="s">
        <v>690</v>
      </c>
      <c r="E56" s="22" t="s">
        <v>7154</v>
      </c>
      <c r="F56" s="22" t="s">
        <v>8106</v>
      </c>
      <c r="I56" s="44"/>
      <c r="J56" s="23"/>
      <c r="K56" s="44"/>
      <c r="L56" s="36"/>
    </row>
    <row r="57" spans="2:12" s="1" customFormat="1" ht="11.4" x14ac:dyDescent="0.2">
      <c r="B57" s="14"/>
      <c r="C57" s="5" t="s">
        <v>809</v>
      </c>
      <c r="D57" s="5" t="s">
        <v>696</v>
      </c>
      <c r="E57" s="6" t="s">
        <v>8107</v>
      </c>
      <c r="F57" s="7" t="s">
        <v>8108</v>
      </c>
      <c r="G57" s="8" t="s">
        <v>733</v>
      </c>
      <c r="H57" s="9">
        <v>8</v>
      </c>
      <c r="I57" s="29"/>
      <c r="J57" s="30">
        <f t="shared" si="2"/>
        <v>0</v>
      </c>
      <c r="K57" s="10"/>
      <c r="L57" s="16"/>
    </row>
    <row r="58" spans="2:12" s="1" customFormat="1" ht="11.4" x14ac:dyDescent="0.2">
      <c r="B58" s="14"/>
      <c r="C58" s="5" t="s">
        <v>812</v>
      </c>
      <c r="D58" s="5" t="s">
        <v>696</v>
      </c>
      <c r="E58" s="6" t="s">
        <v>8109</v>
      </c>
      <c r="F58" s="7" t="s">
        <v>8110</v>
      </c>
      <c r="G58" s="8" t="s">
        <v>733</v>
      </c>
      <c r="H58" s="9">
        <v>8</v>
      </c>
      <c r="I58" s="29"/>
      <c r="J58" s="30">
        <f t="shared" si="2"/>
        <v>0</v>
      </c>
      <c r="K58" s="10"/>
      <c r="L58" s="16"/>
    </row>
    <row r="59" spans="2:12" s="20" customFormat="1" ht="25.95" customHeight="1" x14ac:dyDescent="0.25">
      <c r="B59" s="19"/>
      <c r="D59" s="21" t="s">
        <v>690</v>
      </c>
      <c r="E59" s="22" t="s">
        <v>8111</v>
      </c>
      <c r="F59" s="22" t="s">
        <v>3571</v>
      </c>
      <c r="I59" s="44"/>
      <c r="J59" s="23"/>
      <c r="K59" s="44"/>
      <c r="L59" s="36"/>
    </row>
    <row r="60" spans="2:12" s="1" customFormat="1" ht="11.4" x14ac:dyDescent="0.2">
      <c r="B60" s="14"/>
      <c r="C60" s="5" t="s">
        <v>815</v>
      </c>
      <c r="D60" s="5" t="s">
        <v>696</v>
      </c>
      <c r="E60" s="6" t="s">
        <v>8112</v>
      </c>
      <c r="F60" s="7" t="s">
        <v>8113</v>
      </c>
      <c r="G60" s="8" t="s">
        <v>699</v>
      </c>
      <c r="H60" s="9">
        <v>10</v>
      </c>
      <c r="I60" s="29"/>
      <c r="J60" s="30">
        <f t="shared" si="2"/>
        <v>0</v>
      </c>
      <c r="K60" s="10"/>
      <c r="L60" s="16"/>
    </row>
    <row r="61" spans="2:12" s="1" customFormat="1" ht="11.4" x14ac:dyDescent="0.2">
      <c r="B61" s="14"/>
      <c r="C61" s="5" t="s">
        <v>818</v>
      </c>
      <c r="D61" s="5" t="s">
        <v>696</v>
      </c>
      <c r="E61" s="6" t="s">
        <v>8114</v>
      </c>
      <c r="F61" s="7" t="s">
        <v>8115</v>
      </c>
      <c r="G61" s="8" t="s">
        <v>733</v>
      </c>
      <c r="H61" s="9">
        <v>4</v>
      </c>
      <c r="I61" s="29"/>
      <c r="J61" s="30">
        <f t="shared" si="2"/>
        <v>0</v>
      </c>
      <c r="K61" s="10"/>
      <c r="L61" s="16"/>
    </row>
    <row r="62" spans="2:12" s="1" customFormat="1" ht="11.4" x14ac:dyDescent="0.2">
      <c r="B62" s="14"/>
      <c r="C62" s="5" t="s">
        <v>822</v>
      </c>
      <c r="D62" s="5" t="s">
        <v>696</v>
      </c>
      <c r="E62" s="6" t="s">
        <v>8116</v>
      </c>
      <c r="F62" s="7" t="s">
        <v>8117</v>
      </c>
      <c r="G62" s="8" t="s">
        <v>733</v>
      </c>
      <c r="H62" s="9">
        <v>2</v>
      </c>
      <c r="I62" s="29"/>
      <c r="J62" s="30">
        <f t="shared" si="2"/>
        <v>0</v>
      </c>
      <c r="K62" s="10"/>
      <c r="L62" s="16"/>
    </row>
    <row r="63" spans="2:12" s="1" customFormat="1" ht="11.4" x14ac:dyDescent="0.2">
      <c r="B63" s="14"/>
      <c r="C63" s="5" t="s">
        <v>825</v>
      </c>
      <c r="D63" s="5" t="s">
        <v>696</v>
      </c>
      <c r="E63" s="6" t="s">
        <v>8118</v>
      </c>
      <c r="F63" s="7" t="s">
        <v>8119</v>
      </c>
      <c r="G63" s="8" t="s">
        <v>733</v>
      </c>
      <c r="H63" s="9">
        <v>11</v>
      </c>
      <c r="I63" s="29"/>
      <c r="J63" s="30">
        <f t="shared" si="2"/>
        <v>0</v>
      </c>
      <c r="K63" s="10"/>
      <c r="L63" s="16"/>
    </row>
    <row r="64" spans="2:12" s="1" customFormat="1" ht="11.4" x14ac:dyDescent="0.2">
      <c r="B64" s="14"/>
      <c r="C64" s="5" t="s">
        <v>829</v>
      </c>
      <c r="D64" s="5" t="s">
        <v>696</v>
      </c>
      <c r="E64" s="6" t="s">
        <v>8120</v>
      </c>
      <c r="F64" s="7" t="s">
        <v>8121</v>
      </c>
      <c r="G64" s="8" t="s">
        <v>699</v>
      </c>
      <c r="H64" s="9">
        <v>20.8</v>
      </c>
      <c r="I64" s="29"/>
      <c r="J64" s="30">
        <f t="shared" si="2"/>
        <v>0</v>
      </c>
      <c r="K64" s="10"/>
      <c r="L64" s="16"/>
    </row>
    <row r="65" spans="2:12" s="1" customFormat="1" ht="11.4" x14ac:dyDescent="0.2">
      <c r="B65" s="14"/>
      <c r="C65" s="5" t="s">
        <v>832</v>
      </c>
      <c r="D65" s="5" t="s">
        <v>696</v>
      </c>
      <c r="E65" s="6" t="s">
        <v>8122</v>
      </c>
      <c r="F65" s="7" t="s">
        <v>8123</v>
      </c>
      <c r="G65" s="8" t="s">
        <v>733</v>
      </c>
      <c r="H65" s="9">
        <v>4</v>
      </c>
      <c r="I65" s="29"/>
      <c r="J65" s="30">
        <f t="shared" si="2"/>
        <v>0</v>
      </c>
      <c r="K65" s="10"/>
      <c r="L65" s="16"/>
    </row>
    <row r="66" spans="2:12" s="1" customFormat="1" ht="11.4" x14ac:dyDescent="0.2">
      <c r="B66" s="14"/>
      <c r="C66" s="5" t="s">
        <v>835</v>
      </c>
      <c r="D66" s="5" t="s">
        <v>696</v>
      </c>
      <c r="E66" s="6" t="s">
        <v>8124</v>
      </c>
      <c r="F66" s="7" t="s">
        <v>8125</v>
      </c>
      <c r="G66" s="8" t="s">
        <v>699</v>
      </c>
      <c r="H66" s="9">
        <v>12.5</v>
      </c>
      <c r="I66" s="29"/>
      <c r="J66" s="30">
        <f t="shared" si="2"/>
        <v>0</v>
      </c>
      <c r="K66" s="10"/>
      <c r="L66" s="16"/>
    </row>
    <row r="67" spans="2:12" s="1" customFormat="1" ht="11.4" x14ac:dyDescent="0.2">
      <c r="B67" s="14"/>
      <c r="C67" s="5" t="s">
        <v>838</v>
      </c>
      <c r="D67" s="5" t="s">
        <v>696</v>
      </c>
      <c r="E67" s="6" t="s">
        <v>8126</v>
      </c>
      <c r="F67" s="7" t="s">
        <v>8127</v>
      </c>
      <c r="G67" s="8" t="s">
        <v>699</v>
      </c>
      <c r="H67" s="9">
        <v>12.5</v>
      </c>
      <c r="I67" s="29"/>
      <c r="J67" s="30">
        <f t="shared" si="2"/>
        <v>0</v>
      </c>
      <c r="K67" s="10"/>
      <c r="L67" s="16"/>
    </row>
    <row r="68" spans="2:12" s="1" customFormat="1" ht="11.4" x14ac:dyDescent="0.2">
      <c r="B68" s="14"/>
      <c r="C68" s="5" t="s">
        <v>841</v>
      </c>
      <c r="D68" s="5" t="s">
        <v>696</v>
      </c>
      <c r="E68" s="6" t="s">
        <v>8128</v>
      </c>
      <c r="F68" s="7" t="s">
        <v>8129</v>
      </c>
      <c r="G68" s="8" t="s">
        <v>699</v>
      </c>
      <c r="H68" s="9">
        <v>46.3</v>
      </c>
      <c r="I68" s="29"/>
      <c r="J68" s="30">
        <f t="shared" si="2"/>
        <v>0</v>
      </c>
      <c r="K68" s="10"/>
      <c r="L68" s="16"/>
    </row>
    <row r="69" spans="2:12" s="1" customFormat="1" ht="11.4" x14ac:dyDescent="0.2">
      <c r="B69" s="14"/>
      <c r="C69" s="5" t="s">
        <v>844</v>
      </c>
      <c r="D69" s="5" t="s">
        <v>696</v>
      </c>
      <c r="E69" s="6" t="s">
        <v>8130</v>
      </c>
      <c r="F69" s="7" t="s">
        <v>8131</v>
      </c>
      <c r="G69" s="8" t="s">
        <v>733</v>
      </c>
      <c r="H69" s="9">
        <v>2</v>
      </c>
      <c r="I69" s="29"/>
      <c r="J69" s="30">
        <f t="shared" si="2"/>
        <v>0</v>
      </c>
      <c r="K69" s="10"/>
      <c r="L69" s="16"/>
    </row>
    <row r="70" spans="2:12" s="20" customFormat="1" ht="25.95" customHeight="1" x14ac:dyDescent="0.25">
      <c r="B70" s="19"/>
      <c r="D70" s="21" t="s">
        <v>690</v>
      </c>
      <c r="E70" s="22" t="s">
        <v>8132</v>
      </c>
      <c r="F70" s="22" t="s">
        <v>2937</v>
      </c>
      <c r="I70" s="44"/>
      <c r="J70" s="23"/>
      <c r="K70" s="44"/>
      <c r="L70" s="36"/>
    </row>
    <row r="71" spans="2:12" s="1" customFormat="1" ht="11.4" x14ac:dyDescent="0.2">
      <c r="B71" s="14"/>
      <c r="C71" s="5" t="s">
        <v>847</v>
      </c>
      <c r="D71" s="5" t="s">
        <v>696</v>
      </c>
      <c r="E71" s="6" t="s">
        <v>8133</v>
      </c>
      <c r="F71" s="7" t="s">
        <v>8134</v>
      </c>
      <c r="G71" s="8" t="s">
        <v>699</v>
      </c>
      <c r="H71" s="9">
        <v>28.5</v>
      </c>
      <c r="I71" s="29"/>
      <c r="J71" s="30">
        <f t="shared" si="2"/>
        <v>0</v>
      </c>
      <c r="K71" s="10"/>
      <c r="L71" s="16"/>
    </row>
    <row r="72" spans="2:12" s="1" customFormat="1" ht="11.4" x14ac:dyDescent="0.2">
      <c r="B72" s="14"/>
      <c r="C72" s="5" t="s">
        <v>850</v>
      </c>
      <c r="D72" s="5" t="s">
        <v>696</v>
      </c>
      <c r="E72" s="6" t="s">
        <v>8135</v>
      </c>
      <c r="F72" s="7" t="s">
        <v>8136</v>
      </c>
      <c r="G72" s="8" t="s">
        <v>733</v>
      </c>
      <c r="H72" s="9">
        <v>1</v>
      </c>
      <c r="I72" s="29"/>
      <c r="J72" s="30">
        <f t="shared" si="2"/>
        <v>0</v>
      </c>
      <c r="K72" s="10"/>
      <c r="L72" s="16"/>
    </row>
    <row r="73" spans="2:12" s="1" customFormat="1" ht="11.4" x14ac:dyDescent="0.2">
      <c r="B73" s="14"/>
      <c r="C73" s="5" t="s">
        <v>853</v>
      </c>
      <c r="D73" s="5" t="s">
        <v>696</v>
      </c>
      <c r="E73" s="6" t="s">
        <v>8137</v>
      </c>
      <c r="F73" s="7" t="s">
        <v>8138</v>
      </c>
      <c r="G73" s="8" t="s">
        <v>733</v>
      </c>
      <c r="H73" s="9">
        <v>4</v>
      </c>
      <c r="I73" s="29"/>
      <c r="J73" s="30">
        <f t="shared" si="1"/>
        <v>0</v>
      </c>
      <c r="K73" s="10"/>
      <c r="L73" s="16"/>
    </row>
    <row r="74" spans="2:12" s="1" customFormat="1" ht="22.8" x14ac:dyDescent="0.2">
      <c r="B74" s="14"/>
      <c r="C74" s="5" t="s">
        <v>856</v>
      </c>
      <c r="D74" s="5" t="s">
        <v>696</v>
      </c>
      <c r="E74" s="6" t="s">
        <v>8139</v>
      </c>
      <c r="F74" s="7" t="s">
        <v>6216</v>
      </c>
      <c r="G74" s="8" t="s">
        <v>699</v>
      </c>
      <c r="H74" s="9">
        <v>13.65</v>
      </c>
      <c r="I74" s="29"/>
      <c r="J74" s="30">
        <f t="shared" si="1"/>
        <v>0</v>
      </c>
      <c r="K74" s="10"/>
      <c r="L74" s="16"/>
    </row>
    <row r="75" spans="2:12" s="1" customFormat="1" ht="11.4" x14ac:dyDescent="0.2">
      <c r="B75" s="14"/>
      <c r="C75" s="5" t="s">
        <v>859</v>
      </c>
      <c r="D75" s="5" t="s">
        <v>696</v>
      </c>
      <c r="E75" s="6" t="s">
        <v>8140</v>
      </c>
      <c r="F75" s="7" t="s">
        <v>8141</v>
      </c>
      <c r="G75" s="8" t="s">
        <v>733</v>
      </c>
      <c r="H75" s="9">
        <v>2</v>
      </c>
      <c r="I75" s="29"/>
      <c r="J75" s="30">
        <f t="shared" si="1"/>
        <v>0</v>
      </c>
      <c r="K75" s="10"/>
      <c r="L75" s="16"/>
    </row>
    <row r="76" spans="2:12" s="20" customFormat="1" ht="25.95" customHeight="1" x14ac:dyDescent="0.25">
      <c r="B76" s="19"/>
      <c r="D76" s="21" t="s">
        <v>690</v>
      </c>
      <c r="E76" s="22" t="s">
        <v>8142</v>
      </c>
      <c r="F76" s="22" t="s">
        <v>3585</v>
      </c>
      <c r="I76" s="44"/>
      <c r="J76" s="23"/>
      <c r="K76" s="44"/>
      <c r="L76" s="36"/>
    </row>
    <row r="77" spans="2:12" s="1" customFormat="1" ht="11.4" x14ac:dyDescent="0.2">
      <c r="B77" s="14"/>
      <c r="C77" s="5" t="s">
        <v>862</v>
      </c>
      <c r="D77" s="5" t="s">
        <v>696</v>
      </c>
      <c r="E77" s="6" t="s">
        <v>8143</v>
      </c>
      <c r="F77" s="7" t="s">
        <v>8144</v>
      </c>
      <c r="G77" s="8" t="s">
        <v>2832</v>
      </c>
      <c r="H77" s="9">
        <v>1</v>
      </c>
      <c r="I77" s="29"/>
      <c r="J77" s="30">
        <f t="shared" si="1"/>
        <v>0</v>
      </c>
      <c r="K77" s="10"/>
      <c r="L77" s="16"/>
    </row>
    <row r="78" spans="2:12" s="1" customFormat="1" ht="22.8" x14ac:dyDescent="0.2">
      <c r="B78" s="14"/>
      <c r="C78" s="5" t="s">
        <v>865</v>
      </c>
      <c r="D78" s="5" t="s">
        <v>696</v>
      </c>
      <c r="E78" s="6" t="s">
        <v>8145</v>
      </c>
      <c r="F78" s="7" t="s">
        <v>8146</v>
      </c>
      <c r="G78" s="8" t="s">
        <v>733</v>
      </c>
      <c r="H78" s="9">
        <v>1</v>
      </c>
      <c r="I78" s="29"/>
      <c r="J78" s="30">
        <f t="shared" si="1"/>
        <v>0</v>
      </c>
      <c r="K78" s="10"/>
      <c r="L78" s="16"/>
    </row>
    <row r="79" spans="2:12" s="1" customFormat="1" ht="22.8" x14ac:dyDescent="0.2">
      <c r="B79" s="14"/>
      <c r="C79" s="5" t="s">
        <v>868</v>
      </c>
      <c r="D79" s="5" t="s">
        <v>696</v>
      </c>
      <c r="E79" s="6" t="s">
        <v>8147</v>
      </c>
      <c r="F79" s="7" t="s">
        <v>8148</v>
      </c>
      <c r="G79" s="8" t="s">
        <v>733</v>
      </c>
      <c r="H79" s="9">
        <v>3</v>
      </c>
      <c r="I79" s="29"/>
      <c r="J79" s="30">
        <f t="shared" si="1"/>
        <v>0</v>
      </c>
      <c r="K79" s="10"/>
      <c r="L79" s="16"/>
    </row>
    <row r="80" spans="2:12" s="1" customFormat="1" ht="11.4" x14ac:dyDescent="0.2">
      <c r="B80" s="14"/>
      <c r="C80" s="5" t="s">
        <v>871</v>
      </c>
      <c r="D80" s="5" t="s">
        <v>696</v>
      </c>
      <c r="E80" s="6" t="s">
        <v>8149</v>
      </c>
      <c r="F80" s="7" t="s">
        <v>8150</v>
      </c>
      <c r="G80" s="8" t="s">
        <v>699</v>
      </c>
      <c r="H80" s="9">
        <v>4</v>
      </c>
      <c r="I80" s="29"/>
      <c r="J80" s="30">
        <f t="shared" si="1"/>
        <v>0</v>
      </c>
      <c r="K80" s="10"/>
      <c r="L80" s="16"/>
    </row>
    <row r="81" spans="2:12" s="20" customFormat="1" ht="25.95" customHeight="1" x14ac:dyDescent="0.25">
      <c r="B81" s="19"/>
      <c r="D81" s="21" t="s">
        <v>690</v>
      </c>
      <c r="E81" s="22" t="s">
        <v>8151</v>
      </c>
      <c r="F81" s="22" t="s">
        <v>6864</v>
      </c>
      <c r="I81" s="44"/>
      <c r="J81" s="23"/>
      <c r="K81" s="44"/>
      <c r="L81" s="36"/>
    </row>
    <row r="82" spans="2:12" s="1" customFormat="1" ht="11.4" x14ac:dyDescent="0.2">
      <c r="B82" s="14"/>
      <c r="C82" s="5" t="s">
        <v>874</v>
      </c>
      <c r="D82" s="5" t="s">
        <v>696</v>
      </c>
      <c r="E82" s="6" t="s">
        <v>8152</v>
      </c>
      <c r="F82" s="7" t="s">
        <v>8153</v>
      </c>
      <c r="G82" s="8" t="s">
        <v>1442</v>
      </c>
      <c r="H82" s="9">
        <v>14.994</v>
      </c>
      <c r="I82" s="29"/>
      <c r="J82" s="30">
        <f t="shared" si="1"/>
        <v>0</v>
      </c>
      <c r="K82" s="10"/>
      <c r="L82" s="16"/>
    </row>
    <row r="83" spans="2:12" s="1" customFormat="1" ht="11.4" x14ac:dyDescent="0.2">
      <c r="B83" s="14"/>
      <c r="C83" s="5" t="s">
        <v>877</v>
      </c>
      <c r="D83" s="5" t="s">
        <v>696</v>
      </c>
      <c r="E83" s="6" t="s">
        <v>8154</v>
      </c>
      <c r="F83" s="7" t="s">
        <v>8155</v>
      </c>
      <c r="G83" s="8" t="s">
        <v>1442</v>
      </c>
      <c r="H83" s="9">
        <v>20.175999999999998</v>
      </c>
      <c r="I83" s="29"/>
      <c r="J83" s="30">
        <f t="shared" si="1"/>
        <v>0</v>
      </c>
      <c r="K83" s="10"/>
      <c r="L83" s="16"/>
    </row>
    <row r="84" spans="2:12" s="20" customFormat="1" ht="25.95" customHeight="1" x14ac:dyDescent="0.25">
      <c r="B84" s="19"/>
      <c r="D84" s="21" t="s">
        <v>690</v>
      </c>
      <c r="E84" s="22" t="s">
        <v>8156</v>
      </c>
      <c r="F84" s="22" t="s">
        <v>8157</v>
      </c>
      <c r="I84" s="44"/>
      <c r="J84" s="23"/>
      <c r="K84" s="44"/>
      <c r="L84" s="36"/>
    </row>
    <row r="85" spans="2:12" s="1" customFormat="1" ht="11.4" x14ac:dyDescent="0.2">
      <c r="B85" s="14"/>
      <c r="C85" s="79" t="s">
        <v>880</v>
      </c>
      <c r="D85" s="79" t="s">
        <v>696</v>
      </c>
      <c r="E85" s="80" t="s">
        <v>8158</v>
      </c>
      <c r="F85" s="81" t="s">
        <v>8159</v>
      </c>
      <c r="G85" s="82" t="s">
        <v>1442</v>
      </c>
      <c r="H85" s="83">
        <v>136</v>
      </c>
      <c r="I85" s="29"/>
      <c r="J85" s="30">
        <f t="shared" si="1"/>
        <v>0</v>
      </c>
      <c r="K85" s="10"/>
      <c r="L85" s="16"/>
    </row>
    <row r="86" spans="2:12" s="1" customFormat="1" ht="11.4" x14ac:dyDescent="0.2">
      <c r="B86" s="14"/>
      <c r="C86" s="97" t="s">
        <v>880</v>
      </c>
      <c r="D86" s="97" t="s">
        <v>696</v>
      </c>
      <c r="E86" s="98" t="s">
        <v>13677</v>
      </c>
      <c r="F86" s="99" t="s">
        <v>13678</v>
      </c>
      <c r="G86" s="100" t="s">
        <v>1442</v>
      </c>
      <c r="H86" s="101">
        <v>156</v>
      </c>
      <c r="I86" s="29"/>
      <c r="J86" s="30">
        <f t="shared" ref="J86" si="3">ROUND(I86*H86,2)</f>
        <v>0</v>
      </c>
      <c r="K86" s="10"/>
      <c r="L86" s="16"/>
    </row>
    <row r="87" spans="2:12" s="20" customFormat="1" ht="25.95" customHeight="1" x14ac:dyDescent="0.25">
      <c r="B87" s="19"/>
      <c r="D87" s="21" t="s">
        <v>690</v>
      </c>
      <c r="E87" s="22" t="s">
        <v>8160</v>
      </c>
      <c r="F87" s="22" t="s">
        <v>8161</v>
      </c>
      <c r="I87" s="44"/>
      <c r="J87" s="23"/>
      <c r="K87" s="44"/>
      <c r="L87" s="36"/>
    </row>
    <row r="88" spans="2:12" s="1" customFormat="1" ht="11.4" x14ac:dyDescent="0.2">
      <c r="B88" s="14"/>
      <c r="C88" s="5" t="s">
        <v>883</v>
      </c>
      <c r="D88" s="5" t="s">
        <v>696</v>
      </c>
      <c r="E88" s="6" t="s">
        <v>8162</v>
      </c>
      <c r="F88" s="7" t="s">
        <v>8163</v>
      </c>
      <c r="G88" s="8" t="s">
        <v>1442</v>
      </c>
      <c r="H88" s="9">
        <v>57.66</v>
      </c>
      <c r="I88" s="29"/>
      <c r="J88" s="30">
        <f t="shared" si="1"/>
        <v>0</v>
      </c>
      <c r="K88" s="10"/>
      <c r="L88" s="16"/>
    </row>
    <row r="89" spans="2:12" s="20" customFormat="1" ht="24.75" customHeight="1" x14ac:dyDescent="0.25">
      <c r="B89" s="19"/>
      <c r="D89" s="21" t="s">
        <v>690</v>
      </c>
      <c r="E89" s="22" t="s">
        <v>8164</v>
      </c>
      <c r="F89" s="22" t="s">
        <v>6025</v>
      </c>
      <c r="I89" s="44"/>
      <c r="J89" s="23"/>
      <c r="K89" s="44"/>
      <c r="L89" s="36"/>
    </row>
    <row r="90" spans="2:12" s="1" customFormat="1" ht="11.4" x14ac:dyDescent="0.2">
      <c r="B90" s="14"/>
      <c r="C90" s="5" t="s">
        <v>886</v>
      </c>
      <c r="D90" s="5" t="s">
        <v>696</v>
      </c>
      <c r="E90" s="6" t="s">
        <v>8165</v>
      </c>
      <c r="F90" s="7" t="s">
        <v>8166</v>
      </c>
      <c r="G90" s="8" t="s">
        <v>1442</v>
      </c>
      <c r="H90" s="9">
        <v>217.33</v>
      </c>
      <c r="I90" s="29"/>
      <c r="J90" s="30">
        <f t="shared" si="1"/>
        <v>0</v>
      </c>
      <c r="K90" s="10"/>
      <c r="L90" s="16"/>
    </row>
    <row r="91" spans="2:12" s="1" customFormat="1" ht="11.4" x14ac:dyDescent="0.2">
      <c r="B91" s="14"/>
      <c r="C91" s="5" t="s">
        <v>889</v>
      </c>
      <c r="D91" s="5" t="s">
        <v>696</v>
      </c>
      <c r="E91" s="6" t="s">
        <v>8167</v>
      </c>
      <c r="F91" s="7" t="s">
        <v>7406</v>
      </c>
      <c r="G91" s="8" t="s">
        <v>1442</v>
      </c>
      <c r="H91" s="9">
        <v>617.39499999999998</v>
      </c>
      <c r="I91" s="29"/>
      <c r="J91" s="30">
        <f t="shared" si="1"/>
        <v>0</v>
      </c>
      <c r="K91" s="10"/>
      <c r="L91" s="16"/>
    </row>
    <row r="92" spans="2:12" s="20" customFormat="1" ht="25.95" customHeight="1" x14ac:dyDescent="0.25">
      <c r="B92" s="19"/>
      <c r="D92" s="21" t="s">
        <v>690</v>
      </c>
      <c r="E92" s="22" t="s">
        <v>8168</v>
      </c>
      <c r="F92" s="22" t="s">
        <v>4289</v>
      </c>
      <c r="I92" s="44"/>
      <c r="J92" s="23"/>
      <c r="K92" s="44"/>
      <c r="L92" s="36"/>
    </row>
    <row r="93" spans="2:12" s="1" customFormat="1" ht="11.4" x14ac:dyDescent="0.2">
      <c r="B93" s="14"/>
      <c r="C93" s="5" t="s">
        <v>892</v>
      </c>
      <c r="D93" s="5" t="s">
        <v>696</v>
      </c>
      <c r="E93" s="6" t="s">
        <v>8169</v>
      </c>
      <c r="F93" s="7" t="s">
        <v>7251</v>
      </c>
      <c r="G93" s="8" t="s">
        <v>1442</v>
      </c>
      <c r="H93" s="9">
        <v>175.441</v>
      </c>
      <c r="I93" s="29"/>
      <c r="J93" s="30">
        <f t="shared" si="1"/>
        <v>0</v>
      </c>
      <c r="K93" s="10"/>
      <c r="L93" s="16"/>
    </row>
    <row r="94" spans="2:12" s="1" customFormat="1" ht="11.4" x14ac:dyDescent="0.2">
      <c r="B94" s="14"/>
      <c r="C94" s="5" t="s">
        <v>895</v>
      </c>
      <c r="D94" s="5" t="s">
        <v>696</v>
      </c>
      <c r="E94" s="6" t="s">
        <v>8170</v>
      </c>
      <c r="F94" s="7" t="s">
        <v>5178</v>
      </c>
      <c r="G94" s="8" t="s">
        <v>1442</v>
      </c>
      <c r="H94" s="9">
        <v>175.441</v>
      </c>
      <c r="I94" s="29"/>
      <c r="J94" s="30">
        <f t="shared" si="1"/>
        <v>0</v>
      </c>
      <c r="K94" s="10"/>
      <c r="L94" s="16"/>
    </row>
    <row r="95" spans="2:12" s="1" customFormat="1" ht="11.4" x14ac:dyDescent="0.2">
      <c r="B95" s="14"/>
      <c r="C95" s="5" t="s">
        <v>898</v>
      </c>
      <c r="D95" s="5" t="s">
        <v>696</v>
      </c>
      <c r="E95" s="6" t="s">
        <v>8171</v>
      </c>
      <c r="F95" s="7" t="s">
        <v>7257</v>
      </c>
      <c r="G95" s="8" t="s">
        <v>1442</v>
      </c>
      <c r="H95" s="9">
        <v>155.78</v>
      </c>
      <c r="I95" s="29"/>
      <c r="J95" s="30">
        <f t="shared" si="1"/>
        <v>0</v>
      </c>
      <c r="K95" s="10"/>
      <c r="L95" s="16"/>
    </row>
    <row r="96" spans="2:12" s="1" customFormat="1" ht="11.4" x14ac:dyDescent="0.2">
      <c r="B96" s="14"/>
      <c r="C96" s="5" t="s">
        <v>901</v>
      </c>
      <c r="D96" s="5" t="s">
        <v>696</v>
      </c>
      <c r="E96" s="6" t="s">
        <v>7734</v>
      </c>
      <c r="F96" s="7" t="s">
        <v>7735</v>
      </c>
      <c r="G96" s="8" t="s">
        <v>1191</v>
      </c>
      <c r="H96" s="9">
        <v>228.62299999999999</v>
      </c>
      <c r="I96" s="29"/>
      <c r="J96" s="30">
        <f t="shared" si="1"/>
        <v>0</v>
      </c>
      <c r="K96" s="10"/>
      <c r="L96" s="1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mKiKrC8SrxQz5n/OtF32XAAT2kasZW41nLb1zrE0NSa1CVGDCkdA29GPBndpU93Fkq9NvxWkMeQ/ZEeRyNmSqg==" saltValue="Es5XS5KNTbjxHDMnYInU5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8A12F5AE-0E7E-4D1E-8F6A-62FD3DF8EBD5}">
      <formula1>ROUND(I11,2)</formula1>
    </dataValidation>
  </dataValidations>
  <hyperlinks>
    <hyperlink ref="O4" location="'Rek. obj.'!A1" display="*späť na Rek. obj." xr:uid="{938D8E00-3762-41DB-9CC5-A361685F64A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49962-5676-401F-8C27-7DBF40622F37}">
  <sheetPr>
    <tabColor rgb="FF00B0F0"/>
    <pageSetUpPr fitToPage="1"/>
  </sheetPr>
  <dimension ref="B1:O126"/>
  <sheetViews>
    <sheetView showGridLines="0" zoomScaleNormal="100" workbookViewId="0">
      <pane ySplit="9" topLeftCell="A19"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8172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7093</v>
      </c>
      <c r="F12" s="7" t="s">
        <v>7094</v>
      </c>
      <c r="G12" s="8" t="s">
        <v>1442</v>
      </c>
      <c r="H12" s="9">
        <v>4</v>
      </c>
      <c r="I12" s="29"/>
      <c r="J12" s="30">
        <f>ROUND(I12*H12,2)</f>
        <v>0</v>
      </c>
      <c r="K12" s="10"/>
      <c r="L12" s="16"/>
    </row>
    <row r="13" spans="2:15" s="20" customFormat="1" ht="25.95" customHeight="1" x14ac:dyDescent="0.25">
      <c r="B13" s="19"/>
      <c r="D13" s="21" t="s">
        <v>690</v>
      </c>
      <c r="E13" s="22" t="s">
        <v>721</v>
      </c>
      <c r="F13" s="22" t="s">
        <v>1188</v>
      </c>
      <c r="I13" s="44"/>
      <c r="J13" s="23"/>
      <c r="K13" s="44"/>
      <c r="L13" s="36"/>
    </row>
    <row r="14" spans="2:15" s="1" customFormat="1" ht="11.4" x14ac:dyDescent="0.2">
      <c r="B14" s="14"/>
      <c r="C14" s="5" t="s">
        <v>700</v>
      </c>
      <c r="D14" s="5" t="s">
        <v>696</v>
      </c>
      <c r="E14" s="6" t="s">
        <v>8173</v>
      </c>
      <c r="F14" s="7" t="s">
        <v>8174</v>
      </c>
      <c r="G14" s="8" t="s">
        <v>733</v>
      </c>
      <c r="H14" s="9">
        <v>5</v>
      </c>
      <c r="I14" s="29"/>
      <c r="J14" s="30">
        <f t="shared" ref="J14:J121" si="0">ROUND(I14*H14,2)</f>
        <v>0</v>
      </c>
      <c r="K14" s="10"/>
      <c r="L14" s="16"/>
    </row>
    <row r="15" spans="2:15" s="1" customFormat="1" ht="11.4" x14ac:dyDescent="0.2">
      <c r="B15" s="14"/>
      <c r="C15" s="5" t="s">
        <v>703</v>
      </c>
      <c r="D15" s="5" t="s">
        <v>696</v>
      </c>
      <c r="E15" s="6" t="s">
        <v>8175</v>
      </c>
      <c r="F15" s="7" t="s">
        <v>8176</v>
      </c>
      <c r="G15" s="8" t="s">
        <v>985</v>
      </c>
      <c r="H15" s="9">
        <v>4</v>
      </c>
      <c r="I15" s="29"/>
      <c r="J15" s="30">
        <f t="shared" si="0"/>
        <v>0</v>
      </c>
      <c r="K15" s="10"/>
      <c r="L15" s="16"/>
    </row>
    <row r="16" spans="2:15" s="20" customFormat="1" ht="25.95" customHeight="1" x14ac:dyDescent="0.25">
      <c r="B16" s="19"/>
      <c r="D16" s="21" t="s">
        <v>690</v>
      </c>
      <c r="E16" s="22" t="s">
        <v>2917</v>
      </c>
      <c r="F16" s="22" t="s">
        <v>2918</v>
      </c>
      <c r="I16" s="44"/>
      <c r="J16" s="23"/>
      <c r="K16" s="44"/>
      <c r="L16" s="36"/>
    </row>
    <row r="17" spans="2:12" s="20" customFormat="1" ht="25.95" customHeight="1" x14ac:dyDescent="0.25">
      <c r="B17" s="19"/>
      <c r="D17" s="21" t="s">
        <v>690</v>
      </c>
      <c r="E17" s="22" t="s">
        <v>3560</v>
      </c>
      <c r="F17" s="22" t="s">
        <v>3561</v>
      </c>
      <c r="I17" s="44"/>
      <c r="J17" s="23"/>
      <c r="K17" s="44"/>
      <c r="L17" s="36"/>
    </row>
    <row r="18" spans="2:12" s="1" customFormat="1" ht="22.8" x14ac:dyDescent="0.2">
      <c r="B18" s="14"/>
      <c r="C18" s="5" t="s">
        <v>706</v>
      </c>
      <c r="D18" s="5" t="s">
        <v>696</v>
      </c>
      <c r="E18" s="6" t="s">
        <v>6265</v>
      </c>
      <c r="F18" s="7" t="s">
        <v>6266</v>
      </c>
      <c r="G18" s="8" t="s">
        <v>699</v>
      </c>
      <c r="H18" s="9">
        <v>0.5</v>
      </c>
      <c r="I18" s="29"/>
      <c r="J18" s="30">
        <f t="shared" si="0"/>
        <v>0</v>
      </c>
      <c r="K18" s="10"/>
      <c r="L18" s="16"/>
    </row>
    <row r="19" spans="2:12" s="1" customFormat="1" ht="22.8" x14ac:dyDescent="0.2">
      <c r="B19" s="14"/>
      <c r="C19" s="39" t="s">
        <v>709</v>
      </c>
      <c r="D19" s="39" t="s">
        <v>691</v>
      </c>
      <c r="E19" s="40" t="s">
        <v>6267</v>
      </c>
      <c r="F19" s="41" t="s">
        <v>6268</v>
      </c>
      <c r="G19" s="42" t="s">
        <v>733</v>
      </c>
      <c r="H19" s="43">
        <v>2</v>
      </c>
      <c r="I19" s="29"/>
      <c r="J19" s="30">
        <f t="shared" si="0"/>
        <v>0</v>
      </c>
      <c r="K19" s="10"/>
      <c r="L19" s="16"/>
    </row>
    <row r="20" spans="2:12" s="20" customFormat="1" ht="25.95" customHeight="1" x14ac:dyDescent="0.25">
      <c r="B20" s="19"/>
      <c r="D20" s="21" t="s">
        <v>690</v>
      </c>
      <c r="E20" s="22" t="s">
        <v>691</v>
      </c>
      <c r="F20" s="22" t="s">
        <v>692</v>
      </c>
      <c r="I20" s="44"/>
      <c r="J20" s="23"/>
      <c r="K20" s="44"/>
      <c r="L20" s="36"/>
    </row>
    <row r="21" spans="2:12" s="20" customFormat="1" ht="25.95" customHeight="1" x14ac:dyDescent="0.25">
      <c r="B21" s="19"/>
      <c r="D21" s="21" t="s">
        <v>690</v>
      </c>
      <c r="E21" s="22" t="s">
        <v>1454</v>
      </c>
      <c r="F21" s="22" t="s">
        <v>1455</v>
      </c>
      <c r="I21" s="44"/>
      <c r="J21" s="23"/>
      <c r="K21" s="44"/>
      <c r="L21" s="36"/>
    </row>
    <row r="22" spans="2:12" s="1" customFormat="1" ht="11.4" x14ac:dyDescent="0.2">
      <c r="B22" s="14"/>
      <c r="C22" s="5" t="s">
        <v>712</v>
      </c>
      <c r="D22" s="5" t="s">
        <v>696</v>
      </c>
      <c r="E22" s="6" t="s">
        <v>7097</v>
      </c>
      <c r="F22" s="7" t="s">
        <v>7098</v>
      </c>
      <c r="G22" s="8" t="s">
        <v>733</v>
      </c>
      <c r="H22" s="9">
        <v>10</v>
      </c>
      <c r="I22" s="29"/>
      <c r="J22" s="30">
        <f t="shared" si="0"/>
        <v>0</v>
      </c>
      <c r="K22" s="10"/>
      <c r="L22" s="16"/>
    </row>
    <row r="23" spans="2:12" s="1" customFormat="1" ht="22.8" x14ac:dyDescent="0.2">
      <c r="B23" s="14"/>
      <c r="C23" s="39" t="s">
        <v>715</v>
      </c>
      <c r="D23" s="39" t="s">
        <v>691</v>
      </c>
      <c r="E23" s="40" t="s">
        <v>7099</v>
      </c>
      <c r="F23" s="41" t="s">
        <v>7100</v>
      </c>
      <c r="G23" s="42" t="s">
        <v>733</v>
      </c>
      <c r="H23" s="43">
        <v>10</v>
      </c>
      <c r="I23" s="29"/>
      <c r="J23" s="30">
        <f t="shared" si="0"/>
        <v>0</v>
      </c>
      <c r="K23" s="10"/>
      <c r="L23" s="16"/>
    </row>
    <row r="24" spans="2:12" s="1" customFormat="1" ht="11.4" x14ac:dyDescent="0.2">
      <c r="B24" s="14"/>
      <c r="C24" s="5" t="s">
        <v>718</v>
      </c>
      <c r="D24" s="5" t="s">
        <v>696</v>
      </c>
      <c r="E24" s="6" t="s">
        <v>2676</v>
      </c>
      <c r="F24" s="7" t="s">
        <v>2677</v>
      </c>
      <c r="G24" s="8" t="s">
        <v>733</v>
      </c>
      <c r="H24" s="9">
        <v>48</v>
      </c>
      <c r="I24" s="29"/>
      <c r="J24" s="30">
        <f t="shared" si="0"/>
        <v>0</v>
      </c>
      <c r="K24" s="10"/>
      <c r="L24" s="16"/>
    </row>
    <row r="25" spans="2:12" s="1" customFormat="1" ht="11.4" x14ac:dyDescent="0.2">
      <c r="B25" s="14"/>
      <c r="C25" s="5" t="s">
        <v>721</v>
      </c>
      <c r="D25" s="5" t="s">
        <v>696</v>
      </c>
      <c r="E25" s="6" t="s">
        <v>2678</v>
      </c>
      <c r="F25" s="7" t="s">
        <v>2679</v>
      </c>
      <c r="G25" s="8" t="s">
        <v>733</v>
      </c>
      <c r="H25" s="9">
        <v>16</v>
      </c>
      <c r="I25" s="29"/>
      <c r="J25" s="30">
        <f t="shared" si="0"/>
        <v>0</v>
      </c>
      <c r="K25" s="10"/>
      <c r="L25" s="16"/>
    </row>
    <row r="26" spans="2:12" s="1" customFormat="1" ht="22.8" x14ac:dyDescent="0.2">
      <c r="B26" s="14"/>
      <c r="C26" s="39" t="s">
        <v>724</v>
      </c>
      <c r="D26" s="39" t="s">
        <v>691</v>
      </c>
      <c r="E26" s="40" t="s">
        <v>6896</v>
      </c>
      <c r="F26" s="41" t="s">
        <v>6897</v>
      </c>
      <c r="G26" s="42" t="s">
        <v>733</v>
      </c>
      <c r="H26" s="43">
        <v>16</v>
      </c>
      <c r="I26" s="29"/>
      <c r="J26" s="30">
        <f t="shared" si="0"/>
        <v>0</v>
      </c>
      <c r="K26" s="10"/>
      <c r="L26" s="16"/>
    </row>
    <row r="27" spans="2:12" s="1" customFormat="1" ht="11.4" x14ac:dyDescent="0.2">
      <c r="B27" s="14"/>
      <c r="C27" s="5" t="s">
        <v>727</v>
      </c>
      <c r="D27" s="5" t="s">
        <v>696</v>
      </c>
      <c r="E27" s="6" t="s">
        <v>2964</v>
      </c>
      <c r="F27" s="7" t="s">
        <v>2965</v>
      </c>
      <c r="G27" s="8" t="s">
        <v>733</v>
      </c>
      <c r="H27" s="9">
        <v>33</v>
      </c>
      <c r="I27" s="29"/>
      <c r="J27" s="30">
        <f t="shared" si="0"/>
        <v>0</v>
      </c>
      <c r="K27" s="10"/>
      <c r="L27" s="16"/>
    </row>
    <row r="28" spans="2:12" s="1" customFormat="1" ht="22.8" x14ac:dyDescent="0.2">
      <c r="B28" s="14"/>
      <c r="C28" s="39" t="s">
        <v>730</v>
      </c>
      <c r="D28" s="39" t="s">
        <v>691</v>
      </c>
      <c r="E28" s="40" t="s">
        <v>3195</v>
      </c>
      <c r="F28" s="41" t="s">
        <v>3196</v>
      </c>
      <c r="G28" s="42" t="s">
        <v>733</v>
      </c>
      <c r="H28" s="43">
        <v>33</v>
      </c>
      <c r="I28" s="29"/>
      <c r="J28" s="30">
        <f t="shared" si="0"/>
        <v>0</v>
      </c>
      <c r="K28" s="10"/>
      <c r="L28" s="16"/>
    </row>
    <row r="29" spans="2:12" s="1" customFormat="1" ht="11.4" x14ac:dyDescent="0.2">
      <c r="B29" s="14"/>
      <c r="C29" s="5" t="s">
        <v>734</v>
      </c>
      <c r="D29" s="5" t="s">
        <v>696</v>
      </c>
      <c r="E29" s="6" t="s">
        <v>6287</v>
      </c>
      <c r="F29" s="7" t="s">
        <v>6288</v>
      </c>
      <c r="G29" s="8" t="s">
        <v>733</v>
      </c>
      <c r="H29" s="9">
        <v>16</v>
      </c>
      <c r="I29" s="29"/>
      <c r="J29" s="30">
        <f t="shared" si="0"/>
        <v>0</v>
      </c>
      <c r="K29" s="10"/>
      <c r="L29" s="16"/>
    </row>
    <row r="30" spans="2:12" s="1" customFormat="1" ht="22.8" x14ac:dyDescent="0.2">
      <c r="B30" s="14"/>
      <c r="C30" s="39" t="s">
        <v>737</v>
      </c>
      <c r="D30" s="39" t="s">
        <v>691</v>
      </c>
      <c r="E30" s="40" t="s">
        <v>6289</v>
      </c>
      <c r="F30" s="41" t="s">
        <v>6290</v>
      </c>
      <c r="G30" s="42" t="s">
        <v>733</v>
      </c>
      <c r="H30" s="43">
        <v>15</v>
      </c>
      <c r="I30" s="29"/>
      <c r="J30" s="30">
        <f t="shared" si="0"/>
        <v>0</v>
      </c>
      <c r="K30" s="10"/>
      <c r="L30" s="16"/>
    </row>
    <row r="31" spans="2:12" s="1" customFormat="1" ht="22.8" x14ac:dyDescent="0.2">
      <c r="B31" s="14"/>
      <c r="C31" s="39" t="s">
        <v>740</v>
      </c>
      <c r="D31" s="39" t="s">
        <v>691</v>
      </c>
      <c r="E31" s="40" t="s">
        <v>6291</v>
      </c>
      <c r="F31" s="41" t="s">
        <v>6292</v>
      </c>
      <c r="G31" s="42" t="s">
        <v>733</v>
      </c>
      <c r="H31" s="43">
        <v>8</v>
      </c>
      <c r="I31" s="29"/>
      <c r="J31" s="30">
        <f t="shared" si="0"/>
        <v>0</v>
      </c>
      <c r="K31" s="10"/>
      <c r="L31" s="16"/>
    </row>
    <row r="32" spans="2:12" s="1" customFormat="1" ht="11.4" x14ac:dyDescent="0.2">
      <c r="B32" s="14"/>
      <c r="C32" s="5" t="s">
        <v>743</v>
      </c>
      <c r="D32" s="5" t="s">
        <v>696</v>
      </c>
      <c r="E32" s="6" t="s">
        <v>6293</v>
      </c>
      <c r="F32" s="7" t="s">
        <v>6294</v>
      </c>
      <c r="G32" s="8" t="s">
        <v>733</v>
      </c>
      <c r="H32" s="9">
        <v>9</v>
      </c>
      <c r="I32" s="29"/>
      <c r="J32" s="30">
        <f t="shared" si="0"/>
        <v>0</v>
      </c>
      <c r="K32" s="10"/>
      <c r="L32" s="16"/>
    </row>
    <row r="33" spans="2:12" s="1" customFormat="1" ht="22.8" x14ac:dyDescent="0.2">
      <c r="B33" s="14"/>
      <c r="C33" s="39" t="s">
        <v>746</v>
      </c>
      <c r="D33" s="39" t="s">
        <v>691</v>
      </c>
      <c r="E33" s="40" t="s">
        <v>6289</v>
      </c>
      <c r="F33" s="41" t="s">
        <v>6290</v>
      </c>
      <c r="G33" s="42" t="s">
        <v>733</v>
      </c>
      <c r="H33" s="43">
        <v>8</v>
      </c>
      <c r="I33" s="29"/>
      <c r="J33" s="30">
        <f t="shared" si="0"/>
        <v>0</v>
      </c>
      <c r="K33" s="10"/>
      <c r="L33" s="16"/>
    </row>
    <row r="34" spans="2:12" s="1" customFormat="1" ht="22.8" x14ac:dyDescent="0.2">
      <c r="B34" s="14"/>
      <c r="C34" s="39" t="s">
        <v>749</v>
      </c>
      <c r="D34" s="39" t="s">
        <v>691</v>
      </c>
      <c r="E34" s="40" t="s">
        <v>6291</v>
      </c>
      <c r="F34" s="41" t="s">
        <v>6292</v>
      </c>
      <c r="G34" s="42" t="s">
        <v>733</v>
      </c>
      <c r="H34" s="43">
        <v>5</v>
      </c>
      <c r="I34" s="29"/>
      <c r="J34" s="30">
        <f t="shared" si="0"/>
        <v>0</v>
      </c>
      <c r="K34" s="10"/>
      <c r="L34" s="16"/>
    </row>
    <row r="35" spans="2:12" s="1" customFormat="1" ht="11.4" x14ac:dyDescent="0.2">
      <c r="B35" s="14"/>
      <c r="C35" s="5" t="s">
        <v>752</v>
      </c>
      <c r="D35" s="5" t="s">
        <v>696</v>
      </c>
      <c r="E35" s="6" t="s">
        <v>7101</v>
      </c>
      <c r="F35" s="7" t="s">
        <v>7102</v>
      </c>
      <c r="G35" s="8" t="s">
        <v>733</v>
      </c>
      <c r="H35" s="9">
        <v>4</v>
      </c>
      <c r="I35" s="29"/>
      <c r="J35" s="30">
        <f t="shared" si="0"/>
        <v>0</v>
      </c>
      <c r="K35" s="10"/>
      <c r="L35" s="16"/>
    </row>
    <row r="36" spans="2:12" s="1" customFormat="1" ht="22.8" x14ac:dyDescent="0.2">
      <c r="B36" s="14"/>
      <c r="C36" s="39" t="s">
        <v>755</v>
      </c>
      <c r="D36" s="39" t="s">
        <v>691</v>
      </c>
      <c r="E36" s="40" t="s">
        <v>7103</v>
      </c>
      <c r="F36" s="41" t="s">
        <v>7104</v>
      </c>
      <c r="G36" s="42" t="s">
        <v>733</v>
      </c>
      <c r="H36" s="43">
        <v>4</v>
      </c>
      <c r="I36" s="29"/>
      <c r="J36" s="30">
        <f t="shared" si="0"/>
        <v>0</v>
      </c>
      <c r="K36" s="10"/>
      <c r="L36" s="16"/>
    </row>
    <row r="37" spans="2:12" s="1" customFormat="1" ht="11.4" x14ac:dyDescent="0.2">
      <c r="B37" s="14"/>
      <c r="C37" s="5" t="s">
        <v>758</v>
      </c>
      <c r="D37" s="5" t="s">
        <v>696</v>
      </c>
      <c r="E37" s="6" t="s">
        <v>8177</v>
      </c>
      <c r="F37" s="7" t="s">
        <v>8178</v>
      </c>
      <c r="G37" s="8" t="s">
        <v>733</v>
      </c>
      <c r="H37" s="9">
        <v>3</v>
      </c>
      <c r="I37" s="29"/>
      <c r="J37" s="30">
        <f t="shared" si="0"/>
        <v>0</v>
      </c>
      <c r="K37" s="10"/>
      <c r="L37" s="16"/>
    </row>
    <row r="38" spans="2:12" s="1" customFormat="1" ht="22.8" x14ac:dyDescent="0.2">
      <c r="B38" s="14"/>
      <c r="C38" s="39" t="s">
        <v>761</v>
      </c>
      <c r="D38" s="39" t="s">
        <v>691</v>
      </c>
      <c r="E38" s="40" t="s">
        <v>6926</v>
      </c>
      <c r="F38" s="41" t="s">
        <v>6927</v>
      </c>
      <c r="G38" s="42" t="s">
        <v>733</v>
      </c>
      <c r="H38" s="43">
        <v>3</v>
      </c>
      <c r="I38" s="29"/>
      <c r="J38" s="30">
        <f t="shared" si="0"/>
        <v>0</v>
      </c>
      <c r="K38" s="10"/>
      <c r="L38" s="16"/>
    </row>
    <row r="39" spans="2:12" s="1" customFormat="1" ht="22.8" x14ac:dyDescent="0.2">
      <c r="B39" s="14"/>
      <c r="C39" s="39" t="s">
        <v>764</v>
      </c>
      <c r="D39" s="39" t="s">
        <v>691</v>
      </c>
      <c r="E39" s="40" t="s">
        <v>8179</v>
      </c>
      <c r="F39" s="41" t="s">
        <v>8180</v>
      </c>
      <c r="G39" s="42" t="s">
        <v>733</v>
      </c>
      <c r="H39" s="43">
        <v>3</v>
      </c>
      <c r="I39" s="29"/>
      <c r="J39" s="30">
        <f t="shared" si="0"/>
        <v>0</v>
      </c>
      <c r="K39" s="10"/>
      <c r="L39" s="16"/>
    </row>
    <row r="40" spans="2:12" s="1" customFormat="1" ht="11.4" x14ac:dyDescent="0.2">
      <c r="B40" s="14"/>
      <c r="C40" s="5" t="s">
        <v>767</v>
      </c>
      <c r="D40" s="5" t="s">
        <v>696</v>
      </c>
      <c r="E40" s="6" t="s">
        <v>8181</v>
      </c>
      <c r="F40" s="7" t="s">
        <v>8182</v>
      </c>
      <c r="G40" s="8" t="s">
        <v>733</v>
      </c>
      <c r="H40" s="9">
        <v>4</v>
      </c>
      <c r="I40" s="29"/>
      <c r="J40" s="30">
        <f t="shared" si="0"/>
        <v>0</v>
      </c>
      <c r="K40" s="10"/>
      <c r="L40" s="16"/>
    </row>
    <row r="41" spans="2:12" s="1" customFormat="1" ht="22.8" x14ac:dyDescent="0.2">
      <c r="B41" s="14"/>
      <c r="C41" s="39" t="s">
        <v>770</v>
      </c>
      <c r="D41" s="39" t="s">
        <v>691</v>
      </c>
      <c r="E41" s="40" t="s">
        <v>8183</v>
      </c>
      <c r="F41" s="41" t="s">
        <v>8184</v>
      </c>
      <c r="G41" s="42" t="s">
        <v>733</v>
      </c>
      <c r="H41" s="43">
        <v>2</v>
      </c>
      <c r="I41" s="29"/>
      <c r="J41" s="30">
        <f t="shared" si="0"/>
        <v>0</v>
      </c>
      <c r="K41" s="10"/>
      <c r="L41" s="16"/>
    </row>
    <row r="42" spans="2:12" s="1" customFormat="1" ht="22.8" x14ac:dyDescent="0.2">
      <c r="B42" s="14"/>
      <c r="C42" s="39" t="s">
        <v>773</v>
      </c>
      <c r="D42" s="39" t="s">
        <v>691</v>
      </c>
      <c r="E42" s="40" t="s">
        <v>8185</v>
      </c>
      <c r="F42" s="41" t="s">
        <v>8186</v>
      </c>
      <c r="G42" s="42" t="s">
        <v>733</v>
      </c>
      <c r="H42" s="43">
        <v>2</v>
      </c>
      <c r="I42" s="29"/>
      <c r="J42" s="30">
        <f t="shared" si="0"/>
        <v>0</v>
      </c>
      <c r="K42" s="10"/>
      <c r="L42" s="16"/>
    </row>
    <row r="43" spans="2:12" s="1" customFormat="1" ht="11.4" x14ac:dyDescent="0.2">
      <c r="B43" s="14"/>
      <c r="C43" s="5" t="s">
        <v>776</v>
      </c>
      <c r="D43" s="5" t="s">
        <v>696</v>
      </c>
      <c r="E43" s="6" t="s">
        <v>7105</v>
      </c>
      <c r="F43" s="7" t="s">
        <v>7106</v>
      </c>
      <c r="G43" s="8" t="s">
        <v>733</v>
      </c>
      <c r="H43" s="9">
        <v>4</v>
      </c>
      <c r="I43" s="29"/>
      <c r="J43" s="30">
        <f t="shared" si="0"/>
        <v>0</v>
      </c>
      <c r="K43" s="10"/>
      <c r="L43" s="16"/>
    </row>
    <row r="44" spans="2:12" s="1" customFormat="1" ht="22.8" x14ac:dyDescent="0.2">
      <c r="B44" s="14"/>
      <c r="C44" s="39" t="s">
        <v>779</v>
      </c>
      <c r="D44" s="39" t="s">
        <v>691</v>
      </c>
      <c r="E44" s="40" t="s">
        <v>6299</v>
      </c>
      <c r="F44" s="41" t="s">
        <v>7107</v>
      </c>
      <c r="G44" s="42" t="s">
        <v>733</v>
      </c>
      <c r="H44" s="43">
        <v>4</v>
      </c>
      <c r="I44" s="29"/>
      <c r="J44" s="30">
        <f t="shared" si="0"/>
        <v>0</v>
      </c>
      <c r="K44" s="10"/>
      <c r="L44" s="16"/>
    </row>
    <row r="45" spans="2:12" s="1" customFormat="1" ht="22.8" x14ac:dyDescent="0.2">
      <c r="B45" s="14"/>
      <c r="C45" s="5" t="s">
        <v>782</v>
      </c>
      <c r="D45" s="5" t="s">
        <v>696</v>
      </c>
      <c r="E45" s="6" t="s">
        <v>3000</v>
      </c>
      <c r="F45" s="7" t="s">
        <v>3001</v>
      </c>
      <c r="G45" s="8" t="s">
        <v>733</v>
      </c>
      <c r="H45" s="9">
        <v>4</v>
      </c>
      <c r="I45" s="29"/>
      <c r="J45" s="30">
        <f t="shared" si="0"/>
        <v>0</v>
      </c>
      <c r="K45" s="10"/>
      <c r="L45" s="16"/>
    </row>
    <row r="46" spans="2:12" s="1" customFormat="1" ht="11.4" x14ac:dyDescent="0.2">
      <c r="B46" s="14"/>
      <c r="C46" s="39" t="s">
        <v>785</v>
      </c>
      <c r="D46" s="39" t="s">
        <v>691</v>
      </c>
      <c r="E46" s="40" t="s">
        <v>6301</v>
      </c>
      <c r="F46" s="41" t="s">
        <v>6302</v>
      </c>
      <c r="G46" s="42" t="s">
        <v>733</v>
      </c>
      <c r="H46" s="43">
        <v>4</v>
      </c>
      <c r="I46" s="29"/>
      <c r="J46" s="30">
        <f t="shared" si="0"/>
        <v>0</v>
      </c>
      <c r="K46" s="10"/>
      <c r="L46" s="16"/>
    </row>
    <row r="47" spans="2:12" s="1" customFormat="1" ht="11.4" x14ac:dyDescent="0.2">
      <c r="B47" s="14"/>
      <c r="C47" s="5" t="s">
        <v>788</v>
      </c>
      <c r="D47" s="5" t="s">
        <v>696</v>
      </c>
      <c r="E47" s="6" t="s">
        <v>8187</v>
      </c>
      <c r="F47" s="7" t="s">
        <v>8188</v>
      </c>
      <c r="G47" s="8" t="s">
        <v>733</v>
      </c>
      <c r="H47" s="9">
        <v>3</v>
      </c>
      <c r="I47" s="29"/>
      <c r="J47" s="30">
        <f t="shared" si="0"/>
        <v>0</v>
      </c>
      <c r="K47" s="10"/>
      <c r="L47" s="16"/>
    </row>
    <row r="48" spans="2:12" s="1" customFormat="1" ht="11.4" x14ac:dyDescent="0.2">
      <c r="B48" s="14"/>
      <c r="C48" s="39" t="s">
        <v>791</v>
      </c>
      <c r="D48" s="39" t="s">
        <v>691</v>
      </c>
      <c r="E48" s="40" t="s">
        <v>8189</v>
      </c>
      <c r="F48" s="41" t="s">
        <v>8190</v>
      </c>
      <c r="G48" s="42" t="s">
        <v>733</v>
      </c>
      <c r="H48" s="43">
        <v>3</v>
      </c>
      <c r="I48" s="29"/>
      <c r="J48" s="30">
        <f t="shared" si="0"/>
        <v>0</v>
      </c>
      <c r="K48" s="10"/>
      <c r="L48" s="16"/>
    </row>
    <row r="49" spans="2:12" s="1" customFormat="1" ht="11.4" x14ac:dyDescent="0.2">
      <c r="B49" s="14"/>
      <c r="C49" s="5" t="s">
        <v>794</v>
      </c>
      <c r="D49" s="5" t="s">
        <v>696</v>
      </c>
      <c r="E49" s="6" t="s">
        <v>3012</v>
      </c>
      <c r="F49" s="7" t="s">
        <v>8191</v>
      </c>
      <c r="G49" s="8" t="s">
        <v>733</v>
      </c>
      <c r="H49" s="9">
        <v>3</v>
      </c>
      <c r="I49" s="29"/>
      <c r="J49" s="30">
        <f t="shared" si="0"/>
        <v>0</v>
      </c>
      <c r="K49" s="10"/>
      <c r="L49" s="16"/>
    </row>
    <row r="50" spans="2:12" s="1" customFormat="1" ht="11.4" x14ac:dyDescent="0.2">
      <c r="B50" s="14"/>
      <c r="C50" s="39" t="s">
        <v>797</v>
      </c>
      <c r="D50" s="39" t="s">
        <v>691</v>
      </c>
      <c r="E50" s="40" t="s">
        <v>6932</v>
      </c>
      <c r="F50" s="41" t="s">
        <v>8192</v>
      </c>
      <c r="G50" s="42" t="s">
        <v>733</v>
      </c>
      <c r="H50" s="43">
        <v>3</v>
      </c>
      <c r="I50" s="29"/>
      <c r="J50" s="30">
        <f t="shared" si="0"/>
        <v>0</v>
      </c>
      <c r="K50" s="10"/>
      <c r="L50" s="16"/>
    </row>
    <row r="51" spans="2:12" s="1" customFormat="1" ht="11.4" x14ac:dyDescent="0.2">
      <c r="B51" s="14"/>
      <c r="C51" s="5" t="s">
        <v>800</v>
      </c>
      <c r="D51" s="5" t="s">
        <v>696</v>
      </c>
      <c r="E51" s="6" t="s">
        <v>6723</v>
      </c>
      <c r="F51" s="7" t="s">
        <v>6724</v>
      </c>
      <c r="G51" s="8" t="s">
        <v>733</v>
      </c>
      <c r="H51" s="9">
        <v>1</v>
      </c>
      <c r="I51" s="29"/>
      <c r="J51" s="30">
        <f t="shared" si="0"/>
        <v>0</v>
      </c>
      <c r="K51" s="10"/>
      <c r="L51" s="16"/>
    </row>
    <row r="52" spans="2:12" s="1" customFormat="1" ht="11.4" x14ac:dyDescent="0.2">
      <c r="B52" s="14"/>
      <c r="C52" s="39" t="s">
        <v>803</v>
      </c>
      <c r="D52" s="39" t="s">
        <v>691</v>
      </c>
      <c r="E52" s="40" t="s">
        <v>6932</v>
      </c>
      <c r="F52" s="41" t="s">
        <v>8192</v>
      </c>
      <c r="G52" s="42" t="s">
        <v>733</v>
      </c>
      <c r="H52" s="43">
        <v>1</v>
      </c>
      <c r="I52" s="29"/>
      <c r="J52" s="30">
        <f t="shared" si="0"/>
        <v>0</v>
      </c>
      <c r="K52" s="10"/>
      <c r="L52" s="16"/>
    </row>
    <row r="53" spans="2:12" s="1" customFormat="1" ht="11.4" x14ac:dyDescent="0.2">
      <c r="B53" s="14"/>
      <c r="C53" s="39" t="s">
        <v>806</v>
      </c>
      <c r="D53" s="39" t="s">
        <v>691</v>
      </c>
      <c r="E53" s="40" t="s">
        <v>6727</v>
      </c>
      <c r="F53" s="41" t="s">
        <v>6728</v>
      </c>
      <c r="G53" s="42" t="s">
        <v>733</v>
      </c>
      <c r="H53" s="43">
        <v>1</v>
      </c>
      <c r="I53" s="29"/>
      <c r="J53" s="30">
        <f t="shared" si="0"/>
        <v>0</v>
      </c>
      <c r="K53" s="10"/>
      <c r="L53" s="16"/>
    </row>
    <row r="54" spans="2:12" s="1" customFormat="1" ht="11.4" x14ac:dyDescent="0.2">
      <c r="B54" s="14"/>
      <c r="C54" s="5" t="s">
        <v>809</v>
      </c>
      <c r="D54" s="5" t="s">
        <v>696</v>
      </c>
      <c r="E54" s="6" t="s">
        <v>6729</v>
      </c>
      <c r="F54" s="7" t="s">
        <v>6730</v>
      </c>
      <c r="G54" s="8" t="s">
        <v>733</v>
      </c>
      <c r="H54" s="9">
        <v>1</v>
      </c>
      <c r="I54" s="29"/>
      <c r="J54" s="30">
        <f t="shared" si="0"/>
        <v>0</v>
      </c>
      <c r="K54" s="10"/>
      <c r="L54" s="16"/>
    </row>
    <row r="55" spans="2:12" s="1" customFormat="1" ht="22.8" x14ac:dyDescent="0.2">
      <c r="B55" s="14"/>
      <c r="C55" s="39" t="s">
        <v>812</v>
      </c>
      <c r="D55" s="39" t="s">
        <v>691</v>
      </c>
      <c r="E55" s="40" t="s">
        <v>6731</v>
      </c>
      <c r="F55" s="41" t="s">
        <v>8193</v>
      </c>
      <c r="G55" s="42" t="s">
        <v>733</v>
      </c>
      <c r="H55" s="43">
        <v>1</v>
      </c>
      <c r="I55" s="29"/>
      <c r="J55" s="30">
        <f t="shared" si="0"/>
        <v>0</v>
      </c>
      <c r="K55" s="10"/>
      <c r="L55" s="16"/>
    </row>
    <row r="56" spans="2:12" s="1" customFormat="1" ht="11.4" x14ac:dyDescent="0.2">
      <c r="B56" s="14"/>
      <c r="C56" s="5" t="s">
        <v>815</v>
      </c>
      <c r="D56" s="5" t="s">
        <v>696</v>
      </c>
      <c r="E56" s="6" t="s">
        <v>8194</v>
      </c>
      <c r="F56" s="7" t="s">
        <v>8195</v>
      </c>
      <c r="G56" s="8" t="s">
        <v>733</v>
      </c>
      <c r="H56" s="9">
        <v>3</v>
      </c>
      <c r="I56" s="29"/>
      <c r="J56" s="30">
        <f t="shared" si="0"/>
        <v>0</v>
      </c>
      <c r="K56" s="10"/>
      <c r="L56" s="16"/>
    </row>
    <row r="57" spans="2:12" s="1" customFormat="1" ht="22.8" x14ac:dyDescent="0.2">
      <c r="B57" s="14"/>
      <c r="C57" s="39" t="s">
        <v>818</v>
      </c>
      <c r="D57" s="39" t="s">
        <v>691</v>
      </c>
      <c r="E57" s="40" t="s">
        <v>6313</v>
      </c>
      <c r="F57" s="41" t="s">
        <v>8196</v>
      </c>
      <c r="G57" s="42" t="s">
        <v>733</v>
      </c>
      <c r="H57" s="43">
        <v>3</v>
      </c>
      <c r="I57" s="29"/>
      <c r="J57" s="30">
        <f t="shared" si="0"/>
        <v>0</v>
      </c>
      <c r="K57" s="10"/>
      <c r="L57" s="16"/>
    </row>
    <row r="58" spans="2:12" s="1" customFormat="1" ht="11.4" x14ac:dyDescent="0.2">
      <c r="B58" s="14"/>
      <c r="C58" s="5" t="s">
        <v>822</v>
      </c>
      <c r="D58" s="5" t="s">
        <v>696</v>
      </c>
      <c r="E58" s="6" t="s">
        <v>3047</v>
      </c>
      <c r="F58" s="7" t="s">
        <v>3048</v>
      </c>
      <c r="G58" s="8" t="s">
        <v>733</v>
      </c>
      <c r="H58" s="9">
        <v>14</v>
      </c>
      <c r="I58" s="29"/>
      <c r="J58" s="30">
        <f t="shared" si="0"/>
        <v>0</v>
      </c>
      <c r="K58" s="10"/>
      <c r="L58" s="16"/>
    </row>
    <row r="59" spans="2:12" s="1" customFormat="1" ht="11.4" x14ac:dyDescent="0.2">
      <c r="B59" s="14"/>
      <c r="C59" s="5" t="s">
        <v>825</v>
      </c>
      <c r="D59" s="5" t="s">
        <v>696</v>
      </c>
      <c r="E59" s="6" t="s">
        <v>8197</v>
      </c>
      <c r="F59" s="7" t="s">
        <v>8198</v>
      </c>
      <c r="G59" s="8" t="s">
        <v>733</v>
      </c>
      <c r="H59" s="9">
        <v>6</v>
      </c>
      <c r="I59" s="29"/>
      <c r="J59" s="30">
        <f t="shared" si="0"/>
        <v>0</v>
      </c>
      <c r="K59" s="10"/>
      <c r="L59" s="16"/>
    </row>
    <row r="60" spans="2:12" s="1" customFormat="1" ht="22.8" x14ac:dyDescent="0.2">
      <c r="B60" s="14"/>
      <c r="C60" s="39" t="s">
        <v>829</v>
      </c>
      <c r="D60" s="39" t="s">
        <v>691</v>
      </c>
      <c r="E60" s="40" t="s">
        <v>8199</v>
      </c>
      <c r="F60" s="41" t="s">
        <v>8200</v>
      </c>
      <c r="G60" s="42" t="s">
        <v>733</v>
      </c>
      <c r="H60" s="43">
        <v>6</v>
      </c>
      <c r="I60" s="29"/>
      <c r="J60" s="30">
        <f t="shared" si="0"/>
        <v>0</v>
      </c>
      <c r="K60" s="10"/>
      <c r="L60" s="16"/>
    </row>
    <row r="61" spans="2:12" s="1" customFormat="1" ht="11.4" x14ac:dyDescent="0.2">
      <c r="B61" s="14"/>
      <c r="C61" s="5" t="s">
        <v>832</v>
      </c>
      <c r="D61" s="5" t="s">
        <v>696</v>
      </c>
      <c r="E61" s="6" t="s">
        <v>5980</v>
      </c>
      <c r="F61" s="7" t="s">
        <v>5981</v>
      </c>
      <c r="G61" s="8" t="s">
        <v>733</v>
      </c>
      <c r="H61" s="9">
        <v>8</v>
      </c>
      <c r="I61" s="29"/>
      <c r="J61" s="30">
        <f t="shared" si="0"/>
        <v>0</v>
      </c>
      <c r="K61" s="10"/>
      <c r="L61" s="16"/>
    </row>
    <row r="62" spans="2:12" s="1" customFormat="1" ht="22.8" x14ac:dyDescent="0.2">
      <c r="B62" s="14"/>
      <c r="C62" s="39" t="s">
        <v>835</v>
      </c>
      <c r="D62" s="39" t="s">
        <v>691</v>
      </c>
      <c r="E62" s="40" t="s">
        <v>6317</v>
      </c>
      <c r="F62" s="41" t="s">
        <v>6318</v>
      </c>
      <c r="G62" s="42" t="s">
        <v>733</v>
      </c>
      <c r="H62" s="43">
        <v>8</v>
      </c>
      <c r="I62" s="29"/>
      <c r="J62" s="30">
        <f t="shared" si="0"/>
        <v>0</v>
      </c>
      <c r="K62" s="10"/>
      <c r="L62" s="16"/>
    </row>
    <row r="63" spans="2:12" s="1" customFormat="1" ht="11.4" x14ac:dyDescent="0.2">
      <c r="B63" s="14"/>
      <c r="C63" s="5" t="s">
        <v>838</v>
      </c>
      <c r="D63" s="5" t="s">
        <v>696</v>
      </c>
      <c r="E63" s="6" t="s">
        <v>3053</v>
      </c>
      <c r="F63" s="7" t="s">
        <v>3054</v>
      </c>
      <c r="G63" s="8" t="s">
        <v>699</v>
      </c>
      <c r="H63" s="9">
        <v>95</v>
      </c>
      <c r="I63" s="29"/>
      <c r="J63" s="30">
        <f t="shared" si="0"/>
        <v>0</v>
      </c>
      <c r="K63" s="10"/>
      <c r="L63" s="16"/>
    </row>
    <row r="64" spans="2:12" s="1" customFormat="1" ht="22.8" x14ac:dyDescent="0.2">
      <c r="B64" s="14"/>
      <c r="C64" s="39" t="s">
        <v>841</v>
      </c>
      <c r="D64" s="39" t="s">
        <v>691</v>
      </c>
      <c r="E64" s="40" t="s">
        <v>3055</v>
      </c>
      <c r="F64" s="41" t="s">
        <v>3056</v>
      </c>
      <c r="G64" s="42" t="s">
        <v>828</v>
      </c>
      <c r="H64" s="43">
        <v>38</v>
      </c>
      <c r="I64" s="29"/>
      <c r="J64" s="30">
        <f t="shared" si="0"/>
        <v>0</v>
      </c>
      <c r="K64" s="10"/>
      <c r="L64" s="16"/>
    </row>
    <row r="65" spans="2:12" s="1" customFormat="1" ht="11.4" x14ac:dyDescent="0.2">
      <c r="B65" s="14"/>
      <c r="C65" s="5" t="s">
        <v>844</v>
      </c>
      <c r="D65" s="5" t="s">
        <v>696</v>
      </c>
      <c r="E65" s="6" t="s">
        <v>2760</v>
      </c>
      <c r="F65" s="7" t="s">
        <v>2761</v>
      </c>
      <c r="G65" s="8" t="s">
        <v>699</v>
      </c>
      <c r="H65" s="9">
        <v>5</v>
      </c>
      <c r="I65" s="29"/>
      <c r="J65" s="30">
        <f t="shared" si="0"/>
        <v>0</v>
      </c>
      <c r="K65" s="10"/>
      <c r="L65" s="16"/>
    </row>
    <row r="66" spans="2:12" s="1" customFormat="1" ht="22.8" x14ac:dyDescent="0.2">
      <c r="B66" s="14"/>
      <c r="C66" s="39" t="s">
        <v>847</v>
      </c>
      <c r="D66" s="39" t="s">
        <v>691</v>
      </c>
      <c r="E66" s="40" t="s">
        <v>2762</v>
      </c>
      <c r="F66" s="41" t="s">
        <v>2763</v>
      </c>
      <c r="G66" s="42" t="s">
        <v>828</v>
      </c>
      <c r="H66" s="43">
        <v>0.1</v>
      </c>
      <c r="I66" s="29"/>
      <c r="J66" s="30">
        <f t="shared" si="0"/>
        <v>0</v>
      </c>
      <c r="K66" s="10"/>
      <c r="L66" s="16"/>
    </row>
    <row r="67" spans="2:12" s="1" customFormat="1" ht="22.8" x14ac:dyDescent="0.2">
      <c r="B67" s="14"/>
      <c r="C67" s="39" t="s">
        <v>850</v>
      </c>
      <c r="D67" s="39" t="s">
        <v>691</v>
      </c>
      <c r="E67" s="40" t="s">
        <v>2646</v>
      </c>
      <c r="F67" s="41" t="s">
        <v>2647</v>
      </c>
      <c r="G67" s="42" t="s">
        <v>828</v>
      </c>
      <c r="H67" s="43">
        <v>2.5000000000000001E-2</v>
      </c>
      <c r="I67" s="29"/>
      <c r="J67" s="30">
        <f t="shared" si="0"/>
        <v>0</v>
      </c>
      <c r="K67" s="10"/>
      <c r="L67" s="16"/>
    </row>
    <row r="68" spans="2:12" s="1" customFormat="1" ht="11.4" x14ac:dyDescent="0.2">
      <c r="B68" s="14"/>
      <c r="C68" s="5" t="s">
        <v>853</v>
      </c>
      <c r="D68" s="5" t="s">
        <v>696</v>
      </c>
      <c r="E68" s="6" t="s">
        <v>2764</v>
      </c>
      <c r="F68" s="7" t="s">
        <v>2765</v>
      </c>
      <c r="G68" s="8" t="s">
        <v>699</v>
      </c>
      <c r="H68" s="9">
        <v>85</v>
      </c>
      <c r="I68" s="29"/>
      <c r="J68" s="30">
        <f t="shared" si="0"/>
        <v>0</v>
      </c>
      <c r="K68" s="10"/>
      <c r="L68" s="16"/>
    </row>
    <row r="69" spans="2:12" s="1" customFormat="1" ht="22.8" x14ac:dyDescent="0.2">
      <c r="B69" s="14"/>
      <c r="C69" s="39" t="s">
        <v>856</v>
      </c>
      <c r="D69" s="39" t="s">
        <v>691</v>
      </c>
      <c r="E69" s="40" t="s">
        <v>2766</v>
      </c>
      <c r="F69" s="41" t="s">
        <v>2767</v>
      </c>
      <c r="G69" s="42" t="s">
        <v>828</v>
      </c>
      <c r="H69" s="43">
        <v>80.75</v>
      </c>
      <c r="I69" s="29"/>
      <c r="J69" s="30">
        <f t="shared" si="0"/>
        <v>0</v>
      </c>
      <c r="K69" s="10"/>
      <c r="L69" s="16"/>
    </row>
    <row r="70" spans="2:12" s="1" customFormat="1" ht="11.4" x14ac:dyDescent="0.2">
      <c r="B70" s="14"/>
      <c r="C70" s="5" t="s">
        <v>859</v>
      </c>
      <c r="D70" s="5" t="s">
        <v>696</v>
      </c>
      <c r="E70" s="6" t="s">
        <v>3061</v>
      </c>
      <c r="F70" s="7" t="s">
        <v>3062</v>
      </c>
      <c r="G70" s="8" t="s">
        <v>699</v>
      </c>
      <c r="H70" s="9">
        <v>35</v>
      </c>
      <c r="I70" s="29"/>
      <c r="J70" s="30">
        <f t="shared" si="0"/>
        <v>0</v>
      </c>
      <c r="K70" s="10"/>
      <c r="L70" s="16"/>
    </row>
    <row r="71" spans="2:12" s="1" customFormat="1" ht="22.8" x14ac:dyDescent="0.2">
      <c r="B71" s="14"/>
      <c r="C71" s="39" t="s">
        <v>862</v>
      </c>
      <c r="D71" s="39" t="s">
        <v>691</v>
      </c>
      <c r="E71" s="40" t="s">
        <v>3063</v>
      </c>
      <c r="F71" s="41" t="s">
        <v>3064</v>
      </c>
      <c r="G71" s="42" t="s">
        <v>828</v>
      </c>
      <c r="H71" s="43">
        <v>21.875</v>
      </c>
      <c r="I71" s="29"/>
      <c r="J71" s="30">
        <f t="shared" si="0"/>
        <v>0</v>
      </c>
      <c r="K71" s="10"/>
      <c r="L71" s="16"/>
    </row>
    <row r="72" spans="2:12" s="1" customFormat="1" ht="11.4" x14ac:dyDescent="0.2">
      <c r="B72" s="14"/>
      <c r="C72" s="5" t="s">
        <v>865</v>
      </c>
      <c r="D72" s="5" t="s">
        <v>696</v>
      </c>
      <c r="E72" s="6" t="s">
        <v>3065</v>
      </c>
      <c r="F72" s="7" t="s">
        <v>3066</v>
      </c>
      <c r="G72" s="8" t="s">
        <v>733</v>
      </c>
      <c r="H72" s="9">
        <v>4</v>
      </c>
      <c r="I72" s="29"/>
      <c r="J72" s="30">
        <f t="shared" si="0"/>
        <v>0</v>
      </c>
      <c r="K72" s="10"/>
      <c r="L72" s="16"/>
    </row>
    <row r="73" spans="2:12" s="1" customFormat="1" ht="22.8" x14ac:dyDescent="0.2">
      <c r="B73" s="14"/>
      <c r="C73" s="39" t="s">
        <v>868</v>
      </c>
      <c r="D73" s="39" t="s">
        <v>691</v>
      </c>
      <c r="E73" s="40" t="s">
        <v>6323</v>
      </c>
      <c r="F73" s="41" t="s">
        <v>6324</v>
      </c>
      <c r="G73" s="42" t="s">
        <v>733</v>
      </c>
      <c r="H73" s="43">
        <v>4</v>
      </c>
      <c r="I73" s="29"/>
      <c r="J73" s="30">
        <f t="shared" si="0"/>
        <v>0</v>
      </c>
      <c r="K73" s="10"/>
      <c r="L73" s="16"/>
    </row>
    <row r="74" spans="2:12" s="1" customFormat="1" ht="11.4" x14ac:dyDescent="0.2">
      <c r="B74" s="14"/>
      <c r="C74" s="5" t="s">
        <v>871</v>
      </c>
      <c r="D74" s="5" t="s">
        <v>696</v>
      </c>
      <c r="E74" s="6" t="s">
        <v>3071</v>
      </c>
      <c r="F74" s="7" t="s">
        <v>3072</v>
      </c>
      <c r="G74" s="8" t="s">
        <v>733</v>
      </c>
      <c r="H74" s="9">
        <v>30</v>
      </c>
      <c r="I74" s="29"/>
      <c r="J74" s="30">
        <f t="shared" si="0"/>
        <v>0</v>
      </c>
      <c r="K74" s="10"/>
      <c r="L74" s="16"/>
    </row>
    <row r="75" spans="2:12" s="1" customFormat="1" ht="22.8" x14ac:dyDescent="0.2">
      <c r="B75" s="14"/>
      <c r="C75" s="39" t="s">
        <v>874</v>
      </c>
      <c r="D75" s="39" t="s">
        <v>691</v>
      </c>
      <c r="E75" s="40" t="s">
        <v>6325</v>
      </c>
      <c r="F75" s="41" t="s">
        <v>6326</v>
      </c>
      <c r="G75" s="42" t="s">
        <v>733</v>
      </c>
      <c r="H75" s="43">
        <v>30</v>
      </c>
      <c r="I75" s="29"/>
      <c r="J75" s="30">
        <f t="shared" si="0"/>
        <v>0</v>
      </c>
      <c r="K75" s="10"/>
      <c r="L75" s="16"/>
    </row>
    <row r="76" spans="2:12" s="1" customFormat="1" ht="22.8" x14ac:dyDescent="0.2">
      <c r="B76" s="14"/>
      <c r="C76" s="39" t="s">
        <v>877</v>
      </c>
      <c r="D76" s="39" t="s">
        <v>691</v>
      </c>
      <c r="E76" s="40" t="s">
        <v>3073</v>
      </c>
      <c r="F76" s="41" t="s">
        <v>3074</v>
      </c>
      <c r="G76" s="42" t="s">
        <v>733</v>
      </c>
      <c r="H76" s="43">
        <v>30</v>
      </c>
      <c r="I76" s="29"/>
      <c r="J76" s="30">
        <f t="shared" si="0"/>
        <v>0</v>
      </c>
      <c r="K76" s="10"/>
      <c r="L76" s="16"/>
    </row>
    <row r="77" spans="2:12" s="1" customFormat="1" ht="11.4" x14ac:dyDescent="0.2">
      <c r="B77" s="14"/>
      <c r="C77" s="5" t="s">
        <v>880</v>
      </c>
      <c r="D77" s="5" t="s">
        <v>696</v>
      </c>
      <c r="E77" s="6" t="s">
        <v>6327</v>
      </c>
      <c r="F77" s="7" t="s">
        <v>6328</v>
      </c>
      <c r="G77" s="8" t="s">
        <v>733</v>
      </c>
      <c r="H77" s="9">
        <v>120</v>
      </c>
      <c r="I77" s="29"/>
      <c r="J77" s="30">
        <f t="shared" si="0"/>
        <v>0</v>
      </c>
      <c r="K77" s="10"/>
      <c r="L77" s="16"/>
    </row>
    <row r="78" spans="2:12" s="1" customFormat="1" ht="22.8" x14ac:dyDescent="0.2">
      <c r="B78" s="14"/>
      <c r="C78" s="39" t="s">
        <v>883</v>
      </c>
      <c r="D78" s="39" t="s">
        <v>691</v>
      </c>
      <c r="E78" s="40" t="s">
        <v>8201</v>
      </c>
      <c r="F78" s="41" t="s">
        <v>8202</v>
      </c>
      <c r="G78" s="42" t="s">
        <v>733</v>
      </c>
      <c r="H78" s="43">
        <v>120</v>
      </c>
      <c r="I78" s="29"/>
      <c r="J78" s="30">
        <f t="shared" si="0"/>
        <v>0</v>
      </c>
      <c r="K78" s="10"/>
      <c r="L78" s="16"/>
    </row>
    <row r="79" spans="2:12" s="1" customFormat="1" ht="22.8" x14ac:dyDescent="0.2">
      <c r="B79" s="14"/>
      <c r="C79" s="39" t="s">
        <v>886</v>
      </c>
      <c r="D79" s="39" t="s">
        <v>691</v>
      </c>
      <c r="E79" s="40" t="s">
        <v>6331</v>
      </c>
      <c r="F79" s="41" t="s">
        <v>6332</v>
      </c>
      <c r="G79" s="42" t="s">
        <v>733</v>
      </c>
      <c r="H79" s="43">
        <v>120</v>
      </c>
      <c r="I79" s="29"/>
      <c r="J79" s="30">
        <f t="shared" si="0"/>
        <v>0</v>
      </c>
      <c r="K79" s="10"/>
      <c r="L79" s="16"/>
    </row>
    <row r="80" spans="2:12" s="1" customFormat="1" ht="11.4" x14ac:dyDescent="0.2">
      <c r="B80" s="14"/>
      <c r="C80" s="5" t="s">
        <v>889</v>
      </c>
      <c r="D80" s="5" t="s">
        <v>696</v>
      </c>
      <c r="E80" s="6" t="s">
        <v>6333</v>
      </c>
      <c r="F80" s="7" t="s">
        <v>6334</v>
      </c>
      <c r="G80" s="8" t="s">
        <v>733</v>
      </c>
      <c r="H80" s="9">
        <v>20</v>
      </c>
      <c r="I80" s="29"/>
      <c r="J80" s="30">
        <f t="shared" si="0"/>
        <v>0</v>
      </c>
      <c r="K80" s="10"/>
      <c r="L80" s="16"/>
    </row>
    <row r="81" spans="2:12" s="1" customFormat="1" ht="22.8" x14ac:dyDescent="0.2">
      <c r="B81" s="14"/>
      <c r="C81" s="39" t="s">
        <v>892</v>
      </c>
      <c r="D81" s="39" t="s">
        <v>691</v>
      </c>
      <c r="E81" s="40" t="s">
        <v>3079</v>
      </c>
      <c r="F81" s="41" t="s">
        <v>3080</v>
      </c>
      <c r="G81" s="42" t="s">
        <v>733</v>
      </c>
      <c r="H81" s="43">
        <v>20</v>
      </c>
      <c r="I81" s="29"/>
      <c r="J81" s="30">
        <f t="shared" si="0"/>
        <v>0</v>
      </c>
      <c r="K81" s="10"/>
      <c r="L81" s="16"/>
    </row>
    <row r="82" spans="2:12" s="1" customFormat="1" ht="22.8" x14ac:dyDescent="0.2">
      <c r="B82" s="14"/>
      <c r="C82" s="39" t="s">
        <v>895</v>
      </c>
      <c r="D82" s="39" t="s">
        <v>691</v>
      </c>
      <c r="E82" s="40" t="s">
        <v>6335</v>
      </c>
      <c r="F82" s="41" t="s">
        <v>6336</v>
      </c>
      <c r="G82" s="42" t="s">
        <v>733</v>
      </c>
      <c r="H82" s="43">
        <v>20</v>
      </c>
      <c r="I82" s="29"/>
      <c r="J82" s="30">
        <f t="shared" si="0"/>
        <v>0</v>
      </c>
      <c r="K82" s="10"/>
      <c r="L82" s="16"/>
    </row>
    <row r="83" spans="2:12" s="1" customFormat="1" ht="11.4" x14ac:dyDescent="0.2">
      <c r="B83" s="14"/>
      <c r="C83" s="5" t="s">
        <v>898</v>
      </c>
      <c r="D83" s="5" t="s">
        <v>696</v>
      </c>
      <c r="E83" s="6" t="s">
        <v>3093</v>
      </c>
      <c r="F83" s="7" t="s">
        <v>3094</v>
      </c>
      <c r="G83" s="8" t="s">
        <v>733</v>
      </c>
      <c r="H83" s="9">
        <v>6</v>
      </c>
      <c r="I83" s="29"/>
      <c r="J83" s="30">
        <f t="shared" si="0"/>
        <v>0</v>
      </c>
      <c r="K83" s="10"/>
      <c r="L83" s="16"/>
    </row>
    <row r="84" spans="2:12" s="1" customFormat="1" ht="22.8" x14ac:dyDescent="0.2">
      <c r="B84" s="14"/>
      <c r="C84" s="39" t="s">
        <v>901</v>
      </c>
      <c r="D84" s="39" t="s">
        <v>691</v>
      </c>
      <c r="E84" s="40" t="s">
        <v>3095</v>
      </c>
      <c r="F84" s="41" t="s">
        <v>3096</v>
      </c>
      <c r="G84" s="42" t="s">
        <v>733</v>
      </c>
      <c r="H84" s="43">
        <v>6</v>
      </c>
      <c r="I84" s="29"/>
      <c r="J84" s="30">
        <f t="shared" si="0"/>
        <v>0</v>
      </c>
      <c r="K84" s="10"/>
      <c r="L84" s="16"/>
    </row>
    <row r="85" spans="2:12" s="1" customFormat="1" ht="11.4" x14ac:dyDescent="0.2">
      <c r="B85" s="14"/>
      <c r="C85" s="5" t="s">
        <v>904</v>
      </c>
      <c r="D85" s="5" t="s">
        <v>696</v>
      </c>
      <c r="E85" s="6" t="s">
        <v>2772</v>
      </c>
      <c r="F85" s="7" t="s">
        <v>1843</v>
      </c>
      <c r="G85" s="8" t="s">
        <v>733</v>
      </c>
      <c r="H85" s="9">
        <v>8</v>
      </c>
      <c r="I85" s="29"/>
      <c r="J85" s="30">
        <f t="shared" si="0"/>
        <v>0</v>
      </c>
      <c r="K85" s="10"/>
      <c r="L85" s="16"/>
    </row>
    <row r="86" spans="2:12" s="1" customFormat="1" ht="22.8" x14ac:dyDescent="0.2">
      <c r="B86" s="14"/>
      <c r="C86" s="39" t="s">
        <v>907</v>
      </c>
      <c r="D86" s="39" t="s">
        <v>691</v>
      </c>
      <c r="E86" s="40" t="s">
        <v>2773</v>
      </c>
      <c r="F86" s="41" t="s">
        <v>2774</v>
      </c>
      <c r="G86" s="42" t="s">
        <v>733</v>
      </c>
      <c r="H86" s="43">
        <v>8</v>
      </c>
      <c r="I86" s="29"/>
      <c r="J86" s="30">
        <f t="shared" si="0"/>
        <v>0</v>
      </c>
      <c r="K86" s="10"/>
      <c r="L86" s="16"/>
    </row>
    <row r="87" spans="2:12" s="1" customFormat="1" ht="11.4" x14ac:dyDescent="0.2">
      <c r="B87" s="14"/>
      <c r="C87" s="5" t="s">
        <v>910</v>
      </c>
      <c r="D87" s="5" t="s">
        <v>696</v>
      </c>
      <c r="E87" s="6" t="s">
        <v>6085</v>
      </c>
      <c r="F87" s="7" t="s">
        <v>6086</v>
      </c>
      <c r="G87" s="8" t="s">
        <v>733</v>
      </c>
      <c r="H87" s="9">
        <v>1</v>
      </c>
      <c r="I87" s="29"/>
      <c r="J87" s="30">
        <f t="shared" si="0"/>
        <v>0</v>
      </c>
      <c r="K87" s="10"/>
      <c r="L87" s="16"/>
    </row>
    <row r="88" spans="2:12" s="1" customFormat="1" ht="22.8" x14ac:dyDescent="0.2">
      <c r="B88" s="14"/>
      <c r="C88" s="39" t="s">
        <v>913</v>
      </c>
      <c r="D88" s="39" t="s">
        <v>691</v>
      </c>
      <c r="E88" s="40" t="s">
        <v>6087</v>
      </c>
      <c r="F88" s="41" t="s">
        <v>6088</v>
      </c>
      <c r="G88" s="42" t="s">
        <v>733</v>
      </c>
      <c r="H88" s="43">
        <v>1</v>
      </c>
      <c r="I88" s="29"/>
      <c r="J88" s="30">
        <f t="shared" si="0"/>
        <v>0</v>
      </c>
      <c r="K88" s="10"/>
      <c r="L88" s="16"/>
    </row>
    <row r="89" spans="2:12" s="1" customFormat="1" ht="11.4" x14ac:dyDescent="0.2">
      <c r="B89" s="14"/>
      <c r="C89" s="5" t="s">
        <v>917</v>
      </c>
      <c r="D89" s="5" t="s">
        <v>696</v>
      </c>
      <c r="E89" s="6" t="s">
        <v>2775</v>
      </c>
      <c r="F89" s="7" t="s">
        <v>2776</v>
      </c>
      <c r="G89" s="8" t="s">
        <v>733</v>
      </c>
      <c r="H89" s="9">
        <v>4</v>
      </c>
      <c r="I89" s="29"/>
      <c r="J89" s="30">
        <f t="shared" si="0"/>
        <v>0</v>
      </c>
      <c r="K89" s="10"/>
      <c r="L89" s="16"/>
    </row>
    <row r="90" spans="2:12" s="1" customFormat="1" ht="22.8" x14ac:dyDescent="0.2">
      <c r="B90" s="14"/>
      <c r="C90" s="39" t="s">
        <v>920</v>
      </c>
      <c r="D90" s="39" t="s">
        <v>691</v>
      </c>
      <c r="E90" s="40" t="s">
        <v>6089</v>
      </c>
      <c r="F90" s="41" t="s">
        <v>6090</v>
      </c>
      <c r="G90" s="42" t="s">
        <v>733</v>
      </c>
      <c r="H90" s="43">
        <v>4</v>
      </c>
      <c r="I90" s="29"/>
      <c r="J90" s="30">
        <f t="shared" si="0"/>
        <v>0</v>
      </c>
      <c r="K90" s="10"/>
      <c r="L90" s="16"/>
    </row>
    <row r="91" spans="2:12" s="1" customFormat="1" ht="11.4" x14ac:dyDescent="0.2">
      <c r="B91" s="14"/>
      <c r="C91" s="5" t="s">
        <v>923</v>
      </c>
      <c r="D91" s="5" t="s">
        <v>696</v>
      </c>
      <c r="E91" s="6" t="s">
        <v>2779</v>
      </c>
      <c r="F91" s="7" t="s">
        <v>2780</v>
      </c>
      <c r="G91" s="8" t="s">
        <v>733</v>
      </c>
      <c r="H91" s="9">
        <v>2</v>
      </c>
      <c r="I91" s="29"/>
      <c r="J91" s="30">
        <f t="shared" si="0"/>
        <v>0</v>
      </c>
      <c r="K91" s="10"/>
      <c r="L91" s="16"/>
    </row>
    <row r="92" spans="2:12" s="1" customFormat="1" ht="22.8" x14ac:dyDescent="0.2">
      <c r="B92" s="14"/>
      <c r="C92" s="39" t="s">
        <v>926</v>
      </c>
      <c r="D92" s="39" t="s">
        <v>691</v>
      </c>
      <c r="E92" s="40" t="s">
        <v>6339</v>
      </c>
      <c r="F92" s="41" t="s">
        <v>6340</v>
      </c>
      <c r="G92" s="42" t="s">
        <v>733</v>
      </c>
      <c r="H92" s="43">
        <v>2</v>
      </c>
      <c r="I92" s="29"/>
      <c r="J92" s="30">
        <f t="shared" si="0"/>
        <v>0</v>
      </c>
      <c r="K92" s="10"/>
      <c r="L92" s="16"/>
    </row>
    <row r="93" spans="2:12" s="1" customFormat="1" ht="11.4" x14ac:dyDescent="0.2">
      <c r="B93" s="14"/>
      <c r="C93" s="5" t="s">
        <v>929</v>
      </c>
      <c r="D93" s="5" t="s">
        <v>696</v>
      </c>
      <c r="E93" s="6" t="s">
        <v>2783</v>
      </c>
      <c r="F93" s="7" t="s">
        <v>1847</v>
      </c>
      <c r="G93" s="8" t="s">
        <v>733</v>
      </c>
      <c r="H93" s="9">
        <v>5</v>
      </c>
      <c r="I93" s="29"/>
      <c r="J93" s="30">
        <f t="shared" si="0"/>
        <v>0</v>
      </c>
      <c r="K93" s="10"/>
      <c r="L93" s="16"/>
    </row>
    <row r="94" spans="2:12" s="1" customFormat="1" ht="22.8" x14ac:dyDescent="0.2">
      <c r="B94" s="14"/>
      <c r="C94" s="39" t="s">
        <v>932</v>
      </c>
      <c r="D94" s="39" t="s">
        <v>691</v>
      </c>
      <c r="E94" s="40" t="s">
        <v>6091</v>
      </c>
      <c r="F94" s="41" t="s">
        <v>6092</v>
      </c>
      <c r="G94" s="42" t="s">
        <v>733</v>
      </c>
      <c r="H94" s="43">
        <v>5</v>
      </c>
      <c r="I94" s="29"/>
      <c r="J94" s="30">
        <f t="shared" si="0"/>
        <v>0</v>
      </c>
      <c r="K94" s="10"/>
      <c r="L94" s="16"/>
    </row>
    <row r="95" spans="2:12" s="1" customFormat="1" ht="11.4" x14ac:dyDescent="0.2">
      <c r="B95" s="14"/>
      <c r="C95" s="5" t="s">
        <v>935</v>
      </c>
      <c r="D95" s="5" t="s">
        <v>696</v>
      </c>
      <c r="E95" s="6" t="s">
        <v>3111</v>
      </c>
      <c r="F95" s="7" t="s">
        <v>3112</v>
      </c>
      <c r="G95" s="8" t="s">
        <v>733</v>
      </c>
      <c r="H95" s="9">
        <v>4</v>
      </c>
      <c r="I95" s="29"/>
      <c r="J95" s="30">
        <f t="shared" si="0"/>
        <v>0</v>
      </c>
      <c r="K95" s="10"/>
      <c r="L95" s="16"/>
    </row>
    <row r="96" spans="2:12" s="1" customFormat="1" ht="22.8" x14ac:dyDescent="0.2">
      <c r="B96" s="14"/>
      <c r="C96" s="39" t="s">
        <v>938</v>
      </c>
      <c r="D96" s="39" t="s">
        <v>691</v>
      </c>
      <c r="E96" s="40" t="s">
        <v>3114</v>
      </c>
      <c r="F96" s="41" t="s">
        <v>3115</v>
      </c>
      <c r="G96" s="42" t="s">
        <v>733</v>
      </c>
      <c r="H96" s="43">
        <v>4</v>
      </c>
      <c r="I96" s="29"/>
      <c r="J96" s="30">
        <f t="shared" si="0"/>
        <v>0</v>
      </c>
      <c r="K96" s="10"/>
      <c r="L96" s="16"/>
    </row>
    <row r="97" spans="2:12" s="1" customFormat="1" ht="11.4" x14ac:dyDescent="0.2">
      <c r="B97" s="14"/>
      <c r="C97" s="5" t="s">
        <v>941</v>
      </c>
      <c r="D97" s="5" t="s">
        <v>696</v>
      </c>
      <c r="E97" s="6" t="s">
        <v>3117</v>
      </c>
      <c r="F97" s="7" t="s">
        <v>3118</v>
      </c>
      <c r="G97" s="8" t="s">
        <v>733</v>
      </c>
      <c r="H97" s="9">
        <v>4</v>
      </c>
      <c r="I97" s="29"/>
      <c r="J97" s="30">
        <f t="shared" si="0"/>
        <v>0</v>
      </c>
      <c r="K97" s="10"/>
      <c r="L97" s="16"/>
    </row>
    <row r="98" spans="2:12" s="1" customFormat="1" ht="22.8" x14ac:dyDescent="0.2">
      <c r="B98" s="14"/>
      <c r="C98" s="39" t="s">
        <v>944</v>
      </c>
      <c r="D98" s="39" t="s">
        <v>691</v>
      </c>
      <c r="E98" s="40" t="s">
        <v>3120</v>
      </c>
      <c r="F98" s="41" t="s">
        <v>3121</v>
      </c>
      <c r="G98" s="42" t="s">
        <v>733</v>
      </c>
      <c r="H98" s="43">
        <v>4</v>
      </c>
      <c r="I98" s="29"/>
      <c r="J98" s="30">
        <f t="shared" si="0"/>
        <v>0</v>
      </c>
      <c r="K98" s="10"/>
      <c r="L98" s="16"/>
    </row>
    <row r="99" spans="2:12" s="1" customFormat="1" ht="11.4" x14ac:dyDescent="0.2">
      <c r="B99" s="14"/>
      <c r="C99" s="5" t="s">
        <v>947</v>
      </c>
      <c r="D99" s="5" t="s">
        <v>696</v>
      </c>
      <c r="E99" s="6" t="s">
        <v>6341</v>
      </c>
      <c r="F99" s="7" t="s">
        <v>6342</v>
      </c>
      <c r="G99" s="8" t="s">
        <v>733</v>
      </c>
      <c r="H99" s="9">
        <v>4</v>
      </c>
      <c r="I99" s="29"/>
      <c r="J99" s="30">
        <f t="shared" si="0"/>
        <v>0</v>
      </c>
      <c r="K99" s="10"/>
      <c r="L99" s="16"/>
    </row>
    <row r="100" spans="2:12" s="1" customFormat="1" ht="11.4" x14ac:dyDescent="0.2">
      <c r="B100" s="14"/>
      <c r="C100" s="5" t="s">
        <v>950</v>
      </c>
      <c r="D100" s="5" t="s">
        <v>696</v>
      </c>
      <c r="E100" s="6" t="s">
        <v>6946</v>
      </c>
      <c r="F100" s="7" t="s">
        <v>6947</v>
      </c>
      <c r="G100" s="8" t="s">
        <v>699</v>
      </c>
      <c r="H100" s="9">
        <v>55</v>
      </c>
      <c r="I100" s="29"/>
      <c r="J100" s="30">
        <f t="shared" si="0"/>
        <v>0</v>
      </c>
      <c r="K100" s="10"/>
      <c r="L100" s="16"/>
    </row>
    <row r="101" spans="2:12" s="1" customFormat="1" ht="22.8" x14ac:dyDescent="0.2">
      <c r="B101" s="14"/>
      <c r="C101" s="39" t="s">
        <v>953</v>
      </c>
      <c r="D101" s="39" t="s">
        <v>691</v>
      </c>
      <c r="E101" s="40" t="s">
        <v>1819</v>
      </c>
      <c r="F101" s="41" t="s">
        <v>1820</v>
      </c>
      <c r="G101" s="42" t="s">
        <v>699</v>
      </c>
      <c r="H101" s="43">
        <v>55</v>
      </c>
      <c r="I101" s="29"/>
      <c r="J101" s="30">
        <f t="shared" si="0"/>
        <v>0</v>
      </c>
      <c r="K101" s="10"/>
      <c r="L101" s="16"/>
    </row>
    <row r="102" spans="2:12" s="1" customFormat="1" ht="11.4" x14ac:dyDescent="0.2">
      <c r="B102" s="14"/>
      <c r="C102" s="5" t="s">
        <v>956</v>
      </c>
      <c r="D102" s="5" t="s">
        <v>696</v>
      </c>
      <c r="E102" s="6" t="s">
        <v>6948</v>
      </c>
      <c r="F102" s="7" t="s">
        <v>6949</v>
      </c>
      <c r="G102" s="8" t="s">
        <v>699</v>
      </c>
      <c r="H102" s="9">
        <v>235</v>
      </c>
      <c r="I102" s="29"/>
      <c r="J102" s="30">
        <f t="shared" si="0"/>
        <v>0</v>
      </c>
      <c r="K102" s="10"/>
      <c r="L102" s="16"/>
    </row>
    <row r="103" spans="2:12" s="1" customFormat="1" ht="22.8" x14ac:dyDescent="0.2">
      <c r="B103" s="14"/>
      <c r="C103" s="39" t="s">
        <v>959</v>
      </c>
      <c r="D103" s="39" t="s">
        <v>691</v>
      </c>
      <c r="E103" s="40" t="s">
        <v>6743</v>
      </c>
      <c r="F103" s="41" t="s">
        <v>1826</v>
      </c>
      <c r="G103" s="42" t="s">
        <v>699</v>
      </c>
      <c r="H103" s="43">
        <v>235</v>
      </c>
      <c r="I103" s="29"/>
      <c r="J103" s="30">
        <f t="shared" si="0"/>
        <v>0</v>
      </c>
      <c r="K103" s="10"/>
      <c r="L103" s="16"/>
    </row>
    <row r="104" spans="2:12" s="1" customFormat="1" ht="11.4" x14ac:dyDescent="0.2">
      <c r="B104" s="14"/>
      <c r="C104" s="5" t="s">
        <v>962</v>
      </c>
      <c r="D104" s="5" t="s">
        <v>696</v>
      </c>
      <c r="E104" s="6" t="s">
        <v>6950</v>
      </c>
      <c r="F104" s="7" t="s">
        <v>6951</v>
      </c>
      <c r="G104" s="8" t="s">
        <v>699</v>
      </c>
      <c r="H104" s="9">
        <v>180</v>
      </c>
      <c r="I104" s="29"/>
      <c r="J104" s="30">
        <f t="shared" si="0"/>
        <v>0</v>
      </c>
      <c r="K104" s="10"/>
      <c r="L104" s="16"/>
    </row>
    <row r="105" spans="2:12" s="1" customFormat="1" ht="22.8" x14ac:dyDescent="0.2">
      <c r="B105" s="14"/>
      <c r="C105" s="39" t="s">
        <v>965</v>
      </c>
      <c r="D105" s="39" t="s">
        <v>691</v>
      </c>
      <c r="E105" s="40" t="s">
        <v>6744</v>
      </c>
      <c r="F105" s="41" t="s">
        <v>3226</v>
      </c>
      <c r="G105" s="42" t="s">
        <v>699</v>
      </c>
      <c r="H105" s="43">
        <v>180</v>
      </c>
      <c r="I105" s="29"/>
      <c r="J105" s="30">
        <f t="shared" si="0"/>
        <v>0</v>
      </c>
      <c r="K105" s="10"/>
      <c r="L105" s="16"/>
    </row>
    <row r="106" spans="2:12" s="1" customFormat="1" ht="11.4" x14ac:dyDescent="0.2">
      <c r="B106" s="14"/>
      <c r="C106" s="5" t="s">
        <v>968</v>
      </c>
      <c r="D106" s="5" t="s">
        <v>696</v>
      </c>
      <c r="E106" s="6" t="s">
        <v>6958</v>
      </c>
      <c r="F106" s="7" t="s">
        <v>6959</v>
      </c>
      <c r="G106" s="8" t="s">
        <v>699</v>
      </c>
      <c r="H106" s="9">
        <v>45</v>
      </c>
      <c r="I106" s="29"/>
      <c r="J106" s="30">
        <f t="shared" si="0"/>
        <v>0</v>
      </c>
      <c r="K106" s="10"/>
      <c r="L106" s="16"/>
    </row>
    <row r="107" spans="2:12" s="1" customFormat="1" ht="22.8" x14ac:dyDescent="0.2">
      <c r="B107" s="14"/>
      <c r="C107" s="39" t="s">
        <v>971</v>
      </c>
      <c r="D107" s="39" t="s">
        <v>691</v>
      </c>
      <c r="E107" s="40" t="s">
        <v>3146</v>
      </c>
      <c r="F107" s="41" t="s">
        <v>3147</v>
      </c>
      <c r="G107" s="42" t="s">
        <v>699</v>
      </c>
      <c r="H107" s="43">
        <v>45</v>
      </c>
      <c r="I107" s="29"/>
      <c r="J107" s="30">
        <f t="shared" si="0"/>
        <v>0</v>
      </c>
      <c r="K107" s="10"/>
      <c r="L107" s="16"/>
    </row>
    <row r="108" spans="2:12" s="1" customFormat="1" ht="11.4" x14ac:dyDescent="0.2">
      <c r="B108" s="14"/>
      <c r="C108" s="5" t="s">
        <v>974</v>
      </c>
      <c r="D108" s="5" t="s">
        <v>696</v>
      </c>
      <c r="E108" s="6" t="s">
        <v>8203</v>
      </c>
      <c r="F108" s="7" t="s">
        <v>8204</v>
      </c>
      <c r="G108" s="8" t="s">
        <v>699</v>
      </c>
      <c r="H108" s="9">
        <v>75</v>
      </c>
      <c r="I108" s="29"/>
      <c r="J108" s="30">
        <f t="shared" si="0"/>
        <v>0</v>
      </c>
      <c r="K108" s="10"/>
      <c r="L108" s="16"/>
    </row>
    <row r="109" spans="2:12" s="1" customFormat="1" ht="22.8" x14ac:dyDescent="0.2">
      <c r="B109" s="14"/>
      <c r="C109" s="39" t="s">
        <v>977</v>
      </c>
      <c r="D109" s="39" t="s">
        <v>691</v>
      </c>
      <c r="E109" s="40" t="s">
        <v>6353</v>
      </c>
      <c r="F109" s="41" t="s">
        <v>6354</v>
      </c>
      <c r="G109" s="42" t="s">
        <v>699</v>
      </c>
      <c r="H109" s="43">
        <v>75</v>
      </c>
      <c r="I109" s="29"/>
      <c r="J109" s="30">
        <f t="shared" si="0"/>
        <v>0</v>
      </c>
      <c r="K109" s="10"/>
      <c r="L109" s="16"/>
    </row>
    <row r="110" spans="2:12" s="1" customFormat="1" ht="11.4" x14ac:dyDescent="0.2">
      <c r="B110" s="14"/>
      <c r="C110" s="5" t="s">
        <v>982</v>
      </c>
      <c r="D110" s="5" t="s">
        <v>696</v>
      </c>
      <c r="E110" s="6" t="s">
        <v>6355</v>
      </c>
      <c r="F110" s="7" t="s">
        <v>6356</v>
      </c>
      <c r="G110" s="8" t="s">
        <v>699</v>
      </c>
      <c r="H110" s="9">
        <v>60</v>
      </c>
      <c r="I110" s="29"/>
      <c r="J110" s="30">
        <f t="shared" si="0"/>
        <v>0</v>
      </c>
      <c r="K110" s="10"/>
      <c r="L110" s="16"/>
    </row>
    <row r="111" spans="2:12" s="1" customFormat="1" ht="22.8" x14ac:dyDescent="0.2">
      <c r="B111" s="14"/>
      <c r="C111" s="39" t="s">
        <v>986</v>
      </c>
      <c r="D111" s="39" t="s">
        <v>691</v>
      </c>
      <c r="E111" s="40" t="s">
        <v>1830</v>
      </c>
      <c r="F111" s="41" t="s">
        <v>1831</v>
      </c>
      <c r="G111" s="42" t="s">
        <v>699</v>
      </c>
      <c r="H111" s="43">
        <v>60</v>
      </c>
      <c r="I111" s="29"/>
      <c r="J111" s="30">
        <f t="shared" si="0"/>
        <v>0</v>
      </c>
      <c r="K111" s="10"/>
      <c r="L111" s="16"/>
    </row>
    <row r="112" spans="2:12" s="1" customFormat="1" ht="11.4" x14ac:dyDescent="0.2">
      <c r="B112" s="14"/>
      <c r="C112" s="5" t="s">
        <v>989</v>
      </c>
      <c r="D112" s="5" t="s">
        <v>696</v>
      </c>
      <c r="E112" s="6" t="s">
        <v>6747</v>
      </c>
      <c r="F112" s="7" t="s">
        <v>6748</v>
      </c>
      <c r="G112" s="8" t="s">
        <v>699</v>
      </c>
      <c r="H112" s="9">
        <v>75</v>
      </c>
      <c r="I112" s="29"/>
      <c r="J112" s="30">
        <f t="shared" si="0"/>
        <v>0</v>
      </c>
      <c r="K112" s="10"/>
      <c r="L112" s="16"/>
    </row>
    <row r="113" spans="2:12" s="1" customFormat="1" ht="22.8" x14ac:dyDescent="0.2">
      <c r="B113" s="14"/>
      <c r="C113" s="39" t="s">
        <v>992</v>
      </c>
      <c r="D113" s="39" t="s">
        <v>691</v>
      </c>
      <c r="E113" s="40" t="s">
        <v>6101</v>
      </c>
      <c r="F113" s="41" t="s">
        <v>6749</v>
      </c>
      <c r="G113" s="42" t="s">
        <v>699</v>
      </c>
      <c r="H113" s="43">
        <v>75</v>
      </c>
      <c r="I113" s="29"/>
      <c r="J113" s="30">
        <f t="shared" si="0"/>
        <v>0</v>
      </c>
      <c r="K113" s="10"/>
      <c r="L113" s="16"/>
    </row>
    <row r="114" spans="2:12" s="20" customFormat="1" ht="25.95" customHeight="1" x14ac:dyDescent="0.25">
      <c r="B114" s="19"/>
      <c r="D114" s="21" t="s">
        <v>690</v>
      </c>
      <c r="E114" s="22" t="s">
        <v>693</v>
      </c>
      <c r="F114" s="22" t="s">
        <v>1354</v>
      </c>
      <c r="I114" s="44"/>
      <c r="J114" s="23"/>
      <c r="K114" s="44"/>
      <c r="L114" s="36"/>
    </row>
    <row r="115" spans="2:12" s="1" customFormat="1" ht="11.4" x14ac:dyDescent="0.2">
      <c r="B115" s="14"/>
      <c r="C115" s="5" t="s">
        <v>995</v>
      </c>
      <c r="D115" s="5" t="s">
        <v>696</v>
      </c>
      <c r="E115" s="6" t="s">
        <v>2814</v>
      </c>
      <c r="F115" s="7" t="s">
        <v>2815</v>
      </c>
      <c r="G115" s="8" t="s">
        <v>699</v>
      </c>
      <c r="H115" s="9">
        <v>5</v>
      </c>
      <c r="I115" s="29"/>
      <c r="J115" s="30">
        <f t="shared" si="0"/>
        <v>0</v>
      </c>
      <c r="K115" s="10"/>
      <c r="L115" s="16"/>
    </row>
    <row r="116" spans="2:12" s="1" customFormat="1" ht="22.8" x14ac:dyDescent="0.2">
      <c r="B116" s="14"/>
      <c r="C116" s="39" t="s">
        <v>998</v>
      </c>
      <c r="D116" s="39" t="s">
        <v>691</v>
      </c>
      <c r="E116" s="40" t="s">
        <v>3180</v>
      </c>
      <c r="F116" s="41" t="s">
        <v>3181</v>
      </c>
      <c r="G116" s="42" t="s">
        <v>699</v>
      </c>
      <c r="H116" s="43">
        <v>5</v>
      </c>
      <c r="I116" s="29"/>
      <c r="J116" s="30">
        <f t="shared" si="0"/>
        <v>0</v>
      </c>
      <c r="K116" s="10"/>
      <c r="L116" s="16"/>
    </row>
    <row r="117" spans="2:12" s="20" customFormat="1" ht="25.95" customHeight="1" x14ac:dyDescent="0.25">
      <c r="B117" s="19"/>
      <c r="D117" s="21" t="s">
        <v>690</v>
      </c>
      <c r="E117" s="22" t="s">
        <v>1476</v>
      </c>
      <c r="F117" s="22" t="s">
        <v>1477</v>
      </c>
      <c r="I117" s="44"/>
      <c r="J117" s="23"/>
      <c r="K117" s="44"/>
      <c r="L117" s="36"/>
    </row>
    <row r="118" spans="2:12" s="1" customFormat="1" ht="22.8" x14ac:dyDescent="0.2">
      <c r="B118" s="14"/>
      <c r="C118" s="5" t="s">
        <v>1001</v>
      </c>
      <c r="D118" s="5" t="s">
        <v>696</v>
      </c>
      <c r="E118" s="6" t="s">
        <v>3474</v>
      </c>
      <c r="F118" s="7" t="s">
        <v>3475</v>
      </c>
      <c r="G118" s="8" t="s">
        <v>1480</v>
      </c>
      <c r="H118" s="9">
        <v>60</v>
      </c>
      <c r="I118" s="29"/>
      <c r="J118" s="30">
        <f t="shared" si="0"/>
        <v>0</v>
      </c>
      <c r="K118" s="10"/>
      <c r="L118" s="16"/>
    </row>
    <row r="119" spans="2:12" s="1" customFormat="1" ht="22.8" x14ac:dyDescent="0.2">
      <c r="B119" s="14"/>
      <c r="C119" s="5" t="s">
        <v>1004</v>
      </c>
      <c r="D119" s="5" t="s">
        <v>696</v>
      </c>
      <c r="E119" s="6" t="s">
        <v>2843</v>
      </c>
      <c r="F119" s="7" t="s">
        <v>2844</v>
      </c>
      <c r="G119" s="8" t="s">
        <v>1480</v>
      </c>
      <c r="H119" s="9">
        <v>60</v>
      </c>
      <c r="I119" s="29"/>
      <c r="J119" s="30">
        <f t="shared" si="0"/>
        <v>0</v>
      </c>
      <c r="K119" s="10"/>
      <c r="L119" s="16"/>
    </row>
    <row r="120" spans="2:12" s="20" customFormat="1" ht="25.95" customHeight="1" x14ac:dyDescent="0.25">
      <c r="B120" s="19"/>
      <c r="D120" s="21" t="s">
        <v>690</v>
      </c>
      <c r="E120" s="22" t="s">
        <v>4409</v>
      </c>
      <c r="F120" s="22" t="s">
        <v>4410</v>
      </c>
      <c r="I120" s="44"/>
      <c r="J120" s="23"/>
      <c r="K120" s="44"/>
      <c r="L120" s="36"/>
    </row>
    <row r="121" spans="2:12" s="1" customFormat="1" ht="11.4" x14ac:dyDescent="0.2">
      <c r="B121" s="14"/>
      <c r="C121" s="5" t="s">
        <v>1007</v>
      </c>
      <c r="D121" s="5" t="s">
        <v>696</v>
      </c>
      <c r="E121" s="6" t="s">
        <v>4413</v>
      </c>
      <c r="F121" s="7" t="s">
        <v>4414</v>
      </c>
      <c r="G121" s="8" t="s">
        <v>2832</v>
      </c>
      <c r="H121" s="9">
        <v>1</v>
      </c>
      <c r="I121" s="29"/>
      <c r="J121" s="30">
        <f t="shared" si="0"/>
        <v>0</v>
      </c>
      <c r="K121" s="10"/>
      <c r="L121" s="16"/>
    </row>
    <row r="122" spans="2:12" s="1" customFormat="1" ht="22.95" customHeight="1" x14ac:dyDescent="0.3">
      <c r="B122" s="14"/>
      <c r="C122" s="18" t="s">
        <v>677</v>
      </c>
      <c r="J122" s="31">
        <f>SUM(J12:J121)</f>
        <v>0</v>
      </c>
      <c r="L122" s="16"/>
    </row>
    <row r="123" spans="2:12" s="1" customFormat="1" ht="6.9" customHeight="1" x14ac:dyDescent="0.2">
      <c r="B123" s="26"/>
      <c r="C123" s="27"/>
      <c r="D123" s="27"/>
      <c r="E123" s="27"/>
      <c r="F123" s="27"/>
      <c r="G123" s="27"/>
      <c r="H123" s="27"/>
      <c r="I123" s="27"/>
      <c r="J123" s="27"/>
      <c r="K123" s="27"/>
      <c r="L123" s="28"/>
    </row>
    <row r="125" spans="2:12" x14ac:dyDescent="0.2">
      <c r="J125" s="37"/>
    </row>
    <row r="126" spans="2:12" x14ac:dyDescent="0.2">
      <c r="H126" s="38"/>
    </row>
  </sheetData>
  <sheetProtection algorithmName="SHA-512" hashValue="e0+BBM/wT29s9SO16WAaWdWMGmOKcZHgjxH+cvgerv9i1BlatSa23TTVQJra5I0GQISqKcJQ0HdsRq5g/7XuqQ==" saltValue="X9F8Rb9dLoHKDNWs4r4v6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2" xr:uid="{43D4DEDF-DB46-4049-AA23-9558AE1464C6}">
      <formula1>ROUND(I11,2)</formula1>
    </dataValidation>
  </dataValidations>
  <hyperlinks>
    <hyperlink ref="O4" location="'Rek. obj.'!A1" display="*späť na Rek. obj." xr:uid="{AFB24E36-D572-4367-A013-6FB7FBA42C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8E608-E407-437D-8BA2-91F77E0709A0}">
  <sheetPr>
    <tabColor rgb="FF00B0F0"/>
    <pageSetUpPr fitToPage="1"/>
  </sheetPr>
  <dimension ref="B1:O2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8205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8206</v>
      </c>
      <c r="F12" s="7" t="s">
        <v>8207</v>
      </c>
      <c r="G12" s="8" t="s">
        <v>733</v>
      </c>
      <c r="H12" s="9">
        <v>2</v>
      </c>
      <c r="I12" s="29"/>
      <c r="J12" s="30">
        <f t="shared" ref="J12:J15" si="0">ROUND(I12*H12,2)</f>
        <v>0</v>
      </c>
      <c r="K12" s="10"/>
      <c r="L12" s="16"/>
    </row>
    <row r="13" spans="2:15" s="1" customFormat="1" ht="38.4" x14ac:dyDescent="0.2">
      <c r="B13" s="14"/>
      <c r="D13" s="24" t="s">
        <v>1555</v>
      </c>
      <c r="F13" s="25" t="s">
        <v>8208</v>
      </c>
      <c r="I13" s="45"/>
      <c r="K13" s="45"/>
      <c r="L13" s="16"/>
    </row>
    <row r="14" spans="2:15" s="20" customFormat="1" ht="11.4" x14ac:dyDescent="0.2">
      <c r="B14" s="19"/>
      <c r="C14" s="5" t="s">
        <v>700</v>
      </c>
      <c r="D14" s="5" t="s">
        <v>696</v>
      </c>
      <c r="E14" s="6" t="s">
        <v>8209</v>
      </c>
      <c r="F14" s="7" t="s">
        <v>8210</v>
      </c>
      <c r="G14" s="8" t="s">
        <v>733</v>
      </c>
      <c r="H14" s="9">
        <v>4</v>
      </c>
      <c r="I14" s="29"/>
      <c r="J14" s="30">
        <f t="shared" si="0"/>
        <v>0</v>
      </c>
      <c r="K14" s="10"/>
      <c r="L14" s="36"/>
    </row>
    <row r="15" spans="2:15" s="1" customFormat="1" ht="11.4" x14ac:dyDescent="0.2">
      <c r="B15" s="14"/>
      <c r="C15" s="5" t="s">
        <v>703</v>
      </c>
      <c r="D15" s="5" t="s">
        <v>696</v>
      </c>
      <c r="E15" s="6" t="s">
        <v>8211</v>
      </c>
      <c r="F15" s="7" t="s">
        <v>8212</v>
      </c>
      <c r="G15" s="8" t="s">
        <v>733</v>
      </c>
      <c r="H15" s="9">
        <v>2</v>
      </c>
      <c r="I15" s="29"/>
      <c r="J15" s="30">
        <f t="shared" si="0"/>
        <v>0</v>
      </c>
      <c r="K15" s="10"/>
      <c r="L15" s="16"/>
    </row>
    <row r="16" spans="2:15" s="20" customFormat="1" ht="25.95" customHeight="1" x14ac:dyDescent="0.25">
      <c r="B16" s="19"/>
      <c r="D16" s="21" t="s">
        <v>690</v>
      </c>
      <c r="E16" s="22" t="s">
        <v>1151</v>
      </c>
      <c r="F16" s="22" t="s">
        <v>4021</v>
      </c>
      <c r="I16" s="44"/>
      <c r="J16" s="23"/>
      <c r="K16" s="44"/>
      <c r="L16" s="36"/>
    </row>
    <row r="17" spans="2:12" s="1" customFormat="1" ht="11.4" x14ac:dyDescent="0.2">
      <c r="B17" s="14"/>
      <c r="C17" s="5" t="s">
        <v>706</v>
      </c>
      <c r="D17" s="5" t="s">
        <v>696</v>
      </c>
      <c r="E17" s="6" t="s">
        <v>8213</v>
      </c>
      <c r="F17" s="7" t="s">
        <v>8214</v>
      </c>
      <c r="G17" s="8" t="s">
        <v>8215</v>
      </c>
      <c r="H17" s="9">
        <v>2</v>
      </c>
      <c r="I17" s="29"/>
      <c r="J17" s="30">
        <f t="shared" ref="J17:J23" si="1">ROUND(I17*H17,2)</f>
        <v>0</v>
      </c>
      <c r="K17" s="10"/>
      <c r="L17" s="16"/>
    </row>
    <row r="18" spans="2:12" s="20" customFormat="1" ht="25.95" customHeight="1" x14ac:dyDescent="0.25">
      <c r="B18" s="19"/>
      <c r="D18" s="21" t="s">
        <v>690</v>
      </c>
      <c r="E18" s="22" t="s">
        <v>1155</v>
      </c>
      <c r="F18" s="22" t="s">
        <v>4289</v>
      </c>
      <c r="I18" s="44"/>
      <c r="J18" s="23"/>
      <c r="K18" s="44"/>
      <c r="L18" s="36"/>
    </row>
    <row r="19" spans="2:12" s="1" customFormat="1" ht="22.8" x14ac:dyDescent="0.2">
      <c r="B19" s="14"/>
      <c r="C19" s="5" t="s">
        <v>709</v>
      </c>
      <c r="D19" s="5" t="s">
        <v>696</v>
      </c>
      <c r="E19" s="6" t="s">
        <v>8216</v>
      </c>
      <c r="F19" s="7" t="s">
        <v>8217</v>
      </c>
      <c r="G19" s="8" t="s">
        <v>1442</v>
      </c>
      <c r="H19" s="9">
        <v>2</v>
      </c>
      <c r="I19" s="29"/>
      <c r="J19" s="30">
        <f t="shared" si="1"/>
        <v>0</v>
      </c>
      <c r="K19" s="10"/>
      <c r="L19" s="16"/>
    </row>
    <row r="20" spans="2:12" s="1" customFormat="1" ht="11.4" x14ac:dyDescent="0.2">
      <c r="B20" s="14"/>
      <c r="C20" s="5" t="s">
        <v>712</v>
      </c>
      <c r="D20" s="5" t="s">
        <v>696</v>
      </c>
      <c r="E20" s="6" t="s">
        <v>8218</v>
      </c>
      <c r="F20" s="7" t="s">
        <v>8219</v>
      </c>
      <c r="G20" s="8" t="s">
        <v>733</v>
      </c>
      <c r="H20" s="9">
        <v>1</v>
      </c>
      <c r="I20" s="29"/>
      <c r="J20" s="30">
        <f t="shared" si="1"/>
        <v>0</v>
      </c>
      <c r="K20" s="10"/>
      <c r="L20" s="16"/>
    </row>
    <row r="21" spans="2:12" s="1" customFormat="1" ht="11.4" x14ac:dyDescent="0.2">
      <c r="B21" s="14"/>
      <c r="C21" s="5" t="s">
        <v>715</v>
      </c>
      <c r="D21" s="5" t="s">
        <v>696</v>
      </c>
      <c r="E21" s="6" t="s">
        <v>8220</v>
      </c>
      <c r="F21" s="7" t="s">
        <v>8221</v>
      </c>
      <c r="G21" s="8" t="s">
        <v>733</v>
      </c>
      <c r="H21" s="9">
        <v>4</v>
      </c>
      <c r="I21" s="29"/>
      <c r="J21" s="30">
        <f t="shared" si="1"/>
        <v>0</v>
      </c>
      <c r="K21" s="10"/>
      <c r="L21" s="16"/>
    </row>
    <row r="22" spans="2:12" s="1" customFormat="1" ht="11.4" x14ac:dyDescent="0.2">
      <c r="B22" s="14"/>
      <c r="C22" s="5" t="s">
        <v>718</v>
      </c>
      <c r="D22" s="5" t="s">
        <v>696</v>
      </c>
      <c r="E22" s="6" t="s">
        <v>8222</v>
      </c>
      <c r="F22" s="7" t="s">
        <v>8223</v>
      </c>
      <c r="G22" s="8" t="s">
        <v>8224</v>
      </c>
      <c r="H22" s="9">
        <v>1</v>
      </c>
      <c r="I22" s="29"/>
      <c r="J22" s="30">
        <f t="shared" si="1"/>
        <v>0</v>
      </c>
      <c r="K22" s="10"/>
      <c r="L22" s="16"/>
    </row>
    <row r="23" spans="2:12" s="1" customFormat="1" ht="11.4" x14ac:dyDescent="0.2">
      <c r="B23" s="14"/>
      <c r="C23" s="5" t="s">
        <v>721</v>
      </c>
      <c r="D23" s="5" t="s">
        <v>696</v>
      </c>
      <c r="E23" s="6" t="s">
        <v>8225</v>
      </c>
      <c r="F23" s="7" t="s">
        <v>8226</v>
      </c>
      <c r="G23" s="8" t="s">
        <v>828</v>
      </c>
      <c r="H23" s="9">
        <v>2</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XQySpMv8j7PafNLvJ69sVT1mUtacdzM1Z6/hlnlYtHF1ZRnJ+66Wm+WnM1+ypBInzFuHQOeeHLivKjJvl81Nkw==" saltValue="WsGtBM5wYAnzb66KCXO+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 xr:uid="{38A6A9B9-35B7-4629-A578-F3AE40AF69A3}">
      <formula1>ROUND(I11,2)</formula1>
    </dataValidation>
  </dataValidations>
  <hyperlinks>
    <hyperlink ref="O4" location="'Rek. obj.'!A1" display="*späť na Rek. obj." xr:uid="{CA6295F6-EF3D-4F66-B2E6-71EEE1496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C684B-CC99-47B6-952D-C2A0B926C68F}">
  <sheetPr>
    <tabColor rgb="FF00B0F0"/>
    <pageSetUpPr fitToPage="1"/>
  </sheetPr>
  <dimension ref="B1:O8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8227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8041</v>
      </c>
      <c r="F12" s="7" t="s">
        <v>8042</v>
      </c>
      <c r="G12" s="8" t="s">
        <v>985</v>
      </c>
      <c r="H12" s="9">
        <v>100.79</v>
      </c>
      <c r="I12" s="29"/>
      <c r="J12" s="30">
        <f t="shared" ref="J12:J15" si="0">ROUND(I12*H12,2)</f>
        <v>0</v>
      </c>
      <c r="K12" s="10"/>
      <c r="L12" s="16"/>
    </row>
    <row r="13" spans="2:15" s="1" customFormat="1" ht="11.4" x14ac:dyDescent="0.2">
      <c r="B13" s="14"/>
      <c r="C13" s="5" t="s">
        <v>700</v>
      </c>
      <c r="D13" s="5" t="s">
        <v>696</v>
      </c>
      <c r="E13" s="6" t="s">
        <v>8043</v>
      </c>
      <c r="F13" s="7" t="s">
        <v>8044</v>
      </c>
      <c r="G13" s="8" t="s">
        <v>985</v>
      </c>
      <c r="H13" s="9">
        <v>137.74</v>
      </c>
      <c r="I13" s="29"/>
      <c r="J13" s="30">
        <f t="shared" si="0"/>
        <v>0</v>
      </c>
      <c r="K13" s="10"/>
      <c r="L13" s="16"/>
    </row>
    <row r="14" spans="2:15" s="20" customFormat="1" ht="11.4" x14ac:dyDescent="0.2">
      <c r="B14" s="19"/>
      <c r="C14" s="5" t="s">
        <v>703</v>
      </c>
      <c r="D14" s="5" t="s">
        <v>696</v>
      </c>
      <c r="E14" s="6" t="s">
        <v>8228</v>
      </c>
      <c r="F14" s="7" t="s">
        <v>8229</v>
      </c>
      <c r="G14" s="8" t="s">
        <v>985</v>
      </c>
      <c r="H14" s="9">
        <v>90.05</v>
      </c>
      <c r="I14" s="29"/>
      <c r="J14" s="30">
        <f t="shared" si="0"/>
        <v>0</v>
      </c>
      <c r="K14" s="10"/>
      <c r="L14" s="36"/>
    </row>
    <row r="15" spans="2:15" s="1" customFormat="1" ht="11.4" x14ac:dyDescent="0.2">
      <c r="B15" s="14"/>
      <c r="C15" s="5" t="s">
        <v>706</v>
      </c>
      <c r="D15" s="5" t="s">
        <v>696</v>
      </c>
      <c r="E15" s="6" t="s">
        <v>8230</v>
      </c>
      <c r="F15" s="7" t="s">
        <v>8231</v>
      </c>
      <c r="G15" s="8" t="s">
        <v>985</v>
      </c>
      <c r="H15" s="9">
        <v>238.53</v>
      </c>
      <c r="I15" s="29"/>
      <c r="J15" s="30">
        <f t="shared" si="0"/>
        <v>0</v>
      </c>
      <c r="K15" s="10"/>
      <c r="L15" s="16"/>
    </row>
    <row r="16" spans="2:15" s="1" customFormat="1" ht="11.4" x14ac:dyDescent="0.2">
      <c r="B16" s="14"/>
      <c r="C16" s="5" t="s">
        <v>709</v>
      </c>
      <c r="D16" s="5" t="s">
        <v>696</v>
      </c>
      <c r="E16" s="6" t="s">
        <v>7704</v>
      </c>
      <c r="F16" s="7" t="s">
        <v>7705</v>
      </c>
      <c r="G16" s="8" t="s">
        <v>985</v>
      </c>
      <c r="H16" s="9">
        <v>148.47999999999999</v>
      </c>
      <c r="I16" s="29"/>
      <c r="J16" s="30">
        <f>ROUND(I16*H16,2)</f>
        <v>0</v>
      </c>
      <c r="K16" s="10"/>
      <c r="L16" s="16"/>
    </row>
    <row r="17" spans="2:12" s="1" customFormat="1" ht="11.4" x14ac:dyDescent="0.2">
      <c r="B17" s="14"/>
      <c r="C17" s="5" t="s">
        <v>712</v>
      </c>
      <c r="D17" s="5" t="s">
        <v>696</v>
      </c>
      <c r="E17" s="6" t="s">
        <v>8232</v>
      </c>
      <c r="F17" s="7" t="s">
        <v>8233</v>
      </c>
      <c r="G17" s="8" t="s">
        <v>985</v>
      </c>
      <c r="H17" s="9">
        <v>387.01</v>
      </c>
      <c r="I17" s="29"/>
      <c r="J17" s="30">
        <f t="shared" ref="J17:J79" si="1">ROUND(I17*H17,2)</f>
        <v>0</v>
      </c>
      <c r="K17" s="10"/>
      <c r="L17" s="16"/>
    </row>
    <row r="18" spans="2:12" s="1" customFormat="1" ht="11.4" x14ac:dyDescent="0.2">
      <c r="B18" s="14"/>
      <c r="C18" s="5" t="s">
        <v>715</v>
      </c>
      <c r="D18" s="5" t="s">
        <v>696</v>
      </c>
      <c r="E18" s="6" t="s">
        <v>7706</v>
      </c>
      <c r="F18" s="7" t="s">
        <v>7707</v>
      </c>
      <c r="G18" s="8" t="s">
        <v>985</v>
      </c>
      <c r="H18" s="9">
        <v>387.01</v>
      </c>
      <c r="I18" s="29"/>
      <c r="J18" s="30">
        <f t="shared" si="1"/>
        <v>0</v>
      </c>
      <c r="K18" s="10"/>
      <c r="L18" s="16"/>
    </row>
    <row r="19" spans="2:12" s="20" customFormat="1" ht="25.95" customHeight="1" x14ac:dyDescent="0.25">
      <c r="B19" s="19"/>
      <c r="D19" s="21" t="s">
        <v>690</v>
      </c>
      <c r="E19" s="22" t="s">
        <v>1151</v>
      </c>
      <c r="F19" s="22" t="s">
        <v>7117</v>
      </c>
      <c r="I19" s="44"/>
      <c r="J19" s="23"/>
      <c r="K19" s="44"/>
      <c r="L19" s="36"/>
    </row>
    <row r="20" spans="2:12" s="1" customFormat="1" ht="11.4" x14ac:dyDescent="0.2">
      <c r="B20" s="14"/>
      <c r="C20" s="5" t="s">
        <v>718</v>
      </c>
      <c r="D20" s="5" t="s">
        <v>696</v>
      </c>
      <c r="E20" s="6" t="s">
        <v>8234</v>
      </c>
      <c r="F20" s="7" t="s">
        <v>8235</v>
      </c>
      <c r="G20" s="8" t="s">
        <v>985</v>
      </c>
      <c r="H20" s="9">
        <v>90.84</v>
      </c>
      <c r="I20" s="29"/>
      <c r="J20" s="30">
        <f t="shared" si="1"/>
        <v>0</v>
      </c>
      <c r="K20" s="10"/>
      <c r="L20" s="16"/>
    </row>
    <row r="21" spans="2:12" s="1" customFormat="1" ht="11.4" x14ac:dyDescent="0.2">
      <c r="B21" s="14"/>
      <c r="C21" s="5" t="s">
        <v>721</v>
      </c>
      <c r="D21" s="5" t="s">
        <v>696</v>
      </c>
      <c r="E21" s="6" t="s">
        <v>8236</v>
      </c>
      <c r="F21" s="7" t="s">
        <v>8237</v>
      </c>
      <c r="G21" s="8" t="s">
        <v>1191</v>
      </c>
      <c r="H21" s="9">
        <v>5.96</v>
      </c>
      <c r="I21" s="29"/>
      <c r="J21" s="30">
        <f t="shared" si="1"/>
        <v>0</v>
      </c>
      <c r="K21" s="10"/>
      <c r="L21" s="16"/>
    </row>
    <row r="22" spans="2:12" s="1" customFormat="1" ht="11.4" x14ac:dyDescent="0.2">
      <c r="B22" s="14"/>
      <c r="C22" s="5" t="s">
        <v>724</v>
      </c>
      <c r="D22" s="5" t="s">
        <v>696</v>
      </c>
      <c r="E22" s="6" t="s">
        <v>8045</v>
      </c>
      <c r="F22" s="7" t="s">
        <v>8046</v>
      </c>
      <c r="G22" s="8" t="s">
        <v>985</v>
      </c>
      <c r="H22" s="9">
        <v>57.64</v>
      </c>
      <c r="I22" s="29"/>
      <c r="J22" s="30">
        <f t="shared" si="1"/>
        <v>0</v>
      </c>
      <c r="K22" s="10"/>
      <c r="L22" s="16"/>
    </row>
    <row r="23" spans="2:12" s="1" customFormat="1" ht="11.4" x14ac:dyDescent="0.2">
      <c r="B23" s="14"/>
      <c r="C23" s="5" t="s">
        <v>727</v>
      </c>
      <c r="D23" s="5" t="s">
        <v>696</v>
      </c>
      <c r="E23" s="6" t="s">
        <v>8047</v>
      </c>
      <c r="F23" s="7" t="s">
        <v>8048</v>
      </c>
      <c r="G23" s="8" t="s">
        <v>985</v>
      </c>
      <c r="H23" s="9">
        <v>47.24</v>
      </c>
      <c r="I23" s="29"/>
      <c r="J23" s="30">
        <f t="shared" si="1"/>
        <v>0</v>
      </c>
      <c r="K23" s="10"/>
      <c r="L23" s="16"/>
    </row>
    <row r="24" spans="2:12" s="20" customFormat="1" ht="25.95" customHeight="1" x14ac:dyDescent="0.25">
      <c r="B24" s="19"/>
      <c r="D24" s="21" t="s">
        <v>690</v>
      </c>
      <c r="E24" s="22" t="s">
        <v>1155</v>
      </c>
      <c r="F24" s="22" t="s">
        <v>1350</v>
      </c>
      <c r="I24" s="44"/>
      <c r="J24" s="23"/>
      <c r="K24" s="44"/>
      <c r="L24" s="36"/>
    </row>
    <row r="25" spans="2:12" s="1" customFormat="1" ht="11.4" x14ac:dyDescent="0.2">
      <c r="B25" s="14"/>
      <c r="C25" s="5" t="s">
        <v>730</v>
      </c>
      <c r="D25" s="5" t="s">
        <v>696</v>
      </c>
      <c r="E25" s="6" t="s">
        <v>8055</v>
      </c>
      <c r="F25" s="7" t="s">
        <v>8056</v>
      </c>
      <c r="G25" s="8" t="s">
        <v>985</v>
      </c>
      <c r="H25" s="9">
        <v>144.91999999999999</v>
      </c>
      <c r="I25" s="29"/>
      <c r="J25" s="30">
        <f t="shared" si="1"/>
        <v>0</v>
      </c>
      <c r="K25" s="10"/>
      <c r="L25" s="16"/>
    </row>
    <row r="26" spans="2:12" s="1" customFormat="1" ht="11.4" x14ac:dyDescent="0.2">
      <c r="B26" s="14"/>
      <c r="C26" s="5" t="s">
        <v>734</v>
      </c>
      <c r="D26" s="5" t="s">
        <v>696</v>
      </c>
      <c r="E26" s="6" t="s">
        <v>8238</v>
      </c>
      <c r="F26" s="7" t="s">
        <v>8239</v>
      </c>
      <c r="G26" s="8" t="s">
        <v>985</v>
      </c>
      <c r="H26" s="9">
        <v>18.309999999999999</v>
      </c>
      <c r="I26" s="29"/>
      <c r="J26" s="30">
        <f t="shared" si="1"/>
        <v>0</v>
      </c>
      <c r="K26" s="10"/>
      <c r="L26" s="16"/>
    </row>
    <row r="27" spans="2:12" s="1" customFormat="1" ht="11.4" x14ac:dyDescent="0.2">
      <c r="B27" s="14"/>
      <c r="C27" s="5" t="s">
        <v>737</v>
      </c>
      <c r="D27" s="5" t="s">
        <v>696</v>
      </c>
      <c r="E27" s="6" t="s">
        <v>8240</v>
      </c>
      <c r="F27" s="7" t="s">
        <v>8241</v>
      </c>
      <c r="G27" s="8" t="s">
        <v>1191</v>
      </c>
      <c r="H27" s="9">
        <v>1.28</v>
      </c>
      <c r="I27" s="29"/>
      <c r="J27" s="30">
        <f t="shared" si="1"/>
        <v>0</v>
      </c>
      <c r="K27" s="10"/>
      <c r="L27" s="16"/>
    </row>
    <row r="28" spans="2:12" s="1" customFormat="1" ht="11.4" x14ac:dyDescent="0.2">
      <c r="B28" s="14"/>
      <c r="C28" s="5" t="s">
        <v>740</v>
      </c>
      <c r="D28" s="5" t="s">
        <v>696</v>
      </c>
      <c r="E28" s="6" t="s">
        <v>8242</v>
      </c>
      <c r="F28" s="7" t="s">
        <v>8243</v>
      </c>
      <c r="G28" s="8" t="s">
        <v>1442</v>
      </c>
      <c r="H28" s="9">
        <v>46.67</v>
      </c>
      <c r="I28" s="29"/>
      <c r="J28" s="30">
        <f t="shared" si="1"/>
        <v>0</v>
      </c>
      <c r="K28" s="10"/>
      <c r="L28" s="16"/>
    </row>
    <row r="29" spans="2:12" s="20" customFormat="1" ht="25.95" customHeight="1" x14ac:dyDescent="0.25">
      <c r="B29" s="19"/>
      <c r="D29" s="21" t="s">
        <v>690</v>
      </c>
      <c r="E29" s="22" t="s">
        <v>1798</v>
      </c>
      <c r="F29" s="22" t="s">
        <v>3235</v>
      </c>
      <c r="I29" s="44"/>
      <c r="J29" s="23"/>
      <c r="K29" s="44"/>
      <c r="L29" s="36"/>
    </row>
    <row r="30" spans="2:12" s="1" customFormat="1" ht="11.4" x14ac:dyDescent="0.2">
      <c r="B30" s="14"/>
      <c r="C30" s="5" t="s">
        <v>743</v>
      </c>
      <c r="D30" s="5" t="s">
        <v>696</v>
      </c>
      <c r="E30" s="6" t="s">
        <v>8244</v>
      </c>
      <c r="F30" s="7" t="s">
        <v>8245</v>
      </c>
      <c r="G30" s="8" t="s">
        <v>1442</v>
      </c>
      <c r="H30" s="9">
        <v>346.05</v>
      </c>
      <c r="I30" s="29"/>
      <c r="J30" s="30">
        <f t="shared" si="1"/>
        <v>0</v>
      </c>
      <c r="K30" s="10"/>
      <c r="L30" s="16"/>
    </row>
    <row r="31" spans="2:12" s="1" customFormat="1" ht="11.4" x14ac:dyDescent="0.2">
      <c r="B31" s="14"/>
      <c r="C31" s="5" t="s">
        <v>746</v>
      </c>
      <c r="D31" s="5" t="s">
        <v>696</v>
      </c>
      <c r="E31" s="6" t="s">
        <v>8246</v>
      </c>
      <c r="F31" s="7" t="s">
        <v>8247</v>
      </c>
      <c r="G31" s="8" t="s">
        <v>985</v>
      </c>
      <c r="H31" s="9">
        <v>12.09</v>
      </c>
      <c r="I31" s="29"/>
      <c r="J31" s="30">
        <f t="shared" si="1"/>
        <v>0</v>
      </c>
      <c r="K31" s="10"/>
      <c r="L31" s="16"/>
    </row>
    <row r="32" spans="2:12" s="1" customFormat="1" ht="11.4" x14ac:dyDescent="0.2">
      <c r="B32" s="14"/>
      <c r="C32" s="5" t="s">
        <v>749</v>
      </c>
      <c r="D32" s="5" t="s">
        <v>696</v>
      </c>
      <c r="E32" s="6" t="s">
        <v>8248</v>
      </c>
      <c r="F32" s="7" t="s">
        <v>8249</v>
      </c>
      <c r="G32" s="8" t="s">
        <v>1191</v>
      </c>
      <c r="H32" s="9">
        <v>2.66</v>
      </c>
      <c r="I32" s="29"/>
      <c r="J32" s="30">
        <f t="shared" si="1"/>
        <v>0</v>
      </c>
      <c r="K32" s="10"/>
      <c r="L32" s="16"/>
    </row>
    <row r="33" spans="2:12" s="1" customFormat="1" ht="11.4" x14ac:dyDescent="0.2">
      <c r="B33" s="14"/>
      <c r="C33" s="5" t="s">
        <v>752</v>
      </c>
      <c r="D33" s="5" t="s">
        <v>696</v>
      </c>
      <c r="E33" s="6" t="s">
        <v>8250</v>
      </c>
      <c r="F33" s="7" t="s">
        <v>8251</v>
      </c>
      <c r="G33" s="8" t="s">
        <v>985</v>
      </c>
      <c r="H33" s="9">
        <v>12.15</v>
      </c>
      <c r="I33" s="29"/>
      <c r="J33" s="30">
        <f t="shared" si="1"/>
        <v>0</v>
      </c>
      <c r="K33" s="10"/>
      <c r="L33" s="16"/>
    </row>
    <row r="34" spans="2:12" s="1" customFormat="1" ht="11.4" x14ac:dyDescent="0.2">
      <c r="B34" s="14"/>
      <c r="C34" s="5" t="s">
        <v>755</v>
      </c>
      <c r="D34" s="5" t="s">
        <v>696</v>
      </c>
      <c r="E34" s="6" t="s">
        <v>8252</v>
      </c>
      <c r="F34" s="7" t="s">
        <v>8253</v>
      </c>
      <c r="G34" s="8" t="s">
        <v>1442</v>
      </c>
      <c r="H34" s="9">
        <v>70.88</v>
      </c>
      <c r="I34" s="29"/>
      <c r="J34" s="30">
        <f t="shared" si="1"/>
        <v>0</v>
      </c>
      <c r="K34" s="10"/>
      <c r="L34" s="16"/>
    </row>
    <row r="35" spans="2:12" s="20" customFormat="1" ht="25.95" customHeight="1" x14ac:dyDescent="0.25">
      <c r="B35" s="19"/>
      <c r="D35" s="21" t="s">
        <v>690</v>
      </c>
      <c r="E35" s="22" t="s">
        <v>7134</v>
      </c>
      <c r="F35" s="22" t="s">
        <v>1152</v>
      </c>
      <c r="I35" s="44"/>
      <c r="J35" s="23"/>
      <c r="K35" s="44"/>
      <c r="L35" s="36"/>
    </row>
    <row r="36" spans="2:12" s="1" customFormat="1" ht="11.4" x14ac:dyDescent="0.2">
      <c r="B36" s="14"/>
      <c r="C36" s="5" t="s">
        <v>758</v>
      </c>
      <c r="D36" s="5" t="s">
        <v>696</v>
      </c>
      <c r="E36" s="6" t="s">
        <v>8254</v>
      </c>
      <c r="F36" s="7" t="s">
        <v>8255</v>
      </c>
      <c r="G36" s="8" t="s">
        <v>1442</v>
      </c>
      <c r="H36" s="9">
        <v>437.55</v>
      </c>
      <c r="I36" s="29"/>
      <c r="J36" s="30">
        <f t="shared" si="1"/>
        <v>0</v>
      </c>
      <c r="K36" s="10"/>
      <c r="L36" s="16"/>
    </row>
    <row r="37" spans="2:12" s="1" customFormat="1" ht="11.4" x14ac:dyDescent="0.2">
      <c r="B37" s="14"/>
      <c r="C37" s="5" t="s">
        <v>761</v>
      </c>
      <c r="D37" s="5" t="s">
        <v>696</v>
      </c>
      <c r="E37" s="6" t="s">
        <v>8256</v>
      </c>
      <c r="F37" s="7" t="s">
        <v>8257</v>
      </c>
      <c r="G37" s="8" t="s">
        <v>1442</v>
      </c>
      <c r="H37" s="9">
        <v>842.9</v>
      </c>
      <c r="I37" s="29"/>
      <c r="J37" s="30">
        <f t="shared" si="1"/>
        <v>0</v>
      </c>
      <c r="K37" s="10"/>
      <c r="L37" s="16"/>
    </row>
    <row r="38" spans="2:12" s="1" customFormat="1" ht="11.4" x14ac:dyDescent="0.2">
      <c r="B38" s="14"/>
      <c r="C38" s="5" t="s">
        <v>764</v>
      </c>
      <c r="D38" s="5" t="s">
        <v>696</v>
      </c>
      <c r="E38" s="6" t="s">
        <v>8258</v>
      </c>
      <c r="F38" s="7" t="s">
        <v>8259</v>
      </c>
      <c r="G38" s="8" t="s">
        <v>985</v>
      </c>
      <c r="H38" s="9">
        <v>842.9</v>
      </c>
      <c r="I38" s="29"/>
      <c r="J38" s="30">
        <f t="shared" si="1"/>
        <v>0</v>
      </c>
      <c r="K38" s="10"/>
      <c r="L38" s="16"/>
    </row>
    <row r="39" spans="2:12" s="1" customFormat="1" ht="11.4" x14ac:dyDescent="0.2">
      <c r="B39" s="14"/>
      <c r="C39" s="5" t="s">
        <v>767</v>
      </c>
      <c r="D39" s="5" t="s">
        <v>696</v>
      </c>
      <c r="E39" s="6" t="s">
        <v>8260</v>
      </c>
      <c r="F39" s="7" t="s">
        <v>8261</v>
      </c>
      <c r="G39" s="8" t="s">
        <v>985</v>
      </c>
      <c r="H39" s="9">
        <v>154.44</v>
      </c>
      <c r="I39" s="29"/>
      <c r="J39" s="30">
        <f t="shared" si="1"/>
        <v>0</v>
      </c>
      <c r="K39" s="10"/>
      <c r="L39" s="16"/>
    </row>
    <row r="40" spans="2:12" s="1" customFormat="1" ht="11.4" x14ac:dyDescent="0.2">
      <c r="B40" s="14"/>
      <c r="C40" s="5" t="s">
        <v>770</v>
      </c>
      <c r="D40" s="5" t="s">
        <v>696</v>
      </c>
      <c r="E40" s="6" t="s">
        <v>8262</v>
      </c>
      <c r="F40" s="7" t="s">
        <v>8263</v>
      </c>
      <c r="G40" s="8" t="s">
        <v>1442</v>
      </c>
      <c r="H40" s="9">
        <v>283.11</v>
      </c>
      <c r="I40" s="29"/>
      <c r="J40" s="30">
        <f t="shared" si="1"/>
        <v>0</v>
      </c>
      <c r="K40" s="10"/>
      <c r="L40" s="16"/>
    </row>
    <row r="41" spans="2:12" s="1" customFormat="1" ht="11.4" x14ac:dyDescent="0.2">
      <c r="B41" s="14"/>
      <c r="C41" s="5" t="s">
        <v>773</v>
      </c>
      <c r="D41" s="5" t="s">
        <v>696</v>
      </c>
      <c r="E41" s="6" t="s">
        <v>8264</v>
      </c>
      <c r="F41" s="7" t="s">
        <v>6776</v>
      </c>
      <c r="G41" s="8" t="s">
        <v>699</v>
      </c>
      <c r="H41" s="9">
        <v>148.85</v>
      </c>
      <c r="I41" s="29"/>
      <c r="J41" s="30">
        <f t="shared" si="1"/>
        <v>0</v>
      </c>
      <c r="K41" s="10"/>
      <c r="L41" s="16"/>
    </row>
    <row r="42" spans="2:12" s="1" customFormat="1" ht="11.4" x14ac:dyDescent="0.2">
      <c r="B42" s="14"/>
      <c r="C42" s="5" t="s">
        <v>776</v>
      </c>
      <c r="D42" s="5" t="s">
        <v>696</v>
      </c>
      <c r="E42" s="6" t="s">
        <v>8088</v>
      </c>
      <c r="F42" s="7" t="s">
        <v>8089</v>
      </c>
      <c r="G42" s="8" t="s">
        <v>985</v>
      </c>
      <c r="H42" s="9">
        <v>10.295</v>
      </c>
      <c r="I42" s="29"/>
      <c r="J42" s="30">
        <f t="shared" si="1"/>
        <v>0</v>
      </c>
      <c r="K42" s="10"/>
      <c r="L42" s="16"/>
    </row>
    <row r="43" spans="2:12" s="1" customFormat="1" ht="11.4" x14ac:dyDescent="0.2">
      <c r="B43" s="14"/>
      <c r="C43" s="5" t="s">
        <v>779</v>
      </c>
      <c r="D43" s="5" t="s">
        <v>696</v>
      </c>
      <c r="E43" s="6" t="s">
        <v>8090</v>
      </c>
      <c r="F43" s="7" t="s">
        <v>2597</v>
      </c>
      <c r="G43" s="8" t="s">
        <v>733</v>
      </c>
      <c r="H43" s="9">
        <v>1</v>
      </c>
      <c r="I43" s="29"/>
      <c r="J43" s="30">
        <f t="shared" si="1"/>
        <v>0</v>
      </c>
      <c r="K43" s="10"/>
      <c r="L43" s="16"/>
    </row>
    <row r="44" spans="2:12" s="20" customFormat="1" ht="25.95" customHeight="1" x14ac:dyDescent="0.25">
      <c r="B44" s="19"/>
      <c r="D44" s="21" t="s">
        <v>690</v>
      </c>
      <c r="E44" s="22" t="s">
        <v>7141</v>
      </c>
      <c r="F44" s="22" t="s">
        <v>2924</v>
      </c>
      <c r="I44" s="44"/>
      <c r="J44" s="23"/>
      <c r="K44" s="44"/>
      <c r="L44" s="36"/>
    </row>
    <row r="45" spans="2:12" s="1" customFormat="1" ht="11.4" x14ac:dyDescent="0.2">
      <c r="B45" s="14"/>
      <c r="C45" s="5" t="s">
        <v>782</v>
      </c>
      <c r="D45" s="5" t="s">
        <v>696</v>
      </c>
      <c r="E45" s="6" t="s">
        <v>8265</v>
      </c>
      <c r="F45" s="7" t="s">
        <v>7263</v>
      </c>
      <c r="G45" s="8" t="s">
        <v>1442</v>
      </c>
      <c r="H45" s="9">
        <v>314.94</v>
      </c>
      <c r="I45" s="29"/>
      <c r="J45" s="30">
        <f t="shared" si="1"/>
        <v>0</v>
      </c>
      <c r="K45" s="10"/>
      <c r="L45" s="16"/>
    </row>
    <row r="46" spans="2:12" s="1" customFormat="1" ht="11.4" x14ac:dyDescent="0.2">
      <c r="B46" s="14"/>
      <c r="C46" s="5" t="s">
        <v>785</v>
      </c>
      <c r="D46" s="5" t="s">
        <v>696</v>
      </c>
      <c r="E46" s="6" t="s">
        <v>8266</v>
      </c>
      <c r="F46" s="7" t="s">
        <v>6191</v>
      </c>
      <c r="G46" s="8" t="s">
        <v>1442</v>
      </c>
      <c r="H46" s="9">
        <v>629.88</v>
      </c>
      <c r="I46" s="29"/>
      <c r="J46" s="30">
        <f>ROUND(I46*H46,2)</f>
        <v>0</v>
      </c>
      <c r="K46" s="10"/>
      <c r="L46" s="16"/>
    </row>
    <row r="47" spans="2:12" s="1" customFormat="1" ht="11.4" x14ac:dyDescent="0.2">
      <c r="B47" s="14"/>
      <c r="C47" s="5" t="s">
        <v>788</v>
      </c>
      <c r="D47" s="5" t="s">
        <v>696</v>
      </c>
      <c r="E47" s="6" t="s">
        <v>8091</v>
      </c>
      <c r="F47" s="7" t="s">
        <v>8092</v>
      </c>
      <c r="G47" s="8" t="s">
        <v>1442</v>
      </c>
      <c r="H47" s="9">
        <v>314.94</v>
      </c>
      <c r="I47" s="29"/>
      <c r="J47" s="30">
        <f t="shared" ref="J47:J71" si="2">ROUND(I47*H47,2)</f>
        <v>0</v>
      </c>
      <c r="K47" s="10"/>
      <c r="L47" s="16"/>
    </row>
    <row r="48" spans="2:12" s="20" customFormat="1" ht="25.95" customHeight="1" x14ac:dyDescent="0.25">
      <c r="B48" s="19"/>
      <c r="D48" s="21" t="s">
        <v>690</v>
      </c>
      <c r="E48" s="22" t="s">
        <v>7145</v>
      </c>
      <c r="F48" s="22" t="s">
        <v>3561</v>
      </c>
      <c r="I48" s="44"/>
      <c r="J48" s="23"/>
      <c r="K48" s="44"/>
      <c r="L48" s="36"/>
    </row>
    <row r="49" spans="2:12" s="1" customFormat="1" ht="11.4" x14ac:dyDescent="0.2">
      <c r="B49" s="14"/>
      <c r="C49" s="5" t="s">
        <v>791</v>
      </c>
      <c r="D49" s="5" t="s">
        <v>696</v>
      </c>
      <c r="E49" s="6" t="s">
        <v>8100</v>
      </c>
      <c r="F49" s="7" t="s">
        <v>8101</v>
      </c>
      <c r="G49" s="8" t="s">
        <v>985</v>
      </c>
      <c r="H49" s="9">
        <v>103.815</v>
      </c>
      <c r="I49" s="29"/>
      <c r="J49" s="30">
        <f t="shared" si="2"/>
        <v>0</v>
      </c>
      <c r="K49" s="10"/>
      <c r="L49" s="16"/>
    </row>
    <row r="50" spans="2:12" s="1" customFormat="1" ht="11.4" x14ac:dyDescent="0.2">
      <c r="B50" s="14"/>
      <c r="C50" s="5" t="s">
        <v>794</v>
      </c>
      <c r="D50" s="5" t="s">
        <v>696</v>
      </c>
      <c r="E50" s="6" t="s">
        <v>8267</v>
      </c>
      <c r="F50" s="7" t="s">
        <v>8268</v>
      </c>
      <c r="G50" s="8" t="s">
        <v>1442</v>
      </c>
      <c r="H50" s="9">
        <v>22.36</v>
      </c>
      <c r="I50" s="29"/>
      <c r="J50" s="30">
        <f t="shared" si="2"/>
        <v>0</v>
      </c>
      <c r="K50" s="10"/>
      <c r="L50" s="16"/>
    </row>
    <row r="51" spans="2:12" s="1" customFormat="1" ht="11.4" x14ac:dyDescent="0.2">
      <c r="B51" s="14"/>
      <c r="C51" s="5" t="s">
        <v>797</v>
      </c>
      <c r="D51" s="5" t="s">
        <v>696</v>
      </c>
      <c r="E51" s="6" t="s">
        <v>8269</v>
      </c>
      <c r="F51" s="7" t="s">
        <v>8270</v>
      </c>
      <c r="G51" s="8" t="s">
        <v>1442</v>
      </c>
      <c r="H51" s="9">
        <v>314.94</v>
      </c>
      <c r="I51" s="29"/>
      <c r="J51" s="30">
        <f t="shared" si="2"/>
        <v>0</v>
      </c>
      <c r="K51" s="10"/>
      <c r="L51" s="16"/>
    </row>
    <row r="52" spans="2:12" s="1" customFormat="1" ht="11.4" x14ac:dyDescent="0.2">
      <c r="B52" s="14"/>
      <c r="C52" s="5" t="s">
        <v>800</v>
      </c>
      <c r="D52" s="5" t="s">
        <v>696</v>
      </c>
      <c r="E52" s="6" t="s">
        <v>8104</v>
      </c>
      <c r="F52" s="7" t="s">
        <v>8105</v>
      </c>
      <c r="G52" s="8" t="s">
        <v>1442</v>
      </c>
      <c r="H52" s="9">
        <v>346.05</v>
      </c>
      <c r="I52" s="29"/>
      <c r="J52" s="30">
        <f t="shared" si="2"/>
        <v>0</v>
      </c>
      <c r="K52" s="10"/>
      <c r="L52" s="16"/>
    </row>
    <row r="53" spans="2:12" s="1" customFormat="1" ht="11.4" x14ac:dyDescent="0.2">
      <c r="B53" s="14"/>
      <c r="C53" s="5" t="s">
        <v>803</v>
      </c>
      <c r="D53" s="5" t="s">
        <v>696</v>
      </c>
      <c r="E53" s="6" t="s">
        <v>8271</v>
      </c>
      <c r="F53" s="7" t="s">
        <v>8272</v>
      </c>
      <c r="G53" s="8" t="s">
        <v>1442</v>
      </c>
      <c r="H53" s="9">
        <v>123.59699999999999</v>
      </c>
      <c r="I53" s="29"/>
      <c r="J53" s="30">
        <f t="shared" si="2"/>
        <v>0</v>
      </c>
      <c r="K53" s="10"/>
      <c r="L53" s="16"/>
    </row>
    <row r="54" spans="2:12" s="1" customFormat="1" ht="11.4" x14ac:dyDescent="0.2">
      <c r="B54" s="14"/>
      <c r="C54" s="5" t="s">
        <v>806</v>
      </c>
      <c r="D54" s="5" t="s">
        <v>696</v>
      </c>
      <c r="E54" s="6" t="s">
        <v>8273</v>
      </c>
      <c r="F54" s="7" t="s">
        <v>8274</v>
      </c>
      <c r="G54" s="8" t="s">
        <v>1442</v>
      </c>
      <c r="H54" s="9">
        <v>287.39</v>
      </c>
      <c r="I54" s="29"/>
      <c r="J54" s="30">
        <f t="shared" si="2"/>
        <v>0</v>
      </c>
      <c r="K54" s="10"/>
      <c r="L54" s="16"/>
    </row>
    <row r="55" spans="2:12" s="1" customFormat="1" ht="11.4" x14ac:dyDescent="0.2">
      <c r="B55" s="14"/>
      <c r="C55" s="5" t="s">
        <v>809</v>
      </c>
      <c r="D55" s="5" t="s">
        <v>696</v>
      </c>
      <c r="E55" s="6" t="s">
        <v>8275</v>
      </c>
      <c r="F55" s="7" t="s">
        <v>8276</v>
      </c>
      <c r="G55" s="8" t="s">
        <v>1442</v>
      </c>
      <c r="H55" s="9">
        <v>0.85</v>
      </c>
      <c r="I55" s="29"/>
      <c r="J55" s="30">
        <f t="shared" si="2"/>
        <v>0</v>
      </c>
      <c r="K55" s="10"/>
      <c r="L55" s="16"/>
    </row>
    <row r="56" spans="2:12" s="20" customFormat="1" ht="25.95" customHeight="1" x14ac:dyDescent="0.25">
      <c r="B56" s="19"/>
      <c r="D56" s="21" t="s">
        <v>690</v>
      </c>
      <c r="E56" s="22" t="s">
        <v>7150</v>
      </c>
      <c r="F56" s="22" t="s">
        <v>3571</v>
      </c>
      <c r="I56" s="44"/>
      <c r="J56" s="23"/>
      <c r="K56" s="44"/>
      <c r="L56" s="36"/>
    </row>
    <row r="57" spans="2:12" s="1" customFormat="1" ht="11.4" x14ac:dyDescent="0.2">
      <c r="B57" s="14"/>
      <c r="C57" s="5" t="s">
        <v>812</v>
      </c>
      <c r="D57" s="5" t="s">
        <v>696</v>
      </c>
      <c r="E57" s="6" t="s">
        <v>8277</v>
      </c>
      <c r="F57" s="7" t="s">
        <v>8278</v>
      </c>
      <c r="G57" s="8" t="s">
        <v>1442</v>
      </c>
      <c r="H57" s="9">
        <v>33.020000000000003</v>
      </c>
      <c r="I57" s="29"/>
      <c r="J57" s="30">
        <f t="shared" si="2"/>
        <v>0</v>
      </c>
      <c r="K57" s="10"/>
      <c r="L57" s="16"/>
    </row>
    <row r="58" spans="2:12" s="20" customFormat="1" ht="25.95" customHeight="1" x14ac:dyDescent="0.25">
      <c r="B58" s="19"/>
      <c r="D58" s="21" t="s">
        <v>690</v>
      </c>
      <c r="E58" s="22" t="s">
        <v>7154</v>
      </c>
      <c r="F58" s="22" t="s">
        <v>2937</v>
      </c>
      <c r="I58" s="44"/>
      <c r="J58" s="23"/>
      <c r="K58" s="44"/>
      <c r="L58" s="36"/>
    </row>
    <row r="59" spans="2:12" s="1" customFormat="1" ht="11.4" x14ac:dyDescent="0.2">
      <c r="B59" s="14"/>
      <c r="C59" s="5" t="s">
        <v>815</v>
      </c>
      <c r="D59" s="5" t="s">
        <v>696</v>
      </c>
      <c r="E59" s="6" t="s">
        <v>8279</v>
      </c>
      <c r="F59" s="7" t="s">
        <v>8280</v>
      </c>
      <c r="G59" s="8" t="s">
        <v>1442</v>
      </c>
      <c r="H59" s="9">
        <v>219.47</v>
      </c>
      <c r="I59" s="29"/>
      <c r="J59" s="30">
        <f t="shared" si="2"/>
        <v>0</v>
      </c>
      <c r="K59" s="10"/>
      <c r="L59" s="16"/>
    </row>
    <row r="60" spans="2:12" s="1" customFormat="1" ht="11.4" x14ac:dyDescent="0.2">
      <c r="B60" s="14"/>
      <c r="C60" s="5" t="s">
        <v>818</v>
      </c>
      <c r="D60" s="5" t="s">
        <v>696</v>
      </c>
      <c r="E60" s="6" t="s">
        <v>8281</v>
      </c>
      <c r="F60" s="7" t="s">
        <v>7300</v>
      </c>
      <c r="G60" s="8" t="s">
        <v>1442</v>
      </c>
      <c r="H60" s="9">
        <v>22.72</v>
      </c>
      <c r="I60" s="29"/>
      <c r="J60" s="30">
        <f t="shared" si="2"/>
        <v>0</v>
      </c>
      <c r="K60" s="10"/>
      <c r="L60" s="16"/>
    </row>
    <row r="61" spans="2:12" s="1" customFormat="1" ht="11.4" x14ac:dyDescent="0.2">
      <c r="B61" s="14"/>
      <c r="C61" s="5" t="s">
        <v>822</v>
      </c>
      <c r="D61" s="5" t="s">
        <v>696</v>
      </c>
      <c r="E61" s="6" t="s">
        <v>8282</v>
      </c>
      <c r="F61" s="7" t="s">
        <v>8283</v>
      </c>
      <c r="G61" s="8" t="s">
        <v>1442</v>
      </c>
      <c r="H61" s="9">
        <v>31.13</v>
      </c>
      <c r="I61" s="29"/>
      <c r="J61" s="30">
        <f t="shared" si="2"/>
        <v>0</v>
      </c>
      <c r="K61" s="10"/>
      <c r="L61" s="16"/>
    </row>
    <row r="62" spans="2:12" s="1" customFormat="1" ht="11.4" x14ac:dyDescent="0.2">
      <c r="B62" s="14"/>
      <c r="C62" s="5" t="s">
        <v>825</v>
      </c>
      <c r="D62" s="5" t="s">
        <v>696</v>
      </c>
      <c r="E62" s="6" t="s">
        <v>8284</v>
      </c>
      <c r="F62" s="7" t="s">
        <v>8285</v>
      </c>
      <c r="G62" s="8" t="s">
        <v>916</v>
      </c>
      <c r="H62" s="9">
        <v>38</v>
      </c>
      <c r="I62" s="29"/>
      <c r="J62" s="30">
        <f t="shared" si="2"/>
        <v>0</v>
      </c>
      <c r="K62" s="10"/>
      <c r="L62" s="16"/>
    </row>
    <row r="63" spans="2:12" s="20" customFormat="1" ht="25.95" customHeight="1" x14ac:dyDescent="0.25">
      <c r="B63" s="19"/>
      <c r="D63" s="21" t="s">
        <v>690</v>
      </c>
      <c r="E63" s="22" t="s">
        <v>8111</v>
      </c>
      <c r="F63" s="22" t="s">
        <v>3585</v>
      </c>
      <c r="I63" s="44"/>
      <c r="J63" s="23"/>
      <c r="K63" s="44"/>
      <c r="L63" s="36"/>
    </row>
    <row r="64" spans="2:12" s="1" customFormat="1" ht="11.4" x14ac:dyDescent="0.2">
      <c r="B64" s="14"/>
      <c r="C64" s="5" t="s">
        <v>829</v>
      </c>
      <c r="D64" s="5" t="s">
        <v>696</v>
      </c>
      <c r="E64" s="6" t="s">
        <v>8286</v>
      </c>
      <c r="F64" s="7" t="s">
        <v>8287</v>
      </c>
      <c r="G64" s="8" t="s">
        <v>1442</v>
      </c>
      <c r="H64" s="9">
        <v>3</v>
      </c>
      <c r="I64" s="29"/>
      <c r="J64" s="30">
        <f t="shared" si="2"/>
        <v>0</v>
      </c>
      <c r="K64" s="10"/>
      <c r="L64" s="16"/>
    </row>
    <row r="65" spans="2:12" s="1" customFormat="1" ht="11.4" x14ac:dyDescent="0.2">
      <c r="B65" s="14"/>
      <c r="C65" s="5" t="s">
        <v>832</v>
      </c>
      <c r="D65" s="5" t="s">
        <v>696</v>
      </c>
      <c r="E65" s="6" t="s">
        <v>8145</v>
      </c>
      <c r="F65" s="7" t="s">
        <v>8288</v>
      </c>
      <c r="G65" s="8" t="s">
        <v>1442</v>
      </c>
      <c r="H65" s="9">
        <v>18.920000000000002</v>
      </c>
      <c r="I65" s="29"/>
      <c r="J65" s="30">
        <f t="shared" si="2"/>
        <v>0</v>
      </c>
      <c r="K65" s="10"/>
      <c r="L65" s="16"/>
    </row>
    <row r="66" spans="2:12" s="1" customFormat="1" ht="11.4" x14ac:dyDescent="0.2">
      <c r="B66" s="14"/>
      <c r="C66" s="5" t="s">
        <v>835</v>
      </c>
      <c r="D66" s="5" t="s">
        <v>696</v>
      </c>
      <c r="E66" s="6" t="s">
        <v>8289</v>
      </c>
      <c r="F66" s="7" t="s">
        <v>8290</v>
      </c>
      <c r="G66" s="8" t="s">
        <v>699</v>
      </c>
      <c r="H66" s="9">
        <v>4</v>
      </c>
      <c r="I66" s="29"/>
      <c r="J66" s="30">
        <f t="shared" si="2"/>
        <v>0</v>
      </c>
      <c r="K66" s="10"/>
      <c r="L66" s="16"/>
    </row>
    <row r="67" spans="2:12" s="1" customFormat="1" ht="11.4" x14ac:dyDescent="0.2">
      <c r="B67" s="14"/>
      <c r="C67" s="5" t="s">
        <v>838</v>
      </c>
      <c r="D67" s="5" t="s">
        <v>696</v>
      </c>
      <c r="E67" s="6" t="s">
        <v>8291</v>
      </c>
      <c r="F67" s="7" t="s">
        <v>8292</v>
      </c>
      <c r="G67" s="8" t="s">
        <v>1442</v>
      </c>
      <c r="H67" s="9">
        <v>11.1</v>
      </c>
      <c r="I67" s="29"/>
      <c r="J67" s="30">
        <f t="shared" si="2"/>
        <v>0</v>
      </c>
      <c r="K67" s="10"/>
      <c r="L67" s="16"/>
    </row>
    <row r="68" spans="2:12" s="20" customFormat="1" ht="25.95" customHeight="1" x14ac:dyDescent="0.25">
      <c r="B68" s="19"/>
      <c r="D68" s="21" t="s">
        <v>690</v>
      </c>
      <c r="E68" s="22" t="s">
        <v>8132</v>
      </c>
      <c r="F68" s="22" t="s">
        <v>6864</v>
      </c>
      <c r="I68" s="44"/>
      <c r="J68" s="23"/>
      <c r="K68" s="44"/>
      <c r="L68" s="36"/>
    </row>
    <row r="69" spans="2:12" s="1" customFormat="1" ht="11.4" x14ac:dyDescent="0.2">
      <c r="B69" s="14"/>
      <c r="C69" s="5" t="s">
        <v>841</v>
      </c>
      <c r="D69" s="5" t="s">
        <v>696</v>
      </c>
      <c r="E69" s="6" t="s">
        <v>8293</v>
      </c>
      <c r="F69" s="7" t="s">
        <v>7400</v>
      </c>
      <c r="G69" s="8" t="s">
        <v>1442</v>
      </c>
      <c r="H69" s="9">
        <v>244.06</v>
      </c>
      <c r="I69" s="29"/>
      <c r="J69" s="30">
        <f t="shared" si="2"/>
        <v>0</v>
      </c>
      <c r="K69" s="10"/>
      <c r="L69" s="16"/>
    </row>
    <row r="70" spans="2:12" s="20" customFormat="1" ht="25.95" customHeight="1" x14ac:dyDescent="0.25">
      <c r="B70" s="19"/>
      <c r="D70" s="21" t="s">
        <v>690</v>
      </c>
      <c r="E70" s="22" t="s">
        <v>8142</v>
      </c>
      <c r="F70" s="22" t="s">
        <v>3607</v>
      </c>
      <c r="I70" s="44"/>
      <c r="J70" s="23"/>
      <c r="K70" s="44"/>
      <c r="L70" s="36"/>
    </row>
    <row r="71" spans="2:12" s="1" customFormat="1" ht="11.4" x14ac:dyDescent="0.2">
      <c r="B71" s="14"/>
      <c r="C71" s="5" t="s">
        <v>844</v>
      </c>
      <c r="D71" s="5" t="s">
        <v>696</v>
      </c>
      <c r="E71" s="6" t="s">
        <v>8294</v>
      </c>
      <c r="F71" s="7" t="s">
        <v>8295</v>
      </c>
      <c r="G71" s="8" t="s">
        <v>1442</v>
      </c>
      <c r="H71" s="9">
        <v>70.88</v>
      </c>
      <c r="I71" s="29"/>
      <c r="J71" s="30">
        <f t="shared" si="2"/>
        <v>0</v>
      </c>
      <c r="K71" s="10"/>
      <c r="L71" s="16"/>
    </row>
    <row r="72" spans="2:12" s="20" customFormat="1" ht="25.95" customHeight="1" x14ac:dyDescent="0.25">
      <c r="B72" s="19"/>
      <c r="D72" s="21" t="s">
        <v>690</v>
      </c>
      <c r="E72" s="22" t="s">
        <v>8151</v>
      </c>
      <c r="F72" s="22" t="s">
        <v>8161</v>
      </c>
      <c r="I72" s="44"/>
      <c r="J72" s="23"/>
      <c r="K72" s="44"/>
      <c r="L72" s="36"/>
    </row>
    <row r="73" spans="2:12" s="1" customFormat="1" ht="11.4" x14ac:dyDescent="0.2">
      <c r="B73" s="14"/>
      <c r="C73" s="5" t="s">
        <v>847</v>
      </c>
      <c r="D73" s="5" t="s">
        <v>696</v>
      </c>
      <c r="E73" s="6" t="s">
        <v>8162</v>
      </c>
      <c r="F73" s="7" t="s">
        <v>8163</v>
      </c>
      <c r="G73" s="8" t="s">
        <v>1442</v>
      </c>
      <c r="H73" s="9">
        <v>250.3</v>
      </c>
      <c r="I73" s="29"/>
      <c r="J73" s="30">
        <f t="shared" si="1"/>
        <v>0</v>
      </c>
      <c r="K73" s="10"/>
      <c r="L73" s="16"/>
    </row>
    <row r="74" spans="2:12" s="20" customFormat="1" ht="25.95" customHeight="1" x14ac:dyDescent="0.25">
      <c r="B74" s="19"/>
      <c r="D74" s="21" t="s">
        <v>690</v>
      </c>
      <c r="E74" s="22" t="s">
        <v>8156</v>
      </c>
      <c r="F74" s="22" t="s">
        <v>3615</v>
      </c>
      <c r="I74" s="44"/>
      <c r="J74" s="23"/>
      <c r="K74" s="44"/>
      <c r="L74" s="36"/>
    </row>
    <row r="75" spans="2:12" s="1" customFormat="1" ht="11.4" x14ac:dyDescent="0.2">
      <c r="B75" s="14"/>
      <c r="C75" s="5" t="s">
        <v>850</v>
      </c>
      <c r="D75" s="5" t="s">
        <v>696</v>
      </c>
      <c r="E75" s="6" t="s">
        <v>8296</v>
      </c>
      <c r="F75" s="7" t="s">
        <v>8297</v>
      </c>
      <c r="G75" s="8" t="s">
        <v>1442</v>
      </c>
      <c r="H75" s="9">
        <v>847.8</v>
      </c>
      <c r="I75" s="29"/>
      <c r="J75" s="30">
        <f t="shared" si="1"/>
        <v>0</v>
      </c>
      <c r="K75" s="10"/>
      <c r="L75" s="16"/>
    </row>
    <row r="76" spans="2:12" s="20" customFormat="1" ht="25.95" customHeight="1" x14ac:dyDescent="0.25">
      <c r="B76" s="19"/>
      <c r="D76" s="21" t="s">
        <v>690</v>
      </c>
      <c r="E76" s="22" t="s">
        <v>8160</v>
      </c>
      <c r="F76" s="22" t="s">
        <v>4289</v>
      </c>
      <c r="I76" s="44"/>
      <c r="J76" s="23"/>
      <c r="K76" s="44"/>
      <c r="L76" s="36"/>
    </row>
    <row r="77" spans="2:12" s="1" customFormat="1" ht="11.4" x14ac:dyDescent="0.2">
      <c r="B77" s="14"/>
      <c r="C77" s="5" t="s">
        <v>853</v>
      </c>
      <c r="D77" s="5" t="s">
        <v>696</v>
      </c>
      <c r="E77" s="6" t="s">
        <v>8298</v>
      </c>
      <c r="F77" s="7" t="s">
        <v>7370</v>
      </c>
      <c r="G77" s="8" t="s">
        <v>916</v>
      </c>
      <c r="H77" s="9">
        <v>32</v>
      </c>
      <c r="I77" s="29"/>
      <c r="J77" s="30">
        <f t="shared" si="1"/>
        <v>0</v>
      </c>
      <c r="K77" s="10"/>
      <c r="L77" s="16"/>
    </row>
    <row r="78" spans="2:12" s="1" customFormat="1" ht="11.4" x14ac:dyDescent="0.2">
      <c r="B78" s="14"/>
      <c r="C78" s="5" t="s">
        <v>856</v>
      </c>
      <c r="D78" s="5" t="s">
        <v>696</v>
      </c>
      <c r="E78" s="6" t="s">
        <v>8299</v>
      </c>
      <c r="F78" s="7" t="s">
        <v>8300</v>
      </c>
      <c r="G78" s="8" t="s">
        <v>916</v>
      </c>
      <c r="H78" s="9">
        <v>1</v>
      </c>
      <c r="I78" s="29"/>
      <c r="J78" s="30">
        <f t="shared" si="1"/>
        <v>0</v>
      </c>
      <c r="K78" s="10"/>
      <c r="L78" s="16"/>
    </row>
    <row r="79" spans="2:12" s="1" customFormat="1" ht="11.4" x14ac:dyDescent="0.2">
      <c r="B79" s="14"/>
      <c r="C79" s="5" t="s">
        <v>859</v>
      </c>
      <c r="D79" s="5" t="s">
        <v>696</v>
      </c>
      <c r="E79" s="6" t="s">
        <v>7734</v>
      </c>
      <c r="F79" s="7" t="s">
        <v>7735</v>
      </c>
      <c r="G79" s="8" t="s">
        <v>1191</v>
      </c>
      <c r="H79" s="9">
        <v>292.95999999999998</v>
      </c>
      <c r="I79" s="29"/>
      <c r="J79" s="30">
        <f t="shared" si="1"/>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fJEPXDcnElLBjzJfJFR4L2zqDEE33det87dopiXZoD9bbArSS9kybuQ26zErFrXRSPys1Nfs+pWRwdiDdMRVQ==" saltValue="JOT/TUOYwJXvb6BS+fNE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14905A1C-0073-4A36-964F-6B284A42C658}">
      <formula1>ROUND(I11,2)</formula1>
    </dataValidation>
  </dataValidations>
  <hyperlinks>
    <hyperlink ref="O4" location="'Rek. obj.'!A1" display="*späť na Rek. obj." xr:uid="{89BC5E78-7AFE-4568-9C78-ACD3D8958E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67FD-13EB-4232-BF44-87C61E2E7810}">
  <sheetPr>
    <tabColor rgb="FF00B0F0"/>
    <pageSetUpPr fitToPage="1"/>
  </sheetPr>
  <dimension ref="B1:O16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8301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7408</v>
      </c>
      <c r="J11" s="23"/>
      <c r="L11" s="36"/>
    </row>
    <row r="12" spans="2:15" s="1" customFormat="1" ht="11.4" x14ac:dyDescent="0.2">
      <c r="B12" s="14"/>
      <c r="C12" s="5" t="s">
        <v>695</v>
      </c>
      <c r="D12" s="5" t="s">
        <v>696</v>
      </c>
      <c r="E12" s="6" t="s">
        <v>7409</v>
      </c>
      <c r="F12" s="7" t="s">
        <v>7410</v>
      </c>
      <c r="G12" s="8" t="s">
        <v>985</v>
      </c>
      <c r="H12" s="9">
        <v>8</v>
      </c>
      <c r="I12" s="29"/>
      <c r="J12" s="30">
        <f t="shared" ref="J12:J15" si="0">ROUND(I12*H12,2)</f>
        <v>0</v>
      </c>
      <c r="K12" s="10"/>
      <c r="L12" s="16"/>
    </row>
    <row r="13" spans="2:15" s="20" customFormat="1" ht="15" x14ac:dyDescent="0.25">
      <c r="B13" s="19"/>
      <c r="D13" s="21" t="s">
        <v>690</v>
      </c>
      <c r="E13" s="22" t="s">
        <v>721</v>
      </c>
      <c r="F13" s="22" t="s">
        <v>7411</v>
      </c>
      <c r="I13" s="44"/>
      <c r="J13" s="23"/>
      <c r="K13" s="44"/>
      <c r="L13" s="36"/>
    </row>
    <row r="14" spans="2:15" s="20" customFormat="1" ht="11.4" x14ac:dyDescent="0.2">
      <c r="B14" s="19"/>
      <c r="C14" s="5" t="s">
        <v>700</v>
      </c>
      <c r="D14" s="5" t="s">
        <v>696</v>
      </c>
      <c r="E14" s="6" t="s">
        <v>7412</v>
      </c>
      <c r="F14" s="7" t="s">
        <v>7413</v>
      </c>
      <c r="G14" s="8" t="s">
        <v>699</v>
      </c>
      <c r="H14" s="9">
        <v>120</v>
      </c>
      <c r="I14" s="29"/>
      <c r="J14" s="30">
        <f t="shared" si="0"/>
        <v>0</v>
      </c>
      <c r="K14" s="10"/>
      <c r="L14" s="36"/>
    </row>
    <row r="15" spans="2:15" s="1" customFormat="1" ht="11.4" x14ac:dyDescent="0.2">
      <c r="B15" s="14"/>
      <c r="C15" s="5" t="s">
        <v>703</v>
      </c>
      <c r="D15" s="5" t="s">
        <v>696</v>
      </c>
      <c r="E15" s="6" t="s">
        <v>7414</v>
      </c>
      <c r="F15" s="7" t="s">
        <v>7415</v>
      </c>
      <c r="G15" s="8" t="s">
        <v>733</v>
      </c>
      <c r="H15" s="9">
        <v>178</v>
      </c>
      <c r="I15" s="29"/>
      <c r="J15" s="30">
        <f t="shared" si="0"/>
        <v>0</v>
      </c>
      <c r="K15" s="10"/>
      <c r="L15" s="16"/>
    </row>
    <row r="16" spans="2:15" s="20" customFormat="1" ht="15" x14ac:dyDescent="0.25">
      <c r="B16" s="19"/>
      <c r="D16" s="21" t="s">
        <v>690</v>
      </c>
      <c r="E16" s="22" t="s">
        <v>691</v>
      </c>
      <c r="F16" s="22" t="s">
        <v>692</v>
      </c>
      <c r="I16" s="44"/>
      <c r="J16" s="23"/>
      <c r="K16" s="44"/>
      <c r="L16" s="36"/>
    </row>
    <row r="17" spans="2:12" s="20" customFormat="1" ht="15" x14ac:dyDescent="0.25">
      <c r="B17" s="19"/>
      <c r="D17" s="21" t="s">
        <v>690</v>
      </c>
      <c r="E17" s="22" t="s">
        <v>1454</v>
      </c>
      <c r="F17" s="22" t="s">
        <v>7418</v>
      </c>
      <c r="I17" s="44"/>
      <c r="J17" s="23"/>
      <c r="K17" s="44"/>
      <c r="L17" s="36"/>
    </row>
    <row r="18" spans="2:12" s="1" customFormat="1" ht="11.4" x14ac:dyDescent="0.2">
      <c r="B18" s="14"/>
      <c r="C18" s="5" t="s">
        <v>706</v>
      </c>
      <c r="D18" s="5" t="s">
        <v>696</v>
      </c>
      <c r="E18" s="6" t="s">
        <v>6037</v>
      </c>
      <c r="F18" s="7" t="s">
        <v>7419</v>
      </c>
      <c r="G18" s="8" t="s">
        <v>699</v>
      </c>
      <c r="H18" s="9">
        <v>170</v>
      </c>
      <c r="I18" s="29"/>
      <c r="J18" s="30">
        <f t="shared" ref="J18:J112" si="1">ROUND(I18*H18,2)</f>
        <v>0</v>
      </c>
      <c r="K18" s="10"/>
      <c r="L18" s="16"/>
    </row>
    <row r="19" spans="2:12" s="1" customFormat="1" ht="23.4" customHeight="1" x14ac:dyDescent="0.2">
      <c r="B19" s="14"/>
      <c r="C19" s="39" t="s">
        <v>709</v>
      </c>
      <c r="D19" s="39" t="s">
        <v>691</v>
      </c>
      <c r="E19" s="40" t="s">
        <v>7420</v>
      </c>
      <c r="F19" s="41" t="s">
        <v>7421</v>
      </c>
      <c r="G19" s="42" t="s">
        <v>699</v>
      </c>
      <c r="H19" s="43">
        <v>170</v>
      </c>
      <c r="I19" s="29"/>
      <c r="J19" s="30">
        <f t="shared" si="1"/>
        <v>0</v>
      </c>
      <c r="K19" s="10"/>
      <c r="L19" s="16"/>
    </row>
    <row r="20" spans="2:12" s="1" customFormat="1" ht="22.8" x14ac:dyDescent="0.2">
      <c r="B20" s="14"/>
      <c r="C20" s="39" t="s">
        <v>712</v>
      </c>
      <c r="D20" s="39" t="s">
        <v>691</v>
      </c>
      <c r="E20" s="40" t="s">
        <v>7422</v>
      </c>
      <c r="F20" s="41" t="s">
        <v>7423</v>
      </c>
      <c r="G20" s="42" t="s">
        <v>733</v>
      </c>
      <c r="H20" s="43">
        <v>85</v>
      </c>
      <c r="I20" s="29"/>
      <c r="J20" s="30">
        <f t="shared" si="1"/>
        <v>0</v>
      </c>
      <c r="K20" s="10"/>
      <c r="L20" s="16"/>
    </row>
    <row r="21" spans="2:12" s="1" customFormat="1" ht="11.4" x14ac:dyDescent="0.2">
      <c r="B21" s="14"/>
      <c r="C21" s="5" t="s">
        <v>715</v>
      </c>
      <c r="D21" s="5" t="s">
        <v>696</v>
      </c>
      <c r="E21" s="6" t="s">
        <v>2952</v>
      </c>
      <c r="F21" s="7" t="s">
        <v>2953</v>
      </c>
      <c r="G21" s="8" t="s">
        <v>733</v>
      </c>
      <c r="H21" s="9">
        <v>90</v>
      </c>
      <c r="I21" s="29"/>
      <c r="J21" s="30">
        <f t="shared" si="1"/>
        <v>0</v>
      </c>
      <c r="K21" s="10"/>
      <c r="L21" s="16"/>
    </row>
    <row r="22" spans="2:12" s="1" customFormat="1" ht="22.8" x14ac:dyDescent="0.2">
      <c r="B22" s="14"/>
      <c r="C22" s="39" t="s">
        <v>718</v>
      </c>
      <c r="D22" s="39" t="s">
        <v>691</v>
      </c>
      <c r="E22" s="40" t="s">
        <v>7424</v>
      </c>
      <c r="F22" s="41" t="s">
        <v>7425</v>
      </c>
      <c r="G22" s="42" t="s">
        <v>733</v>
      </c>
      <c r="H22" s="43">
        <v>90</v>
      </c>
      <c r="I22" s="29"/>
      <c r="J22" s="30">
        <f t="shared" si="1"/>
        <v>0</v>
      </c>
      <c r="K22" s="10"/>
      <c r="L22" s="16"/>
    </row>
    <row r="23" spans="2:12" s="1" customFormat="1" ht="11.4" x14ac:dyDescent="0.2">
      <c r="B23" s="14"/>
      <c r="C23" s="5" t="s">
        <v>721</v>
      </c>
      <c r="D23" s="5" t="s">
        <v>696</v>
      </c>
      <c r="E23" s="6" t="s">
        <v>7426</v>
      </c>
      <c r="F23" s="7" t="s">
        <v>7427</v>
      </c>
      <c r="G23" s="8" t="s">
        <v>733</v>
      </c>
      <c r="H23" s="9">
        <v>88</v>
      </c>
      <c r="I23" s="29"/>
      <c r="J23" s="30">
        <f t="shared" si="1"/>
        <v>0</v>
      </c>
      <c r="K23" s="10"/>
      <c r="L23" s="16"/>
    </row>
    <row r="24" spans="2:12" s="1" customFormat="1" ht="22.8" x14ac:dyDescent="0.2">
      <c r="B24" s="14"/>
      <c r="C24" s="39" t="s">
        <v>724</v>
      </c>
      <c r="D24" s="39" t="s">
        <v>691</v>
      </c>
      <c r="E24" s="40" t="s">
        <v>7428</v>
      </c>
      <c r="F24" s="41" t="s">
        <v>7429</v>
      </c>
      <c r="G24" s="42" t="s">
        <v>733</v>
      </c>
      <c r="H24" s="43">
        <v>88</v>
      </c>
      <c r="I24" s="29"/>
      <c r="J24" s="30">
        <f t="shared" si="1"/>
        <v>0</v>
      </c>
      <c r="K24" s="10"/>
      <c r="L24" s="16"/>
    </row>
    <row r="25" spans="2:12" s="1" customFormat="1" ht="11.4" x14ac:dyDescent="0.2">
      <c r="B25" s="14"/>
      <c r="C25" s="5" t="s">
        <v>727</v>
      </c>
      <c r="D25" s="5" t="s">
        <v>696</v>
      </c>
      <c r="E25" s="6" t="s">
        <v>7430</v>
      </c>
      <c r="F25" s="7" t="s">
        <v>8302</v>
      </c>
      <c r="G25" s="8" t="s">
        <v>733</v>
      </c>
      <c r="H25" s="9">
        <v>8</v>
      </c>
      <c r="I25" s="29"/>
      <c r="J25" s="30">
        <f t="shared" si="1"/>
        <v>0</v>
      </c>
      <c r="K25" s="10"/>
      <c r="L25" s="16"/>
    </row>
    <row r="26" spans="2:12" s="1" customFormat="1" ht="22.8" x14ac:dyDescent="0.2">
      <c r="B26" s="14"/>
      <c r="C26" s="39" t="s">
        <v>730</v>
      </c>
      <c r="D26" s="39" t="s">
        <v>691</v>
      </c>
      <c r="E26" s="40" t="s">
        <v>7432</v>
      </c>
      <c r="F26" s="41" t="s">
        <v>7433</v>
      </c>
      <c r="G26" s="42" t="s">
        <v>733</v>
      </c>
      <c r="H26" s="43">
        <v>8</v>
      </c>
      <c r="I26" s="29"/>
      <c r="J26" s="30">
        <f t="shared" si="1"/>
        <v>0</v>
      </c>
      <c r="K26" s="10"/>
      <c r="L26" s="16"/>
    </row>
    <row r="27" spans="2:12" s="1" customFormat="1" ht="11.4" x14ac:dyDescent="0.2">
      <c r="B27" s="14"/>
      <c r="C27" s="5" t="s">
        <v>734</v>
      </c>
      <c r="D27" s="5" t="s">
        <v>696</v>
      </c>
      <c r="E27" s="6" t="s">
        <v>7434</v>
      </c>
      <c r="F27" s="7" t="s">
        <v>7435</v>
      </c>
      <c r="G27" s="8" t="s">
        <v>733</v>
      </c>
      <c r="H27" s="9">
        <v>90</v>
      </c>
      <c r="I27" s="29"/>
      <c r="J27" s="30">
        <f t="shared" si="1"/>
        <v>0</v>
      </c>
      <c r="K27" s="10"/>
      <c r="L27" s="16"/>
    </row>
    <row r="28" spans="2:12" s="1" customFormat="1" ht="22.8" x14ac:dyDescent="0.2">
      <c r="B28" s="14"/>
      <c r="C28" s="39" t="s">
        <v>737</v>
      </c>
      <c r="D28" s="39" t="s">
        <v>691</v>
      </c>
      <c r="E28" s="40" t="s">
        <v>7436</v>
      </c>
      <c r="F28" s="41" t="s">
        <v>7437</v>
      </c>
      <c r="G28" s="42" t="s">
        <v>733</v>
      </c>
      <c r="H28" s="43">
        <v>180</v>
      </c>
      <c r="I28" s="29"/>
      <c r="J28" s="30">
        <f t="shared" si="1"/>
        <v>0</v>
      </c>
      <c r="K28" s="10"/>
      <c r="L28" s="16"/>
    </row>
    <row r="29" spans="2:12" s="1" customFormat="1" ht="11.4" x14ac:dyDescent="0.2">
      <c r="B29" s="14"/>
      <c r="C29" s="5" t="s">
        <v>740</v>
      </c>
      <c r="D29" s="5" t="s">
        <v>696</v>
      </c>
      <c r="E29" s="6" t="s">
        <v>7438</v>
      </c>
      <c r="F29" s="7" t="s">
        <v>7439</v>
      </c>
      <c r="G29" s="8" t="s">
        <v>733</v>
      </c>
      <c r="H29" s="9">
        <v>250</v>
      </c>
      <c r="I29" s="29"/>
      <c r="J29" s="30">
        <f t="shared" si="1"/>
        <v>0</v>
      </c>
      <c r="K29" s="10"/>
      <c r="L29" s="16"/>
    </row>
    <row r="30" spans="2:12" s="1" customFormat="1" ht="22.8" x14ac:dyDescent="0.2">
      <c r="B30" s="14"/>
      <c r="C30" s="39" t="s">
        <v>743</v>
      </c>
      <c r="D30" s="39" t="s">
        <v>691</v>
      </c>
      <c r="E30" s="40" t="s">
        <v>7440</v>
      </c>
      <c r="F30" s="41" t="s">
        <v>7441</v>
      </c>
      <c r="G30" s="42" t="s">
        <v>733</v>
      </c>
      <c r="H30" s="43">
        <v>250</v>
      </c>
      <c r="I30" s="29"/>
      <c r="J30" s="30">
        <f t="shared" si="1"/>
        <v>0</v>
      </c>
      <c r="K30" s="10"/>
      <c r="L30" s="16"/>
    </row>
    <row r="31" spans="2:12" s="1" customFormat="1" ht="11.4" x14ac:dyDescent="0.2">
      <c r="B31" s="14"/>
      <c r="C31" s="5" t="s">
        <v>746</v>
      </c>
      <c r="D31" s="5" t="s">
        <v>696</v>
      </c>
      <c r="E31" s="6" t="s">
        <v>7442</v>
      </c>
      <c r="F31" s="7" t="s">
        <v>7443</v>
      </c>
      <c r="G31" s="8" t="s">
        <v>699</v>
      </c>
      <c r="H31" s="9">
        <v>30</v>
      </c>
      <c r="I31" s="29"/>
      <c r="J31" s="30">
        <f t="shared" si="1"/>
        <v>0</v>
      </c>
      <c r="K31" s="10"/>
      <c r="L31" s="16"/>
    </row>
    <row r="32" spans="2:12" s="1" customFormat="1" ht="22.8" x14ac:dyDescent="0.2">
      <c r="B32" s="14"/>
      <c r="C32" s="39" t="s">
        <v>749</v>
      </c>
      <c r="D32" s="39" t="s">
        <v>691</v>
      </c>
      <c r="E32" s="40" t="s">
        <v>7444</v>
      </c>
      <c r="F32" s="41" t="s">
        <v>7445</v>
      </c>
      <c r="G32" s="42" t="s">
        <v>699</v>
      </c>
      <c r="H32" s="43">
        <v>30</v>
      </c>
      <c r="I32" s="29"/>
      <c r="J32" s="30">
        <f t="shared" si="1"/>
        <v>0</v>
      </c>
      <c r="K32" s="10"/>
      <c r="L32" s="16"/>
    </row>
    <row r="33" spans="2:12" s="1" customFormat="1" ht="11.4" x14ac:dyDescent="0.2">
      <c r="B33" s="14"/>
      <c r="C33" s="5" t="s">
        <v>752</v>
      </c>
      <c r="D33" s="5" t="s">
        <v>696</v>
      </c>
      <c r="E33" s="6" t="s">
        <v>7446</v>
      </c>
      <c r="F33" s="7" t="s">
        <v>7447</v>
      </c>
      <c r="G33" s="8" t="s">
        <v>733</v>
      </c>
      <c r="H33" s="9">
        <v>6</v>
      </c>
      <c r="I33" s="29"/>
      <c r="J33" s="30">
        <f t="shared" si="1"/>
        <v>0</v>
      </c>
      <c r="K33" s="10"/>
      <c r="L33" s="16"/>
    </row>
    <row r="34" spans="2:12" s="1" customFormat="1" ht="11.4" x14ac:dyDescent="0.2">
      <c r="B34" s="14"/>
      <c r="C34" s="39" t="s">
        <v>755</v>
      </c>
      <c r="D34" s="39" t="s">
        <v>691</v>
      </c>
      <c r="E34" s="40" t="s">
        <v>7448</v>
      </c>
      <c r="F34" s="41" t="s">
        <v>7449</v>
      </c>
      <c r="G34" s="42" t="s">
        <v>733</v>
      </c>
      <c r="H34" s="43">
        <v>3</v>
      </c>
      <c r="I34" s="29"/>
      <c r="J34" s="30">
        <f t="shared" si="1"/>
        <v>0</v>
      </c>
      <c r="K34" s="10"/>
      <c r="L34" s="16"/>
    </row>
    <row r="35" spans="2:12" s="1" customFormat="1" ht="11.4" x14ac:dyDescent="0.2">
      <c r="B35" s="14"/>
      <c r="C35" s="5" t="s">
        <v>758</v>
      </c>
      <c r="D35" s="5" t="s">
        <v>696</v>
      </c>
      <c r="E35" s="6" t="s">
        <v>7450</v>
      </c>
      <c r="F35" s="7" t="s">
        <v>7451</v>
      </c>
      <c r="G35" s="8" t="s">
        <v>733</v>
      </c>
      <c r="H35" s="9">
        <v>2</v>
      </c>
      <c r="I35" s="29"/>
      <c r="J35" s="30">
        <f t="shared" si="1"/>
        <v>0</v>
      </c>
      <c r="K35" s="10"/>
      <c r="L35" s="16"/>
    </row>
    <row r="36" spans="2:12" s="1" customFormat="1" ht="22.8" x14ac:dyDescent="0.2">
      <c r="B36" s="14"/>
      <c r="C36" s="39" t="s">
        <v>761</v>
      </c>
      <c r="D36" s="39" t="s">
        <v>691</v>
      </c>
      <c r="E36" s="40" t="s">
        <v>7452</v>
      </c>
      <c r="F36" s="41" t="s">
        <v>7453</v>
      </c>
      <c r="G36" s="42" t="s">
        <v>733</v>
      </c>
      <c r="H36" s="43">
        <v>2</v>
      </c>
      <c r="I36" s="29"/>
      <c r="J36" s="30">
        <f t="shared" si="1"/>
        <v>0</v>
      </c>
      <c r="K36" s="10"/>
      <c r="L36" s="16"/>
    </row>
    <row r="37" spans="2:12" s="1" customFormat="1" ht="11.4" x14ac:dyDescent="0.2">
      <c r="B37" s="14"/>
      <c r="C37" s="5" t="s">
        <v>764</v>
      </c>
      <c r="D37" s="5" t="s">
        <v>696</v>
      </c>
      <c r="E37" s="6" t="s">
        <v>7454</v>
      </c>
      <c r="F37" s="7" t="s">
        <v>7455</v>
      </c>
      <c r="G37" s="8" t="s">
        <v>733</v>
      </c>
      <c r="H37" s="9">
        <v>3</v>
      </c>
      <c r="I37" s="29"/>
      <c r="J37" s="30">
        <f t="shared" si="1"/>
        <v>0</v>
      </c>
      <c r="K37" s="10"/>
      <c r="L37" s="16"/>
    </row>
    <row r="38" spans="2:12" s="1" customFormat="1" ht="22.8" x14ac:dyDescent="0.2">
      <c r="B38" s="14"/>
      <c r="C38" s="39" t="s">
        <v>767</v>
      </c>
      <c r="D38" s="39" t="s">
        <v>691</v>
      </c>
      <c r="E38" s="40" t="s">
        <v>2674</v>
      </c>
      <c r="F38" s="41" t="s">
        <v>7456</v>
      </c>
      <c r="G38" s="42" t="s">
        <v>733</v>
      </c>
      <c r="H38" s="43">
        <v>3</v>
      </c>
      <c r="I38" s="29"/>
      <c r="J38" s="30">
        <f t="shared" si="1"/>
        <v>0</v>
      </c>
      <c r="K38" s="10"/>
      <c r="L38" s="16"/>
    </row>
    <row r="39" spans="2:12" s="1" customFormat="1" ht="11.4" x14ac:dyDescent="0.2">
      <c r="B39" s="14"/>
      <c r="C39" s="5" t="s">
        <v>770</v>
      </c>
      <c r="D39" s="5" t="s">
        <v>696</v>
      </c>
      <c r="E39" s="6" t="s">
        <v>7457</v>
      </c>
      <c r="F39" s="7" t="s">
        <v>8303</v>
      </c>
      <c r="G39" s="8" t="s">
        <v>733</v>
      </c>
      <c r="H39" s="9">
        <v>1</v>
      </c>
      <c r="I39" s="29"/>
      <c r="J39" s="30">
        <f t="shared" si="1"/>
        <v>0</v>
      </c>
      <c r="K39" s="10"/>
      <c r="L39" s="16"/>
    </row>
    <row r="40" spans="2:12" s="1" customFormat="1" ht="11.4" x14ac:dyDescent="0.2">
      <c r="B40" s="14"/>
      <c r="C40" s="5" t="s">
        <v>773</v>
      </c>
      <c r="D40" s="5" t="s">
        <v>696</v>
      </c>
      <c r="E40" s="6" t="s">
        <v>2676</v>
      </c>
      <c r="F40" s="7" t="s">
        <v>7459</v>
      </c>
      <c r="G40" s="8" t="s">
        <v>733</v>
      </c>
      <c r="H40" s="9">
        <v>102</v>
      </c>
      <c r="I40" s="29"/>
      <c r="J40" s="30">
        <f t="shared" si="1"/>
        <v>0</v>
      </c>
      <c r="K40" s="10"/>
      <c r="L40" s="16"/>
    </row>
    <row r="41" spans="2:12" s="1" customFormat="1" ht="11.4" x14ac:dyDescent="0.2">
      <c r="B41" s="14"/>
      <c r="C41" s="5" t="s">
        <v>776</v>
      </c>
      <c r="D41" s="5" t="s">
        <v>696</v>
      </c>
      <c r="E41" s="6" t="s">
        <v>6914</v>
      </c>
      <c r="F41" s="7" t="s">
        <v>7462</v>
      </c>
      <c r="G41" s="8" t="s">
        <v>733</v>
      </c>
      <c r="H41" s="9">
        <v>10</v>
      </c>
      <c r="I41" s="29"/>
      <c r="J41" s="30">
        <f t="shared" si="1"/>
        <v>0</v>
      </c>
      <c r="K41" s="10"/>
      <c r="L41" s="16"/>
    </row>
    <row r="42" spans="2:12" s="1" customFormat="1" ht="22.8" x14ac:dyDescent="0.2">
      <c r="B42" s="14"/>
      <c r="C42" s="39" t="s">
        <v>779</v>
      </c>
      <c r="D42" s="39" t="s">
        <v>691</v>
      </c>
      <c r="E42" s="40" t="s">
        <v>6916</v>
      </c>
      <c r="F42" s="41" t="s">
        <v>7463</v>
      </c>
      <c r="G42" s="42" t="s">
        <v>733</v>
      </c>
      <c r="H42" s="43">
        <v>10</v>
      </c>
      <c r="I42" s="29"/>
      <c r="J42" s="30">
        <f t="shared" si="1"/>
        <v>0</v>
      </c>
      <c r="K42" s="10"/>
      <c r="L42" s="16"/>
    </row>
    <row r="43" spans="2:12" s="1" customFormat="1" ht="11.4" x14ac:dyDescent="0.2">
      <c r="B43" s="14"/>
      <c r="C43" s="39" t="s">
        <v>782</v>
      </c>
      <c r="D43" s="39" t="s">
        <v>691</v>
      </c>
      <c r="E43" s="40" t="s">
        <v>7464</v>
      </c>
      <c r="F43" s="41" t="s">
        <v>7465</v>
      </c>
      <c r="G43" s="42" t="s">
        <v>733</v>
      </c>
      <c r="H43" s="43">
        <v>4</v>
      </c>
      <c r="I43" s="29"/>
      <c r="J43" s="30">
        <f t="shared" si="1"/>
        <v>0</v>
      </c>
      <c r="K43" s="10"/>
      <c r="L43" s="16"/>
    </row>
    <row r="44" spans="2:12" s="1" customFormat="1" ht="22.8" x14ac:dyDescent="0.2">
      <c r="B44" s="14"/>
      <c r="C44" s="39" t="s">
        <v>785</v>
      </c>
      <c r="D44" s="39" t="s">
        <v>691</v>
      </c>
      <c r="E44" s="40" t="s">
        <v>7466</v>
      </c>
      <c r="F44" s="41" t="s">
        <v>7467</v>
      </c>
      <c r="G44" s="42" t="s">
        <v>733</v>
      </c>
      <c r="H44" s="43">
        <v>4</v>
      </c>
      <c r="I44" s="29"/>
      <c r="J44" s="30">
        <f t="shared" si="1"/>
        <v>0</v>
      </c>
      <c r="K44" s="10"/>
      <c r="L44" s="16"/>
    </row>
    <row r="45" spans="2:12" s="1" customFormat="1" ht="11.4" x14ac:dyDescent="0.2">
      <c r="B45" s="14"/>
      <c r="C45" s="5" t="s">
        <v>788</v>
      </c>
      <c r="D45" s="5" t="s">
        <v>696</v>
      </c>
      <c r="E45" s="6" t="s">
        <v>7468</v>
      </c>
      <c r="F45" s="7" t="s">
        <v>7469</v>
      </c>
      <c r="G45" s="8" t="s">
        <v>733</v>
      </c>
      <c r="H45" s="9">
        <v>4</v>
      </c>
      <c r="I45" s="29"/>
      <c r="J45" s="30">
        <f t="shared" si="1"/>
        <v>0</v>
      </c>
      <c r="K45" s="10"/>
      <c r="L45" s="16"/>
    </row>
    <row r="46" spans="2:12" s="1" customFormat="1" ht="22.8" x14ac:dyDescent="0.2">
      <c r="B46" s="14"/>
      <c r="C46" s="39" t="s">
        <v>791</v>
      </c>
      <c r="D46" s="39" t="s">
        <v>691</v>
      </c>
      <c r="E46" s="40" t="s">
        <v>7470</v>
      </c>
      <c r="F46" s="41" t="s">
        <v>7471</v>
      </c>
      <c r="G46" s="42" t="s">
        <v>733</v>
      </c>
      <c r="H46" s="43">
        <v>4</v>
      </c>
      <c r="I46" s="29"/>
      <c r="J46" s="30">
        <f>ROUND(I46*H46,2)</f>
        <v>0</v>
      </c>
      <c r="K46" s="10"/>
      <c r="L46" s="16"/>
    </row>
    <row r="47" spans="2:12" s="1" customFormat="1" ht="11.4" x14ac:dyDescent="0.2">
      <c r="B47" s="14"/>
      <c r="C47" s="5" t="s">
        <v>794</v>
      </c>
      <c r="D47" s="5" t="s">
        <v>696</v>
      </c>
      <c r="E47" s="6" t="s">
        <v>6922</v>
      </c>
      <c r="F47" s="7" t="s">
        <v>7472</v>
      </c>
      <c r="G47" s="8" t="s">
        <v>733</v>
      </c>
      <c r="H47" s="9">
        <v>4</v>
      </c>
      <c r="I47" s="29"/>
      <c r="J47" s="30">
        <f t="shared" ref="J47:J72" si="2">ROUND(I47*H47,2)</f>
        <v>0</v>
      </c>
      <c r="K47" s="10"/>
      <c r="L47" s="16"/>
    </row>
    <row r="48" spans="2:12" s="1" customFormat="1" ht="22.8" x14ac:dyDescent="0.2">
      <c r="B48" s="14"/>
      <c r="C48" s="39" t="s">
        <v>797</v>
      </c>
      <c r="D48" s="39" t="s">
        <v>691</v>
      </c>
      <c r="E48" s="40" t="s">
        <v>7473</v>
      </c>
      <c r="F48" s="41" t="s">
        <v>7474</v>
      </c>
      <c r="G48" s="42" t="s">
        <v>733</v>
      </c>
      <c r="H48" s="43">
        <v>4</v>
      </c>
      <c r="I48" s="29"/>
      <c r="J48" s="30">
        <f t="shared" si="2"/>
        <v>0</v>
      </c>
      <c r="K48" s="10"/>
      <c r="L48" s="16"/>
    </row>
    <row r="49" spans="2:12" s="1" customFormat="1" ht="11.4" x14ac:dyDescent="0.2">
      <c r="B49" s="14"/>
      <c r="C49" s="5" t="s">
        <v>800</v>
      </c>
      <c r="D49" s="5" t="s">
        <v>696</v>
      </c>
      <c r="E49" s="6" t="s">
        <v>7477</v>
      </c>
      <c r="F49" s="7" t="s">
        <v>7478</v>
      </c>
      <c r="G49" s="8" t="s">
        <v>733</v>
      </c>
      <c r="H49" s="9">
        <v>6</v>
      </c>
      <c r="I49" s="29"/>
      <c r="J49" s="30">
        <f t="shared" si="2"/>
        <v>0</v>
      </c>
      <c r="K49" s="10"/>
      <c r="L49" s="16"/>
    </row>
    <row r="50" spans="2:12" s="1" customFormat="1" ht="22.8" x14ac:dyDescent="0.2">
      <c r="B50" s="14"/>
      <c r="C50" s="39" t="s">
        <v>803</v>
      </c>
      <c r="D50" s="39" t="s">
        <v>691</v>
      </c>
      <c r="E50" s="40" t="s">
        <v>7479</v>
      </c>
      <c r="F50" s="41" t="s">
        <v>8304</v>
      </c>
      <c r="G50" s="42" t="s">
        <v>733</v>
      </c>
      <c r="H50" s="43">
        <v>6</v>
      </c>
      <c r="I50" s="29"/>
      <c r="J50" s="30">
        <f t="shared" si="2"/>
        <v>0</v>
      </c>
      <c r="K50" s="10"/>
      <c r="L50" s="16"/>
    </row>
    <row r="51" spans="2:12" s="1" customFormat="1" ht="11.4" x14ac:dyDescent="0.2">
      <c r="B51" s="14"/>
      <c r="C51" s="5" t="s">
        <v>806</v>
      </c>
      <c r="D51" s="5" t="s">
        <v>696</v>
      </c>
      <c r="E51" s="6" t="s">
        <v>7481</v>
      </c>
      <c r="F51" s="7" t="s">
        <v>7482</v>
      </c>
      <c r="G51" s="8" t="s">
        <v>733</v>
      </c>
      <c r="H51" s="9">
        <v>16</v>
      </c>
      <c r="I51" s="29"/>
      <c r="J51" s="30">
        <f t="shared" si="2"/>
        <v>0</v>
      </c>
      <c r="K51" s="10"/>
      <c r="L51" s="16"/>
    </row>
    <row r="52" spans="2:12" s="1" customFormat="1" ht="22.8" x14ac:dyDescent="0.2">
      <c r="B52" s="14"/>
      <c r="C52" s="39" t="s">
        <v>809</v>
      </c>
      <c r="D52" s="39" t="s">
        <v>691</v>
      </c>
      <c r="E52" s="40" t="s">
        <v>7483</v>
      </c>
      <c r="F52" s="41" t="s">
        <v>8305</v>
      </c>
      <c r="G52" s="42" t="s">
        <v>733</v>
      </c>
      <c r="H52" s="43">
        <v>16</v>
      </c>
      <c r="I52" s="29"/>
      <c r="J52" s="30">
        <f t="shared" si="2"/>
        <v>0</v>
      </c>
      <c r="K52" s="10"/>
      <c r="L52" s="16"/>
    </row>
    <row r="53" spans="2:12" s="1" customFormat="1" ht="11.4" x14ac:dyDescent="0.2">
      <c r="B53" s="14"/>
      <c r="C53" s="5" t="s">
        <v>812</v>
      </c>
      <c r="D53" s="5" t="s">
        <v>696</v>
      </c>
      <c r="E53" s="6" t="s">
        <v>7485</v>
      </c>
      <c r="F53" s="7" t="s">
        <v>7486</v>
      </c>
      <c r="G53" s="8" t="s">
        <v>733</v>
      </c>
      <c r="H53" s="9">
        <v>35</v>
      </c>
      <c r="I53" s="29"/>
      <c r="J53" s="30">
        <f t="shared" si="2"/>
        <v>0</v>
      </c>
      <c r="K53" s="10"/>
      <c r="L53" s="16"/>
    </row>
    <row r="54" spans="2:12" s="1" customFormat="1" ht="22.8" x14ac:dyDescent="0.2">
      <c r="B54" s="14"/>
      <c r="C54" s="39" t="s">
        <v>815</v>
      </c>
      <c r="D54" s="39" t="s">
        <v>691</v>
      </c>
      <c r="E54" s="40" t="s">
        <v>7487</v>
      </c>
      <c r="F54" s="41" t="s">
        <v>7488</v>
      </c>
      <c r="G54" s="42" t="s">
        <v>733</v>
      </c>
      <c r="H54" s="43">
        <v>35</v>
      </c>
      <c r="I54" s="29"/>
      <c r="J54" s="30">
        <f t="shared" si="2"/>
        <v>0</v>
      </c>
      <c r="K54" s="10"/>
      <c r="L54" s="16"/>
    </row>
    <row r="55" spans="2:12" s="1" customFormat="1" ht="11.4" x14ac:dyDescent="0.2">
      <c r="B55" s="14"/>
      <c r="C55" s="5" t="s">
        <v>818</v>
      </c>
      <c r="D55" s="5" t="s">
        <v>696</v>
      </c>
      <c r="E55" s="6" t="s">
        <v>7489</v>
      </c>
      <c r="F55" s="7" t="s">
        <v>7490</v>
      </c>
      <c r="G55" s="8" t="s">
        <v>733</v>
      </c>
      <c r="H55" s="9">
        <v>17</v>
      </c>
      <c r="I55" s="29"/>
      <c r="J55" s="30">
        <f t="shared" si="2"/>
        <v>0</v>
      </c>
      <c r="K55" s="10"/>
      <c r="L55" s="16"/>
    </row>
    <row r="56" spans="2:12" s="1" customFormat="1" ht="22.8" x14ac:dyDescent="0.2">
      <c r="B56" s="14"/>
      <c r="C56" s="39" t="s">
        <v>822</v>
      </c>
      <c r="D56" s="39" t="s">
        <v>691</v>
      </c>
      <c r="E56" s="40" t="s">
        <v>2998</v>
      </c>
      <c r="F56" s="41" t="s">
        <v>7491</v>
      </c>
      <c r="G56" s="42" t="s">
        <v>733</v>
      </c>
      <c r="H56" s="43">
        <v>17</v>
      </c>
      <c r="I56" s="29"/>
      <c r="J56" s="30">
        <f t="shared" si="2"/>
        <v>0</v>
      </c>
      <c r="K56" s="10"/>
      <c r="L56" s="16"/>
    </row>
    <row r="57" spans="2:12" s="1" customFormat="1" ht="11.4" x14ac:dyDescent="0.2">
      <c r="B57" s="14"/>
      <c r="C57" s="5" t="s">
        <v>825</v>
      </c>
      <c r="D57" s="5" t="s">
        <v>696</v>
      </c>
      <c r="E57" s="6" t="s">
        <v>7105</v>
      </c>
      <c r="F57" s="7" t="s">
        <v>7492</v>
      </c>
      <c r="G57" s="8" t="s">
        <v>733</v>
      </c>
      <c r="H57" s="9">
        <v>8</v>
      </c>
      <c r="I57" s="29"/>
      <c r="J57" s="30">
        <f t="shared" si="2"/>
        <v>0</v>
      </c>
      <c r="K57" s="10"/>
      <c r="L57" s="16"/>
    </row>
    <row r="58" spans="2:12" s="1" customFormat="1" ht="22.8" x14ac:dyDescent="0.2">
      <c r="B58" s="14"/>
      <c r="C58" s="39" t="s">
        <v>829</v>
      </c>
      <c r="D58" s="39" t="s">
        <v>691</v>
      </c>
      <c r="E58" s="40" t="s">
        <v>7493</v>
      </c>
      <c r="F58" s="41" t="s">
        <v>7494</v>
      </c>
      <c r="G58" s="42" t="s">
        <v>733</v>
      </c>
      <c r="H58" s="43">
        <v>8</v>
      </c>
      <c r="I58" s="29"/>
      <c r="J58" s="30">
        <f t="shared" si="2"/>
        <v>0</v>
      </c>
      <c r="K58" s="10"/>
      <c r="L58" s="16"/>
    </row>
    <row r="59" spans="2:12" s="1" customFormat="1" ht="11.4" x14ac:dyDescent="0.2">
      <c r="B59" s="14"/>
      <c r="C59" s="5" t="s">
        <v>832</v>
      </c>
      <c r="D59" s="5" t="s">
        <v>696</v>
      </c>
      <c r="E59" s="6" t="s">
        <v>7495</v>
      </c>
      <c r="F59" s="7" t="s">
        <v>7496</v>
      </c>
      <c r="G59" s="8" t="s">
        <v>733</v>
      </c>
      <c r="H59" s="9">
        <v>9</v>
      </c>
      <c r="I59" s="29"/>
      <c r="J59" s="30">
        <f t="shared" si="2"/>
        <v>0</v>
      </c>
      <c r="K59" s="10"/>
      <c r="L59" s="16"/>
    </row>
    <row r="60" spans="2:12" s="1" customFormat="1" ht="11.4" x14ac:dyDescent="0.2">
      <c r="B60" s="14"/>
      <c r="C60" s="39" t="s">
        <v>835</v>
      </c>
      <c r="D60" s="39" t="s">
        <v>691</v>
      </c>
      <c r="E60" s="40" t="s">
        <v>7497</v>
      </c>
      <c r="F60" s="41" t="s">
        <v>7498</v>
      </c>
      <c r="G60" s="42" t="s">
        <v>733</v>
      </c>
      <c r="H60" s="43">
        <v>9</v>
      </c>
      <c r="I60" s="29"/>
      <c r="J60" s="30">
        <f t="shared" si="2"/>
        <v>0</v>
      </c>
      <c r="K60" s="10"/>
      <c r="L60" s="16"/>
    </row>
    <row r="61" spans="2:12" s="1" customFormat="1" ht="11.4" x14ac:dyDescent="0.2">
      <c r="B61" s="14"/>
      <c r="C61" s="5" t="s">
        <v>838</v>
      </c>
      <c r="D61" s="5" t="s">
        <v>696</v>
      </c>
      <c r="E61" s="6" t="s">
        <v>7501</v>
      </c>
      <c r="F61" s="7" t="s">
        <v>7502</v>
      </c>
      <c r="G61" s="8" t="s">
        <v>733</v>
      </c>
      <c r="H61" s="9">
        <v>15</v>
      </c>
      <c r="I61" s="29"/>
      <c r="J61" s="30">
        <f t="shared" si="2"/>
        <v>0</v>
      </c>
      <c r="K61" s="10"/>
      <c r="L61" s="16"/>
    </row>
    <row r="62" spans="2:12" s="1" customFormat="1" ht="11.4" x14ac:dyDescent="0.2">
      <c r="B62" s="14"/>
      <c r="C62" s="39" t="s">
        <v>841</v>
      </c>
      <c r="D62" s="39" t="s">
        <v>691</v>
      </c>
      <c r="E62" s="40" t="s">
        <v>8306</v>
      </c>
      <c r="F62" s="41" t="s">
        <v>8307</v>
      </c>
      <c r="G62" s="42" t="s">
        <v>733</v>
      </c>
      <c r="H62" s="43">
        <v>2</v>
      </c>
      <c r="I62" s="29"/>
      <c r="J62" s="30">
        <f t="shared" si="2"/>
        <v>0</v>
      </c>
      <c r="K62" s="10"/>
      <c r="L62" s="16"/>
    </row>
    <row r="63" spans="2:12" s="1" customFormat="1" ht="11.4" x14ac:dyDescent="0.2">
      <c r="B63" s="14"/>
      <c r="C63" s="39" t="s">
        <v>844</v>
      </c>
      <c r="D63" s="39" t="s">
        <v>691</v>
      </c>
      <c r="E63" s="40" t="s">
        <v>7503</v>
      </c>
      <c r="F63" s="41" t="s">
        <v>8308</v>
      </c>
      <c r="G63" s="42" t="s">
        <v>733</v>
      </c>
      <c r="H63" s="43">
        <v>13</v>
      </c>
      <c r="I63" s="29"/>
      <c r="J63" s="30">
        <f t="shared" si="2"/>
        <v>0</v>
      </c>
      <c r="K63" s="10"/>
      <c r="L63" s="16"/>
    </row>
    <row r="64" spans="2:12" s="1" customFormat="1" ht="22.8" x14ac:dyDescent="0.2">
      <c r="B64" s="14"/>
      <c r="C64" s="39" t="s">
        <v>847</v>
      </c>
      <c r="D64" s="39" t="s">
        <v>691</v>
      </c>
      <c r="E64" s="40" t="s">
        <v>6920</v>
      </c>
      <c r="F64" s="41" t="s">
        <v>6921</v>
      </c>
      <c r="G64" s="42" t="s">
        <v>733</v>
      </c>
      <c r="H64" s="43">
        <v>36</v>
      </c>
      <c r="I64" s="29"/>
      <c r="J64" s="30">
        <f t="shared" si="2"/>
        <v>0</v>
      </c>
      <c r="K64" s="10"/>
      <c r="L64" s="16"/>
    </row>
    <row r="65" spans="2:12" s="1" customFormat="1" ht="22.8" x14ac:dyDescent="0.2">
      <c r="B65" s="14"/>
      <c r="C65" s="39" t="s">
        <v>850</v>
      </c>
      <c r="D65" s="39" t="s">
        <v>691</v>
      </c>
      <c r="E65" s="40" t="s">
        <v>7505</v>
      </c>
      <c r="F65" s="41" t="s">
        <v>7506</v>
      </c>
      <c r="G65" s="42" t="s">
        <v>733</v>
      </c>
      <c r="H65" s="43">
        <v>2</v>
      </c>
      <c r="I65" s="29"/>
      <c r="J65" s="30">
        <f t="shared" si="2"/>
        <v>0</v>
      </c>
      <c r="K65" s="10"/>
      <c r="L65" s="16"/>
    </row>
    <row r="66" spans="2:12" s="1" customFormat="1" ht="22.8" x14ac:dyDescent="0.2">
      <c r="B66" s="14"/>
      <c r="C66" s="39" t="s">
        <v>853</v>
      </c>
      <c r="D66" s="39" t="s">
        <v>691</v>
      </c>
      <c r="E66" s="40" t="s">
        <v>7507</v>
      </c>
      <c r="F66" s="41" t="s">
        <v>7508</v>
      </c>
      <c r="G66" s="42" t="s">
        <v>733</v>
      </c>
      <c r="H66" s="43">
        <v>8</v>
      </c>
      <c r="I66" s="29"/>
      <c r="J66" s="30">
        <f t="shared" si="2"/>
        <v>0</v>
      </c>
      <c r="K66" s="10"/>
      <c r="L66" s="16"/>
    </row>
    <row r="67" spans="2:12" s="1" customFormat="1" ht="11.4" x14ac:dyDescent="0.2">
      <c r="B67" s="14"/>
      <c r="C67" s="5" t="s">
        <v>856</v>
      </c>
      <c r="D67" s="5" t="s">
        <v>696</v>
      </c>
      <c r="E67" s="6" t="s">
        <v>7520</v>
      </c>
      <c r="F67" s="7" t="s">
        <v>7521</v>
      </c>
      <c r="G67" s="8" t="s">
        <v>733</v>
      </c>
      <c r="H67" s="9">
        <v>1</v>
      </c>
      <c r="I67" s="29"/>
      <c r="J67" s="30">
        <f t="shared" si="2"/>
        <v>0</v>
      </c>
      <c r="K67" s="10"/>
      <c r="L67" s="16"/>
    </row>
    <row r="68" spans="2:12" s="1" customFormat="1" ht="11.4" x14ac:dyDescent="0.2">
      <c r="B68" s="14"/>
      <c r="C68" s="39" t="s">
        <v>859</v>
      </c>
      <c r="D68" s="39" t="s">
        <v>691</v>
      </c>
      <c r="E68" s="40" t="s">
        <v>8309</v>
      </c>
      <c r="F68" s="41" t="s">
        <v>8310</v>
      </c>
      <c r="G68" s="42" t="s">
        <v>733</v>
      </c>
      <c r="H68" s="43">
        <v>1</v>
      </c>
      <c r="I68" s="29"/>
      <c r="J68" s="30">
        <f t="shared" si="2"/>
        <v>0</v>
      </c>
      <c r="K68" s="10"/>
      <c r="L68" s="16"/>
    </row>
    <row r="69" spans="2:12" s="1" customFormat="1" ht="11.4" x14ac:dyDescent="0.2">
      <c r="B69" s="14"/>
      <c r="C69" s="5" t="s">
        <v>862</v>
      </c>
      <c r="D69" s="5" t="s">
        <v>696</v>
      </c>
      <c r="E69" s="6" t="s">
        <v>7543</v>
      </c>
      <c r="F69" s="7" t="s">
        <v>8311</v>
      </c>
      <c r="G69" s="8" t="s">
        <v>733</v>
      </c>
      <c r="H69" s="9">
        <v>1</v>
      </c>
      <c r="I69" s="29"/>
      <c r="J69" s="30">
        <f t="shared" si="2"/>
        <v>0</v>
      </c>
      <c r="K69" s="10"/>
      <c r="L69" s="16"/>
    </row>
    <row r="70" spans="2:12" s="1" customFormat="1" ht="11.4" x14ac:dyDescent="0.2">
      <c r="B70" s="14"/>
      <c r="C70" s="39" t="s">
        <v>865</v>
      </c>
      <c r="D70" s="39" t="s">
        <v>691</v>
      </c>
      <c r="E70" s="40" t="s">
        <v>7545</v>
      </c>
      <c r="F70" s="41" t="s">
        <v>8312</v>
      </c>
      <c r="G70" s="42" t="s">
        <v>733</v>
      </c>
      <c r="H70" s="43">
        <v>1</v>
      </c>
      <c r="I70" s="29"/>
      <c r="J70" s="30">
        <f t="shared" si="2"/>
        <v>0</v>
      </c>
      <c r="K70" s="10"/>
      <c r="L70" s="16"/>
    </row>
    <row r="71" spans="2:12" s="1" customFormat="1" ht="11.4" x14ac:dyDescent="0.2">
      <c r="B71" s="14"/>
      <c r="C71" s="5" t="s">
        <v>868</v>
      </c>
      <c r="D71" s="5" t="s">
        <v>696</v>
      </c>
      <c r="E71" s="6" t="s">
        <v>7547</v>
      </c>
      <c r="F71" s="7" t="s">
        <v>7548</v>
      </c>
      <c r="G71" s="8" t="s">
        <v>733</v>
      </c>
      <c r="H71" s="9">
        <v>2</v>
      </c>
      <c r="I71" s="29"/>
      <c r="J71" s="30">
        <f t="shared" si="2"/>
        <v>0</v>
      </c>
      <c r="K71" s="10"/>
      <c r="L71" s="16"/>
    </row>
    <row r="72" spans="2:12" s="1" customFormat="1" ht="22.8" x14ac:dyDescent="0.2">
      <c r="B72" s="14"/>
      <c r="C72" s="39" t="s">
        <v>871</v>
      </c>
      <c r="D72" s="39" t="s">
        <v>691</v>
      </c>
      <c r="E72" s="40" t="s">
        <v>6514</v>
      </c>
      <c r="F72" s="41" t="s">
        <v>7549</v>
      </c>
      <c r="G72" s="42" t="s">
        <v>733</v>
      </c>
      <c r="H72" s="43">
        <v>1</v>
      </c>
      <c r="I72" s="29"/>
      <c r="J72" s="30">
        <f t="shared" si="2"/>
        <v>0</v>
      </c>
      <c r="K72" s="10"/>
      <c r="L72" s="16"/>
    </row>
    <row r="73" spans="2:12" s="1" customFormat="1" ht="11.4" x14ac:dyDescent="0.2">
      <c r="B73" s="14"/>
      <c r="C73" s="39" t="s">
        <v>874</v>
      </c>
      <c r="D73" s="39" t="s">
        <v>691</v>
      </c>
      <c r="E73" s="40" t="s">
        <v>7550</v>
      </c>
      <c r="F73" s="41" t="s">
        <v>8313</v>
      </c>
      <c r="G73" s="42" t="s">
        <v>733</v>
      </c>
      <c r="H73" s="43">
        <v>1</v>
      </c>
      <c r="I73" s="29"/>
      <c r="J73" s="30">
        <f t="shared" si="1"/>
        <v>0</v>
      </c>
      <c r="K73" s="10"/>
      <c r="L73" s="16"/>
    </row>
    <row r="74" spans="2:12" s="1" customFormat="1" ht="11.4" x14ac:dyDescent="0.2">
      <c r="B74" s="14"/>
      <c r="C74" s="5" t="s">
        <v>877</v>
      </c>
      <c r="D74" s="5" t="s">
        <v>696</v>
      </c>
      <c r="E74" s="6" t="s">
        <v>7552</v>
      </c>
      <c r="F74" s="7" t="s">
        <v>7553</v>
      </c>
      <c r="G74" s="8" t="s">
        <v>733</v>
      </c>
      <c r="H74" s="9">
        <v>180</v>
      </c>
      <c r="I74" s="29"/>
      <c r="J74" s="30">
        <f t="shared" si="1"/>
        <v>0</v>
      </c>
      <c r="K74" s="10"/>
      <c r="L74" s="16"/>
    </row>
    <row r="75" spans="2:12" s="1" customFormat="1" ht="11.4" x14ac:dyDescent="0.2">
      <c r="B75" s="14"/>
      <c r="C75" s="5" t="s">
        <v>880</v>
      </c>
      <c r="D75" s="5" t="s">
        <v>696</v>
      </c>
      <c r="E75" s="6" t="s">
        <v>7554</v>
      </c>
      <c r="F75" s="7" t="s">
        <v>7555</v>
      </c>
      <c r="G75" s="8" t="s">
        <v>733</v>
      </c>
      <c r="H75" s="9">
        <v>63</v>
      </c>
      <c r="I75" s="29"/>
      <c r="J75" s="30">
        <f t="shared" si="1"/>
        <v>0</v>
      </c>
      <c r="K75" s="10"/>
      <c r="L75" s="16"/>
    </row>
    <row r="76" spans="2:12" s="1" customFormat="1" ht="22.8" x14ac:dyDescent="0.2">
      <c r="B76" s="14"/>
      <c r="C76" s="39" t="s">
        <v>883</v>
      </c>
      <c r="D76" s="39" t="s">
        <v>691</v>
      </c>
      <c r="E76" s="40" t="s">
        <v>7556</v>
      </c>
      <c r="F76" s="41" t="s">
        <v>7557</v>
      </c>
      <c r="G76" s="42" t="s">
        <v>733</v>
      </c>
      <c r="H76" s="43">
        <v>10</v>
      </c>
      <c r="I76" s="29"/>
      <c r="J76" s="30">
        <f t="shared" si="1"/>
        <v>0</v>
      </c>
      <c r="K76" s="10"/>
      <c r="L76" s="16"/>
    </row>
    <row r="77" spans="2:12" s="1" customFormat="1" ht="22.8" x14ac:dyDescent="0.2">
      <c r="B77" s="14"/>
      <c r="C77" s="39" t="s">
        <v>886</v>
      </c>
      <c r="D77" s="39" t="s">
        <v>691</v>
      </c>
      <c r="E77" s="40" t="s">
        <v>7558</v>
      </c>
      <c r="F77" s="41" t="s">
        <v>7559</v>
      </c>
      <c r="G77" s="42" t="s">
        <v>733</v>
      </c>
      <c r="H77" s="43">
        <v>6</v>
      </c>
      <c r="I77" s="29"/>
      <c r="J77" s="30">
        <f t="shared" si="1"/>
        <v>0</v>
      </c>
      <c r="K77" s="10"/>
      <c r="L77" s="16"/>
    </row>
    <row r="78" spans="2:12" s="1" customFormat="1" ht="11.4" x14ac:dyDescent="0.2">
      <c r="B78" s="14"/>
      <c r="C78" s="39" t="s">
        <v>889</v>
      </c>
      <c r="D78" s="39" t="s">
        <v>691</v>
      </c>
      <c r="E78" s="40" t="s">
        <v>7560</v>
      </c>
      <c r="F78" s="41" t="s">
        <v>7561</v>
      </c>
      <c r="G78" s="42" t="s">
        <v>733</v>
      </c>
      <c r="H78" s="43">
        <v>47</v>
      </c>
      <c r="I78" s="29"/>
      <c r="J78" s="30">
        <f t="shared" si="1"/>
        <v>0</v>
      </c>
      <c r="K78" s="10"/>
      <c r="L78" s="16"/>
    </row>
    <row r="79" spans="2:12" s="1" customFormat="1" ht="11.4" x14ac:dyDescent="0.2">
      <c r="B79" s="14"/>
      <c r="C79" s="5" t="s">
        <v>892</v>
      </c>
      <c r="D79" s="5" t="s">
        <v>696</v>
      </c>
      <c r="E79" s="6" t="s">
        <v>3047</v>
      </c>
      <c r="F79" s="7" t="s">
        <v>7562</v>
      </c>
      <c r="G79" s="8" t="s">
        <v>733</v>
      </c>
      <c r="H79" s="9">
        <v>13</v>
      </c>
      <c r="I79" s="29"/>
      <c r="J79" s="30">
        <f t="shared" si="1"/>
        <v>0</v>
      </c>
      <c r="K79" s="10"/>
      <c r="L79" s="16"/>
    </row>
    <row r="80" spans="2:12" s="1" customFormat="1" ht="11.4" x14ac:dyDescent="0.2">
      <c r="B80" s="14"/>
      <c r="C80" s="39" t="s">
        <v>895</v>
      </c>
      <c r="D80" s="39" t="s">
        <v>691</v>
      </c>
      <c r="E80" s="40" t="s">
        <v>1555</v>
      </c>
      <c r="F80" s="41" t="s">
        <v>7563</v>
      </c>
      <c r="G80" s="42" t="s">
        <v>733</v>
      </c>
      <c r="H80" s="43">
        <v>8</v>
      </c>
      <c r="I80" s="29"/>
      <c r="J80" s="30">
        <f t="shared" si="1"/>
        <v>0</v>
      </c>
      <c r="K80" s="10"/>
      <c r="L80" s="16"/>
    </row>
    <row r="81" spans="2:12" s="1" customFormat="1" ht="11.4" x14ac:dyDescent="0.2">
      <c r="B81" s="14"/>
      <c r="C81" s="39" t="s">
        <v>898</v>
      </c>
      <c r="D81" s="39" t="s">
        <v>691</v>
      </c>
      <c r="E81" s="40" t="s">
        <v>7564</v>
      </c>
      <c r="F81" s="41" t="s">
        <v>7565</v>
      </c>
      <c r="G81" s="42" t="s">
        <v>733</v>
      </c>
      <c r="H81" s="43">
        <v>5</v>
      </c>
      <c r="I81" s="29"/>
      <c r="J81" s="30">
        <f t="shared" si="1"/>
        <v>0</v>
      </c>
      <c r="K81" s="10"/>
      <c r="L81" s="16"/>
    </row>
    <row r="82" spans="2:12" s="1" customFormat="1" ht="11.4" x14ac:dyDescent="0.2">
      <c r="B82" s="14"/>
      <c r="C82" s="5" t="s">
        <v>901</v>
      </c>
      <c r="D82" s="5" t="s">
        <v>696</v>
      </c>
      <c r="E82" s="6" t="s">
        <v>7566</v>
      </c>
      <c r="F82" s="7" t="s">
        <v>7567</v>
      </c>
      <c r="G82" s="8" t="s">
        <v>733</v>
      </c>
      <c r="H82" s="9">
        <v>9</v>
      </c>
      <c r="I82" s="29"/>
      <c r="J82" s="30">
        <f t="shared" si="1"/>
        <v>0</v>
      </c>
      <c r="K82" s="10"/>
      <c r="L82" s="16"/>
    </row>
    <row r="83" spans="2:12" s="1" customFormat="1" ht="11.4" x14ac:dyDescent="0.2">
      <c r="B83" s="14"/>
      <c r="C83" s="39" t="s">
        <v>904</v>
      </c>
      <c r="D83" s="39" t="s">
        <v>691</v>
      </c>
      <c r="E83" s="40" t="s">
        <v>7568</v>
      </c>
      <c r="F83" s="41" t="s">
        <v>7569</v>
      </c>
      <c r="G83" s="42" t="s">
        <v>733</v>
      </c>
      <c r="H83" s="43">
        <v>7</v>
      </c>
      <c r="I83" s="29"/>
      <c r="J83" s="30">
        <f t="shared" si="1"/>
        <v>0</v>
      </c>
      <c r="K83" s="10"/>
      <c r="L83" s="16"/>
    </row>
    <row r="84" spans="2:12" s="1" customFormat="1" ht="11.4" x14ac:dyDescent="0.2">
      <c r="B84" s="14"/>
      <c r="C84" s="39" t="s">
        <v>907</v>
      </c>
      <c r="D84" s="39" t="s">
        <v>691</v>
      </c>
      <c r="E84" s="40" t="s">
        <v>7570</v>
      </c>
      <c r="F84" s="41" t="s">
        <v>7571</v>
      </c>
      <c r="G84" s="42" t="s">
        <v>733</v>
      </c>
      <c r="H84" s="43">
        <v>2</v>
      </c>
      <c r="I84" s="29"/>
      <c r="J84" s="30">
        <f t="shared" si="1"/>
        <v>0</v>
      </c>
      <c r="K84" s="10"/>
      <c r="L84" s="16"/>
    </row>
    <row r="85" spans="2:12" s="1" customFormat="1" ht="11.4" x14ac:dyDescent="0.2">
      <c r="B85" s="14"/>
      <c r="C85" s="5" t="s">
        <v>910</v>
      </c>
      <c r="D85" s="5" t="s">
        <v>696</v>
      </c>
      <c r="E85" s="6" t="s">
        <v>7572</v>
      </c>
      <c r="F85" s="7" t="s">
        <v>7573</v>
      </c>
      <c r="G85" s="8" t="s">
        <v>699</v>
      </c>
      <c r="H85" s="9">
        <v>10</v>
      </c>
      <c r="I85" s="29"/>
      <c r="J85" s="30">
        <f t="shared" si="1"/>
        <v>0</v>
      </c>
      <c r="K85" s="10"/>
      <c r="L85" s="16"/>
    </row>
    <row r="86" spans="2:12" s="1" customFormat="1" ht="11.4" x14ac:dyDescent="0.2">
      <c r="B86" s="14"/>
      <c r="C86" s="39" t="s">
        <v>913</v>
      </c>
      <c r="D86" s="39" t="s">
        <v>691</v>
      </c>
      <c r="E86" s="40" t="s">
        <v>7574</v>
      </c>
      <c r="F86" s="41" t="s">
        <v>8314</v>
      </c>
      <c r="G86" s="42" t="s">
        <v>699</v>
      </c>
      <c r="H86" s="43">
        <v>10</v>
      </c>
      <c r="I86" s="29"/>
      <c r="J86" s="30">
        <f t="shared" si="1"/>
        <v>0</v>
      </c>
      <c r="K86" s="10"/>
      <c r="L86" s="16"/>
    </row>
    <row r="87" spans="2:12" s="1" customFormat="1" ht="11.4" x14ac:dyDescent="0.2">
      <c r="B87" s="14"/>
      <c r="C87" s="5" t="s">
        <v>917</v>
      </c>
      <c r="D87" s="5" t="s">
        <v>696</v>
      </c>
      <c r="E87" s="6" t="s">
        <v>7576</v>
      </c>
      <c r="F87" s="7" t="s">
        <v>7577</v>
      </c>
      <c r="G87" s="8" t="s">
        <v>733</v>
      </c>
      <c r="H87" s="9">
        <v>6</v>
      </c>
      <c r="I87" s="29"/>
      <c r="J87" s="30">
        <f t="shared" si="1"/>
        <v>0</v>
      </c>
      <c r="K87" s="10"/>
      <c r="L87" s="16"/>
    </row>
    <row r="88" spans="2:12" s="1" customFormat="1" ht="22.8" x14ac:dyDescent="0.2">
      <c r="B88" s="14"/>
      <c r="C88" s="39" t="s">
        <v>920</v>
      </c>
      <c r="D88" s="39" t="s">
        <v>691</v>
      </c>
      <c r="E88" s="40" t="s">
        <v>7578</v>
      </c>
      <c r="F88" s="41" t="s">
        <v>7579</v>
      </c>
      <c r="G88" s="42" t="s">
        <v>733</v>
      </c>
      <c r="H88" s="43">
        <v>6</v>
      </c>
      <c r="I88" s="29"/>
      <c r="J88" s="30">
        <f t="shared" si="1"/>
        <v>0</v>
      </c>
      <c r="K88" s="10"/>
      <c r="L88" s="16"/>
    </row>
    <row r="89" spans="2:12" s="1" customFormat="1" ht="11.4" x14ac:dyDescent="0.2">
      <c r="B89" s="14"/>
      <c r="C89" s="5" t="s">
        <v>923</v>
      </c>
      <c r="D89" s="5" t="s">
        <v>696</v>
      </c>
      <c r="E89" s="6" t="s">
        <v>7580</v>
      </c>
      <c r="F89" s="7" t="s">
        <v>7581</v>
      </c>
      <c r="G89" s="8" t="s">
        <v>699</v>
      </c>
      <c r="H89" s="9">
        <v>270</v>
      </c>
      <c r="I89" s="29"/>
      <c r="J89" s="30">
        <f t="shared" si="1"/>
        <v>0</v>
      </c>
      <c r="K89" s="10"/>
      <c r="L89" s="16"/>
    </row>
    <row r="90" spans="2:12" s="1" customFormat="1" ht="22.8" x14ac:dyDescent="0.2">
      <c r="B90" s="14"/>
      <c r="C90" s="39" t="s">
        <v>926</v>
      </c>
      <c r="D90" s="39" t="s">
        <v>691</v>
      </c>
      <c r="E90" s="40" t="s">
        <v>1830</v>
      </c>
      <c r="F90" s="41" t="s">
        <v>7582</v>
      </c>
      <c r="G90" s="42" t="s">
        <v>699</v>
      </c>
      <c r="H90" s="43">
        <v>120</v>
      </c>
      <c r="I90" s="29"/>
      <c r="J90" s="30">
        <f t="shared" si="1"/>
        <v>0</v>
      </c>
      <c r="K90" s="10"/>
      <c r="L90" s="16"/>
    </row>
    <row r="91" spans="2:12" s="1" customFormat="1" ht="22.8" x14ac:dyDescent="0.2">
      <c r="B91" s="14"/>
      <c r="C91" s="39" t="s">
        <v>929</v>
      </c>
      <c r="D91" s="39" t="s">
        <v>691</v>
      </c>
      <c r="E91" s="40" t="s">
        <v>6359</v>
      </c>
      <c r="F91" s="41" t="s">
        <v>7583</v>
      </c>
      <c r="G91" s="42" t="s">
        <v>699</v>
      </c>
      <c r="H91" s="43">
        <v>150</v>
      </c>
      <c r="I91" s="29"/>
      <c r="J91" s="30">
        <f t="shared" si="1"/>
        <v>0</v>
      </c>
      <c r="K91" s="10"/>
      <c r="L91" s="16"/>
    </row>
    <row r="92" spans="2:12" s="1" customFormat="1" ht="11.4" x14ac:dyDescent="0.2">
      <c r="B92" s="14"/>
      <c r="C92" s="5" t="s">
        <v>932</v>
      </c>
      <c r="D92" s="5" t="s">
        <v>696</v>
      </c>
      <c r="E92" s="6" t="s">
        <v>6074</v>
      </c>
      <c r="F92" s="7" t="s">
        <v>6075</v>
      </c>
      <c r="G92" s="8" t="s">
        <v>733</v>
      </c>
      <c r="H92" s="9">
        <v>40</v>
      </c>
      <c r="I92" s="29"/>
      <c r="J92" s="30">
        <f t="shared" si="1"/>
        <v>0</v>
      </c>
      <c r="K92" s="10"/>
      <c r="L92" s="16"/>
    </row>
    <row r="93" spans="2:12" s="1" customFormat="1" ht="22.8" x14ac:dyDescent="0.2">
      <c r="B93" s="14"/>
      <c r="C93" s="39" t="s">
        <v>935</v>
      </c>
      <c r="D93" s="39" t="s">
        <v>691</v>
      </c>
      <c r="E93" s="40" t="s">
        <v>6076</v>
      </c>
      <c r="F93" s="41" t="s">
        <v>6077</v>
      </c>
      <c r="G93" s="42" t="s">
        <v>733</v>
      </c>
      <c r="H93" s="43">
        <v>40</v>
      </c>
      <c r="I93" s="29"/>
      <c r="J93" s="30">
        <f t="shared" si="1"/>
        <v>0</v>
      </c>
      <c r="K93" s="10"/>
      <c r="L93" s="16"/>
    </row>
    <row r="94" spans="2:12" s="1" customFormat="1" ht="22.8" x14ac:dyDescent="0.2">
      <c r="B94" s="14"/>
      <c r="C94" s="39" t="s">
        <v>938</v>
      </c>
      <c r="D94" s="39" t="s">
        <v>691</v>
      </c>
      <c r="E94" s="40" t="s">
        <v>6078</v>
      </c>
      <c r="F94" s="41" t="s">
        <v>7584</v>
      </c>
      <c r="G94" s="42" t="s">
        <v>733</v>
      </c>
      <c r="H94" s="43">
        <v>40</v>
      </c>
      <c r="I94" s="29"/>
      <c r="J94" s="30">
        <f t="shared" si="1"/>
        <v>0</v>
      </c>
      <c r="K94" s="10"/>
      <c r="L94" s="16"/>
    </row>
    <row r="95" spans="2:12" s="1" customFormat="1" ht="11.4" x14ac:dyDescent="0.2">
      <c r="B95" s="14"/>
      <c r="C95" s="5" t="s">
        <v>941</v>
      </c>
      <c r="D95" s="5" t="s">
        <v>696</v>
      </c>
      <c r="E95" s="6" t="s">
        <v>7585</v>
      </c>
      <c r="F95" s="7" t="s">
        <v>7586</v>
      </c>
      <c r="G95" s="8" t="s">
        <v>699</v>
      </c>
      <c r="H95" s="9">
        <v>30</v>
      </c>
      <c r="I95" s="29"/>
      <c r="J95" s="30">
        <f t="shared" si="1"/>
        <v>0</v>
      </c>
      <c r="K95" s="10"/>
      <c r="L95" s="16"/>
    </row>
    <row r="96" spans="2:12" s="1" customFormat="1" ht="22.8" x14ac:dyDescent="0.2">
      <c r="B96" s="14"/>
      <c r="C96" s="39" t="s">
        <v>944</v>
      </c>
      <c r="D96" s="39" t="s">
        <v>691</v>
      </c>
      <c r="E96" s="40" t="s">
        <v>7587</v>
      </c>
      <c r="F96" s="41" t="s">
        <v>7588</v>
      </c>
      <c r="G96" s="42" t="s">
        <v>699</v>
      </c>
      <c r="H96" s="43">
        <v>30</v>
      </c>
      <c r="I96" s="29"/>
      <c r="J96" s="30">
        <f t="shared" si="1"/>
        <v>0</v>
      </c>
      <c r="K96" s="10"/>
      <c r="L96" s="16"/>
    </row>
    <row r="97" spans="2:12" s="1" customFormat="1" ht="22.8" x14ac:dyDescent="0.2">
      <c r="B97" s="14"/>
      <c r="C97" s="39" t="s">
        <v>947</v>
      </c>
      <c r="D97" s="39" t="s">
        <v>691</v>
      </c>
      <c r="E97" s="40" t="s">
        <v>6042</v>
      </c>
      <c r="F97" s="41" t="s">
        <v>7589</v>
      </c>
      <c r="G97" s="42" t="s">
        <v>699</v>
      </c>
      <c r="H97" s="43">
        <v>30</v>
      </c>
      <c r="I97" s="29"/>
      <c r="J97" s="30">
        <f t="shared" si="1"/>
        <v>0</v>
      </c>
      <c r="K97" s="10"/>
      <c r="L97" s="16"/>
    </row>
    <row r="98" spans="2:12" s="1" customFormat="1" ht="22.8" x14ac:dyDescent="0.2">
      <c r="B98" s="14"/>
      <c r="C98" s="39" t="s">
        <v>950</v>
      </c>
      <c r="D98" s="39" t="s">
        <v>691</v>
      </c>
      <c r="E98" s="40" t="s">
        <v>7590</v>
      </c>
      <c r="F98" s="41" t="s">
        <v>7591</v>
      </c>
      <c r="G98" s="42" t="s">
        <v>733</v>
      </c>
      <c r="H98" s="43">
        <v>24</v>
      </c>
      <c r="I98" s="29"/>
      <c r="J98" s="30">
        <f t="shared" si="1"/>
        <v>0</v>
      </c>
      <c r="K98" s="10"/>
      <c r="L98" s="16"/>
    </row>
    <row r="99" spans="2:12" s="1" customFormat="1" ht="11.4" x14ac:dyDescent="0.2">
      <c r="B99" s="14"/>
      <c r="C99" s="39" t="s">
        <v>953</v>
      </c>
      <c r="D99" s="39" t="s">
        <v>691</v>
      </c>
      <c r="E99" s="40" t="s">
        <v>7592</v>
      </c>
      <c r="F99" s="41" t="s">
        <v>7593</v>
      </c>
      <c r="G99" s="42" t="s">
        <v>733</v>
      </c>
      <c r="H99" s="43">
        <v>24</v>
      </c>
      <c r="I99" s="29"/>
      <c r="J99" s="30">
        <f t="shared" si="1"/>
        <v>0</v>
      </c>
      <c r="K99" s="10"/>
      <c r="L99" s="16"/>
    </row>
    <row r="100" spans="2:12" s="1" customFormat="1" ht="11.4" x14ac:dyDescent="0.2">
      <c r="B100" s="14"/>
      <c r="C100" s="5" t="s">
        <v>956</v>
      </c>
      <c r="D100" s="5" t="s">
        <v>696</v>
      </c>
      <c r="E100" s="6" t="s">
        <v>7594</v>
      </c>
      <c r="F100" s="7" t="s">
        <v>7595</v>
      </c>
      <c r="G100" s="8" t="s">
        <v>699</v>
      </c>
      <c r="H100" s="9">
        <v>144</v>
      </c>
      <c r="I100" s="29"/>
      <c r="J100" s="30">
        <f t="shared" si="1"/>
        <v>0</v>
      </c>
      <c r="K100" s="10"/>
      <c r="L100" s="16"/>
    </row>
    <row r="101" spans="2:12" s="1" customFormat="1" ht="22.8" x14ac:dyDescent="0.2">
      <c r="B101" s="14"/>
      <c r="C101" s="39" t="s">
        <v>959</v>
      </c>
      <c r="D101" s="39" t="s">
        <v>691</v>
      </c>
      <c r="E101" s="40" t="s">
        <v>7596</v>
      </c>
      <c r="F101" s="41" t="s">
        <v>7597</v>
      </c>
      <c r="G101" s="42" t="s">
        <v>699</v>
      </c>
      <c r="H101" s="43">
        <v>144</v>
      </c>
      <c r="I101" s="29"/>
      <c r="J101" s="30">
        <f t="shared" si="1"/>
        <v>0</v>
      </c>
      <c r="K101" s="10"/>
      <c r="L101" s="16"/>
    </row>
    <row r="102" spans="2:12" s="1" customFormat="1" ht="11.4" x14ac:dyDescent="0.2">
      <c r="B102" s="14"/>
      <c r="C102" s="5" t="s">
        <v>962</v>
      </c>
      <c r="D102" s="5" t="s">
        <v>696</v>
      </c>
      <c r="E102" s="6" t="s">
        <v>7598</v>
      </c>
      <c r="F102" s="7" t="s">
        <v>7599</v>
      </c>
      <c r="G102" s="8" t="s">
        <v>733</v>
      </c>
      <c r="H102" s="9">
        <v>280</v>
      </c>
      <c r="I102" s="29"/>
      <c r="J102" s="30">
        <f t="shared" si="1"/>
        <v>0</v>
      </c>
      <c r="K102" s="10"/>
      <c r="L102" s="16"/>
    </row>
    <row r="103" spans="2:12" s="1" customFormat="1" ht="22.8" x14ac:dyDescent="0.2">
      <c r="B103" s="14"/>
      <c r="C103" s="39" t="s">
        <v>965</v>
      </c>
      <c r="D103" s="39" t="s">
        <v>691</v>
      </c>
      <c r="E103" s="40" t="s">
        <v>7600</v>
      </c>
      <c r="F103" s="41" t="s">
        <v>7601</v>
      </c>
      <c r="G103" s="42" t="s">
        <v>733</v>
      </c>
      <c r="H103" s="43">
        <v>280</v>
      </c>
      <c r="I103" s="29"/>
      <c r="J103" s="30">
        <f t="shared" si="1"/>
        <v>0</v>
      </c>
      <c r="K103" s="10"/>
      <c r="L103" s="16"/>
    </row>
    <row r="104" spans="2:12" s="1" customFormat="1" ht="22.8" x14ac:dyDescent="0.2">
      <c r="B104" s="14"/>
      <c r="C104" s="39" t="s">
        <v>968</v>
      </c>
      <c r="D104" s="39" t="s">
        <v>691</v>
      </c>
      <c r="E104" s="40" t="s">
        <v>7602</v>
      </c>
      <c r="F104" s="41" t="s">
        <v>7603</v>
      </c>
      <c r="G104" s="42" t="s">
        <v>733</v>
      </c>
      <c r="H104" s="43">
        <v>280</v>
      </c>
      <c r="I104" s="29"/>
      <c r="J104" s="30">
        <f t="shared" si="1"/>
        <v>0</v>
      </c>
      <c r="K104" s="10"/>
      <c r="L104" s="16"/>
    </row>
    <row r="105" spans="2:12" s="1" customFormat="1" ht="11.4" x14ac:dyDescent="0.2">
      <c r="B105" s="14"/>
      <c r="C105" s="5" t="s">
        <v>971</v>
      </c>
      <c r="D105" s="5" t="s">
        <v>696</v>
      </c>
      <c r="E105" s="6" t="s">
        <v>7604</v>
      </c>
      <c r="F105" s="7" t="s">
        <v>7605</v>
      </c>
      <c r="G105" s="8" t="s">
        <v>733</v>
      </c>
      <c r="H105" s="9">
        <v>2</v>
      </c>
      <c r="I105" s="29"/>
      <c r="J105" s="30">
        <f t="shared" si="1"/>
        <v>0</v>
      </c>
      <c r="K105" s="10"/>
      <c r="L105" s="16"/>
    </row>
    <row r="106" spans="2:12" s="1" customFormat="1" ht="22.8" x14ac:dyDescent="0.2">
      <c r="B106" s="14"/>
      <c r="C106" s="39" t="s">
        <v>974</v>
      </c>
      <c r="D106" s="39" t="s">
        <v>691</v>
      </c>
      <c r="E106" s="40" t="s">
        <v>7606</v>
      </c>
      <c r="F106" s="41" t="s">
        <v>7607</v>
      </c>
      <c r="G106" s="42" t="s">
        <v>733</v>
      </c>
      <c r="H106" s="43">
        <v>2</v>
      </c>
      <c r="I106" s="29"/>
      <c r="J106" s="30">
        <f t="shared" si="1"/>
        <v>0</v>
      </c>
      <c r="K106" s="10"/>
      <c r="L106" s="16"/>
    </row>
    <row r="107" spans="2:12" s="1" customFormat="1" ht="11.4" x14ac:dyDescent="0.2">
      <c r="B107" s="14"/>
      <c r="C107" s="5" t="s">
        <v>977</v>
      </c>
      <c r="D107" s="5" t="s">
        <v>696</v>
      </c>
      <c r="E107" s="6" t="s">
        <v>7608</v>
      </c>
      <c r="F107" s="7" t="s">
        <v>7609</v>
      </c>
      <c r="G107" s="8" t="s">
        <v>733</v>
      </c>
      <c r="H107" s="9">
        <v>40</v>
      </c>
      <c r="I107" s="29"/>
      <c r="J107" s="30">
        <f t="shared" si="1"/>
        <v>0</v>
      </c>
      <c r="K107" s="10"/>
      <c r="L107" s="16"/>
    </row>
    <row r="108" spans="2:12" s="1" customFormat="1" ht="22.8" x14ac:dyDescent="0.2">
      <c r="B108" s="14"/>
      <c r="C108" s="39" t="s">
        <v>982</v>
      </c>
      <c r="D108" s="39" t="s">
        <v>691</v>
      </c>
      <c r="E108" s="40" t="s">
        <v>7610</v>
      </c>
      <c r="F108" s="41" t="s">
        <v>7609</v>
      </c>
      <c r="G108" s="42" t="s">
        <v>733</v>
      </c>
      <c r="H108" s="43">
        <v>40</v>
      </c>
      <c r="I108" s="29"/>
      <c r="J108" s="30">
        <f t="shared" si="1"/>
        <v>0</v>
      </c>
      <c r="K108" s="10"/>
      <c r="L108" s="16"/>
    </row>
    <row r="109" spans="2:12" s="1" customFormat="1" ht="11.4" x14ac:dyDescent="0.2">
      <c r="B109" s="14"/>
      <c r="C109" s="5" t="s">
        <v>986</v>
      </c>
      <c r="D109" s="5" t="s">
        <v>696</v>
      </c>
      <c r="E109" s="6" t="s">
        <v>7611</v>
      </c>
      <c r="F109" s="7" t="s">
        <v>7612</v>
      </c>
      <c r="G109" s="8" t="s">
        <v>733</v>
      </c>
      <c r="H109" s="9">
        <v>5</v>
      </c>
      <c r="I109" s="29"/>
      <c r="J109" s="30">
        <f t="shared" si="1"/>
        <v>0</v>
      </c>
      <c r="K109" s="10"/>
      <c r="L109" s="16"/>
    </row>
    <row r="110" spans="2:12" s="1" customFormat="1" ht="22.8" x14ac:dyDescent="0.2">
      <c r="B110" s="14"/>
      <c r="C110" s="39" t="s">
        <v>989</v>
      </c>
      <c r="D110" s="39" t="s">
        <v>691</v>
      </c>
      <c r="E110" s="40" t="s">
        <v>7613</v>
      </c>
      <c r="F110" s="41" t="s">
        <v>7614</v>
      </c>
      <c r="G110" s="42" t="s">
        <v>733</v>
      </c>
      <c r="H110" s="43">
        <v>5</v>
      </c>
      <c r="I110" s="29"/>
      <c r="J110" s="30">
        <f t="shared" si="1"/>
        <v>0</v>
      </c>
      <c r="K110" s="10"/>
      <c r="L110" s="16"/>
    </row>
    <row r="111" spans="2:12" s="1" customFormat="1" ht="11.4" x14ac:dyDescent="0.2">
      <c r="B111" s="14"/>
      <c r="C111" s="5" t="s">
        <v>992</v>
      </c>
      <c r="D111" s="5" t="s">
        <v>696</v>
      </c>
      <c r="E111" s="6" t="s">
        <v>7615</v>
      </c>
      <c r="F111" s="7" t="s">
        <v>7616</v>
      </c>
      <c r="G111" s="8" t="s">
        <v>733</v>
      </c>
      <c r="H111" s="9">
        <v>2</v>
      </c>
      <c r="I111" s="29"/>
      <c r="J111" s="30">
        <f t="shared" si="1"/>
        <v>0</v>
      </c>
      <c r="K111" s="10"/>
      <c r="L111" s="16"/>
    </row>
    <row r="112" spans="2:12" s="1" customFormat="1" ht="22.8" x14ac:dyDescent="0.2">
      <c r="B112" s="14"/>
      <c r="C112" s="39" t="s">
        <v>995</v>
      </c>
      <c r="D112" s="39" t="s">
        <v>691</v>
      </c>
      <c r="E112" s="40" t="s">
        <v>7617</v>
      </c>
      <c r="F112" s="41" t="s">
        <v>7616</v>
      </c>
      <c r="G112" s="42" t="s">
        <v>733</v>
      </c>
      <c r="H112" s="43">
        <v>2</v>
      </c>
      <c r="I112" s="29"/>
      <c r="J112" s="30">
        <f t="shared" si="1"/>
        <v>0</v>
      </c>
      <c r="K112" s="10"/>
      <c r="L112" s="16"/>
    </row>
    <row r="113" spans="2:12" s="1" customFormat="1" ht="11.4" x14ac:dyDescent="0.2">
      <c r="B113" s="14"/>
      <c r="C113" s="5" t="s">
        <v>998</v>
      </c>
      <c r="D113" s="5" t="s">
        <v>696</v>
      </c>
      <c r="E113" s="6" t="s">
        <v>3061</v>
      </c>
      <c r="F113" s="7" t="s">
        <v>7618</v>
      </c>
      <c r="G113" s="8" t="s">
        <v>699</v>
      </c>
      <c r="H113" s="9">
        <v>150</v>
      </c>
      <c r="I113" s="29"/>
      <c r="J113" s="30">
        <f t="shared" ref="J113:J152" si="3">ROUND(I113*H113,2)</f>
        <v>0</v>
      </c>
      <c r="K113" s="10"/>
      <c r="L113" s="16"/>
    </row>
    <row r="114" spans="2:12" s="1" customFormat="1" ht="22.8" x14ac:dyDescent="0.2">
      <c r="B114" s="14"/>
      <c r="C114" s="39" t="s">
        <v>1001</v>
      </c>
      <c r="D114" s="39" t="s">
        <v>691</v>
      </c>
      <c r="E114" s="40" t="s">
        <v>2766</v>
      </c>
      <c r="F114" s="41" t="s">
        <v>7619</v>
      </c>
      <c r="G114" s="42" t="s">
        <v>699</v>
      </c>
      <c r="H114" s="43">
        <v>150</v>
      </c>
      <c r="I114" s="29"/>
      <c r="J114" s="30">
        <f t="shared" si="3"/>
        <v>0</v>
      </c>
      <c r="K114" s="10"/>
      <c r="L114" s="16"/>
    </row>
    <row r="115" spans="2:12" s="1" customFormat="1" ht="11.4" x14ac:dyDescent="0.2">
      <c r="B115" s="14"/>
      <c r="C115" s="5" t="s">
        <v>1004</v>
      </c>
      <c r="D115" s="5" t="s">
        <v>696</v>
      </c>
      <c r="E115" s="6" t="s">
        <v>2768</v>
      </c>
      <c r="F115" s="7" t="s">
        <v>7620</v>
      </c>
      <c r="G115" s="8" t="s">
        <v>733</v>
      </c>
      <c r="H115" s="9">
        <v>2</v>
      </c>
      <c r="I115" s="29"/>
      <c r="J115" s="30">
        <f t="shared" si="3"/>
        <v>0</v>
      </c>
      <c r="K115" s="10"/>
      <c r="L115" s="16"/>
    </row>
    <row r="116" spans="2:12" s="1" customFormat="1" ht="22.8" x14ac:dyDescent="0.2">
      <c r="B116" s="14"/>
      <c r="C116" s="39" t="s">
        <v>1007</v>
      </c>
      <c r="D116" s="39" t="s">
        <v>691</v>
      </c>
      <c r="E116" s="40" t="s">
        <v>3091</v>
      </c>
      <c r="F116" s="41" t="s">
        <v>7621</v>
      </c>
      <c r="G116" s="42" t="s">
        <v>733</v>
      </c>
      <c r="H116" s="43">
        <v>2</v>
      </c>
      <c r="I116" s="29"/>
      <c r="J116" s="30">
        <f t="shared" si="3"/>
        <v>0</v>
      </c>
      <c r="K116" s="10"/>
      <c r="L116" s="16"/>
    </row>
    <row r="117" spans="2:12" s="1" customFormat="1" ht="11.4" x14ac:dyDescent="0.2">
      <c r="B117" s="14"/>
      <c r="C117" s="5" t="s">
        <v>1010</v>
      </c>
      <c r="D117" s="5" t="s">
        <v>696</v>
      </c>
      <c r="E117" s="6" t="s">
        <v>2775</v>
      </c>
      <c r="F117" s="7" t="s">
        <v>7622</v>
      </c>
      <c r="G117" s="8" t="s">
        <v>733</v>
      </c>
      <c r="H117" s="9">
        <v>6</v>
      </c>
      <c r="I117" s="29"/>
      <c r="J117" s="30">
        <f t="shared" si="3"/>
        <v>0</v>
      </c>
      <c r="K117" s="10"/>
      <c r="L117" s="16"/>
    </row>
    <row r="118" spans="2:12" s="1" customFormat="1" ht="22.8" x14ac:dyDescent="0.2">
      <c r="B118" s="14"/>
      <c r="C118" s="39" t="s">
        <v>1013</v>
      </c>
      <c r="D118" s="39" t="s">
        <v>691</v>
      </c>
      <c r="E118" s="40" t="s">
        <v>6089</v>
      </c>
      <c r="F118" s="41" t="s">
        <v>7623</v>
      </c>
      <c r="G118" s="42" t="s">
        <v>733</v>
      </c>
      <c r="H118" s="43">
        <v>6</v>
      </c>
      <c r="I118" s="29"/>
      <c r="J118" s="30">
        <f t="shared" si="3"/>
        <v>0</v>
      </c>
      <c r="K118" s="10"/>
      <c r="L118" s="16"/>
    </row>
    <row r="119" spans="2:12" s="1" customFormat="1" ht="11.4" x14ac:dyDescent="0.2">
      <c r="B119" s="14"/>
      <c r="C119" s="5" t="s">
        <v>1016</v>
      </c>
      <c r="D119" s="5" t="s">
        <v>696</v>
      </c>
      <c r="E119" s="6" t="s">
        <v>3093</v>
      </c>
      <c r="F119" s="7" t="s">
        <v>7624</v>
      </c>
      <c r="G119" s="8" t="s">
        <v>733</v>
      </c>
      <c r="H119" s="9">
        <v>10</v>
      </c>
      <c r="I119" s="29"/>
      <c r="J119" s="30">
        <f t="shared" si="3"/>
        <v>0</v>
      </c>
      <c r="K119" s="10"/>
      <c r="L119" s="16"/>
    </row>
    <row r="120" spans="2:12" s="1" customFormat="1" ht="11.4" x14ac:dyDescent="0.2">
      <c r="B120" s="14"/>
      <c r="C120" s="39" t="s">
        <v>1019</v>
      </c>
      <c r="D120" s="39" t="s">
        <v>691</v>
      </c>
      <c r="E120" s="40" t="s">
        <v>7625</v>
      </c>
      <c r="F120" s="41" t="s">
        <v>7626</v>
      </c>
      <c r="G120" s="42" t="s">
        <v>733</v>
      </c>
      <c r="H120" s="43">
        <v>10</v>
      </c>
      <c r="I120" s="29"/>
      <c r="J120" s="30">
        <f t="shared" si="3"/>
        <v>0</v>
      </c>
      <c r="K120" s="10"/>
      <c r="L120" s="16"/>
    </row>
    <row r="121" spans="2:12" s="1" customFormat="1" ht="11.4" x14ac:dyDescent="0.2">
      <c r="B121" s="14"/>
      <c r="C121" s="5" t="s">
        <v>1022</v>
      </c>
      <c r="D121" s="5" t="s">
        <v>696</v>
      </c>
      <c r="E121" s="6" t="s">
        <v>6739</v>
      </c>
      <c r="F121" s="7" t="s">
        <v>7629</v>
      </c>
      <c r="G121" s="8" t="s">
        <v>733</v>
      </c>
      <c r="H121" s="9">
        <v>4</v>
      </c>
      <c r="I121" s="29"/>
      <c r="J121" s="30">
        <f t="shared" si="3"/>
        <v>0</v>
      </c>
      <c r="K121" s="10"/>
      <c r="L121" s="16"/>
    </row>
    <row r="122" spans="2:12" s="1" customFormat="1" ht="22.8" x14ac:dyDescent="0.2">
      <c r="B122" s="14"/>
      <c r="C122" s="39" t="s">
        <v>2835</v>
      </c>
      <c r="D122" s="39" t="s">
        <v>691</v>
      </c>
      <c r="E122" s="40" t="s">
        <v>7630</v>
      </c>
      <c r="F122" s="41" t="s">
        <v>7631</v>
      </c>
      <c r="G122" s="42" t="s">
        <v>733</v>
      </c>
      <c r="H122" s="43">
        <v>4</v>
      </c>
      <c r="I122" s="29"/>
      <c r="J122" s="30">
        <f t="shared" si="3"/>
        <v>0</v>
      </c>
      <c r="K122" s="10"/>
      <c r="L122" s="16"/>
    </row>
    <row r="123" spans="2:12" s="1" customFormat="1" ht="11.4" x14ac:dyDescent="0.2">
      <c r="B123" s="14"/>
      <c r="C123" s="5" t="s">
        <v>2836</v>
      </c>
      <c r="D123" s="5" t="s">
        <v>696</v>
      </c>
      <c r="E123" s="6" t="s">
        <v>7632</v>
      </c>
      <c r="F123" s="7" t="s">
        <v>7633</v>
      </c>
      <c r="G123" s="8" t="s">
        <v>699</v>
      </c>
      <c r="H123" s="9">
        <v>1.5</v>
      </c>
      <c r="I123" s="29"/>
      <c r="J123" s="30">
        <f t="shared" si="3"/>
        <v>0</v>
      </c>
      <c r="K123" s="10"/>
      <c r="L123" s="16"/>
    </row>
    <row r="124" spans="2:12" s="1" customFormat="1" ht="11.4" x14ac:dyDescent="0.2">
      <c r="B124" s="14"/>
      <c r="C124" s="39" t="s">
        <v>2839</v>
      </c>
      <c r="D124" s="39" t="s">
        <v>691</v>
      </c>
      <c r="E124" s="40" t="s">
        <v>7634</v>
      </c>
      <c r="F124" s="41" t="s">
        <v>7635</v>
      </c>
      <c r="G124" s="42" t="s">
        <v>699</v>
      </c>
      <c r="H124" s="43">
        <v>1.5</v>
      </c>
      <c r="I124" s="29"/>
      <c r="J124" s="30">
        <f t="shared" si="3"/>
        <v>0</v>
      </c>
      <c r="K124" s="10"/>
      <c r="L124" s="16"/>
    </row>
    <row r="125" spans="2:12" s="1" customFormat="1" ht="11.4" x14ac:dyDescent="0.2">
      <c r="B125" s="14"/>
      <c r="C125" s="39" t="s">
        <v>2842</v>
      </c>
      <c r="D125" s="39" t="s">
        <v>691</v>
      </c>
      <c r="E125" s="40" t="s">
        <v>7636</v>
      </c>
      <c r="F125" s="41" t="s">
        <v>7637</v>
      </c>
      <c r="G125" s="42" t="s">
        <v>699</v>
      </c>
      <c r="H125" s="43">
        <v>1.5</v>
      </c>
      <c r="I125" s="29"/>
      <c r="J125" s="30">
        <f t="shared" si="3"/>
        <v>0</v>
      </c>
      <c r="K125" s="10"/>
      <c r="L125" s="16"/>
    </row>
    <row r="126" spans="2:12" s="1" customFormat="1" ht="11.4" x14ac:dyDescent="0.2">
      <c r="B126" s="14"/>
      <c r="C126" s="5" t="s">
        <v>3101</v>
      </c>
      <c r="D126" s="5" t="s">
        <v>696</v>
      </c>
      <c r="E126" s="6" t="s">
        <v>3065</v>
      </c>
      <c r="F126" s="7" t="s">
        <v>3066</v>
      </c>
      <c r="G126" s="8" t="s">
        <v>733</v>
      </c>
      <c r="H126" s="9">
        <v>6</v>
      </c>
      <c r="I126" s="29"/>
      <c r="J126" s="30">
        <f t="shared" si="3"/>
        <v>0</v>
      </c>
      <c r="K126" s="10"/>
      <c r="L126" s="16"/>
    </row>
    <row r="127" spans="2:12" s="1" customFormat="1" ht="22.8" x14ac:dyDescent="0.2">
      <c r="B127" s="14"/>
      <c r="C127" s="39" t="s">
        <v>3104</v>
      </c>
      <c r="D127" s="39" t="s">
        <v>691</v>
      </c>
      <c r="E127" s="40" t="s">
        <v>6323</v>
      </c>
      <c r="F127" s="41" t="s">
        <v>7638</v>
      </c>
      <c r="G127" s="42" t="s">
        <v>733</v>
      </c>
      <c r="H127" s="43">
        <v>6</v>
      </c>
      <c r="I127" s="29"/>
      <c r="J127" s="30">
        <f t="shared" si="3"/>
        <v>0</v>
      </c>
      <c r="K127" s="10"/>
      <c r="L127" s="16"/>
    </row>
    <row r="128" spans="2:12" s="1" customFormat="1" ht="11.4" x14ac:dyDescent="0.2">
      <c r="B128" s="14"/>
      <c r="C128" s="5" t="s">
        <v>3105</v>
      </c>
      <c r="D128" s="5" t="s">
        <v>696</v>
      </c>
      <c r="E128" s="6" t="s">
        <v>7639</v>
      </c>
      <c r="F128" s="7" t="s">
        <v>7640</v>
      </c>
      <c r="G128" s="8" t="s">
        <v>733</v>
      </c>
      <c r="H128" s="9">
        <v>6</v>
      </c>
      <c r="I128" s="29"/>
      <c r="J128" s="30">
        <f t="shared" si="3"/>
        <v>0</v>
      </c>
      <c r="K128" s="10"/>
      <c r="L128" s="16"/>
    </row>
    <row r="129" spans="2:12" s="1" customFormat="1" ht="22.8" x14ac:dyDescent="0.2">
      <c r="B129" s="14"/>
      <c r="C129" s="39" t="s">
        <v>3106</v>
      </c>
      <c r="D129" s="39" t="s">
        <v>691</v>
      </c>
      <c r="E129" s="40" t="s">
        <v>7641</v>
      </c>
      <c r="F129" s="41" t="s">
        <v>7642</v>
      </c>
      <c r="G129" s="42" t="s">
        <v>733</v>
      </c>
      <c r="H129" s="43">
        <v>6</v>
      </c>
      <c r="I129" s="29"/>
      <c r="J129" s="30">
        <f t="shared" si="3"/>
        <v>0</v>
      </c>
      <c r="K129" s="10"/>
      <c r="L129" s="16"/>
    </row>
    <row r="130" spans="2:12" s="1" customFormat="1" ht="11.4" x14ac:dyDescent="0.2">
      <c r="B130" s="14"/>
      <c r="C130" s="5" t="s">
        <v>3107</v>
      </c>
      <c r="D130" s="5" t="s">
        <v>696</v>
      </c>
      <c r="E130" s="6" t="s">
        <v>8315</v>
      </c>
      <c r="F130" s="7" t="s">
        <v>8316</v>
      </c>
      <c r="G130" s="8" t="s">
        <v>733</v>
      </c>
      <c r="H130" s="9">
        <v>6</v>
      </c>
      <c r="I130" s="29"/>
      <c r="J130" s="30">
        <f t="shared" si="3"/>
        <v>0</v>
      </c>
      <c r="K130" s="10"/>
      <c r="L130" s="16"/>
    </row>
    <row r="131" spans="2:12" s="1" customFormat="1" ht="11.4" x14ac:dyDescent="0.2">
      <c r="B131" s="14"/>
      <c r="C131" s="5" t="s">
        <v>3108</v>
      </c>
      <c r="D131" s="5" t="s">
        <v>696</v>
      </c>
      <c r="E131" s="6" t="s">
        <v>2772</v>
      </c>
      <c r="F131" s="7" t="s">
        <v>7645</v>
      </c>
      <c r="G131" s="8" t="s">
        <v>733</v>
      </c>
      <c r="H131" s="9">
        <v>1</v>
      </c>
      <c r="I131" s="29"/>
      <c r="J131" s="30">
        <f t="shared" si="3"/>
        <v>0</v>
      </c>
      <c r="K131" s="10"/>
      <c r="L131" s="16"/>
    </row>
    <row r="132" spans="2:12" s="1" customFormat="1" ht="22.8" x14ac:dyDescent="0.2">
      <c r="B132" s="14"/>
      <c r="C132" s="39" t="s">
        <v>3109</v>
      </c>
      <c r="D132" s="39" t="s">
        <v>691</v>
      </c>
      <c r="E132" s="40" t="s">
        <v>2773</v>
      </c>
      <c r="F132" s="41" t="s">
        <v>7646</v>
      </c>
      <c r="G132" s="42" t="s">
        <v>733</v>
      </c>
      <c r="H132" s="43">
        <v>1</v>
      </c>
      <c r="I132" s="29"/>
      <c r="J132" s="30">
        <f t="shared" si="3"/>
        <v>0</v>
      </c>
      <c r="K132" s="10"/>
      <c r="L132" s="16"/>
    </row>
    <row r="133" spans="2:12" s="1" customFormat="1" ht="11.4" x14ac:dyDescent="0.2">
      <c r="B133" s="14"/>
      <c r="C133" s="5" t="s">
        <v>3110</v>
      </c>
      <c r="D133" s="5" t="s">
        <v>696</v>
      </c>
      <c r="E133" s="6" t="s">
        <v>7647</v>
      </c>
      <c r="F133" s="7" t="s">
        <v>7648</v>
      </c>
      <c r="G133" s="8" t="s">
        <v>828</v>
      </c>
      <c r="H133" s="9">
        <v>210</v>
      </c>
      <c r="I133" s="29"/>
      <c r="J133" s="30">
        <f t="shared" si="3"/>
        <v>0</v>
      </c>
      <c r="K133" s="10"/>
      <c r="L133" s="16"/>
    </row>
    <row r="134" spans="2:12" s="1" customFormat="1" ht="22.8" x14ac:dyDescent="0.2">
      <c r="B134" s="14"/>
      <c r="C134" s="39" t="s">
        <v>3113</v>
      </c>
      <c r="D134" s="39" t="s">
        <v>691</v>
      </c>
      <c r="E134" s="40" t="s">
        <v>7649</v>
      </c>
      <c r="F134" s="41" t="s">
        <v>7650</v>
      </c>
      <c r="G134" s="42" t="s">
        <v>1191</v>
      </c>
      <c r="H134" s="43">
        <v>0.21</v>
      </c>
      <c r="I134" s="29"/>
      <c r="J134" s="30">
        <f t="shared" si="3"/>
        <v>0</v>
      </c>
      <c r="K134" s="10"/>
      <c r="L134" s="16"/>
    </row>
    <row r="135" spans="2:12" s="1" customFormat="1" ht="11.4" x14ac:dyDescent="0.2">
      <c r="B135" s="14"/>
      <c r="C135" s="5" t="s">
        <v>3116</v>
      </c>
      <c r="D135" s="5" t="s">
        <v>696</v>
      </c>
      <c r="E135" s="6" t="s">
        <v>7651</v>
      </c>
      <c r="F135" s="7" t="s">
        <v>7652</v>
      </c>
      <c r="G135" s="8" t="s">
        <v>733</v>
      </c>
      <c r="H135" s="9">
        <v>6</v>
      </c>
      <c r="I135" s="29"/>
      <c r="J135" s="30">
        <f t="shared" si="3"/>
        <v>0</v>
      </c>
      <c r="K135" s="10"/>
      <c r="L135" s="16"/>
    </row>
    <row r="136" spans="2:12" s="1" customFormat="1" ht="11.4" x14ac:dyDescent="0.2">
      <c r="B136" s="14"/>
      <c r="C136" s="39" t="s">
        <v>3119</v>
      </c>
      <c r="D136" s="39" t="s">
        <v>691</v>
      </c>
      <c r="E136" s="40" t="s">
        <v>7653</v>
      </c>
      <c r="F136" s="41" t="s">
        <v>7654</v>
      </c>
      <c r="G136" s="42" t="s">
        <v>733</v>
      </c>
      <c r="H136" s="43">
        <v>6</v>
      </c>
      <c r="I136" s="29"/>
      <c r="J136" s="30">
        <f t="shared" si="3"/>
        <v>0</v>
      </c>
      <c r="K136" s="10"/>
      <c r="L136" s="16"/>
    </row>
    <row r="137" spans="2:12" s="1" customFormat="1" ht="11.4" x14ac:dyDescent="0.2">
      <c r="B137" s="14"/>
      <c r="C137" s="5" t="s">
        <v>3122</v>
      </c>
      <c r="D137" s="5" t="s">
        <v>696</v>
      </c>
      <c r="E137" s="6" t="s">
        <v>7655</v>
      </c>
      <c r="F137" s="7" t="s">
        <v>7656</v>
      </c>
      <c r="G137" s="8" t="s">
        <v>1442</v>
      </c>
      <c r="H137" s="9">
        <v>30</v>
      </c>
      <c r="I137" s="29"/>
      <c r="J137" s="30">
        <f t="shared" si="3"/>
        <v>0</v>
      </c>
      <c r="K137" s="10"/>
      <c r="L137" s="16"/>
    </row>
    <row r="138" spans="2:12" s="1" customFormat="1" ht="11.4" x14ac:dyDescent="0.2">
      <c r="B138" s="14"/>
      <c r="C138" s="5" t="s">
        <v>3126</v>
      </c>
      <c r="D138" s="5" t="s">
        <v>696</v>
      </c>
      <c r="E138" s="6" t="s">
        <v>1827</v>
      </c>
      <c r="F138" s="7" t="s">
        <v>7657</v>
      </c>
      <c r="G138" s="8" t="s">
        <v>699</v>
      </c>
      <c r="H138" s="9">
        <v>860</v>
      </c>
      <c r="I138" s="29"/>
      <c r="J138" s="30">
        <f t="shared" si="3"/>
        <v>0</v>
      </c>
      <c r="K138" s="10"/>
      <c r="L138" s="16"/>
    </row>
    <row r="139" spans="2:12" s="1" customFormat="1" ht="22.8" x14ac:dyDescent="0.2">
      <c r="B139" s="14"/>
      <c r="C139" s="39" t="s">
        <v>3127</v>
      </c>
      <c r="D139" s="39" t="s">
        <v>691</v>
      </c>
      <c r="E139" s="40" t="s">
        <v>3130</v>
      </c>
      <c r="F139" s="41" t="s">
        <v>7658</v>
      </c>
      <c r="G139" s="42" t="s">
        <v>699</v>
      </c>
      <c r="H139" s="43">
        <v>600</v>
      </c>
      <c r="I139" s="29"/>
      <c r="J139" s="30">
        <f t="shared" si="3"/>
        <v>0</v>
      </c>
      <c r="K139" s="10"/>
      <c r="L139" s="16"/>
    </row>
    <row r="140" spans="2:12" s="1" customFormat="1" ht="22.8" x14ac:dyDescent="0.2">
      <c r="B140" s="14"/>
      <c r="C140" s="39" t="s">
        <v>3128</v>
      </c>
      <c r="D140" s="39" t="s">
        <v>691</v>
      </c>
      <c r="E140" s="40" t="s">
        <v>7659</v>
      </c>
      <c r="F140" s="41" t="s">
        <v>7660</v>
      </c>
      <c r="G140" s="42" t="s">
        <v>699</v>
      </c>
      <c r="H140" s="43">
        <v>260</v>
      </c>
      <c r="I140" s="29"/>
      <c r="J140" s="30">
        <f t="shared" si="3"/>
        <v>0</v>
      </c>
      <c r="K140" s="10"/>
      <c r="L140" s="16"/>
    </row>
    <row r="141" spans="2:12" s="1" customFormat="1" ht="11.4" x14ac:dyDescent="0.2">
      <c r="B141" s="14"/>
      <c r="C141" s="5" t="s">
        <v>3129</v>
      </c>
      <c r="D141" s="5" t="s">
        <v>696</v>
      </c>
      <c r="E141" s="6" t="s">
        <v>3133</v>
      </c>
      <c r="F141" s="7" t="s">
        <v>7661</v>
      </c>
      <c r="G141" s="8" t="s">
        <v>699</v>
      </c>
      <c r="H141" s="9">
        <v>780</v>
      </c>
      <c r="I141" s="29"/>
      <c r="J141" s="30">
        <f t="shared" si="3"/>
        <v>0</v>
      </c>
      <c r="K141" s="10"/>
      <c r="L141" s="16"/>
    </row>
    <row r="142" spans="2:12" s="1" customFormat="1" ht="22.8" x14ac:dyDescent="0.2">
      <c r="B142" s="14"/>
      <c r="C142" s="39" t="s">
        <v>3132</v>
      </c>
      <c r="D142" s="39" t="s">
        <v>691</v>
      </c>
      <c r="E142" s="40" t="s">
        <v>3136</v>
      </c>
      <c r="F142" s="41" t="s">
        <v>7662</v>
      </c>
      <c r="G142" s="42" t="s">
        <v>699</v>
      </c>
      <c r="H142" s="43">
        <v>780</v>
      </c>
      <c r="I142" s="29"/>
      <c r="J142" s="30">
        <f t="shared" si="3"/>
        <v>0</v>
      </c>
      <c r="K142" s="10"/>
      <c r="L142" s="16"/>
    </row>
    <row r="143" spans="2:12" s="1" customFormat="1" ht="11.4" x14ac:dyDescent="0.2">
      <c r="B143" s="14"/>
      <c r="C143" s="5" t="s">
        <v>3135</v>
      </c>
      <c r="D143" s="5" t="s">
        <v>696</v>
      </c>
      <c r="E143" s="6" t="s">
        <v>7666</v>
      </c>
      <c r="F143" s="7" t="s">
        <v>7667</v>
      </c>
      <c r="G143" s="8" t="s">
        <v>699</v>
      </c>
      <c r="H143" s="9">
        <v>50</v>
      </c>
      <c r="I143" s="29"/>
      <c r="J143" s="30">
        <f t="shared" si="3"/>
        <v>0</v>
      </c>
      <c r="K143" s="10"/>
      <c r="L143" s="16"/>
    </row>
    <row r="144" spans="2:12" s="1" customFormat="1" ht="22.8" x14ac:dyDescent="0.2">
      <c r="B144" s="14"/>
      <c r="C144" s="39" t="s">
        <v>3138</v>
      </c>
      <c r="D144" s="39" t="s">
        <v>691</v>
      </c>
      <c r="E144" s="40" t="s">
        <v>7668</v>
      </c>
      <c r="F144" s="41" t="s">
        <v>7669</v>
      </c>
      <c r="G144" s="42" t="s">
        <v>699</v>
      </c>
      <c r="H144" s="43">
        <v>50</v>
      </c>
      <c r="I144" s="29"/>
      <c r="J144" s="30">
        <f t="shared" si="3"/>
        <v>0</v>
      </c>
      <c r="K144" s="10"/>
      <c r="L144" s="16"/>
    </row>
    <row r="145" spans="2:12" s="1" customFormat="1" ht="11.4" x14ac:dyDescent="0.2">
      <c r="B145" s="14"/>
      <c r="C145" s="5" t="s">
        <v>3139</v>
      </c>
      <c r="D145" s="5" t="s">
        <v>696</v>
      </c>
      <c r="E145" s="6" t="s">
        <v>3325</v>
      </c>
      <c r="F145" s="7" t="s">
        <v>7670</v>
      </c>
      <c r="G145" s="8" t="s">
        <v>699</v>
      </c>
      <c r="H145" s="9">
        <v>40</v>
      </c>
      <c r="I145" s="29"/>
      <c r="J145" s="30">
        <f t="shared" si="3"/>
        <v>0</v>
      </c>
      <c r="K145" s="10"/>
      <c r="L145" s="16"/>
    </row>
    <row r="146" spans="2:12" s="1" customFormat="1" ht="22.8" x14ac:dyDescent="0.2">
      <c r="B146" s="14"/>
      <c r="C146" s="39" t="s">
        <v>3140</v>
      </c>
      <c r="D146" s="39" t="s">
        <v>691</v>
      </c>
      <c r="E146" s="40" t="s">
        <v>3327</v>
      </c>
      <c r="F146" s="41" t="s">
        <v>7671</v>
      </c>
      <c r="G146" s="42" t="s">
        <v>699</v>
      </c>
      <c r="H146" s="43">
        <v>40</v>
      </c>
      <c r="I146" s="29"/>
      <c r="J146" s="30">
        <f t="shared" si="3"/>
        <v>0</v>
      </c>
      <c r="K146" s="10"/>
      <c r="L146" s="16"/>
    </row>
    <row r="147" spans="2:12" s="1" customFormat="1" ht="11.4" x14ac:dyDescent="0.2">
      <c r="B147" s="14"/>
      <c r="C147" s="5" t="s">
        <v>3141</v>
      </c>
      <c r="D147" s="5" t="s">
        <v>696</v>
      </c>
      <c r="E147" s="6" t="s">
        <v>7686</v>
      </c>
      <c r="F147" s="7" t="s">
        <v>7687</v>
      </c>
      <c r="G147" s="8" t="s">
        <v>733</v>
      </c>
      <c r="H147" s="9">
        <v>200</v>
      </c>
      <c r="I147" s="29"/>
      <c r="J147" s="30">
        <f t="shared" si="3"/>
        <v>0</v>
      </c>
      <c r="K147" s="10"/>
      <c r="L147" s="16"/>
    </row>
    <row r="148" spans="2:12" s="1" customFormat="1" ht="22.8" x14ac:dyDescent="0.2">
      <c r="B148" s="14"/>
      <c r="C148" s="39" t="s">
        <v>3142</v>
      </c>
      <c r="D148" s="39" t="s">
        <v>691</v>
      </c>
      <c r="E148" s="40" t="s">
        <v>7688</v>
      </c>
      <c r="F148" s="41" t="s">
        <v>7689</v>
      </c>
      <c r="G148" s="42" t="s">
        <v>733</v>
      </c>
      <c r="H148" s="43">
        <v>200</v>
      </c>
      <c r="I148" s="29"/>
      <c r="J148" s="30">
        <f t="shared" si="3"/>
        <v>0</v>
      </c>
      <c r="K148" s="10"/>
      <c r="L148" s="16"/>
    </row>
    <row r="149" spans="2:12" s="1" customFormat="1" ht="11.4" x14ac:dyDescent="0.2">
      <c r="B149" s="14"/>
      <c r="C149" s="5" t="s">
        <v>3145</v>
      </c>
      <c r="D149" s="5" t="s">
        <v>696</v>
      </c>
      <c r="E149" s="6" t="s">
        <v>8317</v>
      </c>
      <c r="F149" s="7" t="s">
        <v>8318</v>
      </c>
      <c r="G149" s="8" t="s">
        <v>733</v>
      </c>
      <c r="H149" s="9">
        <v>8</v>
      </c>
      <c r="I149" s="29"/>
      <c r="J149" s="30">
        <f t="shared" si="3"/>
        <v>0</v>
      </c>
      <c r="K149" s="10"/>
      <c r="L149" s="16"/>
    </row>
    <row r="150" spans="2:12" s="1" customFormat="1" ht="11.4" x14ac:dyDescent="0.2">
      <c r="B150" s="14"/>
      <c r="C150" s="5" t="s">
        <v>3148</v>
      </c>
      <c r="D150" s="5" t="s">
        <v>696</v>
      </c>
      <c r="E150" s="6" t="s">
        <v>7690</v>
      </c>
      <c r="F150" s="7" t="s">
        <v>7691</v>
      </c>
      <c r="G150" s="8" t="s">
        <v>699</v>
      </c>
      <c r="H150" s="9">
        <v>170</v>
      </c>
      <c r="I150" s="29"/>
      <c r="J150" s="30">
        <f t="shared" si="3"/>
        <v>0</v>
      </c>
      <c r="K150" s="10"/>
      <c r="L150" s="16"/>
    </row>
    <row r="151" spans="2:12" s="1" customFormat="1" ht="11.4" x14ac:dyDescent="0.2">
      <c r="B151" s="14"/>
      <c r="C151" s="5" t="s">
        <v>3151</v>
      </c>
      <c r="D151" s="5" t="s">
        <v>696</v>
      </c>
      <c r="E151" s="6" t="s">
        <v>7692</v>
      </c>
      <c r="F151" s="7" t="s">
        <v>7693</v>
      </c>
      <c r="G151" s="8" t="s">
        <v>733</v>
      </c>
      <c r="H151" s="9">
        <v>32</v>
      </c>
      <c r="I151" s="29"/>
      <c r="J151" s="30">
        <f t="shared" si="3"/>
        <v>0</v>
      </c>
      <c r="K151" s="10"/>
      <c r="L151" s="16"/>
    </row>
    <row r="152" spans="2:12" s="1" customFormat="1" ht="22.8" x14ac:dyDescent="0.2">
      <c r="B152" s="14"/>
      <c r="C152" s="39" t="s">
        <v>3154</v>
      </c>
      <c r="D152" s="39" t="s">
        <v>691</v>
      </c>
      <c r="E152" s="40" t="s">
        <v>2830</v>
      </c>
      <c r="F152" s="41" t="s">
        <v>2831</v>
      </c>
      <c r="G152" s="42" t="s">
        <v>2832</v>
      </c>
      <c r="H152" s="43">
        <v>1</v>
      </c>
      <c r="I152" s="29"/>
      <c r="J152" s="30">
        <f t="shared" si="3"/>
        <v>0</v>
      </c>
      <c r="K152" s="10"/>
      <c r="L152" s="16"/>
    </row>
    <row r="153" spans="2:12" s="20" customFormat="1" ht="15" x14ac:dyDescent="0.25">
      <c r="B153" s="19"/>
      <c r="D153" s="21" t="s">
        <v>690</v>
      </c>
      <c r="E153" s="22" t="s">
        <v>1476</v>
      </c>
      <c r="F153" s="22" t="s">
        <v>1477</v>
      </c>
      <c r="I153" s="44"/>
      <c r="J153" s="23"/>
      <c r="K153" s="44"/>
      <c r="L153" s="36"/>
    </row>
    <row r="154" spans="2:12" s="1" customFormat="1" ht="22.8" x14ac:dyDescent="0.2">
      <c r="B154" s="14"/>
      <c r="C154" s="5" t="s">
        <v>3157</v>
      </c>
      <c r="D154" s="5" t="s">
        <v>696</v>
      </c>
      <c r="E154" s="6" t="s">
        <v>6570</v>
      </c>
      <c r="F154" s="7" t="s">
        <v>7694</v>
      </c>
      <c r="G154" s="8" t="s">
        <v>1480</v>
      </c>
      <c r="H154" s="9">
        <v>200</v>
      </c>
      <c r="I154" s="29"/>
      <c r="J154" s="30">
        <f>ROUND(I154*H154,2)</f>
        <v>0</v>
      </c>
      <c r="K154" s="10"/>
      <c r="L154" s="16"/>
    </row>
    <row r="155" spans="2:12" s="1" customFormat="1" ht="22.8" x14ac:dyDescent="0.2">
      <c r="B155" s="14"/>
      <c r="C155" s="5" t="s">
        <v>3160</v>
      </c>
      <c r="D155" s="5" t="s">
        <v>696</v>
      </c>
      <c r="E155" s="6" t="s">
        <v>2840</v>
      </c>
      <c r="F155" s="7" t="s">
        <v>7695</v>
      </c>
      <c r="G155" s="8" t="s">
        <v>1480</v>
      </c>
      <c r="H155" s="9">
        <v>32</v>
      </c>
      <c r="I155" s="29"/>
      <c r="J155" s="30">
        <f>ROUND(I155*H155,2)</f>
        <v>0</v>
      </c>
      <c r="K155" s="10"/>
      <c r="L155" s="16"/>
    </row>
    <row r="156" spans="2:12" s="1" customFormat="1" ht="22.8" x14ac:dyDescent="0.2">
      <c r="B156" s="14"/>
      <c r="C156" s="5" t="s">
        <v>3163</v>
      </c>
      <c r="D156" s="5" t="s">
        <v>696</v>
      </c>
      <c r="E156" s="6" t="s">
        <v>7696</v>
      </c>
      <c r="F156" s="7" t="s">
        <v>7697</v>
      </c>
      <c r="G156" s="8" t="s">
        <v>1480</v>
      </c>
      <c r="H156" s="9">
        <v>16</v>
      </c>
      <c r="I156" s="29"/>
      <c r="J156" s="30">
        <f>ROUND(I156*H156,2)</f>
        <v>0</v>
      </c>
      <c r="K156" s="10"/>
      <c r="L156" s="16"/>
    </row>
    <row r="157" spans="2:12" s="1" customFormat="1" ht="22.8" x14ac:dyDescent="0.2">
      <c r="B157" s="14"/>
      <c r="C157" s="5" t="s">
        <v>3166</v>
      </c>
      <c r="D157" s="5" t="s">
        <v>696</v>
      </c>
      <c r="E157" s="6" t="s">
        <v>2843</v>
      </c>
      <c r="F157" s="7" t="s">
        <v>7698</v>
      </c>
      <c r="G157" s="8" t="s">
        <v>1480</v>
      </c>
      <c r="H157" s="9">
        <v>48</v>
      </c>
      <c r="I157" s="29"/>
      <c r="J157" s="30">
        <f>ROUND(I157*H157,2)</f>
        <v>0</v>
      </c>
      <c r="K157" s="10"/>
      <c r="L157" s="16"/>
    </row>
    <row r="158" spans="2:12" s="1" customFormat="1" ht="22.95" customHeight="1" x14ac:dyDescent="0.3">
      <c r="B158" s="14"/>
      <c r="C158" s="18" t="s">
        <v>677</v>
      </c>
      <c r="J158" s="31">
        <f>SUM(J12:J157)</f>
        <v>0</v>
      </c>
      <c r="L158" s="16"/>
    </row>
    <row r="159" spans="2:12" s="1" customFormat="1" ht="6.9" customHeight="1" x14ac:dyDescent="0.2">
      <c r="B159" s="26"/>
      <c r="C159" s="27"/>
      <c r="D159" s="27"/>
      <c r="E159" s="27"/>
      <c r="F159" s="27"/>
      <c r="G159" s="27"/>
      <c r="H159" s="27"/>
      <c r="I159" s="27"/>
      <c r="J159" s="27"/>
      <c r="K159" s="27"/>
      <c r="L159" s="28"/>
    </row>
    <row r="161" spans="8:10" x14ac:dyDescent="0.2">
      <c r="J161" s="37"/>
    </row>
    <row r="162" spans="8:10" x14ac:dyDescent="0.2">
      <c r="H162" s="38"/>
    </row>
  </sheetData>
  <sheetProtection algorithmName="SHA-512" hashValue="lCLCzlGxuPuV57S11f8Y/j34IBfexYPXSQcpazVY4Hns5ApJiJ5bL7i0Vc0bDIsmidcMvAEQayVSy469uqvz1g==" saltValue="gHRcO/zuNXxIQfAjCnJR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8" xr:uid="{C350FF98-5F0C-4EE4-91E6-9B160575D196}">
      <formula1>ROUND(I11,2)</formula1>
    </dataValidation>
  </dataValidations>
  <hyperlinks>
    <hyperlink ref="O4" location="'Rek. obj.'!A1" display="*späť na Rek. obj." xr:uid="{11D673DA-0B03-4255-B8A7-B93D89BCA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15010-FD4B-4716-A0B9-95D38CA13628}">
  <sheetPr>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8319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7700</v>
      </c>
      <c r="F12" s="7" t="s">
        <v>7701</v>
      </c>
      <c r="G12" s="8" t="s">
        <v>985</v>
      </c>
      <c r="H12" s="9">
        <v>38.5</v>
      </c>
      <c r="I12" s="29"/>
      <c r="J12" s="30">
        <f t="shared" ref="J12:J15" si="0">ROUND(I12*H12,2)</f>
        <v>0</v>
      </c>
      <c r="K12" s="10"/>
      <c r="L12" s="16"/>
    </row>
    <row r="13" spans="2:15" s="1" customFormat="1" ht="11.4" x14ac:dyDescent="0.2">
      <c r="B13" s="14"/>
      <c r="C13" s="5" t="s">
        <v>700</v>
      </c>
      <c r="D13" s="5" t="s">
        <v>696</v>
      </c>
      <c r="E13" s="6" t="s">
        <v>7702</v>
      </c>
      <c r="F13" s="7" t="s">
        <v>7703</v>
      </c>
      <c r="G13" s="8" t="s">
        <v>985</v>
      </c>
      <c r="H13" s="9">
        <v>5</v>
      </c>
      <c r="I13" s="29"/>
      <c r="J13" s="30">
        <f t="shared" si="0"/>
        <v>0</v>
      </c>
      <c r="K13" s="10"/>
      <c r="L13" s="16"/>
    </row>
    <row r="14" spans="2:15" s="20" customFormat="1" ht="11.4" x14ac:dyDescent="0.2">
      <c r="B14" s="19"/>
      <c r="C14" s="5" t="s">
        <v>703</v>
      </c>
      <c r="D14" s="5" t="s">
        <v>696</v>
      </c>
      <c r="E14" s="6" t="s">
        <v>7704</v>
      </c>
      <c r="F14" s="7" t="s">
        <v>7705</v>
      </c>
      <c r="G14" s="8" t="s">
        <v>985</v>
      </c>
      <c r="H14" s="9">
        <v>24</v>
      </c>
      <c r="I14" s="29"/>
      <c r="J14" s="30">
        <f t="shared" si="0"/>
        <v>0</v>
      </c>
      <c r="K14" s="10"/>
      <c r="L14" s="36"/>
    </row>
    <row r="15" spans="2:15" s="1" customFormat="1" ht="11.4" x14ac:dyDescent="0.2">
      <c r="B15" s="14"/>
      <c r="C15" s="5" t="s">
        <v>706</v>
      </c>
      <c r="D15" s="5" t="s">
        <v>696</v>
      </c>
      <c r="E15" s="6" t="s">
        <v>7706</v>
      </c>
      <c r="F15" s="7" t="s">
        <v>7707</v>
      </c>
      <c r="G15" s="8" t="s">
        <v>985</v>
      </c>
      <c r="H15" s="9">
        <v>24</v>
      </c>
      <c r="I15" s="29"/>
      <c r="J15" s="30">
        <f t="shared" si="0"/>
        <v>0</v>
      </c>
      <c r="K15" s="10"/>
      <c r="L15" s="16"/>
    </row>
    <row r="16" spans="2:15" s="1" customFormat="1" ht="11.4" x14ac:dyDescent="0.2">
      <c r="B16" s="14"/>
      <c r="C16" s="5" t="s">
        <v>709</v>
      </c>
      <c r="D16" s="5" t="s">
        <v>696</v>
      </c>
      <c r="E16" s="6" t="s">
        <v>7708</v>
      </c>
      <c r="F16" s="7" t="s">
        <v>7709</v>
      </c>
      <c r="G16" s="8" t="s">
        <v>985</v>
      </c>
      <c r="H16" s="9">
        <v>24</v>
      </c>
      <c r="I16" s="29"/>
      <c r="J16" s="30">
        <f>ROUND(I16*H16,2)</f>
        <v>0</v>
      </c>
      <c r="K16" s="10"/>
      <c r="L16" s="16"/>
    </row>
    <row r="17" spans="2:12" s="1" customFormat="1" ht="11.4" x14ac:dyDescent="0.2">
      <c r="B17" s="14"/>
      <c r="C17" s="5" t="s">
        <v>712</v>
      </c>
      <c r="D17" s="5" t="s">
        <v>696</v>
      </c>
      <c r="E17" s="6" t="s">
        <v>7710</v>
      </c>
      <c r="F17" s="7" t="s">
        <v>7711</v>
      </c>
      <c r="G17" s="8" t="s">
        <v>985</v>
      </c>
      <c r="H17" s="9">
        <v>5.4</v>
      </c>
      <c r="I17" s="29"/>
      <c r="J17" s="30">
        <f t="shared" ref="J17:J33"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7712</v>
      </c>
      <c r="F19" s="7" t="s">
        <v>7713</v>
      </c>
      <c r="G19" s="8" t="s">
        <v>699</v>
      </c>
      <c r="H19" s="9">
        <v>25</v>
      </c>
      <c r="I19" s="29"/>
      <c r="J19" s="30">
        <f t="shared" si="1"/>
        <v>0</v>
      </c>
      <c r="K19" s="10"/>
      <c r="L19" s="16"/>
    </row>
    <row r="20" spans="2:12" s="1" customFormat="1" ht="11.4" x14ac:dyDescent="0.2">
      <c r="B20" s="14"/>
      <c r="C20" s="5" t="s">
        <v>718</v>
      </c>
      <c r="D20" s="5" t="s">
        <v>696</v>
      </c>
      <c r="E20" s="6" t="s">
        <v>7714</v>
      </c>
      <c r="F20" s="7" t="s">
        <v>7715</v>
      </c>
      <c r="G20" s="8" t="s">
        <v>699</v>
      </c>
      <c r="H20" s="9">
        <v>10</v>
      </c>
      <c r="I20" s="29"/>
      <c r="J20" s="30">
        <f t="shared" si="1"/>
        <v>0</v>
      </c>
      <c r="K20" s="10"/>
      <c r="L20" s="16"/>
    </row>
    <row r="21" spans="2:12" s="20" customFormat="1" ht="15" x14ac:dyDescent="0.25">
      <c r="B21" s="19"/>
      <c r="D21" s="21" t="s">
        <v>690</v>
      </c>
      <c r="E21" s="22" t="s">
        <v>1155</v>
      </c>
      <c r="F21" s="22" t="s">
        <v>7716</v>
      </c>
      <c r="I21" s="44"/>
      <c r="J21" s="23"/>
      <c r="K21" s="44"/>
      <c r="L21" s="36"/>
    </row>
    <row r="22" spans="2:12" s="1" customFormat="1" ht="11.4" x14ac:dyDescent="0.2">
      <c r="B22" s="14"/>
      <c r="C22" s="5" t="s">
        <v>721</v>
      </c>
      <c r="D22" s="5" t="s">
        <v>696</v>
      </c>
      <c r="E22" s="6" t="s">
        <v>7717</v>
      </c>
      <c r="F22" s="7" t="s">
        <v>7718</v>
      </c>
      <c r="G22" s="8" t="s">
        <v>699</v>
      </c>
      <c r="H22" s="9">
        <v>135</v>
      </c>
      <c r="I22" s="29"/>
      <c r="J22" s="30">
        <f t="shared" si="1"/>
        <v>0</v>
      </c>
      <c r="K22" s="10"/>
      <c r="L22" s="16"/>
    </row>
    <row r="23" spans="2:12" s="20" customFormat="1" ht="15" x14ac:dyDescent="0.25">
      <c r="B23" s="19"/>
      <c r="D23" s="21" t="s">
        <v>690</v>
      </c>
      <c r="E23" s="22" t="s">
        <v>1798</v>
      </c>
      <c r="F23" s="22" t="s">
        <v>7719</v>
      </c>
      <c r="I23" s="44"/>
      <c r="J23" s="23"/>
      <c r="K23" s="44"/>
      <c r="L23" s="36"/>
    </row>
    <row r="24" spans="2:12" s="1" customFormat="1" ht="11.4" x14ac:dyDescent="0.2">
      <c r="B24" s="14"/>
      <c r="C24" s="5" t="s">
        <v>724</v>
      </c>
      <c r="D24" s="5" t="s">
        <v>696</v>
      </c>
      <c r="E24" s="6" t="s">
        <v>7720</v>
      </c>
      <c r="F24" s="7" t="s">
        <v>7721</v>
      </c>
      <c r="G24" s="8" t="s">
        <v>699</v>
      </c>
      <c r="H24" s="9">
        <v>100</v>
      </c>
      <c r="I24" s="29"/>
      <c r="J24" s="30">
        <f t="shared" si="1"/>
        <v>0</v>
      </c>
      <c r="K24" s="10"/>
      <c r="L24" s="16"/>
    </row>
    <row r="25" spans="2:12" s="20" customFormat="1" ht="15" x14ac:dyDescent="0.25">
      <c r="B25" s="19"/>
      <c r="D25" s="21" t="s">
        <v>690</v>
      </c>
      <c r="E25" s="22" t="s">
        <v>7134</v>
      </c>
      <c r="F25" s="22" t="s">
        <v>7722</v>
      </c>
      <c r="I25" s="44"/>
      <c r="J25" s="23"/>
      <c r="K25" s="44"/>
      <c r="L25" s="36"/>
    </row>
    <row r="26" spans="2:12" s="1" customFormat="1" ht="11.4" x14ac:dyDescent="0.2">
      <c r="B26" s="14"/>
      <c r="C26" s="5" t="s">
        <v>727</v>
      </c>
      <c r="D26" s="5" t="s">
        <v>696</v>
      </c>
      <c r="E26" s="6" t="s">
        <v>8320</v>
      </c>
      <c r="F26" s="7" t="s">
        <v>8321</v>
      </c>
      <c r="G26" s="8" t="s">
        <v>5691</v>
      </c>
      <c r="H26" s="9">
        <v>20</v>
      </c>
      <c r="I26" s="29"/>
      <c r="J26" s="30">
        <f t="shared" si="1"/>
        <v>0</v>
      </c>
      <c r="K26" s="10"/>
      <c r="L26" s="16"/>
    </row>
    <row r="27" spans="2:12" s="1" customFormat="1" ht="11.4" x14ac:dyDescent="0.2">
      <c r="B27" s="14"/>
      <c r="C27" s="5" t="s">
        <v>730</v>
      </c>
      <c r="D27" s="5" t="s">
        <v>696</v>
      </c>
      <c r="E27" s="6" t="s">
        <v>8322</v>
      </c>
      <c r="F27" s="7" t="s">
        <v>8323</v>
      </c>
      <c r="G27" s="8" t="s">
        <v>5691</v>
      </c>
      <c r="H27" s="9">
        <v>11</v>
      </c>
      <c r="I27" s="29"/>
      <c r="J27" s="30">
        <f t="shared" si="1"/>
        <v>0</v>
      </c>
      <c r="K27" s="10"/>
      <c r="L27" s="16"/>
    </row>
    <row r="28" spans="2:12" s="20" customFormat="1" ht="15" x14ac:dyDescent="0.25">
      <c r="B28" s="19"/>
      <c r="D28" s="21" t="s">
        <v>690</v>
      </c>
      <c r="E28" s="22" t="s">
        <v>7141</v>
      </c>
      <c r="F28" s="22" t="s">
        <v>7727</v>
      </c>
      <c r="I28" s="44"/>
      <c r="J28" s="23"/>
      <c r="K28" s="44"/>
      <c r="L28" s="36"/>
    </row>
    <row r="29" spans="2:12" s="1" customFormat="1" ht="11.4" x14ac:dyDescent="0.2">
      <c r="B29" s="14"/>
      <c r="C29" s="5" t="s">
        <v>734</v>
      </c>
      <c r="D29" s="5" t="s">
        <v>696</v>
      </c>
      <c r="E29" s="6" t="s">
        <v>7728</v>
      </c>
      <c r="F29" s="7" t="s">
        <v>7729</v>
      </c>
      <c r="G29" s="8" t="s">
        <v>5691</v>
      </c>
      <c r="H29" s="9">
        <v>1</v>
      </c>
      <c r="I29" s="29"/>
      <c r="J29" s="30">
        <f t="shared" si="1"/>
        <v>0</v>
      </c>
      <c r="K29" s="10"/>
      <c r="L29" s="16"/>
    </row>
    <row r="30" spans="2:12" s="1" customFormat="1" ht="11.4" x14ac:dyDescent="0.2">
      <c r="B30" s="14"/>
      <c r="C30" s="5" t="s">
        <v>737</v>
      </c>
      <c r="D30" s="5" t="s">
        <v>696</v>
      </c>
      <c r="E30" s="6" t="s">
        <v>7730</v>
      </c>
      <c r="F30" s="7" t="s">
        <v>7731</v>
      </c>
      <c r="G30" s="8" t="s">
        <v>5691</v>
      </c>
      <c r="H30" s="9">
        <v>1</v>
      </c>
      <c r="I30" s="29"/>
      <c r="J30" s="30">
        <f t="shared" si="1"/>
        <v>0</v>
      </c>
      <c r="K30" s="10"/>
      <c r="L30" s="16"/>
    </row>
    <row r="31" spans="2:12" s="1" customFormat="1" ht="11.4" x14ac:dyDescent="0.2">
      <c r="B31" s="14"/>
      <c r="C31" s="5" t="s">
        <v>740</v>
      </c>
      <c r="D31" s="5" t="s">
        <v>696</v>
      </c>
      <c r="E31" s="6" t="s">
        <v>7732</v>
      </c>
      <c r="F31" s="7" t="s">
        <v>7733</v>
      </c>
      <c r="G31" s="8" t="s">
        <v>5691</v>
      </c>
      <c r="H31" s="9">
        <v>1</v>
      </c>
      <c r="I31" s="29"/>
      <c r="J31" s="30">
        <f t="shared" si="1"/>
        <v>0</v>
      </c>
      <c r="K31" s="10"/>
      <c r="L31" s="16"/>
    </row>
    <row r="32" spans="2:12" s="20" customFormat="1" ht="15" x14ac:dyDescent="0.25">
      <c r="B32" s="19"/>
      <c r="D32" s="21" t="s">
        <v>690</v>
      </c>
      <c r="E32" s="22" t="s">
        <v>7145</v>
      </c>
      <c r="F32" s="22" t="s">
        <v>4289</v>
      </c>
      <c r="I32" s="44"/>
      <c r="J32" s="23"/>
      <c r="K32" s="44"/>
      <c r="L32" s="36"/>
    </row>
    <row r="33" spans="2:12" s="1" customFormat="1" ht="11.4" x14ac:dyDescent="0.2">
      <c r="B33" s="14"/>
      <c r="C33" s="5" t="s">
        <v>743</v>
      </c>
      <c r="D33" s="5" t="s">
        <v>696</v>
      </c>
      <c r="E33" s="6" t="s">
        <v>7734</v>
      </c>
      <c r="F33" s="7" t="s">
        <v>7735</v>
      </c>
      <c r="G33" s="8" t="s">
        <v>1191</v>
      </c>
      <c r="H33" s="9">
        <v>45.6</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EKL2rA6nkWGXt6HiuK4wJA+Y3Q93dYO71G1Ls4kHRvu/PNhOQFc0C4XblsplvvnJt8Ub6Mej2Ckh5xMqpM6AlQ==" saltValue="YxonfPQtKzJHxrAJg39b6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60610ECB-9F10-42F2-8AE0-40BF321BC52F}">
      <formula1>ROUND(I11,2)</formula1>
    </dataValidation>
  </dataValidations>
  <hyperlinks>
    <hyperlink ref="O4" location="'Rek. obj.'!A1" display="*späť na Rek. obj." xr:uid="{B0D73691-5F9D-491F-B93B-84E02B96D4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7A3E2-B7FE-4D1B-9A9F-85813416D49A}">
  <sheetPr>
    <tabColor rgb="FF00B0F0"/>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8324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7741</v>
      </c>
      <c r="F12" s="7" t="s">
        <v>7742</v>
      </c>
      <c r="G12" s="8" t="s">
        <v>699</v>
      </c>
      <c r="H12" s="9">
        <v>240</v>
      </c>
      <c r="I12" s="29"/>
      <c r="J12" s="30">
        <f t="shared" ref="J12:J14" si="0">ROUND(I12*H12,2)</f>
        <v>0</v>
      </c>
      <c r="K12" s="10"/>
      <c r="L12" s="16"/>
    </row>
    <row r="13" spans="2:15" s="1" customFormat="1" ht="22.8" x14ac:dyDescent="0.2">
      <c r="B13" s="14"/>
      <c r="C13" s="39" t="s">
        <v>700</v>
      </c>
      <c r="D13" s="39" t="s">
        <v>691</v>
      </c>
      <c r="E13" s="40" t="s">
        <v>7743</v>
      </c>
      <c r="F13" s="41" t="s">
        <v>7744</v>
      </c>
      <c r="G13" s="42" t="s">
        <v>699</v>
      </c>
      <c r="H13" s="43">
        <v>240</v>
      </c>
      <c r="I13" s="29"/>
      <c r="J13" s="30">
        <f t="shared" si="0"/>
        <v>0</v>
      </c>
      <c r="K13" s="10"/>
      <c r="L13" s="16"/>
    </row>
    <row r="14" spans="2:15" s="20" customFormat="1" ht="11.4" x14ac:dyDescent="0.2">
      <c r="B14" s="19"/>
      <c r="C14" s="5" t="s">
        <v>703</v>
      </c>
      <c r="D14" s="5" t="s">
        <v>696</v>
      </c>
      <c r="E14" s="6" t="s">
        <v>3568</v>
      </c>
      <c r="F14" s="7" t="s">
        <v>3569</v>
      </c>
      <c r="G14" s="8" t="s">
        <v>1191</v>
      </c>
      <c r="H14" s="9">
        <v>5.0000000000000001E-3</v>
      </c>
      <c r="I14" s="29"/>
      <c r="J14" s="30">
        <f t="shared" si="0"/>
        <v>0</v>
      </c>
      <c r="K14" s="10"/>
      <c r="L14" s="36"/>
    </row>
    <row r="15" spans="2:15" s="20" customFormat="1" ht="25.95" customHeight="1" x14ac:dyDescent="0.25">
      <c r="B15" s="19"/>
      <c r="D15" s="21" t="s">
        <v>690</v>
      </c>
      <c r="E15" s="22" t="s">
        <v>6987</v>
      </c>
      <c r="F15" s="22" t="s">
        <v>6988</v>
      </c>
      <c r="I15" s="44"/>
      <c r="J15" s="23"/>
      <c r="K15" s="44"/>
      <c r="L15" s="36"/>
    </row>
    <row r="16" spans="2:15" s="1" customFormat="1" ht="11.4" x14ac:dyDescent="0.2">
      <c r="B16" s="14"/>
      <c r="C16" s="5" t="s">
        <v>706</v>
      </c>
      <c r="D16" s="5" t="s">
        <v>696</v>
      </c>
      <c r="E16" s="6" t="s">
        <v>7745</v>
      </c>
      <c r="F16" s="7" t="s">
        <v>7746</v>
      </c>
      <c r="G16" s="8" t="s">
        <v>699</v>
      </c>
      <c r="H16" s="9">
        <v>240</v>
      </c>
      <c r="I16" s="29"/>
      <c r="J16" s="30">
        <f>ROUND(I16*H16,2)</f>
        <v>0</v>
      </c>
      <c r="K16" s="10"/>
      <c r="L16" s="16"/>
    </row>
    <row r="17" spans="2:12" s="1" customFormat="1" ht="11.4" x14ac:dyDescent="0.2">
      <c r="B17" s="14"/>
      <c r="C17" s="39" t="s">
        <v>709</v>
      </c>
      <c r="D17" s="39" t="s">
        <v>691</v>
      </c>
      <c r="E17" s="40" t="s">
        <v>7747</v>
      </c>
      <c r="F17" s="41" t="s">
        <v>7748</v>
      </c>
      <c r="G17" s="42" t="s">
        <v>699</v>
      </c>
      <c r="H17" s="43">
        <v>240</v>
      </c>
      <c r="I17" s="29"/>
      <c r="J17" s="30">
        <f t="shared" ref="J17:J45" si="1">ROUND(I17*H17,2)</f>
        <v>0</v>
      </c>
      <c r="K17" s="10"/>
      <c r="L17" s="16"/>
    </row>
    <row r="18" spans="2:12" s="1" customFormat="1" ht="11.4" x14ac:dyDescent="0.2">
      <c r="B18" s="14"/>
      <c r="C18" s="5" t="s">
        <v>712</v>
      </c>
      <c r="D18" s="5" t="s">
        <v>696</v>
      </c>
      <c r="E18" s="6" t="s">
        <v>7749</v>
      </c>
      <c r="F18" s="7" t="s">
        <v>7750</v>
      </c>
      <c r="G18" s="8" t="s">
        <v>699</v>
      </c>
      <c r="H18" s="9">
        <v>640</v>
      </c>
      <c r="I18" s="29"/>
      <c r="J18" s="30">
        <f t="shared" si="1"/>
        <v>0</v>
      </c>
      <c r="K18" s="10"/>
      <c r="L18" s="16"/>
    </row>
    <row r="19" spans="2:12" s="1" customFormat="1" ht="22.8" x14ac:dyDescent="0.2">
      <c r="B19" s="14"/>
      <c r="C19" s="39" t="s">
        <v>715</v>
      </c>
      <c r="D19" s="39" t="s">
        <v>691</v>
      </c>
      <c r="E19" s="40" t="s">
        <v>7751</v>
      </c>
      <c r="F19" s="41" t="s">
        <v>7752</v>
      </c>
      <c r="G19" s="42" t="s">
        <v>699</v>
      </c>
      <c r="H19" s="43">
        <v>640</v>
      </c>
      <c r="I19" s="29"/>
      <c r="J19" s="30">
        <f t="shared" si="1"/>
        <v>0</v>
      </c>
      <c r="K19" s="10"/>
      <c r="L19" s="16"/>
    </row>
    <row r="20" spans="2:12" s="1" customFormat="1" ht="11.4" x14ac:dyDescent="0.2">
      <c r="B20" s="14"/>
      <c r="C20" s="5" t="s">
        <v>718</v>
      </c>
      <c r="D20" s="5" t="s">
        <v>696</v>
      </c>
      <c r="E20" s="6" t="s">
        <v>7753</v>
      </c>
      <c r="F20" s="7" t="s">
        <v>7754</v>
      </c>
      <c r="G20" s="8" t="s">
        <v>699</v>
      </c>
      <c r="H20" s="9">
        <v>240</v>
      </c>
      <c r="I20" s="29"/>
      <c r="J20" s="30">
        <f t="shared" si="1"/>
        <v>0</v>
      </c>
      <c r="K20" s="10"/>
      <c r="L20" s="16"/>
    </row>
    <row r="21" spans="2:12" s="1" customFormat="1" ht="11.4" x14ac:dyDescent="0.2">
      <c r="B21" s="14"/>
      <c r="C21" s="5" t="s">
        <v>721</v>
      </c>
      <c r="D21" s="5" t="s">
        <v>696</v>
      </c>
      <c r="E21" s="6" t="s">
        <v>7755</v>
      </c>
      <c r="F21" s="7" t="s">
        <v>7756</v>
      </c>
      <c r="G21" s="8" t="s">
        <v>699</v>
      </c>
      <c r="H21" s="9">
        <v>640</v>
      </c>
      <c r="I21" s="29"/>
      <c r="J21" s="30">
        <f t="shared" si="1"/>
        <v>0</v>
      </c>
      <c r="K21" s="10"/>
      <c r="L21" s="16"/>
    </row>
    <row r="22" spans="2:12" s="1" customFormat="1" ht="11.4" x14ac:dyDescent="0.2">
      <c r="B22" s="14"/>
      <c r="C22" s="5" t="s">
        <v>724</v>
      </c>
      <c r="D22" s="5" t="s">
        <v>696</v>
      </c>
      <c r="E22" s="6" t="s">
        <v>7757</v>
      </c>
      <c r="F22" s="7" t="s">
        <v>7758</v>
      </c>
      <c r="G22" s="8" t="s">
        <v>1191</v>
      </c>
      <c r="H22" s="9">
        <v>0.77800000000000002</v>
      </c>
      <c r="I22" s="29"/>
      <c r="J22" s="30">
        <f t="shared" si="1"/>
        <v>0</v>
      </c>
      <c r="K22" s="10"/>
      <c r="L22" s="16"/>
    </row>
    <row r="23" spans="2:12" s="20" customFormat="1" ht="25.95" customHeight="1" x14ac:dyDescent="0.25">
      <c r="B23" s="19"/>
      <c r="D23" s="21" t="s">
        <v>690</v>
      </c>
      <c r="E23" s="22" t="s">
        <v>7003</v>
      </c>
      <c r="F23" s="22" t="s">
        <v>7004</v>
      </c>
      <c r="I23" s="44"/>
      <c r="J23" s="23"/>
      <c r="K23" s="44"/>
      <c r="L23" s="36"/>
    </row>
    <row r="24" spans="2:12" s="1" customFormat="1" ht="11.4" x14ac:dyDescent="0.2">
      <c r="B24" s="14"/>
      <c r="C24" s="5" t="s">
        <v>727</v>
      </c>
      <c r="D24" s="5" t="s">
        <v>696</v>
      </c>
      <c r="E24" s="6" t="s">
        <v>7759</v>
      </c>
      <c r="F24" s="7" t="s">
        <v>7760</v>
      </c>
      <c r="G24" s="8" t="s">
        <v>733</v>
      </c>
      <c r="H24" s="9">
        <v>24</v>
      </c>
      <c r="I24" s="29"/>
      <c r="J24" s="30">
        <f t="shared" si="1"/>
        <v>0</v>
      </c>
      <c r="K24" s="10"/>
      <c r="L24" s="16"/>
    </row>
    <row r="25" spans="2:12" s="1" customFormat="1" ht="22.8" x14ac:dyDescent="0.2">
      <c r="B25" s="14"/>
      <c r="C25" s="39" t="s">
        <v>730</v>
      </c>
      <c r="D25" s="39" t="s">
        <v>691</v>
      </c>
      <c r="E25" s="40" t="s">
        <v>7761</v>
      </c>
      <c r="F25" s="41" t="s">
        <v>7762</v>
      </c>
      <c r="G25" s="42" t="s">
        <v>733</v>
      </c>
      <c r="H25" s="43">
        <v>24</v>
      </c>
      <c r="I25" s="29"/>
      <c r="J25" s="30">
        <f t="shared" si="1"/>
        <v>0</v>
      </c>
      <c r="K25" s="10"/>
      <c r="L25" s="16"/>
    </row>
    <row r="26" spans="2:12" s="1" customFormat="1" ht="11.4" x14ac:dyDescent="0.2">
      <c r="B26" s="14"/>
      <c r="C26" s="5" t="s">
        <v>734</v>
      </c>
      <c r="D26" s="5" t="s">
        <v>696</v>
      </c>
      <c r="E26" s="6" t="s">
        <v>7763</v>
      </c>
      <c r="F26" s="7" t="s">
        <v>7764</v>
      </c>
      <c r="G26" s="8" t="s">
        <v>733</v>
      </c>
      <c r="H26" s="9">
        <v>48</v>
      </c>
      <c r="I26" s="29"/>
      <c r="J26" s="30">
        <f t="shared" si="1"/>
        <v>0</v>
      </c>
      <c r="K26" s="10"/>
      <c r="L26" s="16"/>
    </row>
    <row r="27" spans="2:12" s="1" customFormat="1" ht="11.4" x14ac:dyDescent="0.2">
      <c r="B27" s="14"/>
      <c r="C27" s="39" t="s">
        <v>737</v>
      </c>
      <c r="D27" s="39" t="s">
        <v>691</v>
      </c>
      <c r="E27" s="40" t="s">
        <v>7769</v>
      </c>
      <c r="F27" s="41" t="s">
        <v>7770</v>
      </c>
      <c r="G27" s="42" t="s">
        <v>733</v>
      </c>
      <c r="H27" s="43">
        <v>24</v>
      </c>
      <c r="I27" s="29"/>
      <c r="J27" s="30">
        <f t="shared" si="1"/>
        <v>0</v>
      </c>
      <c r="K27" s="10"/>
      <c r="L27" s="16"/>
    </row>
    <row r="28" spans="2:12" s="1" customFormat="1" ht="22.8" x14ac:dyDescent="0.2">
      <c r="B28" s="14"/>
      <c r="C28" s="39" t="s">
        <v>740</v>
      </c>
      <c r="D28" s="39" t="s">
        <v>691</v>
      </c>
      <c r="E28" s="40" t="s">
        <v>7771</v>
      </c>
      <c r="F28" s="41" t="s">
        <v>7772</v>
      </c>
      <c r="G28" s="42" t="s">
        <v>733</v>
      </c>
      <c r="H28" s="43">
        <v>24</v>
      </c>
      <c r="I28" s="29"/>
      <c r="J28" s="30">
        <f t="shared" si="1"/>
        <v>0</v>
      </c>
      <c r="K28" s="10"/>
      <c r="L28" s="16"/>
    </row>
    <row r="29" spans="2:12" s="1" customFormat="1" ht="11.4" x14ac:dyDescent="0.2">
      <c r="B29" s="14"/>
      <c r="C29" s="5" t="s">
        <v>743</v>
      </c>
      <c r="D29" s="5" t="s">
        <v>696</v>
      </c>
      <c r="E29" s="6" t="s">
        <v>7773</v>
      </c>
      <c r="F29" s="7" t="s">
        <v>7774</v>
      </c>
      <c r="G29" s="8" t="s">
        <v>733</v>
      </c>
      <c r="H29" s="9">
        <v>3</v>
      </c>
      <c r="I29" s="29"/>
      <c r="J29" s="30">
        <f t="shared" si="1"/>
        <v>0</v>
      </c>
      <c r="K29" s="10"/>
      <c r="L29" s="16"/>
    </row>
    <row r="30" spans="2:12" s="1" customFormat="1" ht="22.8" x14ac:dyDescent="0.2">
      <c r="B30" s="14"/>
      <c r="C30" s="39" t="s">
        <v>746</v>
      </c>
      <c r="D30" s="39" t="s">
        <v>691</v>
      </c>
      <c r="E30" s="40" t="s">
        <v>7775</v>
      </c>
      <c r="F30" s="41" t="s">
        <v>7776</v>
      </c>
      <c r="G30" s="42" t="s">
        <v>733</v>
      </c>
      <c r="H30" s="43">
        <v>3</v>
      </c>
      <c r="I30" s="29"/>
      <c r="J30" s="30">
        <f t="shared" si="1"/>
        <v>0</v>
      </c>
      <c r="K30" s="10"/>
      <c r="L30" s="16"/>
    </row>
    <row r="31" spans="2:12" s="1" customFormat="1" ht="11.4" x14ac:dyDescent="0.2">
      <c r="B31" s="14"/>
      <c r="C31" s="5" t="s">
        <v>749</v>
      </c>
      <c r="D31" s="5" t="s">
        <v>696</v>
      </c>
      <c r="E31" s="6" t="s">
        <v>7777</v>
      </c>
      <c r="F31" s="7" t="s">
        <v>7778</v>
      </c>
      <c r="G31" s="8" t="s">
        <v>1191</v>
      </c>
      <c r="H31" s="9">
        <v>5.0000000000000001E-3</v>
      </c>
      <c r="I31" s="29"/>
      <c r="J31" s="30">
        <f t="shared" si="1"/>
        <v>0</v>
      </c>
      <c r="K31" s="10"/>
      <c r="L31" s="16"/>
    </row>
    <row r="32" spans="2:12" s="20" customFormat="1" ht="25.95" customHeight="1" x14ac:dyDescent="0.25">
      <c r="B32" s="19"/>
      <c r="D32" s="21" t="s">
        <v>690</v>
      </c>
      <c r="E32" s="22" t="s">
        <v>2929</v>
      </c>
      <c r="F32" s="22" t="s">
        <v>7011</v>
      </c>
      <c r="I32" s="44"/>
      <c r="J32" s="23"/>
      <c r="K32" s="44"/>
      <c r="L32" s="36"/>
    </row>
    <row r="33" spans="2:12" s="1" customFormat="1" ht="11.4" x14ac:dyDescent="0.2">
      <c r="B33" s="14"/>
      <c r="C33" s="5" t="s">
        <v>752</v>
      </c>
      <c r="D33" s="5" t="s">
        <v>696</v>
      </c>
      <c r="E33" s="6" t="s">
        <v>7779</v>
      </c>
      <c r="F33" s="7" t="s">
        <v>7780</v>
      </c>
      <c r="G33" s="8" t="s">
        <v>733</v>
      </c>
      <c r="H33" s="9">
        <v>24</v>
      </c>
      <c r="I33" s="29"/>
      <c r="J33" s="30">
        <f t="shared" si="1"/>
        <v>0</v>
      </c>
      <c r="K33" s="10"/>
      <c r="L33" s="16"/>
    </row>
    <row r="34" spans="2:12" s="1" customFormat="1" ht="22.8" x14ac:dyDescent="0.2">
      <c r="B34" s="14"/>
      <c r="C34" s="39" t="s">
        <v>755</v>
      </c>
      <c r="D34" s="39" t="s">
        <v>691</v>
      </c>
      <c r="E34" s="40" t="s">
        <v>7783</v>
      </c>
      <c r="F34" s="41" t="s">
        <v>7784</v>
      </c>
      <c r="G34" s="42" t="s">
        <v>733</v>
      </c>
      <c r="H34" s="43">
        <v>24</v>
      </c>
      <c r="I34" s="29"/>
      <c r="J34" s="30">
        <f t="shared" si="1"/>
        <v>0</v>
      </c>
      <c r="K34" s="10"/>
      <c r="L34" s="16"/>
    </row>
    <row r="35" spans="2:12" s="1" customFormat="1" ht="11.4" x14ac:dyDescent="0.2">
      <c r="B35" s="14"/>
      <c r="C35" s="5" t="s">
        <v>758</v>
      </c>
      <c r="D35" s="5" t="s">
        <v>696</v>
      </c>
      <c r="E35" s="6" t="s">
        <v>7785</v>
      </c>
      <c r="F35" s="7" t="s">
        <v>7786</v>
      </c>
      <c r="G35" s="8" t="s">
        <v>733</v>
      </c>
      <c r="H35" s="9">
        <v>3</v>
      </c>
      <c r="I35" s="29"/>
      <c r="J35" s="30">
        <f t="shared" si="1"/>
        <v>0</v>
      </c>
      <c r="K35" s="10"/>
      <c r="L35" s="16"/>
    </row>
    <row r="36" spans="2:12" s="1" customFormat="1" ht="22.8" x14ac:dyDescent="0.2">
      <c r="B36" s="14"/>
      <c r="C36" s="39" t="s">
        <v>761</v>
      </c>
      <c r="D36" s="39" t="s">
        <v>691</v>
      </c>
      <c r="E36" s="40" t="s">
        <v>7787</v>
      </c>
      <c r="F36" s="41" t="s">
        <v>7788</v>
      </c>
      <c r="G36" s="42" t="s">
        <v>733</v>
      </c>
      <c r="H36" s="43">
        <v>3</v>
      </c>
      <c r="I36" s="29"/>
      <c r="J36" s="30">
        <f t="shared" si="1"/>
        <v>0</v>
      </c>
      <c r="K36" s="10"/>
      <c r="L36" s="16"/>
    </row>
    <row r="37" spans="2:12" s="1" customFormat="1" ht="11.4" x14ac:dyDescent="0.2">
      <c r="B37" s="14"/>
      <c r="C37" s="5" t="s">
        <v>764</v>
      </c>
      <c r="D37" s="5" t="s">
        <v>696</v>
      </c>
      <c r="E37" s="6" t="s">
        <v>7789</v>
      </c>
      <c r="F37" s="7" t="s">
        <v>7790</v>
      </c>
      <c r="G37" s="8" t="s">
        <v>733</v>
      </c>
      <c r="H37" s="9">
        <v>3</v>
      </c>
      <c r="I37" s="29"/>
      <c r="J37" s="30">
        <f t="shared" si="1"/>
        <v>0</v>
      </c>
      <c r="K37" s="10"/>
      <c r="L37" s="16"/>
    </row>
    <row r="38" spans="2:12" s="1" customFormat="1" ht="22.8" x14ac:dyDescent="0.2">
      <c r="B38" s="14"/>
      <c r="C38" s="39" t="s">
        <v>767</v>
      </c>
      <c r="D38" s="39" t="s">
        <v>691</v>
      </c>
      <c r="E38" s="40" t="s">
        <v>7791</v>
      </c>
      <c r="F38" s="41" t="s">
        <v>7792</v>
      </c>
      <c r="G38" s="42" t="s">
        <v>733</v>
      </c>
      <c r="H38" s="43">
        <v>3</v>
      </c>
      <c r="I38" s="29"/>
      <c r="J38" s="30">
        <f t="shared" si="1"/>
        <v>0</v>
      </c>
      <c r="K38" s="10"/>
      <c r="L38" s="16"/>
    </row>
    <row r="39" spans="2:12" s="1" customFormat="1" ht="22.8" x14ac:dyDescent="0.2">
      <c r="B39" s="14"/>
      <c r="C39" s="39" t="s">
        <v>770</v>
      </c>
      <c r="D39" s="39" t="s">
        <v>691</v>
      </c>
      <c r="E39" s="40" t="s">
        <v>7793</v>
      </c>
      <c r="F39" s="41" t="s">
        <v>7794</v>
      </c>
      <c r="G39" s="42" t="s">
        <v>733</v>
      </c>
      <c r="H39" s="43">
        <v>3</v>
      </c>
      <c r="I39" s="29"/>
      <c r="J39" s="30">
        <f t="shared" si="1"/>
        <v>0</v>
      </c>
      <c r="K39" s="10"/>
      <c r="L39" s="16"/>
    </row>
    <row r="40" spans="2:12" s="1" customFormat="1" ht="11.4" x14ac:dyDescent="0.2">
      <c r="B40" s="14"/>
      <c r="C40" s="5" t="s">
        <v>773</v>
      </c>
      <c r="D40" s="5" t="s">
        <v>696</v>
      </c>
      <c r="E40" s="6" t="s">
        <v>7795</v>
      </c>
      <c r="F40" s="7" t="s">
        <v>7796</v>
      </c>
      <c r="G40" s="8" t="s">
        <v>733</v>
      </c>
      <c r="H40" s="9">
        <v>3</v>
      </c>
      <c r="I40" s="29"/>
      <c r="J40" s="30">
        <f t="shared" si="1"/>
        <v>0</v>
      </c>
      <c r="K40" s="10"/>
      <c r="L40" s="16"/>
    </row>
    <row r="41" spans="2:12" s="1" customFormat="1" ht="22.8" x14ac:dyDescent="0.2">
      <c r="B41" s="14"/>
      <c r="C41" s="39" t="s">
        <v>776</v>
      </c>
      <c r="D41" s="39" t="s">
        <v>691</v>
      </c>
      <c r="E41" s="40" t="s">
        <v>7797</v>
      </c>
      <c r="F41" s="41" t="s">
        <v>7798</v>
      </c>
      <c r="G41" s="42" t="s">
        <v>733</v>
      </c>
      <c r="H41" s="43">
        <v>3</v>
      </c>
      <c r="I41" s="29"/>
      <c r="J41" s="30">
        <f t="shared" si="1"/>
        <v>0</v>
      </c>
      <c r="K41" s="10"/>
      <c r="L41" s="16"/>
    </row>
    <row r="42" spans="2:12" s="1" customFormat="1" ht="11.4" x14ac:dyDescent="0.2">
      <c r="B42" s="14"/>
      <c r="C42" s="5" t="s">
        <v>779</v>
      </c>
      <c r="D42" s="5" t="s">
        <v>696</v>
      </c>
      <c r="E42" s="6" t="s">
        <v>2931</v>
      </c>
      <c r="F42" s="7" t="s">
        <v>2932</v>
      </c>
      <c r="G42" s="8" t="s">
        <v>2933</v>
      </c>
      <c r="H42" s="9">
        <v>2</v>
      </c>
      <c r="I42" s="29"/>
      <c r="J42" s="30">
        <f t="shared" si="1"/>
        <v>0</v>
      </c>
      <c r="K42" s="10"/>
      <c r="L42" s="16"/>
    </row>
    <row r="43" spans="2:12" s="1" customFormat="1" ht="11.4" x14ac:dyDescent="0.2">
      <c r="B43" s="14"/>
      <c r="C43" s="39" t="s">
        <v>782</v>
      </c>
      <c r="D43" s="39" t="s">
        <v>691</v>
      </c>
      <c r="E43" s="40" t="s">
        <v>7020</v>
      </c>
      <c r="F43" s="41" t="s">
        <v>7021</v>
      </c>
      <c r="G43" s="42" t="s">
        <v>733</v>
      </c>
      <c r="H43" s="43">
        <v>2</v>
      </c>
      <c r="I43" s="29"/>
      <c r="J43" s="30">
        <f t="shared" si="1"/>
        <v>0</v>
      </c>
      <c r="K43" s="10"/>
      <c r="L43" s="16"/>
    </row>
    <row r="44" spans="2:12" s="20" customFormat="1" ht="25.95" customHeight="1" x14ac:dyDescent="0.25">
      <c r="B44" s="19"/>
      <c r="D44" s="21" t="s">
        <v>690</v>
      </c>
      <c r="E44" s="22" t="s">
        <v>3584</v>
      </c>
      <c r="F44" s="22" t="s">
        <v>3585</v>
      </c>
      <c r="I44" s="44"/>
      <c r="J44" s="23"/>
      <c r="K44" s="44"/>
      <c r="L44" s="36"/>
    </row>
    <row r="45" spans="2:12" s="1" customFormat="1" ht="11.4" x14ac:dyDescent="0.2">
      <c r="B45" s="14"/>
      <c r="C45" s="5" t="s">
        <v>785</v>
      </c>
      <c r="D45" s="5" t="s">
        <v>696</v>
      </c>
      <c r="E45" s="6" t="s">
        <v>7024</v>
      </c>
      <c r="F45" s="7" t="s">
        <v>3650</v>
      </c>
      <c r="G45" s="8" t="s">
        <v>828</v>
      </c>
      <c r="H45" s="9">
        <v>240</v>
      </c>
      <c r="I45" s="29"/>
      <c r="J45" s="30">
        <f t="shared" si="1"/>
        <v>0</v>
      </c>
      <c r="K45" s="10"/>
      <c r="L45" s="16"/>
    </row>
    <row r="46" spans="2:12" s="1" customFormat="1" ht="22.8" x14ac:dyDescent="0.2">
      <c r="B46" s="14"/>
      <c r="C46" s="39" t="s">
        <v>788</v>
      </c>
      <c r="D46" s="39" t="s">
        <v>691</v>
      </c>
      <c r="E46" s="40" t="s">
        <v>7025</v>
      </c>
      <c r="F46" s="41" t="s">
        <v>7026</v>
      </c>
      <c r="G46" s="42" t="s">
        <v>828</v>
      </c>
      <c r="H46" s="43">
        <v>240</v>
      </c>
      <c r="I46" s="29"/>
      <c r="J46" s="30">
        <f>ROUND(I46*H46,2)</f>
        <v>0</v>
      </c>
      <c r="K46" s="10"/>
      <c r="L46" s="16"/>
    </row>
    <row r="47" spans="2:12" s="1" customFormat="1" ht="11.4" x14ac:dyDescent="0.2">
      <c r="B47" s="14"/>
      <c r="C47" s="5" t="s">
        <v>791</v>
      </c>
      <c r="D47" s="5" t="s">
        <v>696</v>
      </c>
      <c r="E47" s="6" t="s">
        <v>7027</v>
      </c>
      <c r="F47" s="7" t="s">
        <v>5223</v>
      </c>
      <c r="G47" s="8" t="s">
        <v>1191</v>
      </c>
      <c r="H47" s="9">
        <v>0.25900000000000001</v>
      </c>
      <c r="I47" s="29"/>
      <c r="J47" s="30">
        <f t="shared" ref="J47:J60" si="2">ROUND(I47*H47,2)</f>
        <v>0</v>
      </c>
      <c r="K47" s="10"/>
      <c r="L47" s="16"/>
    </row>
    <row r="48" spans="2:12" s="20" customFormat="1" ht="25.95" customHeight="1" x14ac:dyDescent="0.25">
      <c r="B48" s="19"/>
      <c r="D48" s="21" t="s">
        <v>690</v>
      </c>
      <c r="E48" s="22" t="s">
        <v>691</v>
      </c>
      <c r="F48" s="22" t="s">
        <v>692</v>
      </c>
      <c r="I48" s="44"/>
      <c r="J48" s="23"/>
      <c r="K48" s="44"/>
      <c r="L48" s="36"/>
    </row>
    <row r="49" spans="2:12" s="20" customFormat="1" ht="25.95" customHeight="1" x14ac:dyDescent="0.25">
      <c r="B49" s="19"/>
      <c r="D49" s="21" t="s">
        <v>690</v>
      </c>
      <c r="E49" s="22" t="s">
        <v>7028</v>
      </c>
      <c r="F49" s="22" t="s">
        <v>7029</v>
      </c>
      <c r="I49" s="44"/>
      <c r="J49" s="23"/>
      <c r="K49" s="44"/>
      <c r="L49" s="36"/>
    </row>
    <row r="50" spans="2:12" s="1" customFormat="1" ht="11.4" x14ac:dyDescent="0.2">
      <c r="B50" s="14"/>
      <c r="C50" s="5" t="s">
        <v>794</v>
      </c>
      <c r="D50" s="5" t="s">
        <v>696</v>
      </c>
      <c r="E50" s="6" t="s">
        <v>7799</v>
      </c>
      <c r="F50" s="7" t="s">
        <v>7800</v>
      </c>
      <c r="G50" s="8" t="s">
        <v>699</v>
      </c>
      <c r="H50" s="9">
        <v>240</v>
      </c>
      <c r="I50" s="29"/>
      <c r="J50" s="30">
        <f t="shared" si="2"/>
        <v>0</v>
      </c>
      <c r="K50" s="10"/>
      <c r="L50" s="16"/>
    </row>
    <row r="51" spans="2:12" s="1" customFormat="1" ht="11.4" x14ac:dyDescent="0.2">
      <c r="B51" s="14"/>
      <c r="C51" s="5" t="s">
        <v>797</v>
      </c>
      <c r="D51" s="5" t="s">
        <v>696</v>
      </c>
      <c r="E51" s="6" t="s">
        <v>7801</v>
      </c>
      <c r="F51" s="7" t="s">
        <v>7802</v>
      </c>
      <c r="G51" s="8" t="s">
        <v>1310</v>
      </c>
      <c r="H51" s="9">
        <v>3</v>
      </c>
      <c r="I51" s="29"/>
      <c r="J51" s="30">
        <f t="shared" si="2"/>
        <v>0</v>
      </c>
      <c r="K51" s="10"/>
      <c r="L51" s="16"/>
    </row>
    <row r="52" spans="2:12" s="1" customFormat="1" ht="11.4" x14ac:dyDescent="0.2">
      <c r="B52" s="14"/>
      <c r="C52" s="5" t="s">
        <v>800</v>
      </c>
      <c r="D52" s="5" t="s">
        <v>696</v>
      </c>
      <c r="E52" s="6" t="s">
        <v>7803</v>
      </c>
      <c r="F52" s="7" t="s">
        <v>7804</v>
      </c>
      <c r="G52" s="8" t="s">
        <v>699</v>
      </c>
      <c r="H52" s="9">
        <v>240</v>
      </c>
      <c r="I52" s="29"/>
      <c r="J52" s="30">
        <f t="shared" si="2"/>
        <v>0</v>
      </c>
      <c r="K52" s="10"/>
      <c r="L52" s="16"/>
    </row>
    <row r="53" spans="2:12" s="1" customFormat="1" ht="11.4" x14ac:dyDescent="0.2">
      <c r="B53" s="14"/>
      <c r="C53" s="5" t="s">
        <v>803</v>
      </c>
      <c r="D53" s="5" t="s">
        <v>696</v>
      </c>
      <c r="E53" s="6" t="s">
        <v>7036</v>
      </c>
      <c r="F53" s="7" t="s">
        <v>7037</v>
      </c>
      <c r="G53" s="8" t="s">
        <v>699</v>
      </c>
      <c r="H53" s="9">
        <v>240</v>
      </c>
      <c r="I53" s="29"/>
      <c r="J53" s="30">
        <f t="shared" si="2"/>
        <v>0</v>
      </c>
      <c r="K53" s="10"/>
      <c r="L53" s="16"/>
    </row>
    <row r="54" spans="2:12" s="1" customFormat="1" ht="11.4" x14ac:dyDescent="0.2">
      <c r="B54" s="14"/>
      <c r="C54" s="5" t="s">
        <v>806</v>
      </c>
      <c r="D54" s="5" t="s">
        <v>696</v>
      </c>
      <c r="E54" s="6" t="s">
        <v>7038</v>
      </c>
      <c r="F54" s="7" t="s">
        <v>7039</v>
      </c>
      <c r="G54" s="8" t="s">
        <v>699</v>
      </c>
      <c r="H54" s="9">
        <v>240</v>
      </c>
      <c r="I54" s="29"/>
      <c r="J54" s="30">
        <f t="shared" si="2"/>
        <v>0</v>
      </c>
      <c r="K54" s="10"/>
      <c r="L54" s="16"/>
    </row>
    <row r="55" spans="2:12" s="20" customFormat="1" ht="25.95" customHeight="1" x14ac:dyDescent="0.25">
      <c r="B55" s="19"/>
      <c r="D55" s="21" t="s">
        <v>690</v>
      </c>
      <c r="E55" s="22" t="s">
        <v>1476</v>
      </c>
      <c r="F55" s="22" t="s">
        <v>1477</v>
      </c>
      <c r="I55" s="44"/>
      <c r="J55" s="23"/>
      <c r="K55" s="44"/>
      <c r="L55" s="36"/>
    </row>
    <row r="56" spans="2:12" s="1" customFormat="1" ht="11.4" x14ac:dyDescent="0.2">
      <c r="B56" s="14"/>
      <c r="C56" s="5" t="s">
        <v>809</v>
      </c>
      <c r="D56" s="5" t="s">
        <v>696</v>
      </c>
      <c r="E56" s="6" t="s">
        <v>7040</v>
      </c>
      <c r="F56" s="7" t="s">
        <v>7041</v>
      </c>
      <c r="G56" s="8" t="s">
        <v>2832</v>
      </c>
      <c r="H56" s="9">
        <v>1</v>
      </c>
      <c r="I56" s="29"/>
      <c r="J56" s="30">
        <f t="shared" si="2"/>
        <v>0</v>
      </c>
      <c r="K56" s="10"/>
      <c r="L56" s="16"/>
    </row>
    <row r="57" spans="2:12" s="1" customFormat="1" ht="11.4" x14ac:dyDescent="0.2">
      <c r="B57" s="14"/>
      <c r="C57" s="39" t="s">
        <v>812</v>
      </c>
      <c r="D57" s="39" t="s">
        <v>691</v>
      </c>
      <c r="E57" s="40" t="s">
        <v>7042</v>
      </c>
      <c r="F57" s="41" t="s">
        <v>7043</v>
      </c>
      <c r="G57" s="42" t="s">
        <v>1538</v>
      </c>
      <c r="H57" s="43">
        <v>1</v>
      </c>
      <c r="I57" s="29"/>
      <c r="J57" s="30">
        <f t="shared" si="2"/>
        <v>0</v>
      </c>
      <c r="K57" s="10"/>
      <c r="L57" s="16"/>
    </row>
    <row r="58" spans="2:12" s="1" customFormat="1" ht="22.8" x14ac:dyDescent="0.2">
      <c r="B58" s="14"/>
      <c r="C58" s="5" t="s">
        <v>815</v>
      </c>
      <c r="D58" s="5" t="s">
        <v>696</v>
      </c>
      <c r="E58" s="6" t="s">
        <v>3690</v>
      </c>
      <c r="F58" s="7" t="s">
        <v>7044</v>
      </c>
      <c r="G58" s="8" t="s">
        <v>1480</v>
      </c>
      <c r="H58" s="9">
        <v>24</v>
      </c>
      <c r="I58" s="29"/>
      <c r="J58" s="30">
        <f t="shared" si="2"/>
        <v>0</v>
      </c>
      <c r="K58" s="10"/>
      <c r="L58" s="16"/>
    </row>
    <row r="59" spans="2:12" s="1" customFormat="1" ht="19.2" x14ac:dyDescent="0.2">
      <c r="B59" s="14"/>
      <c r="D59" s="24" t="s">
        <v>1555</v>
      </c>
      <c r="F59" s="25" t="s">
        <v>7045</v>
      </c>
      <c r="I59" s="45"/>
      <c r="K59" s="45"/>
      <c r="L59" s="16"/>
    </row>
    <row r="60" spans="2:12" s="1" customFormat="1" ht="11.4" x14ac:dyDescent="0.2">
      <c r="B60" s="14"/>
      <c r="C60" s="5" t="s">
        <v>818</v>
      </c>
      <c r="D60" s="5" t="s">
        <v>696</v>
      </c>
      <c r="E60" s="6" t="s">
        <v>3692</v>
      </c>
      <c r="F60" s="7" t="s">
        <v>7046</v>
      </c>
      <c r="G60" s="8" t="s">
        <v>1480</v>
      </c>
      <c r="H60" s="9">
        <v>8</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d9heAk8yu3FQXXvARTAXZfxnI4Ep8xzDNS6/sRa/911MDd02X3ZuzCRJIWWxSLCHgQksK4tvEd1NxHLJB7hNGA==" saltValue="+getm5v2jGFh9wSFy90s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1" xr:uid="{8037FE02-941D-41FB-87D9-06E506D0F6E7}">
      <formula1>ROUND(I11,2)</formula1>
    </dataValidation>
  </dataValidations>
  <hyperlinks>
    <hyperlink ref="O4" location="'Rek. obj.'!A1" display="*späť na Rek. obj." xr:uid="{22B97C92-6443-4CAC-A31C-68518D477F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54A9E-32E0-42EC-A503-6DA49B6DB069}">
  <sheetPr>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8325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3561</v>
      </c>
      <c r="J11" s="23"/>
      <c r="L11" s="36"/>
    </row>
    <row r="12" spans="2:15" s="1" customFormat="1" ht="11.4" x14ac:dyDescent="0.2">
      <c r="B12" s="14"/>
      <c r="C12" s="5" t="s">
        <v>695</v>
      </c>
      <c r="D12" s="5" t="s">
        <v>696</v>
      </c>
      <c r="E12" s="6" t="s">
        <v>7807</v>
      </c>
      <c r="F12" s="7" t="s">
        <v>7808</v>
      </c>
      <c r="G12" s="8" t="s">
        <v>1442</v>
      </c>
      <c r="H12" s="9">
        <v>200</v>
      </c>
      <c r="I12" s="29"/>
      <c r="J12" s="30">
        <f t="shared" ref="J12:J15" si="0">ROUND(I12*H12,2)</f>
        <v>0</v>
      </c>
      <c r="K12" s="10"/>
      <c r="L12" s="16"/>
    </row>
    <row r="13" spans="2:15" s="1" customFormat="1" ht="11.4" x14ac:dyDescent="0.2">
      <c r="B13" s="14"/>
      <c r="C13" s="5" t="s">
        <v>700</v>
      </c>
      <c r="D13" s="5" t="s">
        <v>696</v>
      </c>
      <c r="E13" s="6" t="s">
        <v>8326</v>
      </c>
      <c r="F13" s="7" t="s">
        <v>7810</v>
      </c>
      <c r="G13" s="8" t="s">
        <v>1442</v>
      </c>
      <c r="H13" s="9">
        <v>22.69</v>
      </c>
      <c r="I13" s="29"/>
      <c r="J13" s="30">
        <f t="shared" si="0"/>
        <v>0</v>
      </c>
      <c r="K13" s="10"/>
      <c r="L13" s="16"/>
    </row>
    <row r="14" spans="2:15" s="20" customFormat="1" ht="15" x14ac:dyDescent="0.25">
      <c r="B14" s="19"/>
      <c r="D14" s="21" t="s">
        <v>690</v>
      </c>
      <c r="E14" s="22" t="s">
        <v>1151</v>
      </c>
      <c r="F14" s="22" t="s">
        <v>7811</v>
      </c>
      <c r="I14" s="44"/>
      <c r="J14" s="23"/>
      <c r="K14" s="44"/>
      <c r="L14" s="36"/>
    </row>
    <row r="15" spans="2:15" s="1" customFormat="1" ht="11.4" x14ac:dyDescent="0.2">
      <c r="B15" s="14"/>
      <c r="C15" s="5" t="s">
        <v>703</v>
      </c>
      <c r="D15" s="5" t="s">
        <v>696</v>
      </c>
      <c r="E15" s="6" t="s">
        <v>7812</v>
      </c>
      <c r="F15" s="7" t="s">
        <v>7813</v>
      </c>
      <c r="G15" s="8" t="s">
        <v>699</v>
      </c>
      <c r="H15" s="9">
        <v>120</v>
      </c>
      <c r="I15" s="29"/>
      <c r="J15" s="30">
        <f t="shared" si="0"/>
        <v>0</v>
      </c>
      <c r="K15" s="10"/>
      <c r="L15" s="16"/>
    </row>
    <row r="16" spans="2:15" s="20" customFormat="1" ht="15" x14ac:dyDescent="0.25">
      <c r="B16" s="19"/>
      <c r="D16" s="21" t="s">
        <v>690</v>
      </c>
      <c r="E16" s="22" t="s">
        <v>1155</v>
      </c>
      <c r="F16" s="22" t="s">
        <v>390</v>
      </c>
      <c r="I16" s="44"/>
      <c r="J16" s="23"/>
      <c r="K16" s="44"/>
      <c r="L16" s="36"/>
    </row>
    <row r="17" spans="2:12" s="1" customFormat="1" ht="11.4" x14ac:dyDescent="0.2">
      <c r="B17" s="14"/>
      <c r="C17" s="5" t="s">
        <v>706</v>
      </c>
      <c r="D17" s="5" t="s">
        <v>696</v>
      </c>
      <c r="E17" s="6" t="s">
        <v>6971</v>
      </c>
      <c r="F17" s="7" t="s">
        <v>6972</v>
      </c>
      <c r="G17" s="8" t="s">
        <v>5691</v>
      </c>
      <c r="H17" s="9">
        <v>1</v>
      </c>
      <c r="I17" s="29"/>
      <c r="J17" s="30">
        <f t="shared" ref="J17:J45" si="1">ROUND(I17*H17,2)</f>
        <v>0</v>
      </c>
      <c r="K17" s="10"/>
      <c r="L17" s="16"/>
    </row>
    <row r="18" spans="2:12" s="1" customFormat="1" ht="11.4" x14ac:dyDescent="0.2">
      <c r="B18" s="14"/>
      <c r="C18" s="5" t="s">
        <v>709</v>
      </c>
      <c r="D18" s="5" t="s">
        <v>696</v>
      </c>
      <c r="E18" s="6" t="s">
        <v>7814</v>
      </c>
      <c r="F18" s="7" t="s">
        <v>7815</v>
      </c>
      <c r="G18" s="8" t="s">
        <v>916</v>
      </c>
      <c r="H18" s="9">
        <v>6</v>
      </c>
      <c r="I18" s="29"/>
      <c r="J18" s="30">
        <f t="shared" si="1"/>
        <v>0</v>
      </c>
      <c r="K18" s="10"/>
      <c r="L18" s="16"/>
    </row>
    <row r="19" spans="2:12" s="1" customFormat="1" ht="11.4" x14ac:dyDescent="0.2">
      <c r="B19" s="14"/>
      <c r="C19" s="5" t="s">
        <v>712</v>
      </c>
      <c r="D19" s="5" t="s">
        <v>696</v>
      </c>
      <c r="E19" s="6" t="s">
        <v>6128</v>
      </c>
      <c r="F19" s="7" t="s">
        <v>6129</v>
      </c>
      <c r="G19" s="8" t="s">
        <v>699</v>
      </c>
      <c r="H19" s="9">
        <v>20</v>
      </c>
      <c r="I19" s="29"/>
      <c r="J19" s="30">
        <f t="shared" si="1"/>
        <v>0</v>
      </c>
      <c r="K19" s="10"/>
      <c r="L19" s="16"/>
    </row>
    <row r="20" spans="2:12" s="1" customFormat="1" ht="11.4" x14ac:dyDescent="0.2">
      <c r="B20" s="14"/>
      <c r="C20" s="5" t="s">
        <v>715</v>
      </c>
      <c r="D20" s="5" t="s">
        <v>696</v>
      </c>
      <c r="E20" s="6" t="s">
        <v>6126</v>
      </c>
      <c r="F20" s="7" t="s">
        <v>6127</v>
      </c>
      <c r="G20" s="8" t="s">
        <v>699</v>
      </c>
      <c r="H20" s="9">
        <v>20</v>
      </c>
      <c r="I20" s="29"/>
      <c r="J20" s="30">
        <f t="shared" si="1"/>
        <v>0</v>
      </c>
      <c r="K20" s="10"/>
      <c r="L20" s="16"/>
    </row>
    <row r="21" spans="2:12" s="1" customFormat="1" ht="11.4" x14ac:dyDescent="0.2">
      <c r="B21" s="14"/>
      <c r="C21" s="5" t="s">
        <v>718</v>
      </c>
      <c r="D21" s="5" t="s">
        <v>696</v>
      </c>
      <c r="E21" s="6" t="s">
        <v>6130</v>
      </c>
      <c r="F21" s="7" t="s">
        <v>6131</v>
      </c>
      <c r="G21" s="8" t="s">
        <v>699</v>
      </c>
      <c r="H21" s="9">
        <v>40</v>
      </c>
      <c r="I21" s="29"/>
      <c r="J21" s="30">
        <f t="shared" si="1"/>
        <v>0</v>
      </c>
      <c r="K21" s="10"/>
      <c r="L21" s="16"/>
    </row>
    <row r="22" spans="2:12" s="1" customFormat="1" ht="11.4" x14ac:dyDescent="0.2">
      <c r="B22" s="14"/>
      <c r="C22" s="5" t="s">
        <v>721</v>
      </c>
      <c r="D22" s="5" t="s">
        <v>696</v>
      </c>
      <c r="E22" s="6" t="s">
        <v>6132</v>
      </c>
      <c r="F22" s="7" t="s">
        <v>6133</v>
      </c>
      <c r="G22" s="8" t="s">
        <v>699</v>
      </c>
      <c r="H22" s="9">
        <v>60</v>
      </c>
      <c r="I22" s="29"/>
      <c r="J22" s="30">
        <f t="shared" si="1"/>
        <v>0</v>
      </c>
      <c r="K22" s="10"/>
      <c r="L22" s="16"/>
    </row>
    <row r="23" spans="2:12" s="1" customFormat="1" ht="11.4" x14ac:dyDescent="0.2">
      <c r="B23" s="14"/>
      <c r="C23" s="5" t="s">
        <v>724</v>
      </c>
      <c r="D23" s="5" t="s">
        <v>696</v>
      </c>
      <c r="E23" s="6" t="s">
        <v>8327</v>
      </c>
      <c r="F23" s="7" t="s">
        <v>8328</v>
      </c>
      <c r="G23" s="8" t="s">
        <v>916</v>
      </c>
      <c r="H23" s="9">
        <v>1</v>
      </c>
      <c r="I23" s="29"/>
      <c r="J23" s="30">
        <f t="shared" si="1"/>
        <v>0</v>
      </c>
      <c r="K23" s="10"/>
      <c r="L23" s="16"/>
    </row>
    <row r="24" spans="2:12" s="1" customFormat="1" ht="11.4" x14ac:dyDescent="0.2">
      <c r="B24" s="14"/>
      <c r="C24" s="5" t="s">
        <v>727</v>
      </c>
      <c r="D24" s="5" t="s">
        <v>696</v>
      </c>
      <c r="E24" s="6" t="s">
        <v>8329</v>
      </c>
      <c r="F24" s="7" t="s">
        <v>8330</v>
      </c>
      <c r="G24" s="8" t="s">
        <v>916</v>
      </c>
      <c r="H24" s="9">
        <v>1</v>
      </c>
      <c r="I24" s="29"/>
      <c r="J24" s="30">
        <f t="shared" si="1"/>
        <v>0</v>
      </c>
      <c r="K24" s="10"/>
      <c r="L24" s="16"/>
    </row>
    <row r="25" spans="2:12" s="1" customFormat="1" ht="11.4" x14ac:dyDescent="0.2">
      <c r="B25" s="14"/>
      <c r="C25" s="5" t="s">
        <v>730</v>
      </c>
      <c r="D25" s="5" t="s">
        <v>696</v>
      </c>
      <c r="E25" s="6" t="s">
        <v>8331</v>
      </c>
      <c r="F25" s="7" t="s">
        <v>8332</v>
      </c>
      <c r="G25" s="8" t="s">
        <v>916</v>
      </c>
      <c r="H25" s="9">
        <v>5</v>
      </c>
      <c r="I25" s="29"/>
      <c r="J25" s="30">
        <f t="shared" si="1"/>
        <v>0</v>
      </c>
      <c r="K25" s="10"/>
      <c r="L25" s="16"/>
    </row>
    <row r="26" spans="2:12" s="1" customFormat="1" ht="11.4" x14ac:dyDescent="0.2">
      <c r="B26" s="14"/>
      <c r="C26" s="5" t="s">
        <v>734</v>
      </c>
      <c r="D26" s="5" t="s">
        <v>696</v>
      </c>
      <c r="E26" s="6" t="s">
        <v>7822</v>
      </c>
      <c r="F26" s="7" t="s">
        <v>7823</v>
      </c>
      <c r="G26" s="8" t="s">
        <v>699</v>
      </c>
      <c r="H26" s="9">
        <v>10</v>
      </c>
      <c r="I26" s="29"/>
      <c r="J26" s="30">
        <f t="shared" si="1"/>
        <v>0</v>
      </c>
      <c r="K26" s="10"/>
      <c r="L26" s="16"/>
    </row>
    <row r="27" spans="2:12" s="1" customFormat="1" ht="11.4" x14ac:dyDescent="0.2">
      <c r="B27" s="14"/>
      <c r="C27" s="5" t="s">
        <v>737</v>
      </c>
      <c r="D27" s="5" t="s">
        <v>696</v>
      </c>
      <c r="E27" s="6" t="s">
        <v>7824</v>
      </c>
      <c r="F27" s="7" t="s">
        <v>7825</v>
      </c>
      <c r="G27" s="8" t="s">
        <v>699</v>
      </c>
      <c r="H27" s="9">
        <v>100</v>
      </c>
      <c r="I27" s="29"/>
      <c r="J27" s="30">
        <f t="shared" si="1"/>
        <v>0</v>
      </c>
      <c r="K27" s="10"/>
      <c r="L27" s="16"/>
    </row>
    <row r="28" spans="2:12" s="1" customFormat="1" ht="11.4" x14ac:dyDescent="0.2">
      <c r="B28" s="14"/>
      <c r="C28" s="5" t="s">
        <v>740</v>
      </c>
      <c r="D28" s="5" t="s">
        <v>696</v>
      </c>
      <c r="E28" s="6" t="s">
        <v>7826</v>
      </c>
      <c r="F28" s="7" t="s">
        <v>7827</v>
      </c>
      <c r="G28" s="8" t="s">
        <v>699</v>
      </c>
      <c r="H28" s="9">
        <v>10</v>
      </c>
      <c r="I28" s="29"/>
      <c r="J28" s="30">
        <f t="shared" si="1"/>
        <v>0</v>
      </c>
      <c r="K28" s="10"/>
      <c r="L28" s="16"/>
    </row>
    <row r="29" spans="2:12" s="1" customFormat="1" ht="11.4" x14ac:dyDescent="0.2">
      <c r="B29" s="14"/>
      <c r="C29" s="5" t="s">
        <v>743</v>
      </c>
      <c r="D29" s="5" t="s">
        <v>696</v>
      </c>
      <c r="E29" s="6" t="s">
        <v>7828</v>
      </c>
      <c r="F29" s="7" t="s">
        <v>7829</v>
      </c>
      <c r="G29" s="8" t="s">
        <v>699</v>
      </c>
      <c r="H29" s="9">
        <v>10</v>
      </c>
      <c r="I29" s="29"/>
      <c r="J29" s="30">
        <f t="shared" si="1"/>
        <v>0</v>
      </c>
      <c r="K29" s="10"/>
      <c r="L29" s="16"/>
    </row>
    <row r="30" spans="2:12" s="1" customFormat="1" ht="11.4" x14ac:dyDescent="0.2">
      <c r="B30" s="14"/>
      <c r="C30" s="5" t="s">
        <v>746</v>
      </c>
      <c r="D30" s="5" t="s">
        <v>696</v>
      </c>
      <c r="E30" s="6" t="s">
        <v>7830</v>
      </c>
      <c r="F30" s="7" t="s">
        <v>7831</v>
      </c>
      <c r="G30" s="8" t="s">
        <v>699</v>
      </c>
      <c r="H30" s="9">
        <v>20</v>
      </c>
      <c r="I30" s="29"/>
      <c r="J30" s="30">
        <f t="shared" si="1"/>
        <v>0</v>
      </c>
      <c r="K30" s="10"/>
      <c r="L30" s="16"/>
    </row>
    <row r="31" spans="2:12" s="1" customFormat="1" ht="11.4" x14ac:dyDescent="0.2">
      <c r="B31" s="14"/>
      <c r="C31" s="5" t="s">
        <v>749</v>
      </c>
      <c r="D31" s="5" t="s">
        <v>696</v>
      </c>
      <c r="E31" s="6" t="s">
        <v>7832</v>
      </c>
      <c r="F31" s="7" t="s">
        <v>7833</v>
      </c>
      <c r="G31" s="8" t="s">
        <v>699</v>
      </c>
      <c r="H31" s="9">
        <v>20</v>
      </c>
      <c r="I31" s="29"/>
      <c r="J31" s="30">
        <f t="shared" si="1"/>
        <v>0</v>
      </c>
      <c r="K31" s="10"/>
      <c r="L31" s="16"/>
    </row>
    <row r="32" spans="2:12" s="1" customFormat="1" ht="11.4" x14ac:dyDescent="0.2">
      <c r="B32" s="14"/>
      <c r="C32" s="5" t="s">
        <v>752</v>
      </c>
      <c r="D32" s="5" t="s">
        <v>696</v>
      </c>
      <c r="E32" s="6" t="s">
        <v>7834</v>
      </c>
      <c r="F32" s="7" t="s">
        <v>7835</v>
      </c>
      <c r="G32" s="8" t="s">
        <v>699</v>
      </c>
      <c r="H32" s="9">
        <v>100</v>
      </c>
      <c r="I32" s="29"/>
      <c r="J32" s="30">
        <f t="shared" si="1"/>
        <v>0</v>
      </c>
      <c r="K32" s="10"/>
      <c r="L32" s="16"/>
    </row>
    <row r="33" spans="2:12" s="1" customFormat="1" ht="11.4" x14ac:dyDescent="0.2">
      <c r="B33" s="14"/>
      <c r="C33" s="5" t="s">
        <v>755</v>
      </c>
      <c r="D33" s="5" t="s">
        <v>696</v>
      </c>
      <c r="E33" s="6" t="s">
        <v>6122</v>
      </c>
      <c r="F33" s="7" t="s">
        <v>6123</v>
      </c>
      <c r="G33" s="8" t="s">
        <v>699</v>
      </c>
      <c r="H33" s="9">
        <v>60</v>
      </c>
      <c r="I33" s="29"/>
      <c r="J33" s="30">
        <f t="shared" si="1"/>
        <v>0</v>
      </c>
      <c r="K33" s="10"/>
      <c r="L33" s="16"/>
    </row>
    <row r="34" spans="2:12" s="1" customFormat="1" ht="11.4" x14ac:dyDescent="0.2">
      <c r="B34" s="14"/>
      <c r="C34" s="5" t="s">
        <v>758</v>
      </c>
      <c r="D34" s="5" t="s">
        <v>696</v>
      </c>
      <c r="E34" s="6" t="s">
        <v>7836</v>
      </c>
      <c r="F34" s="7" t="s">
        <v>7837</v>
      </c>
      <c r="G34" s="8" t="s">
        <v>916</v>
      </c>
      <c r="H34" s="9">
        <v>32</v>
      </c>
      <c r="I34" s="29"/>
      <c r="J34" s="30">
        <f t="shared" si="1"/>
        <v>0</v>
      </c>
      <c r="K34" s="10"/>
      <c r="L34" s="16"/>
    </row>
    <row r="35" spans="2:12" s="1" customFormat="1" ht="11.4" x14ac:dyDescent="0.2">
      <c r="B35" s="14"/>
      <c r="C35" s="5" t="s">
        <v>761</v>
      </c>
      <c r="D35" s="5" t="s">
        <v>696</v>
      </c>
      <c r="E35" s="6" t="s">
        <v>7838</v>
      </c>
      <c r="F35" s="7" t="s">
        <v>7839</v>
      </c>
      <c r="G35" s="8" t="s">
        <v>916</v>
      </c>
      <c r="H35" s="9">
        <v>32</v>
      </c>
      <c r="I35" s="29"/>
      <c r="J35" s="30">
        <f t="shared" si="1"/>
        <v>0</v>
      </c>
      <c r="K35" s="10"/>
      <c r="L35" s="16"/>
    </row>
    <row r="36" spans="2:12" s="1" customFormat="1" ht="11.4" x14ac:dyDescent="0.2">
      <c r="B36" s="14"/>
      <c r="C36" s="5" t="s">
        <v>764</v>
      </c>
      <c r="D36" s="5" t="s">
        <v>696</v>
      </c>
      <c r="E36" s="6" t="s">
        <v>7840</v>
      </c>
      <c r="F36" s="7" t="s">
        <v>7841</v>
      </c>
      <c r="G36" s="8" t="s">
        <v>916</v>
      </c>
      <c r="H36" s="9">
        <v>4</v>
      </c>
      <c r="I36" s="29"/>
      <c r="J36" s="30">
        <f t="shared" si="1"/>
        <v>0</v>
      </c>
      <c r="K36" s="10"/>
      <c r="L36" s="16"/>
    </row>
    <row r="37" spans="2:12" s="1" customFormat="1" ht="11.4" x14ac:dyDescent="0.2">
      <c r="B37" s="14"/>
      <c r="C37" s="5" t="s">
        <v>767</v>
      </c>
      <c r="D37" s="5" t="s">
        <v>696</v>
      </c>
      <c r="E37" s="6" t="s">
        <v>7842</v>
      </c>
      <c r="F37" s="7" t="s">
        <v>7843</v>
      </c>
      <c r="G37" s="8" t="s">
        <v>916</v>
      </c>
      <c r="H37" s="9">
        <v>2</v>
      </c>
      <c r="I37" s="29"/>
      <c r="J37" s="30">
        <f t="shared" si="1"/>
        <v>0</v>
      </c>
      <c r="K37" s="10"/>
      <c r="L37" s="16"/>
    </row>
    <row r="38" spans="2:12" s="1" customFormat="1" ht="11.4" x14ac:dyDescent="0.2">
      <c r="B38" s="14"/>
      <c r="C38" s="5" t="s">
        <v>770</v>
      </c>
      <c r="D38" s="5" t="s">
        <v>696</v>
      </c>
      <c r="E38" s="6" t="s">
        <v>8333</v>
      </c>
      <c r="F38" s="7" t="s">
        <v>8334</v>
      </c>
      <c r="G38" s="8" t="s">
        <v>916</v>
      </c>
      <c r="H38" s="9">
        <v>1</v>
      </c>
      <c r="I38" s="29"/>
      <c r="J38" s="30">
        <f t="shared" si="1"/>
        <v>0</v>
      </c>
      <c r="K38" s="10"/>
      <c r="L38" s="16"/>
    </row>
    <row r="39" spans="2:12" s="1" customFormat="1" ht="11.4" x14ac:dyDescent="0.2">
      <c r="B39" s="14"/>
      <c r="C39" s="5" t="s">
        <v>773</v>
      </c>
      <c r="D39" s="5" t="s">
        <v>696</v>
      </c>
      <c r="E39" s="6" t="s">
        <v>7846</v>
      </c>
      <c r="F39" s="7" t="s">
        <v>7847</v>
      </c>
      <c r="G39" s="8" t="s">
        <v>916</v>
      </c>
      <c r="H39" s="9">
        <v>4</v>
      </c>
      <c r="I39" s="29"/>
      <c r="J39" s="30">
        <f t="shared" si="1"/>
        <v>0</v>
      </c>
      <c r="K39" s="10"/>
      <c r="L39" s="16"/>
    </row>
    <row r="40" spans="2:12" s="1" customFormat="1" ht="11.4" x14ac:dyDescent="0.2">
      <c r="B40" s="14"/>
      <c r="C40" s="5" t="s">
        <v>776</v>
      </c>
      <c r="D40" s="5" t="s">
        <v>696</v>
      </c>
      <c r="E40" s="6" t="s">
        <v>8335</v>
      </c>
      <c r="F40" s="7" t="s">
        <v>7849</v>
      </c>
      <c r="G40" s="8" t="s">
        <v>916</v>
      </c>
      <c r="H40" s="9">
        <v>6</v>
      </c>
      <c r="I40" s="29"/>
      <c r="J40" s="30">
        <f t="shared" si="1"/>
        <v>0</v>
      </c>
      <c r="K40" s="10"/>
      <c r="L40" s="16"/>
    </row>
    <row r="41" spans="2:12" s="1" customFormat="1" ht="11.4" x14ac:dyDescent="0.2">
      <c r="B41" s="14"/>
      <c r="C41" s="5" t="s">
        <v>779</v>
      </c>
      <c r="D41" s="5" t="s">
        <v>696</v>
      </c>
      <c r="E41" s="6" t="s">
        <v>8336</v>
      </c>
      <c r="F41" s="7" t="s">
        <v>8337</v>
      </c>
      <c r="G41" s="8" t="s">
        <v>916</v>
      </c>
      <c r="H41" s="9">
        <v>1</v>
      </c>
      <c r="I41" s="29"/>
      <c r="J41" s="30">
        <f t="shared" si="1"/>
        <v>0</v>
      </c>
      <c r="K41" s="10"/>
      <c r="L41" s="16"/>
    </row>
    <row r="42" spans="2:12" s="1" customFormat="1" ht="11.4" x14ac:dyDescent="0.2">
      <c r="B42" s="14"/>
      <c r="C42" s="5" t="s">
        <v>782</v>
      </c>
      <c r="D42" s="5" t="s">
        <v>696</v>
      </c>
      <c r="E42" s="6" t="s">
        <v>8338</v>
      </c>
      <c r="F42" s="7" t="s">
        <v>8339</v>
      </c>
      <c r="G42" s="8" t="s">
        <v>916</v>
      </c>
      <c r="H42" s="9">
        <v>1</v>
      </c>
      <c r="I42" s="29"/>
      <c r="J42" s="30">
        <f t="shared" si="1"/>
        <v>0</v>
      </c>
      <c r="K42" s="10"/>
      <c r="L42" s="16"/>
    </row>
    <row r="43" spans="2:12" s="1" customFormat="1" ht="11.4" x14ac:dyDescent="0.2">
      <c r="B43" s="14"/>
      <c r="C43" s="5" t="s">
        <v>785</v>
      </c>
      <c r="D43" s="5" t="s">
        <v>696</v>
      </c>
      <c r="E43" s="6" t="s">
        <v>7854</v>
      </c>
      <c r="F43" s="7" t="s">
        <v>7855</v>
      </c>
      <c r="G43" s="8" t="s">
        <v>916</v>
      </c>
      <c r="H43" s="9">
        <v>25</v>
      </c>
      <c r="I43" s="29"/>
      <c r="J43" s="30">
        <f t="shared" si="1"/>
        <v>0</v>
      </c>
      <c r="K43" s="10"/>
      <c r="L43" s="16"/>
    </row>
    <row r="44" spans="2:12" s="1" customFormat="1" ht="11.4" x14ac:dyDescent="0.2">
      <c r="B44" s="14"/>
      <c r="C44" s="5" t="s">
        <v>788</v>
      </c>
      <c r="D44" s="5" t="s">
        <v>696</v>
      </c>
      <c r="E44" s="6" t="s">
        <v>7856</v>
      </c>
      <c r="F44" s="7" t="s">
        <v>7857</v>
      </c>
      <c r="G44" s="8" t="s">
        <v>916</v>
      </c>
      <c r="H44" s="9">
        <v>23</v>
      </c>
      <c r="I44" s="29"/>
      <c r="J44" s="30">
        <f t="shared" si="1"/>
        <v>0</v>
      </c>
      <c r="K44" s="10"/>
      <c r="L44" s="16"/>
    </row>
    <row r="45" spans="2:12" s="1" customFormat="1" ht="11.4" x14ac:dyDescent="0.2">
      <c r="B45" s="14"/>
      <c r="C45" s="5" t="s">
        <v>791</v>
      </c>
      <c r="D45" s="5" t="s">
        <v>696</v>
      </c>
      <c r="E45" s="6" t="s">
        <v>7858</v>
      </c>
      <c r="F45" s="7" t="s">
        <v>7859</v>
      </c>
      <c r="G45" s="8" t="s">
        <v>733</v>
      </c>
      <c r="H45" s="9">
        <v>450</v>
      </c>
      <c r="I45" s="29"/>
      <c r="J45" s="30">
        <f t="shared" si="1"/>
        <v>0</v>
      </c>
      <c r="K45" s="10"/>
      <c r="L45" s="16"/>
    </row>
    <row r="46" spans="2:12" s="1" customFormat="1" ht="11.4" x14ac:dyDescent="0.2">
      <c r="B46" s="14"/>
      <c r="C46" s="5" t="s">
        <v>794</v>
      </c>
      <c r="D46" s="5" t="s">
        <v>696</v>
      </c>
      <c r="E46" s="6" t="s">
        <v>6124</v>
      </c>
      <c r="F46" s="7" t="s">
        <v>6125</v>
      </c>
      <c r="G46" s="8" t="s">
        <v>828</v>
      </c>
      <c r="H46" s="9">
        <v>2250</v>
      </c>
      <c r="I46" s="29"/>
      <c r="J46" s="30">
        <f>ROUND(I46*H46,2)</f>
        <v>0</v>
      </c>
      <c r="K46" s="10"/>
      <c r="L46" s="16"/>
    </row>
    <row r="47" spans="2:12" s="20" customFormat="1" ht="15" x14ac:dyDescent="0.25">
      <c r="B47" s="19"/>
      <c r="D47" s="21" t="s">
        <v>690</v>
      </c>
      <c r="E47" s="22" t="s">
        <v>1798</v>
      </c>
      <c r="F47" s="22" t="s">
        <v>4289</v>
      </c>
      <c r="I47" s="44"/>
      <c r="J47" s="23"/>
      <c r="K47" s="44"/>
      <c r="L47" s="36"/>
    </row>
    <row r="48" spans="2:12" s="1" customFormat="1" ht="11.4" x14ac:dyDescent="0.2">
      <c r="B48" s="14"/>
      <c r="C48" s="5" t="s">
        <v>797</v>
      </c>
      <c r="D48" s="5" t="s">
        <v>696</v>
      </c>
      <c r="E48" s="6" t="s">
        <v>7860</v>
      </c>
      <c r="F48" s="7" t="s">
        <v>7861</v>
      </c>
      <c r="G48" s="8" t="s">
        <v>699</v>
      </c>
      <c r="H48" s="9">
        <v>120</v>
      </c>
      <c r="I48" s="29"/>
      <c r="J48" s="30">
        <f t="shared" ref="J48" si="2">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CXbbWH8dyZ973C+uiRWqOmEhy1Abux1Btb3IWPAoVQhhT4luv0CGsLeTae7G+7aDE7TTB8Bpzy+lrlhB9jB3kQ==" saltValue="sSQ/4ELtr4EylhpeIw7Q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EB004B7A-3B3F-4342-A2B6-681183146B97}">
      <formula1>ROUND(I11,2)</formula1>
    </dataValidation>
  </dataValidations>
  <hyperlinks>
    <hyperlink ref="O4" location="'Rek. obj.'!A1" display="*späť na Rek. obj." xr:uid="{9A83F25A-7016-4751-AB6B-C7AA7EBECD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18327-BAE9-4CD2-8D5B-AF40E845CD6F}">
  <sheetPr>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8340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7741</v>
      </c>
      <c r="F12" s="7" t="s">
        <v>7742</v>
      </c>
      <c r="G12" s="8" t="s">
        <v>699</v>
      </c>
      <c r="H12" s="9">
        <v>80</v>
      </c>
      <c r="I12" s="29"/>
      <c r="J12" s="30">
        <f t="shared" ref="J12:J14" si="0">ROUND(I12*H12,2)</f>
        <v>0</v>
      </c>
      <c r="K12" s="10"/>
      <c r="L12" s="16"/>
    </row>
    <row r="13" spans="2:15" s="1" customFormat="1" ht="22.8" x14ac:dyDescent="0.2">
      <c r="B13" s="14"/>
      <c r="C13" s="39" t="s">
        <v>700</v>
      </c>
      <c r="D13" s="39" t="s">
        <v>691</v>
      </c>
      <c r="E13" s="40" t="s">
        <v>7743</v>
      </c>
      <c r="F13" s="41" t="s">
        <v>7744</v>
      </c>
      <c r="G13" s="42" t="s">
        <v>699</v>
      </c>
      <c r="H13" s="43">
        <v>80</v>
      </c>
      <c r="I13" s="29"/>
      <c r="J13" s="30">
        <f t="shared" si="0"/>
        <v>0</v>
      </c>
      <c r="K13" s="10"/>
      <c r="L13" s="16"/>
    </row>
    <row r="14" spans="2:15" s="20" customFormat="1" ht="11.4" x14ac:dyDescent="0.2">
      <c r="B14" s="19"/>
      <c r="C14" s="5" t="s">
        <v>703</v>
      </c>
      <c r="D14" s="5" t="s">
        <v>696</v>
      </c>
      <c r="E14" s="6" t="s">
        <v>3568</v>
      </c>
      <c r="F14" s="7" t="s">
        <v>3569</v>
      </c>
      <c r="G14" s="8" t="s">
        <v>1191</v>
      </c>
      <c r="H14" s="9">
        <v>2E-3</v>
      </c>
      <c r="I14" s="29"/>
      <c r="J14" s="30">
        <f t="shared" si="0"/>
        <v>0</v>
      </c>
      <c r="K14" s="10"/>
      <c r="L14" s="36"/>
    </row>
    <row r="15" spans="2:15" s="20" customFormat="1" ht="25.95" customHeight="1" x14ac:dyDescent="0.25">
      <c r="B15" s="19"/>
      <c r="D15" s="21" t="s">
        <v>690</v>
      </c>
      <c r="E15" s="22" t="s">
        <v>7863</v>
      </c>
      <c r="F15" s="22" t="s">
        <v>7864</v>
      </c>
      <c r="I15" s="44"/>
      <c r="J15" s="23"/>
      <c r="K15" s="44"/>
      <c r="L15" s="36"/>
    </row>
    <row r="16" spans="2:15" s="1" customFormat="1" ht="11.4" x14ac:dyDescent="0.2">
      <c r="B16" s="14"/>
      <c r="C16" s="5" t="s">
        <v>706</v>
      </c>
      <c r="D16" s="5" t="s">
        <v>696</v>
      </c>
      <c r="E16" s="6" t="s">
        <v>7865</v>
      </c>
      <c r="F16" s="7" t="s">
        <v>7866</v>
      </c>
      <c r="G16" s="8" t="s">
        <v>733</v>
      </c>
      <c r="H16" s="9">
        <v>1</v>
      </c>
      <c r="I16" s="29"/>
      <c r="J16" s="30">
        <f>ROUND(I16*H16,2)</f>
        <v>0</v>
      </c>
      <c r="K16" s="10"/>
      <c r="L16" s="16"/>
    </row>
    <row r="17" spans="2:12" s="1" customFormat="1" ht="22.8" x14ac:dyDescent="0.2">
      <c r="B17" s="14"/>
      <c r="C17" s="39" t="s">
        <v>709</v>
      </c>
      <c r="D17" s="39" t="s">
        <v>691</v>
      </c>
      <c r="E17" s="40" t="s">
        <v>7867</v>
      </c>
      <c r="F17" s="41" t="s">
        <v>7868</v>
      </c>
      <c r="G17" s="42" t="s">
        <v>699</v>
      </c>
      <c r="H17" s="43">
        <v>1</v>
      </c>
      <c r="I17" s="29"/>
      <c r="J17" s="30">
        <f t="shared" ref="J17:J122" si="1">ROUND(I17*H17,2)</f>
        <v>0</v>
      </c>
      <c r="K17" s="10"/>
      <c r="L17" s="16"/>
    </row>
    <row r="18" spans="2:12" s="1" customFormat="1" ht="22.8" x14ac:dyDescent="0.2">
      <c r="B18" s="14"/>
      <c r="C18" s="39" t="s">
        <v>712</v>
      </c>
      <c r="D18" s="39" t="s">
        <v>691</v>
      </c>
      <c r="E18" s="40" t="s">
        <v>7869</v>
      </c>
      <c r="F18" s="41" t="s">
        <v>7870</v>
      </c>
      <c r="G18" s="42" t="s">
        <v>733</v>
      </c>
      <c r="H18" s="43">
        <v>2</v>
      </c>
      <c r="I18" s="29"/>
      <c r="J18" s="30">
        <f t="shared" si="1"/>
        <v>0</v>
      </c>
      <c r="K18" s="10"/>
      <c r="L18" s="16"/>
    </row>
    <row r="19" spans="2:12" s="1" customFormat="1" ht="22.8" x14ac:dyDescent="0.2">
      <c r="B19" s="14"/>
      <c r="C19" s="39" t="s">
        <v>715</v>
      </c>
      <c r="D19" s="39" t="s">
        <v>691</v>
      </c>
      <c r="E19" s="40" t="s">
        <v>7871</v>
      </c>
      <c r="F19" s="41" t="s">
        <v>7872</v>
      </c>
      <c r="G19" s="42" t="s">
        <v>733</v>
      </c>
      <c r="H19" s="43">
        <v>2</v>
      </c>
      <c r="I19" s="29"/>
      <c r="J19" s="30">
        <f t="shared" si="1"/>
        <v>0</v>
      </c>
      <c r="K19" s="10"/>
      <c r="L19" s="16"/>
    </row>
    <row r="20" spans="2:12" s="1" customFormat="1" ht="11.4" x14ac:dyDescent="0.2">
      <c r="B20" s="14"/>
      <c r="C20" s="5" t="s">
        <v>718</v>
      </c>
      <c r="D20" s="5" t="s">
        <v>696</v>
      </c>
      <c r="E20" s="6" t="s">
        <v>7873</v>
      </c>
      <c r="F20" s="7" t="s">
        <v>7874</v>
      </c>
      <c r="G20" s="8" t="s">
        <v>733</v>
      </c>
      <c r="H20" s="9">
        <v>1</v>
      </c>
      <c r="I20" s="29"/>
      <c r="J20" s="30">
        <f t="shared" si="1"/>
        <v>0</v>
      </c>
      <c r="K20" s="10"/>
      <c r="L20" s="16"/>
    </row>
    <row r="21" spans="2:12" s="1" customFormat="1" ht="11.4" x14ac:dyDescent="0.2">
      <c r="B21" s="14"/>
      <c r="C21" s="39" t="s">
        <v>721</v>
      </c>
      <c r="D21" s="39" t="s">
        <v>691</v>
      </c>
      <c r="E21" s="40" t="s">
        <v>7875</v>
      </c>
      <c r="F21" s="41" t="s">
        <v>7876</v>
      </c>
      <c r="G21" s="42" t="s">
        <v>733</v>
      </c>
      <c r="H21" s="43">
        <v>1</v>
      </c>
      <c r="I21" s="29"/>
      <c r="J21" s="30">
        <f t="shared" si="1"/>
        <v>0</v>
      </c>
      <c r="K21" s="10"/>
      <c r="L21" s="16"/>
    </row>
    <row r="22" spans="2:12" s="1" customFormat="1" ht="19.2" x14ac:dyDescent="0.2">
      <c r="B22" s="14"/>
      <c r="D22" s="24" t="s">
        <v>1555</v>
      </c>
      <c r="F22" s="25" t="s">
        <v>7877</v>
      </c>
      <c r="I22" s="45"/>
      <c r="K22" s="45"/>
      <c r="L22" s="16"/>
    </row>
    <row r="23" spans="2:12" s="1" customFormat="1" ht="11.4" x14ac:dyDescent="0.2">
      <c r="B23" s="14"/>
      <c r="C23" s="39" t="s">
        <v>724</v>
      </c>
      <c r="D23" s="39" t="s">
        <v>691</v>
      </c>
      <c r="E23" s="40" t="s">
        <v>7878</v>
      </c>
      <c r="F23" s="41" t="s">
        <v>7879</v>
      </c>
      <c r="G23" s="42" t="s">
        <v>733</v>
      </c>
      <c r="H23" s="43">
        <v>1</v>
      </c>
      <c r="I23" s="29"/>
      <c r="J23" s="30">
        <f t="shared" si="1"/>
        <v>0</v>
      </c>
      <c r="K23" s="10"/>
      <c r="L23" s="16"/>
    </row>
    <row r="24" spans="2:12" s="1" customFormat="1" ht="28.8" x14ac:dyDescent="0.2">
      <c r="B24" s="14"/>
      <c r="D24" s="24" t="s">
        <v>1555</v>
      </c>
      <c r="F24" s="25" t="s">
        <v>7880</v>
      </c>
      <c r="I24" s="45"/>
      <c r="K24" s="45"/>
      <c r="L24" s="16"/>
    </row>
    <row r="25" spans="2:12" s="1" customFormat="1" ht="11.4" x14ac:dyDescent="0.2">
      <c r="B25" s="14"/>
      <c r="C25" s="39" t="s">
        <v>727</v>
      </c>
      <c r="D25" s="39" t="s">
        <v>691</v>
      </c>
      <c r="E25" s="40" t="s">
        <v>7881</v>
      </c>
      <c r="F25" s="41" t="s">
        <v>7882</v>
      </c>
      <c r="G25" s="42" t="s">
        <v>733</v>
      </c>
      <c r="H25" s="43">
        <v>1</v>
      </c>
      <c r="I25" s="29"/>
      <c r="J25" s="30">
        <f t="shared" si="1"/>
        <v>0</v>
      </c>
      <c r="K25" s="10"/>
      <c r="L25" s="16"/>
    </row>
    <row r="26" spans="2:12" s="1" customFormat="1" ht="28.8" x14ac:dyDescent="0.2">
      <c r="B26" s="14"/>
      <c r="D26" s="24" t="s">
        <v>1555</v>
      </c>
      <c r="F26" s="25" t="s">
        <v>7883</v>
      </c>
      <c r="I26" s="45"/>
      <c r="K26" s="45"/>
      <c r="L26" s="16"/>
    </row>
    <row r="27" spans="2:12" s="1" customFormat="1" ht="11.4" x14ac:dyDescent="0.2">
      <c r="B27" s="14"/>
      <c r="C27" s="5" t="s">
        <v>730</v>
      </c>
      <c r="D27" s="5" t="s">
        <v>696</v>
      </c>
      <c r="E27" s="6" t="s">
        <v>7884</v>
      </c>
      <c r="F27" s="7" t="s">
        <v>7885</v>
      </c>
      <c r="G27" s="8" t="s">
        <v>733</v>
      </c>
      <c r="H27" s="9">
        <v>1</v>
      </c>
      <c r="I27" s="29"/>
      <c r="J27" s="30">
        <f t="shared" si="1"/>
        <v>0</v>
      </c>
      <c r="K27" s="10"/>
      <c r="L27" s="16"/>
    </row>
    <row r="28" spans="2:12" s="1" customFormat="1" ht="22.8" x14ac:dyDescent="0.2">
      <c r="B28" s="14"/>
      <c r="C28" s="39" t="s">
        <v>734</v>
      </c>
      <c r="D28" s="39" t="s">
        <v>691</v>
      </c>
      <c r="E28" s="40" t="s">
        <v>7886</v>
      </c>
      <c r="F28" s="41" t="s">
        <v>7887</v>
      </c>
      <c r="G28" s="42" t="s">
        <v>733</v>
      </c>
      <c r="H28" s="43">
        <v>1</v>
      </c>
      <c r="I28" s="29"/>
      <c r="J28" s="30">
        <f t="shared" si="1"/>
        <v>0</v>
      </c>
      <c r="K28" s="10"/>
      <c r="L28" s="16"/>
    </row>
    <row r="29" spans="2:12" s="1" customFormat="1" ht="11.4" x14ac:dyDescent="0.2">
      <c r="B29" s="14"/>
      <c r="C29" s="5" t="s">
        <v>737</v>
      </c>
      <c r="D29" s="5" t="s">
        <v>696</v>
      </c>
      <c r="E29" s="6" t="s">
        <v>7888</v>
      </c>
      <c r="F29" s="7" t="s">
        <v>7889</v>
      </c>
      <c r="G29" s="8" t="s">
        <v>733</v>
      </c>
      <c r="H29" s="9">
        <v>4</v>
      </c>
      <c r="I29" s="29"/>
      <c r="J29" s="30">
        <f t="shared" si="1"/>
        <v>0</v>
      </c>
      <c r="K29" s="10"/>
      <c r="L29" s="16"/>
    </row>
    <row r="30" spans="2:12" s="1" customFormat="1" ht="22.8" x14ac:dyDescent="0.2">
      <c r="B30" s="14"/>
      <c r="C30" s="39" t="s">
        <v>740</v>
      </c>
      <c r="D30" s="39" t="s">
        <v>691</v>
      </c>
      <c r="E30" s="40" t="s">
        <v>7890</v>
      </c>
      <c r="F30" s="41" t="s">
        <v>7891</v>
      </c>
      <c r="G30" s="42" t="s">
        <v>733</v>
      </c>
      <c r="H30" s="43">
        <v>4</v>
      </c>
      <c r="I30" s="29"/>
      <c r="J30" s="30">
        <f t="shared" si="1"/>
        <v>0</v>
      </c>
      <c r="K30" s="10"/>
      <c r="L30" s="16"/>
    </row>
    <row r="31" spans="2:12" s="1" customFormat="1" ht="11.4" x14ac:dyDescent="0.2">
      <c r="B31" s="14"/>
      <c r="C31" s="5" t="s">
        <v>743</v>
      </c>
      <c r="D31" s="5" t="s">
        <v>696</v>
      </c>
      <c r="E31" s="6" t="s">
        <v>7892</v>
      </c>
      <c r="F31" s="7" t="s">
        <v>7893</v>
      </c>
      <c r="G31" s="8" t="s">
        <v>733</v>
      </c>
      <c r="H31" s="9">
        <v>1</v>
      </c>
      <c r="I31" s="29"/>
      <c r="J31" s="30">
        <f t="shared" si="1"/>
        <v>0</v>
      </c>
      <c r="K31" s="10"/>
      <c r="L31" s="16"/>
    </row>
    <row r="32" spans="2:12" s="1" customFormat="1" ht="22.8" x14ac:dyDescent="0.2">
      <c r="B32" s="14"/>
      <c r="C32" s="39" t="s">
        <v>746</v>
      </c>
      <c r="D32" s="39" t="s">
        <v>691</v>
      </c>
      <c r="E32" s="40" t="s">
        <v>7894</v>
      </c>
      <c r="F32" s="41" t="s">
        <v>7895</v>
      </c>
      <c r="G32" s="42" t="s">
        <v>733</v>
      </c>
      <c r="H32" s="43">
        <v>1</v>
      </c>
      <c r="I32" s="29"/>
      <c r="J32" s="30">
        <f t="shared" si="1"/>
        <v>0</v>
      </c>
      <c r="K32" s="10"/>
      <c r="L32" s="16"/>
    </row>
    <row r="33" spans="2:12" s="1" customFormat="1" ht="38.4" x14ac:dyDescent="0.2">
      <c r="B33" s="14"/>
      <c r="D33" s="24" t="s">
        <v>1555</v>
      </c>
      <c r="F33" s="25" t="s">
        <v>7896</v>
      </c>
      <c r="I33" s="45"/>
      <c r="K33" s="45"/>
      <c r="L33" s="16"/>
    </row>
    <row r="34" spans="2:12" s="1" customFormat="1" ht="11.4" x14ac:dyDescent="0.2">
      <c r="B34" s="14"/>
      <c r="C34" s="5" t="s">
        <v>749</v>
      </c>
      <c r="D34" s="5" t="s">
        <v>696</v>
      </c>
      <c r="E34" s="6" t="s">
        <v>7897</v>
      </c>
      <c r="F34" s="7" t="s">
        <v>7898</v>
      </c>
      <c r="G34" s="8" t="s">
        <v>2933</v>
      </c>
      <c r="H34" s="9">
        <v>1</v>
      </c>
      <c r="I34" s="29"/>
      <c r="J34" s="30">
        <f t="shared" si="1"/>
        <v>0</v>
      </c>
      <c r="K34" s="10"/>
      <c r="L34" s="16"/>
    </row>
    <row r="35" spans="2:12" s="1" customFormat="1" ht="11.4" x14ac:dyDescent="0.2">
      <c r="B35" s="14"/>
      <c r="C35" s="5" t="s">
        <v>752</v>
      </c>
      <c r="D35" s="5" t="s">
        <v>696</v>
      </c>
      <c r="E35" s="6" t="s">
        <v>7899</v>
      </c>
      <c r="F35" s="7" t="s">
        <v>7900</v>
      </c>
      <c r="G35" s="8" t="s">
        <v>2933</v>
      </c>
      <c r="H35" s="9">
        <v>1</v>
      </c>
      <c r="I35" s="29"/>
      <c r="J35" s="30">
        <f t="shared" si="1"/>
        <v>0</v>
      </c>
      <c r="K35" s="10"/>
      <c r="L35" s="16"/>
    </row>
    <row r="36" spans="2:12" s="1" customFormat="1" ht="11.4" x14ac:dyDescent="0.2">
      <c r="B36" s="14"/>
      <c r="C36" s="5" t="s">
        <v>755</v>
      </c>
      <c r="D36" s="5" t="s">
        <v>696</v>
      </c>
      <c r="E36" s="6" t="s">
        <v>7901</v>
      </c>
      <c r="F36" s="7" t="s">
        <v>7902</v>
      </c>
      <c r="G36" s="8" t="s">
        <v>2933</v>
      </c>
      <c r="H36" s="9">
        <v>1</v>
      </c>
      <c r="I36" s="29"/>
      <c r="J36" s="30">
        <f t="shared" si="1"/>
        <v>0</v>
      </c>
      <c r="K36" s="10"/>
      <c r="L36" s="16"/>
    </row>
    <row r="37" spans="2:12" s="1" customFormat="1" ht="11.4" x14ac:dyDescent="0.2">
      <c r="B37" s="14"/>
      <c r="C37" s="39" t="s">
        <v>758</v>
      </c>
      <c r="D37" s="39" t="s">
        <v>691</v>
      </c>
      <c r="E37" s="40" t="s">
        <v>7903</v>
      </c>
      <c r="F37" s="41" t="s">
        <v>7904</v>
      </c>
      <c r="G37" s="42" t="s">
        <v>733</v>
      </c>
      <c r="H37" s="43">
        <v>1</v>
      </c>
      <c r="I37" s="29"/>
      <c r="J37" s="30">
        <f t="shared" si="1"/>
        <v>0</v>
      </c>
      <c r="K37" s="10"/>
      <c r="L37" s="16"/>
    </row>
    <row r="38" spans="2:12" s="1" customFormat="1" ht="28.8" x14ac:dyDescent="0.2">
      <c r="B38" s="14"/>
      <c r="D38" s="24" t="s">
        <v>1555</v>
      </c>
      <c r="F38" s="25" t="s">
        <v>7905</v>
      </c>
      <c r="I38" s="45"/>
      <c r="K38" s="45"/>
      <c r="L38" s="16"/>
    </row>
    <row r="39" spans="2:12" s="1" customFormat="1" ht="11.4" x14ac:dyDescent="0.2">
      <c r="B39" s="14"/>
      <c r="C39" s="39" t="s">
        <v>761</v>
      </c>
      <c r="D39" s="39" t="s">
        <v>691</v>
      </c>
      <c r="E39" s="40" t="s">
        <v>7906</v>
      </c>
      <c r="F39" s="41" t="s">
        <v>7907</v>
      </c>
      <c r="G39" s="42" t="s">
        <v>733</v>
      </c>
      <c r="H39" s="43">
        <v>1</v>
      </c>
      <c r="I39" s="29"/>
      <c r="J39" s="30">
        <f t="shared" si="1"/>
        <v>0</v>
      </c>
      <c r="K39" s="10"/>
      <c r="L39" s="16"/>
    </row>
    <row r="40" spans="2:12" s="1" customFormat="1" ht="19.2" x14ac:dyDescent="0.2">
      <c r="B40" s="14"/>
      <c r="D40" s="24" t="s">
        <v>1555</v>
      </c>
      <c r="F40" s="25" t="s">
        <v>7908</v>
      </c>
      <c r="I40" s="45"/>
      <c r="K40" s="45"/>
      <c r="L40" s="16"/>
    </row>
    <row r="41" spans="2:12" s="1" customFormat="1" ht="11.4" x14ac:dyDescent="0.2">
      <c r="B41" s="14"/>
      <c r="C41" s="5" t="s">
        <v>764</v>
      </c>
      <c r="D41" s="5" t="s">
        <v>696</v>
      </c>
      <c r="E41" s="6" t="s">
        <v>7909</v>
      </c>
      <c r="F41" s="7" t="s">
        <v>7910</v>
      </c>
      <c r="G41" s="8" t="s">
        <v>2933</v>
      </c>
      <c r="H41" s="9">
        <v>1</v>
      </c>
      <c r="I41" s="29"/>
      <c r="J41" s="30">
        <f t="shared" si="1"/>
        <v>0</v>
      </c>
      <c r="K41" s="10"/>
      <c r="L41" s="16"/>
    </row>
    <row r="42" spans="2:12" s="1" customFormat="1" ht="22.8" x14ac:dyDescent="0.2">
      <c r="B42" s="14"/>
      <c r="C42" s="39" t="s">
        <v>767</v>
      </c>
      <c r="D42" s="39" t="s">
        <v>691</v>
      </c>
      <c r="E42" s="40" t="s">
        <v>7911</v>
      </c>
      <c r="F42" s="41" t="s">
        <v>7912</v>
      </c>
      <c r="G42" s="42" t="s">
        <v>733</v>
      </c>
      <c r="H42" s="43">
        <v>3</v>
      </c>
      <c r="I42" s="29"/>
      <c r="J42" s="30">
        <f t="shared" si="1"/>
        <v>0</v>
      </c>
      <c r="K42" s="10"/>
      <c r="L42" s="16"/>
    </row>
    <row r="43" spans="2:12" s="1" customFormat="1" ht="11.4" x14ac:dyDescent="0.2">
      <c r="B43" s="14"/>
      <c r="C43" s="5" t="s">
        <v>770</v>
      </c>
      <c r="D43" s="5" t="s">
        <v>696</v>
      </c>
      <c r="E43" s="6" t="s">
        <v>7913</v>
      </c>
      <c r="F43" s="7" t="s">
        <v>7914</v>
      </c>
      <c r="G43" s="8" t="s">
        <v>733</v>
      </c>
      <c r="H43" s="9">
        <v>1</v>
      </c>
      <c r="I43" s="29"/>
      <c r="J43" s="30">
        <f t="shared" si="1"/>
        <v>0</v>
      </c>
      <c r="K43" s="10"/>
      <c r="L43" s="16"/>
    </row>
    <row r="44" spans="2:12" s="1" customFormat="1" ht="22.8" x14ac:dyDescent="0.2">
      <c r="B44" s="14"/>
      <c r="C44" s="39" t="s">
        <v>773</v>
      </c>
      <c r="D44" s="39" t="s">
        <v>691</v>
      </c>
      <c r="E44" s="40" t="s">
        <v>7915</v>
      </c>
      <c r="F44" s="41" t="s">
        <v>7916</v>
      </c>
      <c r="G44" s="42" t="s">
        <v>733</v>
      </c>
      <c r="H44" s="43">
        <v>1</v>
      </c>
      <c r="I44" s="29"/>
      <c r="J44" s="30">
        <f t="shared" si="1"/>
        <v>0</v>
      </c>
      <c r="K44" s="10"/>
      <c r="L44" s="16"/>
    </row>
    <row r="45" spans="2:12" s="1" customFormat="1" ht="11.4" x14ac:dyDescent="0.2">
      <c r="B45" s="14"/>
      <c r="C45" s="39" t="s">
        <v>776</v>
      </c>
      <c r="D45" s="39" t="s">
        <v>691</v>
      </c>
      <c r="E45" s="40" t="s">
        <v>7917</v>
      </c>
      <c r="F45" s="41" t="s">
        <v>7918</v>
      </c>
      <c r="G45" s="42" t="s">
        <v>733</v>
      </c>
      <c r="H45" s="43">
        <v>1</v>
      </c>
      <c r="I45" s="29"/>
      <c r="J45" s="30">
        <f t="shared" si="1"/>
        <v>0</v>
      </c>
      <c r="K45" s="10"/>
      <c r="L45" s="16"/>
    </row>
    <row r="46" spans="2:12" s="1" customFormat="1" ht="28.8" x14ac:dyDescent="0.2">
      <c r="B46" s="14"/>
      <c r="D46" s="24" t="s">
        <v>1555</v>
      </c>
      <c r="F46" s="25" t="s">
        <v>7919</v>
      </c>
      <c r="I46" s="45"/>
      <c r="K46" s="45"/>
      <c r="L46" s="16"/>
    </row>
    <row r="47" spans="2:12" s="1" customFormat="1" ht="11.4" x14ac:dyDescent="0.2">
      <c r="B47" s="14"/>
      <c r="C47" s="5" t="s">
        <v>779</v>
      </c>
      <c r="D47" s="5" t="s">
        <v>696</v>
      </c>
      <c r="E47" s="6" t="s">
        <v>7920</v>
      </c>
      <c r="F47" s="7" t="s">
        <v>7921</v>
      </c>
      <c r="G47" s="8" t="s">
        <v>733</v>
      </c>
      <c r="H47" s="9">
        <v>1</v>
      </c>
      <c r="I47" s="29"/>
      <c r="J47" s="30">
        <f t="shared" ref="J47:J72" si="2">ROUND(I47*H47,2)</f>
        <v>0</v>
      </c>
      <c r="K47" s="10"/>
      <c r="L47" s="16"/>
    </row>
    <row r="48" spans="2:12" s="1" customFormat="1" ht="11.4" x14ac:dyDescent="0.2">
      <c r="B48" s="14"/>
      <c r="C48" s="39" t="s">
        <v>782</v>
      </c>
      <c r="D48" s="39" t="s">
        <v>691</v>
      </c>
      <c r="E48" s="40" t="s">
        <v>7922</v>
      </c>
      <c r="F48" s="41" t="s">
        <v>7923</v>
      </c>
      <c r="G48" s="42" t="s">
        <v>733</v>
      </c>
      <c r="H48" s="43">
        <v>1</v>
      </c>
      <c r="I48" s="29"/>
      <c r="J48" s="30">
        <f t="shared" si="2"/>
        <v>0</v>
      </c>
      <c r="K48" s="10"/>
      <c r="L48" s="16"/>
    </row>
    <row r="49" spans="2:12" s="1" customFormat="1" ht="19.2" x14ac:dyDescent="0.2">
      <c r="B49" s="14"/>
      <c r="D49" s="24" t="s">
        <v>1555</v>
      </c>
      <c r="F49" s="25" t="s">
        <v>7924</v>
      </c>
      <c r="I49" s="45"/>
      <c r="K49" s="45"/>
      <c r="L49" s="16"/>
    </row>
    <row r="50" spans="2:12" s="1" customFormat="1" ht="11.4" x14ac:dyDescent="0.2">
      <c r="B50" s="14"/>
      <c r="C50" s="39" t="s">
        <v>785</v>
      </c>
      <c r="D50" s="39" t="s">
        <v>691</v>
      </c>
      <c r="E50" s="40" t="s">
        <v>7925</v>
      </c>
      <c r="F50" s="41" t="s">
        <v>7926</v>
      </c>
      <c r="G50" s="42" t="s">
        <v>733</v>
      </c>
      <c r="H50" s="43">
        <v>1</v>
      </c>
      <c r="I50" s="29"/>
      <c r="J50" s="30">
        <f t="shared" si="2"/>
        <v>0</v>
      </c>
      <c r="K50" s="10"/>
      <c r="L50" s="16"/>
    </row>
    <row r="51" spans="2:12" s="1" customFormat="1" ht="38.4" x14ac:dyDescent="0.2">
      <c r="B51" s="14"/>
      <c r="D51" s="24" t="s">
        <v>1555</v>
      </c>
      <c r="F51" s="25" t="s">
        <v>7927</v>
      </c>
      <c r="I51" s="45"/>
      <c r="K51" s="45"/>
      <c r="L51" s="16"/>
    </row>
    <row r="52" spans="2:12" s="1" customFormat="1" ht="11.4" x14ac:dyDescent="0.2">
      <c r="B52" s="14"/>
      <c r="C52" s="5" t="s">
        <v>788</v>
      </c>
      <c r="D52" s="5" t="s">
        <v>696</v>
      </c>
      <c r="E52" s="6" t="s">
        <v>7928</v>
      </c>
      <c r="F52" s="7" t="s">
        <v>7929</v>
      </c>
      <c r="G52" s="8" t="s">
        <v>733</v>
      </c>
      <c r="H52" s="9">
        <v>7</v>
      </c>
      <c r="I52" s="29"/>
      <c r="J52" s="30">
        <f t="shared" si="2"/>
        <v>0</v>
      </c>
      <c r="K52" s="10"/>
      <c r="L52" s="16"/>
    </row>
    <row r="53" spans="2:12" s="1" customFormat="1" ht="11.4" x14ac:dyDescent="0.2">
      <c r="B53" s="14"/>
      <c r="C53" s="39" t="s">
        <v>791</v>
      </c>
      <c r="D53" s="39" t="s">
        <v>691</v>
      </c>
      <c r="E53" s="40" t="s">
        <v>7930</v>
      </c>
      <c r="F53" s="41" t="s">
        <v>7931</v>
      </c>
      <c r="G53" s="42" t="s">
        <v>733</v>
      </c>
      <c r="H53" s="43">
        <v>6</v>
      </c>
      <c r="I53" s="29"/>
      <c r="J53" s="30">
        <f t="shared" si="2"/>
        <v>0</v>
      </c>
      <c r="K53" s="10"/>
      <c r="L53" s="16"/>
    </row>
    <row r="54" spans="2:12" s="1" customFormat="1" ht="11.4" x14ac:dyDescent="0.2">
      <c r="B54" s="14"/>
      <c r="C54" s="39" t="s">
        <v>794</v>
      </c>
      <c r="D54" s="39" t="s">
        <v>691</v>
      </c>
      <c r="E54" s="40" t="s">
        <v>7932</v>
      </c>
      <c r="F54" s="41" t="s">
        <v>7933</v>
      </c>
      <c r="G54" s="42" t="s">
        <v>733</v>
      </c>
      <c r="H54" s="43">
        <v>1</v>
      </c>
      <c r="I54" s="29"/>
      <c r="J54" s="30">
        <f t="shared" si="2"/>
        <v>0</v>
      </c>
      <c r="K54" s="10"/>
      <c r="L54" s="16"/>
    </row>
    <row r="55" spans="2:12" s="1" customFormat="1" ht="22.8" x14ac:dyDescent="0.2">
      <c r="B55" s="14"/>
      <c r="C55" s="5" t="s">
        <v>797</v>
      </c>
      <c r="D55" s="5" t="s">
        <v>696</v>
      </c>
      <c r="E55" s="6" t="s">
        <v>7934</v>
      </c>
      <c r="F55" s="7" t="s">
        <v>7935</v>
      </c>
      <c r="G55" s="8" t="s">
        <v>733</v>
      </c>
      <c r="H55" s="9">
        <v>2</v>
      </c>
      <c r="I55" s="29"/>
      <c r="J55" s="30">
        <f t="shared" si="2"/>
        <v>0</v>
      </c>
      <c r="K55" s="10"/>
      <c r="L55" s="16"/>
    </row>
    <row r="56" spans="2:12" s="1" customFormat="1" ht="22.8" x14ac:dyDescent="0.2">
      <c r="B56" s="14"/>
      <c r="C56" s="39" t="s">
        <v>800</v>
      </c>
      <c r="D56" s="39" t="s">
        <v>691</v>
      </c>
      <c r="E56" s="40" t="s">
        <v>7936</v>
      </c>
      <c r="F56" s="41" t="s">
        <v>8341</v>
      </c>
      <c r="G56" s="42" t="s">
        <v>733</v>
      </c>
      <c r="H56" s="43">
        <v>2</v>
      </c>
      <c r="I56" s="29"/>
      <c r="J56" s="30">
        <f t="shared" si="2"/>
        <v>0</v>
      </c>
      <c r="K56" s="10"/>
      <c r="L56" s="16"/>
    </row>
    <row r="57" spans="2:12" s="1" customFormat="1" ht="22.8" x14ac:dyDescent="0.2">
      <c r="B57" s="14"/>
      <c r="C57" s="39" t="s">
        <v>803</v>
      </c>
      <c r="D57" s="39" t="s">
        <v>691</v>
      </c>
      <c r="E57" s="40" t="s">
        <v>7938</v>
      </c>
      <c r="F57" s="41" t="s">
        <v>7939</v>
      </c>
      <c r="G57" s="42" t="s">
        <v>733</v>
      </c>
      <c r="H57" s="43">
        <v>1</v>
      </c>
      <c r="I57" s="29"/>
      <c r="J57" s="30">
        <f t="shared" si="2"/>
        <v>0</v>
      </c>
      <c r="K57" s="10"/>
      <c r="L57" s="16"/>
    </row>
    <row r="58" spans="2:12" s="1" customFormat="1" ht="22.8" x14ac:dyDescent="0.2">
      <c r="B58" s="14"/>
      <c r="C58" s="39" t="s">
        <v>806</v>
      </c>
      <c r="D58" s="39" t="s">
        <v>691</v>
      </c>
      <c r="E58" s="40" t="s">
        <v>7940</v>
      </c>
      <c r="F58" s="41" t="s">
        <v>7941</v>
      </c>
      <c r="G58" s="42" t="s">
        <v>2832</v>
      </c>
      <c r="H58" s="43">
        <v>1</v>
      </c>
      <c r="I58" s="29"/>
      <c r="J58" s="30">
        <f t="shared" si="2"/>
        <v>0</v>
      </c>
      <c r="K58" s="10"/>
      <c r="L58" s="16"/>
    </row>
    <row r="59" spans="2:12" s="1" customFormat="1" ht="22.8" x14ac:dyDescent="0.2">
      <c r="B59" s="14"/>
      <c r="C59" s="39" t="s">
        <v>809</v>
      </c>
      <c r="D59" s="39" t="s">
        <v>691</v>
      </c>
      <c r="E59" s="40" t="s">
        <v>7942</v>
      </c>
      <c r="F59" s="41" t="s">
        <v>7943</v>
      </c>
      <c r="G59" s="42" t="s">
        <v>733</v>
      </c>
      <c r="H59" s="43">
        <v>2</v>
      </c>
      <c r="I59" s="29"/>
      <c r="J59" s="30">
        <f t="shared" si="2"/>
        <v>0</v>
      </c>
      <c r="K59" s="10"/>
      <c r="L59" s="16"/>
    </row>
    <row r="60" spans="2:12" s="1" customFormat="1" ht="22.8" x14ac:dyDescent="0.2">
      <c r="B60" s="14"/>
      <c r="C60" s="39" t="s">
        <v>812</v>
      </c>
      <c r="D60" s="39" t="s">
        <v>691</v>
      </c>
      <c r="E60" s="40" t="s">
        <v>7944</v>
      </c>
      <c r="F60" s="41" t="s">
        <v>7945</v>
      </c>
      <c r="G60" s="42" t="s">
        <v>733</v>
      </c>
      <c r="H60" s="43">
        <v>2</v>
      </c>
      <c r="I60" s="29"/>
      <c r="J60" s="30">
        <f t="shared" si="2"/>
        <v>0</v>
      </c>
      <c r="K60" s="10"/>
      <c r="L60" s="16"/>
    </row>
    <row r="61" spans="2:12" s="1" customFormat="1" ht="22.8" x14ac:dyDescent="0.2">
      <c r="B61" s="14"/>
      <c r="C61" s="39" t="s">
        <v>815</v>
      </c>
      <c r="D61" s="39" t="s">
        <v>691</v>
      </c>
      <c r="E61" s="40" t="s">
        <v>7946</v>
      </c>
      <c r="F61" s="41" t="s">
        <v>7947</v>
      </c>
      <c r="G61" s="42" t="s">
        <v>733</v>
      </c>
      <c r="H61" s="43">
        <v>2</v>
      </c>
      <c r="I61" s="29"/>
      <c r="J61" s="30">
        <f t="shared" si="2"/>
        <v>0</v>
      </c>
      <c r="K61" s="10"/>
      <c r="L61" s="16"/>
    </row>
    <row r="62" spans="2:12" s="1" customFormat="1" ht="22.8" x14ac:dyDescent="0.2">
      <c r="B62" s="14"/>
      <c r="C62" s="39" t="s">
        <v>818</v>
      </c>
      <c r="D62" s="39" t="s">
        <v>691</v>
      </c>
      <c r="E62" s="40" t="s">
        <v>7948</v>
      </c>
      <c r="F62" s="41" t="s">
        <v>7949</v>
      </c>
      <c r="G62" s="42" t="s">
        <v>733</v>
      </c>
      <c r="H62" s="43">
        <v>1</v>
      </c>
      <c r="I62" s="29"/>
      <c r="J62" s="30">
        <f t="shared" si="2"/>
        <v>0</v>
      </c>
      <c r="K62" s="10"/>
      <c r="L62" s="16"/>
    </row>
    <row r="63" spans="2:12" s="1" customFormat="1" ht="22.8" x14ac:dyDescent="0.2">
      <c r="B63" s="14"/>
      <c r="C63" s="39" t="s">
        <v>822</v>
      </c>
      <c r="D63" s="39" t="s">
        <v>691</v>
      </c>
      <c r="E63" s="40" t="s">
        <v>7950</v>
      </c>
      <c r="F63" s="41" t="s">
        <v>7951</v>
      </c>
      <c r="G63" s="42" t="s">
        <v>733</v>
      </c>
      <c r="H63" s="43">
        <v>1</v>
      </c>
      <c r="I63" s="29"/>
      <c r="J63" s="30">
        <f t="shared" si="2"/>
        <v>0</v>
      </c>
      <c r="K63" s="10"/>
      <c r="L63" s="16"/>
    </row>
    <row r="64" spans="2:12" s="1" customFormat="1" ht="11.4" x14ac:dyDescent="0.2">
      <c r="B64" s="14"/>
      <c r="C64" s="5" t="s">
        <v>825</v>
      </c>
      <c r="D64" s="5" t="s">
        <v>696</v>
      </c>
      <c r="E64" s="6" t="s">
        <v>7952</v>
      </c>
      <c r="F64" s="7" t="s">
        <v>7953</v>
      </c>
      <c r="G64" s="8" t="s">
        <v>2832</v>
      </c>
      <c r="H64" s="9">
        <v>1</v>
      </c>
      <c r="I64" s="29"/>
      <c r="J64" s="30">
        <f t="shared" si="2"/>
        <v>0</v>
      </c>
      <c r="K64" s="10"/>
      <c r="L64" s="16"/>
    </row>
    <row r="65" spans="2:12" s="1" customFormat="1" ht="11.4" x14ac:dyDescent="0.2">
      <c r="B65" s="14"/>
      <c r="C65" s="39" t="s">
        <v>829</v>
      </c>
      <c r="D65" s="39" t="s">
        <v>691</v>
      </c>
      <c r="E65" s="40" t="s">
        <v>7954</v>
      </c>
      <c r="F65" s="41" t="s">
        <v>7955</v>
      </c>
      <c r="G65" s="42" t="s">
        <v>2832</v>
      </c>
      <c r="H65" s="43">
        <v>1</v>
      </c>
      <c r="I65" s="29"/>
      <c r="J65" s="30">
        <f t="shared" si="2"/>
        <v>0</v>
      </c>
      <c r="K65" s="10"/>
      <c r="L65" s="16"/>
    </row>
    <row r="66" spans="2:12" s="20" customFormat="1" ht="25.95" customHeight="1" x14ac:dyDescent="0.25">
      <c r="B66" s="19"/>
      <c r="D66" s="21" t="s">
        <v>690</v>
      </c>
      <c r="E66" s="22" t="s">
        <v>6987</v>
      </c>
      <c r="F66" s="22" t="s">
        <v>6988</v>
      </c>
      <c r="I66" s="44"/>
      <c r="J66" s="23"/>
      <c r="K66" s="44"/>
      <c r="L66" s="36"/>
    </row>
    <row r="67" spans="2:12" s="1" customFormat="1" ht="11.4" x14ac:dyDescent="0.2">
      <c r="B67" s="14"/>
      <c r="C67" s="5" t="s">
        <v>832</v>
      </c>
      <c r="D67" s="5" t="s">
        <v>696</v>
      </c>
      <c r="E67" s="6" t="s">
        <v>7745</v>
      </c>
      <c r="F67" s="7" t="s">
        <v>7746</v>
      </c>
      <c r="G67" s="8" t="s">
        <v>699</v>
      </c>
      <c r="H67" s="9">
        <v>80</v>
      </c>
      <c r="I67" s="29"/>
      <c r="J67" s="30">
        <f t="shared" si="2"/>
        <v>0</v>
      </c>
      <c r="K67" s="10"/>
      <c r="L67" s="16"/>
    </row>
    <row r="68" spans="2:12" s="1" customFormat="1" ht="11.4" x14ac:dyDescent="0.2">
      <c r="B68" s="14"/>
      <c r="C68" s="39" t="s">
        <v>835</v>
      </c>
      <c r="D68" s="39" t="s">
        <v>691</v>
      </c>
      <c r="E68" s="40" t="s">
        <v>7747</v>
      </c>
      <c r="F68" s="41" t="s">
        <v>7748</v>
      </c>
      <c r="G68" s="42" t="s">
        <v>699</v>
      </c>
      <c r="H68" s="43">
        <v>80</v>
      </c>
      <c r="I68" s="29"/>
      <c r="J68" s="30">
        <f t="shared" si="2"/>
        <v>0</v>
      </c>
      <c r="K68" s="10"/>
      <c r="L68" s="16"/>
    </row>
    <row r="69" spans="2:12" s="1" customFormat="1" ht="11.4" x14ac:dyDescent="0.2">
      <c r="B69" s="14"/>
      <c r="C69" s="5" t="s">
        <v>838</v>
      </c>
      <c r="D69" s="5" t="s">
        <v>696</v>
      </c>
      <c r="E69" s="6" t="s">
        <v>7753</v>
      </c>
      <c r="F69" s="7" t="s">
        <v>7754</v>
      </c>
      <c r="G69" s="8" t="s">
        <v>699</v>
      </c>
      <c r="H69" s="9">
        <v>80</v>
      </c>
      <c r="I69" s="29"/>
      <c r="J69" s="30">
        <f t="shared" si="2"/>
        <v>0</v>
      </c>
      <c r="K69" s="10"/>
      <c r="L69" s="16"/>
    </row>
    <row r="70" spans="2:12" s="1" customFormat="1" ht="11.4" x14ac:dyDescent="0.2">
      <c r="B70" s="14"/>
      <c r="C70" s="5" t="s">
        <v>841</v>
      </c>
      <c r="D70" s="5" t="s">
        <v>696</v>
      </c>
      <c r="E70" s="6" t="s">
        <v>7757</v>
      </c>
      <c r="F70" s="7" t="s">
        <v>7758</v>
      </c>
      <c r="G70" s="8" t="s">
        <v>1191</v>
      </c>
      <c r="H70" s="9">
        <v>0.221</v>
      </c>
      <c r="I70" s="29"/>
      <c r="J70" s="30">
        <f t="shared" si="2"/>
        <v>0</v>
      </c>
      <c r="K70" s="10"/>
      <c r="L70" s="16"/>
    </row>
    <row r="71" spans="2:12" s="20" customFormat="1" ht="25.95" customHeight="1" x14ac:dyDescent="0.25">
      <c r="B71" s="19"/>
      <c r="D71" s="21" t="s">
        <v>690</v>
      </c>
      <c r="E71" s="22" t="s">
        <v>7003</v>
      </c>
      <c r="F71" s="22" t="s">
        <v>7004</v>
      </c>
      <c r="I71" s="44"/>
      <c r="J71" s="23"/>
      <c r="K71" s="44"/>
      <c r="L71" s="36"/>
    </row>
    <row r="72" spans="2:12" s="1" customFormat="1" ht="11.4" x14ac:dyDescent="0.2">
      <c r="B72" s="14"/>
      <c r="C72" s="5" t="s">
        <v>844</v>
      </c>
      <c r="D72" s="5" t="s">
        <v>696</v>
      </c>
      <c r="E72" s="6" t="s">
        <v>7956</v>
      </c>
      <c r="F72" s="7" t="s">
        <v>7957</v>
      </c>
      <c r="G72" s="8" t="s">
        <v>733</v>
      </c>
      <c r="H72" s="9">
        <v>20</v>
      </c>
      <c r="I72" s="29"/>
      <c r="J72" s="30">
        <f t="shared" si="2"/>
        <v>0</v>
      </c>
      <c r="K72" s="10"/>
      <c r="L72" s="16"/>
    </row>
    <row r="73" spans="2:12" s="1" customFormat="1" ht="22.8" x14ac:dyDescent="0.2">
      <c r="B73" s="14"/>
      <c r="C73" s="39" t="s">
        <v>847</v>
      </c>
      <c r="D73" s="39" t="s">
        <v>691</v>
      </c>
      <c r="E73" s="40" t="s">
        <v>7958</v>
      </c>
      <c r="F73" s="41" t="s">
        <v>7959</v>
      </c>
      <c r="G73" s="42" t="s">
        <v>733</v>
      </c>
      <c r="H73" s="43">
        <v>20</v>
      </c>
      <c r="I73" s="29"/>
      <c r="J73" s="30">
        <f t="shared" si="1"/>
        <v>0</v>
      </c>
      <c r="K73" s="10"/>
      <c r="L73" s="16"/>
    </row>
    <row r="74" spans="2:12" s="1" customFormat="1" ht="11.4" x14ac:dyDescent="0.2">
      <c r="B74" s="14"/>
      <c r="C74" s="5" t="s">
        <v>850</v>
      </c>
      <c r="D74" s="5" t="s">
        <v>696</v>
      </c>
      <c r="E74" s="6" t="s">
        <v>7960</v>
      </c>
      <c r="F74" s="7" t="s">
        <v>7961</v>
      </c>
      <c r="G74" s="8" t="s">
        <v>733</v>
      </c>
      <c r="H74" s="9">
        <v>10</v>
      </c>
      <c r="I74" s="29"/>
      <c r="J74" s="30">
        <f t="shared" si="1"/>
        <v>0</v>
      </c>
      <c r="K74" s="10"/>
      <c r="L74" s="16"/>
    </row>
    <row r="75" spans="2:12" s="1" customFormat="1" ht="22.8" x14ac:dyDescent="0.2">
      <c r="B75" s="14"/>
      <c r="C75" s="39" t="s">
        <v>853</v>
      </c>
      <c r="D75" s="39" t="s">
        <v>691</v>
      </c>
      <c r="E75" s="40" t="s">
        <v>7962</v>
      </c>
      <c r="F75" s="41" t="s">
        <v>7963</v>
      </c>
      <c r="G75" s="42" t="s">
        <v>733</v>
      </c>
      <c r="H75" s="43">
        <v>10</v>
      </c>
      <c r="I75" s="29"/>
      <c r="J75" s="30">
        <f t="shared" si="1"/>
        <v>0</v>
      </c>
      <c r="K75" s="10"/>
      <c r="L75" s="16"/>
    </row>
    <row r="76" spans="2:12" s="1" customFormat="1" ht="11.4" x14ac:dyDescent="0.2">
      <c r="B76" s="14"/>
      <c r="C76" s="5" t="s">
        <v>856</v>
      </c>
      <c r="D76" s="5" t="s">
        <v>696</v>
      </c>
      <c r="E76" s="6" t="s">
        <v>7964</v>
      </c>
      <c r="F76" s="7" t="s">
        <v>7965</v>
      </c>
      <c r="G76" s="8" t="s">
        <v>733</v>
      </c>
      <c r="H76" s="9">
        <v>2</v>
      </c>
      <c r="I76" s="29"/>
      <c r="J76" s="30">
        <f t="shared" si="1"/>
        <v>0</v>
      </c>
      <c r="K76" s="10"/>
      <c r="L76" s="16"/>
    </row>
    <row r="77" spans="2:12" s="1" customFormat="1" ht="22.8" x14ac:dyDescent="0.2">
      <c r="B77" s="14"/>
      <c r="C77" s="39" t="s">
        <v>859</v>
      </c>
      <c r="D77" s="39" t="s">
        <v>691</v>
      </c>
      <c r="E77" s="40" t="s">
        <v>7966</v>
      </c>
      <c r="F77" s="41" t="s">
        <v>7967</v>
      </c>
      <c r="G77" s="42" t="s">
        <v>733</v>
      </c>
      <c r="H77" s="43">
        <v>2</v>
      </c>
      <c r="I77" s="29"/>
      <c r="J77" s="30">
        <f t="shared" si="1"/>
        <v>0</v>
      </c>
      <c r="K77" s="10"/>
      <c r="L77" s="16"/>
    </row>
    <row r="78" spans="2:12" s="1" customFormat="1" ht="11.4" x14ac:dyDescent="0.2">
      <c r="B78" s="14"/>
      <c r="C78" s="5" t="s">
        <v>862</v>
      </c>
      <c r="D78" s="5" t="s">
        <v>696</v>
      </c>
      <c r="E78" s="6" t="s">
        <v>7968</v>
      </c>
      <c r="F78" s="7" t="s">
        <v>7969</v>
      </c>
      <c r="G78" s="8" t="s">
        <v>733</v>
      </c>
      <c r="H78" s="9">
        <v>20</v>
      </c>
      <c r="I78" s="29"/>
      <c r="J78" s="30">
        <f t="shared" si="1"/>
        <v>0</v>
      </c>
      <c r="K78" s="10"/>
      <c r="L78" s="16"/>
    </row>
    <row r="79" spans="2:12" s="1" customFormat="1" ht="22.8" x14ac:dyDescent="0.2">
      <c r="B79" s="14"/>
      <c r="C79" s="39" t="s">
        <v>865</v>
      </c>
      <c r="D79" s="39" t="s">
        <v>691</v>
      </c>
      <c r="E79" s="40" t="s">
        <v>7970</v>
      </c>
      <c r="F79" s="41" t="s">
        <v>7971</v>
      </c>
      <c r="G79" s="42" t="s">
        <v>733</v>
      </c>
      <c r="H79" s="43">
        <v>20</v>
      </c>
      <c r="I79" s="29"/>
      <c r="J79" s="30">
        <f t="shared" si="1"/>
        <v>0</v>
      </c>
      <c r="K79" s="10"/>
      <c r="L79" s="16"/>
    </row>
    <row r="80" spans="2:12" s="1" customFormat="1" ht="11.4" x14ac:dyDescent="0.2">
      <c r="B80" s="14"/>
      <c r="C80" s="5" t="s">
        <v>868</v>
      </c>
      <c r="D80" s="5" t="s">
        <v>696</v>
      </c>
      <c r="E80" s="6" t="s">
        <v>7972</v>
      </c>
      <c r="F80" s="7" t="s">
        <v>7973</v>
      </c>
      <c r="G80" s="8" t="s">
        <v>733</v>
      </c>
      <c r="H80" s="9">
        <v>30</v>
      </c>
      <c r="I80" s="29"/>
      <c r="J80" s="30">
        <f t="shared" si="1"/>
        <v>0</v>
      </c>
      <c r="K80" s="10"/>
      <c r="L80" s="16"/>
    </row>
    <row r="81" spans="2:12" s="1" customFormat="1" ht="22.8" x14ac:dyDescent="0.2">
      <c r="B81" s="14"/>
      <c r="C81" s="39" t="s">
        <v>871</v>
      </c>
      <c r="D81" s="39" t="s">
        <v>691</v>
      </c>
      <c r="E81" s="40" t="s">
        <v>7974</v>
      </c>
      <c r="F81" s="41" t="s">
        <v>7975</v>
      </c>
      <c r="G81" s="42" t="s">
        <v>733</v>
      </c>
      <c r="H81" s="43">
        <v>30</v>
      </c>
      <c r="I81" s="29"/>
      <c r="J81" s="30">
        <f t="shared" si="1"/>
        <v>0</v>
      </c>
      <c r="K81" s="10"/>
      <c r="L81" s="16"/>
    </row>
    <row r="82" spans="2:12" s="1" customFormat="1" ht="11.4" x14ac:dyDescent="0.2">
      <c r="B82" s="14"/>
      <c r="C82" s="5" t="s">
        <v>874</v>
      </c>
      <c r="D82" s="5" t="s">
        <v>696</v>
      </c>
      <c r="E82" s="6" t="s">
        <v>7976</v>
      </c>
      <c r="F82" s="7" t="s">
        <v>7977</v>
      </c>
      <c r="G82" s="8" t="s">
        <v>733</v>
      </c>
      <c r="H82" s="9">
        <v>7</v>
      </c>
      <c r="I82" s="29"/>
      <c r="J82" s="30">
        <f t="shared" si="1"/>
        <v>0</v>
      </c>
      <c r="K82" s="10"/>
      <c r="L82" s="16"/>
    </row>
    <row r="83" spans="2:12" s="1" customFormat="1" ht="22.8" x14ac:dyDescent="0.2">
      <c r="B83" s="14"/>
      <c r="C83" s="39" t="s">
        <v>877</v>
      </c>
      <c r="D83" s="39" t="s">
        <v>691</v>
      </c>
      <c r="E83" s="40" t="s">
        <v>7978</v>
      </c>
      <c r="F83" s="41" t="s">
        <v>7979</v>
      </c>
      <c r="G83" s="42" t="s">
        <v>733</v>
      </c>
      <c r="H83" s="43">
        <v>7</v>
      </c>
      <c r="I83" s="29"/>
      <c r="J83" s="30">
        <f t="shared" si="1"/>
        <v>0</v>
      </c>
      <c r="K83" s="10"/>
      <c r="L83" s="16"/>
    </row>
    <row r="84" spans="2:12" s="1" customFormat="1" ht="11.4" x14ac:dyDescent="0.2">
      <c r="B84" s="14"/>
      <c r="C84" s="5" t="s">
        <v>880</v>
      </c>
      <c r="D84" s="5" t="s">
        <v>696</v>
      </c>
      <c r="E84" s="6" t="s">
        <v>7980</v>
      </c>
      <c r="F84" s="7" t="s">
        <v>7981</v>
      </c>
      <c r="G84" s="8" t="s">
        <v>733</v>
      </c>
      <c r="H84" s="9">
        <v>3</v>
      </c>
      <c r="I84" s="29"/>
      <c r="J84" s="30">
        <f t="shared" si="1"/>
        <v>0</v>
      </c>
      <c r="K84" s="10"/>
      <c r="L84" s="16"/>
    </row>
    <row r="85" spans="2:12" s="1" customFormat="1" ht="22.8" x14ac:dyDescent="0.2">
      <c r="B85" s="14"/>
      <c r="C85" s="39" t="s">
        <v>883</v>
      </c>
      <c r="D85" s="39" t="s">
        <v>691</v>
      </c>
      <c r="E85" s="40" t="s">
        <v>7982</v>
      </c>
      <c r="F85" s="41" t="s">
        <v>7983</v>
      </c>
      <c r="G85" s="42" t="s">
        <v>733</v>
      </c>
      <c r="H85" s="43">
        <v>3</v>
      </c>
      <c r="I85" s="29"/>
      <c r="J85" s="30">
        <f t="shared" si="1"/>
        <v>0</v>
      </c>
      <c r="K85" s="10"/>
      <c r="L85" s="16"/>
    </row>
    <row r="86" spans="2:12" s="1" customFormat="1" ht="11.4" x14ac:dyDescent="0.2">
      <c r="B86" s="14"/>
      <c r="C86" s="5" t="s">
        <v>886</v>
      </c>
      <c r="D86" s="5" t="s">
        <v>696</v>
      </c>
      <c r="E86" s="6" t="s">
        <v>7984</v>
      </c>
      <c r="F86" s="7" t="s">
        <v>7985</v>
      </c>
      <c r="G86" s="8" t="s">
        <v>733</v>
      </c>
      <c r="H86" s="9">
        <v>7</v>
      </c>
      <c r="I86" s="29"/>
      <c r="J86" s="30">
        <f t="shared" si="1"/>
        <v>0</v>
      </c>
      <c r="K86" s="10"/>
      <c r="L86" s="16"/>
    </row>
    <row r="87" spans="2:12" s="1" customFormat="1" ht="22.8" x14ac:dyDescent="0.2">
      <c r="B87" s="14"/>
      <c r="C87" s="39" t="s">
        <v>889</v>
      </c>
      <c r="D87" s="39" t="s">
        <v>691</v>
      </c>
      <c r="E87" s="40" t="s">
        <v>7986</v>
      </c>
      <c r="F87" s="41" t="s">
        <v>7987</v>
      </c>
      <c r="G87" s="42" t="s">
        <v>733</v>
      </c>
      <c r="H87" s="43">
        <v>7</v>
      </c>
      <c r="I87" s="29"/>
      <c r="J87" s="30">
        <f t="shared" si="1"/>
        <v>0</v>
      </c>
      <c r="K87" s="10"/>
      <c r="L87" s="16"/>
    </row>
    <row r="88" spans="2:12" s="1" customFormat="1" ht="11.4" x14ac:dyDescent="0.2">
      <c r="B88" s="14"/>
      <c r="C88" s="5" t="s">
        <v>892</v>
      </c>
      <c r="D88" s="5" t="s">
        <v>696</v>
      </c>
      <c r="E88" s="6" t="s">
        <v>7988</v>
      </c>
      <c r="F88" s="7" t="s">
        <v>7989</v>
      </c>
      <c r="G88" s="8" t="s">
        <v>733</v>
      </c>
      <c r="H88" s="9">
        <v>3</v>
      </c>
      <c r="I88" s="29"/>
      <c r="J88" s="30">
        <f t="shared" si="1"/>
        <v>0</v>
      </c>
      <c r="K88" s="10"/>
      <c r="L88" s="16"/>
    </row>
    <row r="89" spans="2:12" s="1" customFormat="1" ht="22.8" x14ac:dyDescent="0.2">
      <c r="B89" s="14"/>
      <c r="C89" s="39" t="s">
        <v>895</v>
      </c>
      <c r="D89" s="39" t="s">
        <v>691</v>
      </c>
      <c r="E89" s="40" t="s">
        <v>7990</v>
      </c>
      <c r="F89" s="41" t="s">
        <v>7991</v>
      </c>
      <c r="G89" s="42" t="s">
        <v>733</v>
      </c>
      <c r="H89" s="43">
        <v>3</v>
      </c>
      <c r="I89" s="29"/>
      <c r="J89" s="30">
        <f t="shared" si="1"/>
        <v>0</v>
      </c>
      <c r="K89" s="10"/>
      <c r="L89" s="16"/>
    </row>
    <row r="90" spans="2:12" s="1" customFormat="1" ht="22.8" x14ac:dyDescent="0.2">
      <c r="B90" s="14"/>
      <c r="C90" s="39" t="s">
        <v>898</v>
      </c>
      <c r="D90" s="39" t="s">
        <v>691</v>
      </c>
      <c r="E90" s="40" t="s">
        <v>7992</v>
      </c>
      <c r="F90" s="41" t="s">
        <v>7993</v>
      </c>
      <c r="G90" s="42" t="s">
        <v>733</v>
      </c>
      <c r="H90" s="43">
        <v>3</v>
      </c>
      <c r="I90" s="29"/>
      <c r="J90" s="30">
        <f t="shared" si="1"/>
        <v>0</v>
      </c>
      <c r="K90" s="10"/>
      <c r="L90" s="16"/>
    </row>
    <row r="91" spans="2:12" s="1" customFormat="1" ht="11.4" x14ac:dyDescent="0.2">
      <c r="B91" s="14"/>
      <c r="C91" s="5" t="s">
        <v>901</v>
      </c>
      <c r="D91" s="5" t="s">
        <v>696</v>
      </c>
      <c r="E91" s="6" t="s">
        <v>7777</v>
      </c>
      <c r="F91" s="7" t="s">
        <v>7778</v>
      </c>
      <c r="G91" s="8" t="s">
        <v>1191</v>
      </c>
      <c r="H91" s="9">
        <v>0.35899999999999999</v>
      </c>
      <c r="I91" s="29"/>
      <c r="J91" s="30">
        <f t="shared" si="1"/>
        <v>0</v>
      </c>
      <c r="K91" s="10"/>
      <c r="L91" s="16"/>
    </row>
    <row r="92" spans="2:12" s="20" customFormat="1" ht="25.95" customHeight="1" x14ac:dyDescent="0.25">
      <c r="B92" s="19"/>
      <c r="D92" s="21" t="s">
        <v>690</v>
      </c>
      <c r="E92" s="22" t="s">
        <v>3584</v>
      </c>
      <c r="F92" s="22" t="s">
        <v>3585</v>
      </c>
      <c r="I92" s="44"/>
      <c r="J92" s="23"/>
      <c r="K92" s="44"/>
      <c r="L92" s="36"/>
    </row>
    <row r="93" spans="2:12" s="1" customFormat="1" ht="11.4" x14ac:dyDescent="0.2">
      <c r="B93" s="14"/>
      <c r="C93" s="5" t="s">
        <v>904</v>
      </c>
      <c r="D93" s="5" t="s">
        <v>696</v>
      </c>
      <c r="E93" s="6" t="s">
        <v>7024</v>
      </c>
      <c r="F93" s="7" t="s">
        <v>3650</v>
      </c>
      <c r="G93" s="8" t="s">
        <v>828</v>
      </c>
      <c r="H93" s="9">
        <v>80</v>
      </c>
      <c r="I93" s="29"/>
      <c r="J93" s="30">
        <f t="shared" si="1"/>
        <v>0</v>
      </c>
      <c r="K93" s="10"/>
      <c r="L93" s="16"/>
    </row>
    <row r="94" spans="2:12" s="1" customFormat="1" ht="22.8" x14ac:dyDescent="0.2">
      <c r="B94" s="14"/>
      <c r="C94" s="39" t="s">
        <v>907</v>
      </c>
      <c r="D94" s="39" t="s">
        <v>691</v>
      </c>
      <c r="E94" s="40" t="s">
        <v>7025</v>
      </c>
      <c r="F94" s="41" t="s">
        <v>7026</v>
      </c>
      <c r="G94" s="42" t="s">
        <v>828</v>
      </c>
      <c r="H94" s="43">
        <v>80</v>
      </c>
      <c r="I94" s="29"/>
      <c r="J94" s="30">
        <f t="shared" si="1"/>
        <v>0</v>
      </c>
      <c r="K94" s="10"/>
      <c r="L94" s="16"/>
    </row>
    <row r="95" spans="2:12" s="1" customFormat="1" ht="11.4" x14ac:dyDescent="0.2">
      <c r="B95" s="14"/>
      <c r="C95" s="5" t="s">
        <v>910</v>
      </c>
      <c r="D95" s="5" t="s">
        <v>696</v>
      </c>
      <c r="E95" s="6" t="s">
        <v>7027</v>
      </c>
      <c r="F95" s="7" t="s">
        <v>5223</v>
      </c>
      <c r="G95" s="8" t="s">
        <v>1191</v>
      </c>
      <c r="H95" s="9">
        <v>8.5999999999999993E-2</v>
      </c>
      <c r="I95" s="29"/>
      <c r="J95" s="30">
        <f t="shared" si="1"/>
        <v>0</v>
      </c>
      <c r="K95" s="10"/>
      <c r="L95" s="16"/>
    </row>
    <row r="96" spans="2:12" s="20" customFormat="1" ht="25.95" customHeight="1" x14ac:dyDescent="0.25">
      <c r="B96" s="19"/>
      <c r="D96" s="21" t="s">
        <v>690</v>
      </c>
      <c r="E96" s="22" t="s">
        <v>691</v>
      </c>
      <c r="F96" s="22" t="s">
        <v>692</v>
      </c>
      <c r="I96" s="44"/>
      <c r="J96" s="23"/>
      <c r="K96" s="44"/>
      <c r="L96" s="36"/>
    </row>
    <row r="97" spans="2:12" s="20" customFormat="1" ht="25.95" customHeight="1" x14ac:dyDescent="0.25">
      <c r="B97" s="19"/>
      <c r="D97" s="21" t="s">
        <v>690</v>
      </c>
      <c r="E97" s="22" t="s">
        <v>7028</v>
      </c>
      <c r="F97" s="22" t="s">
        <v>7029</v>
      </c>
      <c r="I97" s="44"/>
      <c r="J97" s="23"/>
      <c r="K97" s="44"/>
      <c r="L97" s="36"/>
    </row>
    <row r="98" spans="2:12" s="1" customFormat="1" ht="11.4" x14ac:dyDescent="0.2">
      <c r="B98" s="14"/>
      <c r="C98" s="5" t="s">
        <v>913</v>
      </c>
      <c r="D98" s="5" t="s">
        <v>696</v>
      </c>
      <c r="E98" s="6" t="s">
        <v>7799</v>
      </c>
      <c r="F98" s="7" t="s">
        <v>7800</v>
      </c>
      <c r="G98" s="8" t="s">
        <v>699</v>
      </c>
      <c r="H98" s="9">
        <v>80</v>
      </c>
      <c r="I98" s="29"/>
      <c r="J98" s="30">
        <f t="shared" si="1"/>
        <v>0</v>
      </c>
      <c r="K98" s="10"/>
      <c r="L98" s="16"/>
    </row>
    <row r="99" spans="2:12" s="1" customFormat="1" ht="11.4" x14ac:dyDescent="0.2">
      <c r="B99" s="14"/>
      <c r="C99" s="5" t="s">
        <v>917</v>
      </c>
      <c r="D99" s="5" t="s">
        <v>696</v>
      </c>
      <c r="E99" s="6" t="s">
        <v>7801</v>
      </c>
      <c r="F99" s="7" t="s">
        <v>7802</v>
      </c>
      <c r="G99" s="8" t="s">
        <v>1310</v>
      </c>
      <c r="H99" s="9">
        <v>3</v>
      </c>
      <c r="I99" s="29"/>
      <c r="J99" s="30">
        <f t="shared" si="1"/>
        <v>0</v>
      </c>
      <c r="K99" s="10"/>
      <c r="L99" s="16"/>
    </row>
    <row r="100" spans="2:12" s="1" customFormat="1" ht="11.4" x14ac:dyDescent="0.2">
      <c r="B100" s="14"/>
      <c r="C100" s="5" t="s">
        <v>920</v>
      </c>
      <c r="D100" s="5" t="s">
        <v>696</v>
      </c>
      <c r="E100" s="6" t="s">
        <v>7803</v>
      </c>
      <c r="F100" s="7" t="s">
        <v>7804</v>
      </c>
      <c r="G100" s="8" t="s">
        <v>699</v>
      </c>
      <c r="H100" s="9">
        <v>80</v>
      </c>
      <c r="I100" s="29"/>
      <c r="J100" s="30">
        <f t="shared" si="1"/>
        <v>0</v>
      </c>
      <c r="K100" s="10"/>
      <c r="L100" s="16"/>
    </row>
    <row r="101" spans="2:12" s="1" customFormat="1" ht="11.4" x14ac:dyDescent="0.2">
      <c r="B101" s="14"/>
      <c r="C101" s="5" t="s">
        <v>923</v>
      </c>
      <c r="D101" s="5" t="s">
        <v>696</v>
      </c>
      <c r="E101" s="6" t="s">
        <v>7036</v>
      </c>
      <c r="F101" s="7" t="s">
        <v>7037</v>
      </c>
      <c r="G101" s="8" t="s">
        <v>699</v>
      </c>
      <c r="H101" s="9">
        <v>80</v>
      </c>
      <c r="I101" s="29"/>
      <c r="J101" s="30">
        <f t="shared" si="1"/>
        <v>0</v>
      </c>
      <c r="K101" s="10"/>
      <c r="L101" s="16"/>
    </row>
    <row r="102" spans="2:12" s="1" customFormat="1" ht="11.4" x14ac:dyDescent="0.2">
      <c r="B102" s="14"/>
      <c r="C102" s="5" t="s">
        <v>926</v>
      </c>
      <c r="D102" s="5" t="s">
        <v>696</v>
      </c>
      <c r="E102" s="6" t="s">
        <v>7038</v>
      </c>
      <c r="F102" s="7" t="s">
        <v>7039</v>
      </c>
      <c r="G102" s="8" t="s">
        <v>699</v>
      </c>
      <c r="H102" s="9">
        <v>80</v>
      </c>
      <c r="I102" s="29"/>
      <c r="J102" s="30">
        <f t="shared" si="1"/>
        <v>0</v>
      </c>
      <c r="K102" s="10"/>
      <c r="L102" s="16"/>
    </row>
    <row r="103" spans="2:12" s="20" customFormat="1" ht="25.95" customHeight="1" x14ac:dyDescent="0.25">
      <c r="B103" s="19"/>
      <c r="D103" s="21" t="s">
        <v>690</v>
      </c>
      <c r="E103" s="22" t="s">
        <v>7994</v>
      </c>
      <c r="F103" s="22" t="s">
        <v>7995</v>
      </c>
      <c r="I103" s="44"/>
      <c r="J103" s="23"/>
      <c r="K103" s="44"/>
      <c r="L103" s="36"/>
    </row>
    <row r="104" spans="2:12" s="1" customFormat="1" ht="11.4" x14ac:dyDescent="0.2">
      <c r="B104" s="14"/>
      <c r="C104" s="5" t="s">
        <v>929</v>
      </c>
      <c r="D104" s="5" t="s">
        <v>696</v>
      </c>
      <c r="E104" s="6" t="s">
        <v>7996</v>
      </c>
      <c r="F104" s="7" t="s">
        <v>7997</v>
      </c>
      <c r="G104" s="8" t="s">
        <v>733</v>
      </c>
      <c r="H104" s="9">
        <v>4</v>
      </c>
      <c r="I104" s="29"/>
      <c r="J104" s="30">
        <f t="shared" si="1"/>
        <v>0</v>
      </c>
      <c r="K104" s="10"/>
      <c r="L104" s="16"/>
    </row>
    <row r="105" spans="2:12" s="1" customFormat="1" ht="22.8" x14ac:dyDescent="0.2">
      <c r="B105" s="14"/>
      <c r="C105" s="39" t="s">
        <v>932</v>
      </c>
      <c r="D105" s="39" t="s">
        <v>691</v>
      </c>
      <c r="E105" s="40" t="s">
        <v>7998</v>
      </c>
      <c r="F105" s="41" t="s">
        <v>7999</v>
      </c>
      <c r="G105" s="42" t="s">
        <v>733</v>
      </c>
      <c r="H105" s="43">
        <v>1</v>
      </c>
      <c r="I105" s="29"/>
      <c r="J105" s="30">
        <f t="shared" si="1"/>
        <v>0</v>
      </c>
      <c r="K105" s="10"/>
      <c r="L105" s="16"/>
    </row>
    <row r="106" spans="2:12" s="1" customFormat="1" ht="22.8" x14ac:dyDescent="0.2">
      <c r="B106" s="14"/>
      <c r="C106" s="39" t="s">
        <v>935</v>
      </c>
      <c r="D106" s="39" t="s">
        <v>691</v>
      </c>
      <c r="E106" s="40" t="s">
        <v>8000</v>
      </c>
      <c r="F106" s="41" t="s">
        <v>8001</v>
      </c>
      <c r="G106" s="42" t="s">
        <v>733</v>
      </c>
      <c r="H106" s="43">
        <v>3</v>
      </c>
      <c r="I106" s="29"/>
      <c r="J106" s="30">
        <f t="shared" si="1"/>
        <v>0</v>
      </c>
      <c r="K106" s="10"/>
      <c r="L106" s="16"/>
    </row>
    <row r="107" spans="2:12" s="1" customFormat="1" ht="19.2" x14ac:dyDescent="0.2">
      <c r="B107" s="14"/>
      <c r="D107" s="24" t="s">
        <v>1555</v>
      </c>
      <c r="F107" s="25" t="s">
        <v>8002</v>
      </c>
      <c r="I107" s="45"/>
      <c r="K107" s="45"/>
      <c r="L107" s="16"/>
    </row>
    <row r="108" spans="2:12" s="1" customFormat="1" ht="11.4" x14ac:dyDescent="0.2">
      <c r="B108" s="14"/>
      <c r="C108" s="39" t="s">
        <v>938</v>
      </c>
      <c r="D108" s="39" t="s">
        <v>691</v>
      </c>
      <c r="E108" s="40" t="s">
        <v>8003</v>
      </c>
      <c r="F108" s="41" t="s">
        <v>8004</v>
      </c>
      <c r="G108" s="42" t="s">
        <v>2832</v>
      </c>
      <c r="H108" s="43">
        <v>4</v>
      </c>
      <c r="I108" s="29"/>
      <c r="J108" s="30">
        <f t="shared" si="1"/>
        <v>0</v>
      </c>
      <c r="K108" s="10"/>
      <c r="L108" s="16"/>
    </row>
    <row r="109" spans="2:12" s="20" customFormat="1" ht="25.95" customHeight="1" x14ac:dyDescent="0.25">
      <c r="B109" s="19"/>
      <c r="D109" s="21" t="s">
        <v>690</v>
      </c>
      <c r="E109" s="22" t="s">
        <v>8005</v>
      </c>
      <c r="F109" s="22" t="s">
        <v>8006</v>
      </c>
      <c r="I109" s="44"/>
      <c r="J109" s="23"/>
      <c r="K109" s="44"/>
      <c r="L109" s="36"/>
    </row>
    <row r="110" spans="2:12" s="1" customFormat="1" ht="11.4" x14ac:dyDescent="0.2">
      <c r="B110" s="14"/>
      <c r="C110" s="5" t="s">
        <v>941</v>
      </c>
      <c r="D110" s="5" t="s">
        <v>696</v>
      </c>
      <c r="E110" s="6" t="s">
        <v>8007</v>
      </c>
      <c r="F110" s="7" t="s">
        <v>8008</v>
      </c>
      <c r="G110" s="8" t="s">
        <v>733</v>
      </c>
      <c r="H110" s="9">
        <v>5</v>
      </c>
      <c r="I110" s="29"/>
      <c r="J110" s="30">
        <f t="shared" si="1"/>
        <v>0</v>
      </c>
      <c r="K110" s="10"/>
      <c r="L110" s="16"/>
    </row>
    <row r="111" spans="2:12" s="1" customFormat="1" ht="11.4" x14ac:dyDescent="0.2">
      <c r="B111" s="14"/>
      <c r="C111" s="5" t="s">
        <v>944</v>
      </c>
      <c r="D111" s="5" t="s">
        <v>696</v>
      </c>
      <c r="E111" s="6" t="s">
        <v>8009</v>
      </c>
      <c r="F111" s="7" t="s">
        <v>8010</v>
      </c>
      <c r="G111" s="8" t="s">
        <v>733</v>
      </c>
      <c r="H111" s="9">
        <v>5</v>
      </c>
      <c r="I111" s="29"/>
      <c r="J111" s="30">
        <f t="shared" si="1"/>
        <v>0</v>
      </c>
      <c r="K111" s="10"/>
      <c r="L111" s="16"/>
    </row>
    <row r="112" spans="2:12" s="1" customFormat="1" ht="11.4" x14ac:dyDescent="0.2">
      <c r="B112" s="14"/>
      <c r="C112" s="5" t="s">
        <v>947</v>
      </c>
      <c r="D112" s="5" t="s">
        <v>696</v>
      </c>
      <c r="E112" s="6" t="s">
        <v>8011</v>
      </c>
      <c r="F112" s="7" t="s">
        <v>8012</v>
      </c>
      <c r="G112" s="8" t="s">
        <v>733</v>
      </c>
      <c r="H112" s="9">
        <v>5</v>
      </c>
      <c r="I112" s="29"/>
      <c r="J112" s="30">
        <f t="shared" si="1"/>
        <v>0</v>
      </c>
      <c r="K112" s="10"/>
      <c r="L112" s="16"/>
    </row>
    <row r="113" spans="2:12" s="1" customFormat="1" ht="11.4" x14ac:dyDescent="0.2">
      <c r="B113" s="14"/>
      <c r="C113" s="5" t="s">
        <v>950</v>
      </c>
      <c r="D113" s="5" t="s">
        <v>696</v>
      </c>
      <c r="E113" s="6" t="s">
        <v>8013</v>
      </c>
      <c r="F113" s="7" t="s">
        <v>8014</v>
      </c>
      <c r="G113" s="8" t="s">
        <v>733</v>
      </c>
      <c r="H113" s="9">
        <v>5</v>
      </c>
      <c r="I113" s="29"/>
      <c r="J113" s="30">
        <f t="shared" si="1"/>
        <v>0</v>
      </c>
      <c r="K113" s="10"/>
      <c r="L113" s="16"/>
    </row>
    <row r="114" spans="2:12" s="20" customFormat="1" ht="25.95" customHeight="1" x14ac:dyDescent="0.25">
      <c r="B114" s="19"/>
      <c r="D114" s="21" t="s">
        <v>690</v>
      </c>
      <c r="E114" s="22" t="s">
        <v>1476</v>
      </c>
      <c r="F114" s="22" t="s">
        <v>1477</v>
      </c>
      <c r="I114" s="44"/>
      <c r="J114" s="23"/>
      <c r="K114" s="44"/>
      <c r="L114" s="36"/>
    </row>
    <row r="115" spans="2:12" s="1" customFormat="1" ht="11.4" x14ac:dyDescent="0.2">
      <c r="B115" s="14"/>
      <c r="C115" s="5" t="s">
        <v>953</v>
      </c>
      <c r="D115" s="5" t="s">
        <v>696</v>
      </c>
      <c r="E115" s="6" t="s">
        <v>7040</v>
      </c>
      <c r="F115" s="7" t="s">
        <v>7041</v>
      </c>
      <c r="G115" s="8" t="s">
        <v>2832</v>
      </c>
      <c r="H115" s="9">
        <v>1</v>
      </c>
      <c r="I115" s="29"/>
      <c r="J115" s="30">
        <f t="shared" si="1"/>
        <v>0</v>
      </c>
      <c r="K115" s="10"/>
      <c r="L115" s="16"/>
    </row>
    <row r="116" spans="2:12" s="1" customFormat="1" ht="11.4" x14ac:dyDescent="0.2">
      <c r="B116" s="14"/>
      <c r="C116" s="39" t="s">
        <v>956</v>
      </c>
      <c r="D116" s="39" t="s">
        <v>691</v>
      </c>
      <c r="E116" s="40" t="s">
        <v>7042</v>
      </c>
      <c r="F116" s="41" t="s">
        <v>7043</v>
      </c>
      <c r="G116" s="42" t="s">
        <v>1538</v>
      </c>
      <c r="H116" s="43">
        <v>1</v>
      </c>
      <c r="I116" s="29"/>
      <c r="J116" s="30">
        <f t="shared" si="1"/>
        <v>0</v>
      </c>
      <c r="K116" s="10"/>
      <c r="L116" s="16"/>
    </row>
    <row r="117" spans="2:12" s="1" customFormat="1" ht="11.4" x14ac:dyDescent="0.2">
      <c r="B117" s="14"/>
      <c r="C117" s="5" t="s">
        <v>959</v>
      </c>
      <c r="D117" s="5" t="s">
        <v>696</v>
      </c>
      <c r="E117" s="6" t="s">
        <v>8015</v>
      </c>
      <c r="F117" s="7" t="s">
        <v>8016</v>
      </c>
      <c r="G117" s="8" t="s">
        <v>1480</v>
      </c>
      <c r="H117" s="9">
        <v>6</v>
      </c>
      <c r="I117" s="29"/>
      <c r="J117" s="30">
        <f t="shared" si="1"/>
        <v>0</v>
      </c>
      <c r="K117" s="10"/>
      <c r="L117" s="16"/>
    </row>
    <row r="118" spans="2:12" s="1" customFormat="1" ht="11.4" x14ac:dyDescent="0.2">
      <c r="B118" s="14"/>
      <c r="C118" s="5" t="s">
        <v>962</v>
      </c>
      <c r="D118" s="5" t="s">
        <v>696</v>
      </c>
      <c r="E118" s="6" t="s">
        <v>8017</v>
      </c>
      <c r="F118" s="7" t="s">
        <v>8018</v>
      </c>
      <c r="G118" s="8" t="s">
        <v>1480</v>
      </c>
      <c r="H118" s="9">
        <v>72</v>
      </c>
      <c r="I118" s="29"/>
      <c r="J118" s="30">
        <f t="shared" si="1"/>
        <v>0</v>
      </c>
      <c r="K118" s="10"/>
      <c r="L118" s="16"/>
    </row>
    <row r="119" spans="2:12" s="1" customFormat="1" ht="22.8" x14ac:dyDescent="0.2">
      <c r="B119" s="14"/>
      <c r="C119" s="5" t="s">
        <v>965</v>
      </c>
      <c r="D119" s="5" t="s">
        <v>696</v>
      </c>
      <c r="E119" s="6" t="s">
        <v>8019</v>
      </c>
      <c r="F119" s="7" t="s">
        <v>8020</v>
      </c>
      <c r="G119" s="8" t="s">
        <v>1538</v>
      </c>
      <c r="H119" s="9">
        <v>3</v>
      </c>
      <c r="I119" s="29"/>
      <c r="J119" s="30">
        <f t="shared" si="1"/>
        <v>0</v>
      </c>
      <c r="K119" s="10"/>
      <c r="L119" s="16"/>
    </row>
    <row r="120" spans="2:12" s="1" customFormat="1" ht="22.8" x14ac:dyDescent="0.2">
      <c r="B120" s="14"/>
      <c r="C120" s="5" t="s">
        <v>968</v>
      </c>
      <c r="D120" s="5" t="s">
        <v>696</v>
      </c>
      <c r="E120" s="6" t="s">
        <v>3690</v>
      </c>
      <c r="F120" s="7" t="s">
        <v>7044</v>
      </c>
      <c r="G120" s="8" t="s">
        <v>1480</v>
      </c>
      <c r="H120" s="9">
        <v>24</v>
      </c>
      <c r="I120" s="29"/>
      <c r="J120" s="30">
        <f t="shared" si="1"/>
        <v>0</v>
      </c>
      <c r="K120" s="10"/>
      <c r="L120" s="16"/>
    </row>
    <row r="121" spans="2:12" s="1" customFormat="1" ht="19.2" x14ac:dyDescent="0.2">
      <c r="B121" s="14"/>
      <c r="D121" s="24" t="s">
        <v>1555</v>
      </c>
      <c r="F121" s="25" t="s">
        <v>7045</v>
      </c>
      <c r="I121" s="45"/>
      <c r="K121" s="45"/>
      <c r="L121" s="16"/>
    </row>
    <row r="122" spans="2:12" s="1" customFormat="1" ht="11.4" x14ac:dyDescent="0.2">
      <c r="B122" s="14"/>
      <c r="C122" s="5" t="s">
        <v>971</v>
      </c>
      <c r="D122" s="5" t="s">
        <v>696</v>
      </c>
      <c r="E122" s="6" t="s">
        <v>3692</v>
      </c>
      <c r="F122" s="7" t="s">
        <v>7046</v>
      </c>
      <c r="G122" s="8" t="s">
        <v>1480</v>
      </c>
      <c r="H122" s="9">
        <v>8</v>
      </c>
      <c r="I122" s="29"/>
      <c r="J122" s="30">
        <f t="shared" si="1"/>
        <v>0</v>
      </c>
      <c r="K122" s="10"/>
      <c r="L122" s="16"/>
    </row>
    <row r="123" spans="2:12" s="1" customFormat="1" ht="19.2" x14ac:dyDescent="0.2">
      <c r="B123" s="14"/>
      <c r="D123" s="24" t="s">
        <v>1555</v>
      </c>
      <c r="F123" s="25" t="s">
        <v>7805</v>
      </c>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AeMtLoEeTPIsePgQ21WHcw3CTblFis13c/9VCibI0jZidlTLY+pncOWVzRXzsxNNZS6E9iAZDJ/0CAopXVHxew==" saltValue="hc0wxgiwJZCj9EHD+9KU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46EFCE30-D2AD-4460-93BA-DF0BAF127DC8}">
      <formula1>ROUND(I11,2)</formula1>
    </dataValidation>
  </dataValidations>
  <hyperlinks>
    <hyperlink ref="O4" location="'Rek. obj.'!A1" display="*späť na Rek. obj." xr:uid="{8419AAA8-4809-49DE-943E-AA012AC43C3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BF486-F5EB-4620-B539-2BF071C420ED}">
  <sheetPr>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8342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4021</v>
      </c>
      <c r="J11" s="23"/>
      <c r="L11" s="36"/>
    </row>
    <row r="12" spans="2:15" s="1" customFormat="1" ht="11.4" x14ac:dyDescent="0.2">
      <c r="B12" s="14"/>
      <c r="C12" s="5" t="s">
        <v>695</v>
      </c>
      <c r="D12" s="5" t="s">
        <v>696</v>
      </c>
      <c r="E12" s="6" t="s">
        <v>8024</v>
      </c>
      <c r="F12" s="7" t="s">
        <v>8025</v>
      </c>
      <c r="G12" s="8" t="s">
        <v>1548</v>
      </c>
      <c r="H12" s="9">
        <v>1</v>
      </c>
      <c r="I12" s="29"/>
      <c r="J12" s="30">
        <f t="shared" ref="J12:J15" si="0">ROUND(I12*H12,2)</f>
        <v>0</v>
      </c>
      <c r="K12" s="10"/>
      <c r="L12" s="16"/>
    </row>
    <row r="13" spans="2:15" s="1" customFormat="1" ht="11.4" x14ac:dyDescent="0.2">
      <c r="B13" s="14"/>
      <c r="C13" s="5" t="s">
        <v>700</v>
      </c>
      <c r="D13" s="5" t="s">
        <v>696</v>
      </c>
      <c r="E13" s="6" t="s">
        <v>8026</v>
      </c>
      <c r="F13" s="7" t="s">
        <v>8027</v>
      </c>
      <c r="G13" s="8" t="s">
        <v>916</v>
      </c>
      <c r="H13" s="9">
        <v>1</v>
      </c>
      <c r="I13" s="29"/>
      <c r="J13" s="30">
        <f t="shared" si="0"/>
        <v>0</v>
      </c>
      <c r="K13" s="10"/>
      <c r="L13" s="16"/>
    </row>
    <row r="14" spans="2:15" s="20" customFormat="1" ht="11.4" x14ac:dyDescent="0.2">
      <c r="B14" s="19"/>
      <c r="C14" s="5" t="s">
        <v>703</v>
      </c>
      <c r="D14" s="5" t="s">
        <v>696</v>
      </c>
      <c r="E14" s="6" t="s">
        <v>8028</v>
      </c>
      <c r="F14" s="7" t="s">
        <v>8029</v>
      </c>
      <c r="G14" s="8" t="s">
        <v>916</v>
      </c>
      <c r="H14" s="9">
        <v>7</v>
      </c>
      <c r="I14" s="29"/>
      <c r="J14" s="30">
        <f t="shared" si="0"/>
        <v>0</v>
      </c>
      <c r="K14" s="10"/>
      <c r="L14" s="36"/>
    </row>
    <row r="15" spans="2:15" s="1" customFormat="1" ht="11.4" x14ac:dyDescent="0.2">
      <c r="B15" s="14"/>
      <c r="C15" s="5" t="s">
        <v>706</v>
      </c>
      <c r="D15" s="5" t="s">
        <v>696</v>
      </c>
      <c r="E15" s="6" t="s">
        <v>8030</v>
      </c>
      <c r="F15" s="7" t="s">
        <v>8031</v>
      </c>
      <c r="G15" s="8" t="s">
        <v>916</v>
      </c>
      <c r="H15" s="9">
        <v>4</v>
      </c>
      <c r="I15" s="29"/>
      <c r="J15" s="30">
        <f t="shared" si="0"/>
        <v>0</v>
      </c>
      <c r="K15" s="10"/>
      <c r="L15" s="16"/>
    </row>
    <row r="16" spans="2:15" s="20" customFormat="1" ht="15" x14ac:dyDescent="0.25">
      <c r="B16" s="19"/>
      <c r="D16" s="21" t="s">
        <v>690</v>
      </c>
      <c r="E16" s="22" t="s">
        <v>1151</v>
      </c>
      <c r="F16" s="22" t="s">
        <v>8032</v>
      </c>
      <c r="I16" s="44"/>
      <c r="J16" s="23"/>
      <c r="K16" s="44"/>
      <c r="L16" s="36"/>
    </row>
    <row r="17" spans="2:12" s="1" customFormat="1" ht="11.4" x14ac:dyDescent="0.2">
      <c r="B17" s="14"/>
      <c r="C17" s="5" t="s">
        <v>709</v>
      </c>
      <c r="D17" s="5" t="s">
        <v>696</v>
      </c>
      <c r="E17" s="6" t="s">
        <v>8033</v>
      </c>
      <c r="F17" s="7" t="s">
        <v>8034</v>
      </c>
      <c r="G17" s="8" t="s">
        <v>699</v>
      </c>
      <c r="H17" s="9">
        <v>3</v>
      </c>
      <c r="I17" s="29"/>
      <c r="J17" s="30">
        <f t="shared" ref="J17:J19" si="1">ROUND(I17*H17,2)</f>
        <v>0</v>
      </c>
      <c r="K17" s="10"/>
      <c r="L17" s="16"/>
    </row>
    <row r="18" spans="2:12" s="20" customFormat="1" ht="15" x14ac:dyDescent="0.25">
      <c r="B18" s="19"/>
      <c r="D18" s="21" t="s">
        <v>690</v>
      </c>
      <c r="E18" s="22" t="s">
        <v>1155</v>
      </c>
      <c r="F18" s="22" t="s">
        <v>8035</v>
      </c>
      <c r="I18" s="44"/>
      <c r="J18" s="23"/>
      <c r="K18" s="44"/>
      <c r="L18" s="36"/>
    </row>
    <row r="19" spans="2:12" s="1" customFormat="1" ht="11.4" x14ac:dyDescent="0.2">
      <c r="B19" s="14"/>
      <c r="C19" s="5" t="s">
        <v>712</v>
      </c>
      <c r="D19" s="5" t="s">
        <v>696</v>
      </c>
      <c r="E19" s="6" t="s">
        <v>8036</v>
      </c>
      <c r="F19" s="7" t="s">
        <v>8037</v>
      </c>
      <c r="G19" s="8" t="s">
        <v>916</v>
      </c>
      <c r="H19" s="9">
        <v>8</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uNuW2cb/sy8Y5WLbIhjMOJJN7P7Aw8TPPLoZ3dDX/rOzs0viJVi5Pgga+465mgerBnZrHY4a/8xILBX7Eb0SIg==" saltValue="g86GTdKtHp8ahYNwV/R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40DDE56C-5515-467B-A494-97BF26305444}">
      <formula1>ROUND(I11,2)</formula1>
    </dataValidation>
  </dataValidations>
  <hyperlinks>
    <hyperlink ref="O4" location="'Rek. obj.'!A1" display="*späť na Rek. obj." xr:uid="{6578259F-CBA1-4FB6-939B-BEF808F943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108FE-B82A-41AF-AA20-2D8A56DBB332}">
  <sheetPr>
    <tabColor rgb="FF00B0F0"/>
    <pageSetUpPr fitToPage="1"/>
  </sheetPr>
  <dimension ref="B1:O167"/>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5.71093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8343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8344</v>
      </c>
      <c r="F12" s="7" t="s">
        <v>8345</v>
      </c>
      <c r="G12" s="8" t="s">
        <v>985</v>
      </c>
      <c r="H12" s="9">
        <v>26.97</v>
      </c>
      <c r="I12" s="29"/>
      <c r="J12" s="30">
        <f t="shared" ref="J12:J15" si="0">ROUND(I12*H12,2)</f>
        <v>0</v>
      </c>
      <c r="K12" s="10"/>
      <c r="L12" s="16"/>
    </row>
    <row r="13" spans="2:15" s="1" customFormat="1" ht="11.4" x14ac:dyDescent="0.2">
      <c r="B13" s="14"/>
      <c r="C13" s="5" t="s">
        <v>700</v>
      </c>
      <c r="D13" s="5" t="s">
        <v>696</v>
      </c>
      <c r="E13" s="6" t="s">
        <v>3819</v>
      </c>
      <c r="F13" s="7" t="s">
        <v>3820</v>
      </c>
      <c r="G13" s="8" t="s">
        <v>985</v>
      </c>
      <c r="H13" s="9">
        <v>61.99</v>
      </c>
      <c r="I13" s="29"/>
      <c r="J13" s="30">
        <f t="shared" si="0"/>
        <v>0</v>
      </c>
      <c r="K13" s="10"/>
      <c r="L13" s="16"/>
    </row>
    <row r="14" spans="2:15" s="20" customFormat="1" ht="11.4" x14ac:dyDescent="0.2">
      <c r="B14" s="19"/>
      <c r="C14" s="5" t="s">
        <v>703</v>
      </c>
      <c r="D14" s="5" t="s">
        <v>696</v>
      </c>
      <c r="E14" s="6" t="s">
        <v>3821</v>
      </c>
      <c r="F14" s="7" t="s">
        <v>3822</v>
      </c>
      <c r="G14" s="8" t="s">
        <v>985</v>
      </c>
      <c r="H14" s="9">
        <v>30.995000000000001</v>
      </c>
      <c r="I14" s="29"/>
      <c r="J14" s="30">
        <f t="shared" si="0"/>
        <v>0</v>
      </c>
      <c r="K14" s="10"/>
      <c r="L14" s="36"/>
    </row>
    <row r="15" spans="2:15" s="1" customFormat="1" ht="11.4" x14ac:dyDescent="0.2">
      <c r="B15" s="14"/>
      <c r="C15" s="5" t="s">
        <v>706</v>
      </c>
      <c r="D15" s="5" t="s">
        <v>696</v>
      </c>
      <c r="E15" s="6" t="s">
        <v>8346</v>
      </c>
      <c r="F15" s="7" t="s">
        <v>8347</v>
      </c>
      <c r="G15" s="8" t="s">
        <v>985</v>
      </c>
      <c r="H15" s="9">
        <v>1.28</v>
      </c>
      <c r="I15" s="29"/>
      <c r="J15" s="30">
        <f t="shared" si="0"/>
        <v>0</v>
      </c>
      <c r="K15" s="10"/>
      <c r="L15" s="16"/>
    </row>
    <row r="16" spans="2:15" s="1" customFormat="1" ht="11.4" x14ac:dyDescent="0.2">
      <c r="B16" s="14"/>
      <c r="C16" s="5" t="s">
        <v>709</v>
      </c>
      <c r="D16" s="5" t="s">
        <v>696</v>
      </c>
      <c r="E16" s="6" t="s">
        <v>8348</v>
      </c>
      <c r="F16" s="7" t="s">
        <v>8349</v>
      </c>
      <c r="G16" s="8" t="s">
        <v>985</v>
      </c>
      <c r="H16" s="9">
        <v>27.47</v>
      </c>
      <c r="I16" s="29"/>
      <c r="J16" s="30">
        <f>ROUND(I16*H16,2)</f>
        <v>0</v>
      </c>
      <c r="K16" s="10"/>
      <c r="L16" s="16"/>
    </row>
    <row r="17" spans="2:12" s="1" customFormat="1" ht="22.8" x14ac:dyDescent="0.2">
      <c r="B17" s="14"/>
      <c r="C17" s="5" t="s">
        <v>712</v>
      </c>
      <c r="D17" s="5" t="s">
        <v>696</v>
      </c>
      <c r="E17" s="6" t="s">
        <v>4334</v>
      </c>
      <c r="F17" s="7" t="s">
        <v>4335</v>
      </c>
      <c r="G17" s="8" t="s">
        <v>985</v>
      </c>
      <c r="H17" s="9">
        <v>13.734999999999999</v>
      </c>
      <c r="I17" s="29"/>
      <c r="J17" s="30">
        <f t="shared" ref="J17:J152" si="1">ROUND(I17*H17,2)</f>
        <v>0</v>
      </c>
      <c r="K17" s="10"/>
      <c r="L17" s="16"/>
    </row>
    <row r="18" spans="2:12" s="1" customFormat="1" ht="22.8" x14ac:dyDescent="0.2">
      <c r="B18" s="14"/>
      <c r="C18" s="5" t="s">
        <v>715</v>
      </c>
      <c r="D18" s="5" t="s">
        <v>696</v>
      </c>
      <c r="E18" s="6" t="s">
        <v>6137</v>
      </c>
      <c r="F18" s="7" t="s">
        <v>6138</v>
      </c>
      <c r="G18" s="8" t="s">
        <v>985</v>
      </c>
      <c r="H18" s="9">
        <v>117.714</v>
      </c>
      <c r="I18" s="29"/>
      <c r="J18" s="30">
        <f t="shared" si="1"/>
        <v>0</v>
      </c>
      <c r="K18" s="10"/>
      <c r="L18" s="16"/>
    </row>
    <row r="19" spans="2:12" s="1" customFormat="1" ht="22.8" x14ac:dyDescent="0.2">
      <c r="B19" s="14"/>
      <c r="C19" s="5" t="s">
        <v>718</v>
      </c>
      <c r="D19" s="5" t="s">
        <v>696</v>
      </c>
      <c r="E19" s="6" t="s">
        <v>6139</v>
      </c>
      <c r="F19" s="7" t="s">
        <v>6140</v>
      </c>
      <c r="G19" s="8" t="s">
        <v>985</v>
      </c>
      <c r="H19" s="9">
        <v>3178.2779999999998</v>
      </c>
      <c r="I19" s="29"/>
      <c r="J19" s="30">
        <f t="shared" si="1"/>
        <v>0</v>
      </c>
      <c r="K19" s="10"/>
      <c r="L19" s="16"/>
    </row>
    <row r="20" spans="2:12" s="1" customFormat="1" ht="11.4" x14ac:dyDescent="0.2">
      <c r="B20" s="14"/>
      <c r="C20" s="5" t="s">
        <v>721</v>
      </c>
      <c r="D20" s="5" t="s">
        <v>696</v>
      </c>
      <c r="E20" s="6" t="s">
        <v>4342</v>
      </c>
      <c r="F20" s="7" t="s">
        <v>4343</v>
      </c>
      <c r="G20" s="8" t="s">
        <v>985</v>
      </c>
      <c r="H20" s="9">
        <v>117.714</v>
      </c>
      <c r="I20" s="29"/>
      <c r="J20" s="30">
        <f t="shared" si="1"/>
        <v>0</v>
      </c>
      <c r="K20" s="10"/>
      <c r="L20" s="16"/>
    </row>
    <row r="21" spans="2:12" s="1" customFormat="1" ht="11.4" x14ac:dyDescent="0.2">
      <c r="B21" s="14"/>
      <c r="C21" s="5" t="s">
        <v>724</v>
      </c>
      <c r="D21" s="5" t="s">
        <v>696</v>
      </c>
      <c r="E21" s="6" t="s">
        <v>4082</v>
      </c>
      <c r="F21" s="7" t="s">
        <v>4083</v>
      </c>
      <c r="G21" s="8" t="s">
        <v>985</v>
      </c>
      <c r="H21" s="9">
        <v>117.714</v>
      </c>
      <c r="I21" s="29"/>
      <c r="J21" s="30">
        <f t="shared" si="1"/>
        <v>0</v>
      </c>
      <c r="K21" s="10"/>
      <c r="L21" s="16"/>
    </row>
    <row r="22" spans="2:12" s="1" customFormat="1" ht="11.4" x14ac:dyDescent="0.2">
      <c r="B22" s="14"/>
      <c r="C22" s="5" t="s">
        <v>727</v>
      </c>
      <c r="D22" s="5" t="s">
        <v>696</v>
      </c>
      <c r="E22" s="6" t="s">
        <v>3827</v>
      </c>
      <c r="F22" s="7" t="s">
        <v>3828</v>
      </c>
      <c r="G22" s="8" t="s">
        <v>1191</v>
      </c>
      <c r="H22" s="9">
        <v>211.88499999999999</v>
      </c>
      <c r="I22" s="29"/>
      <c r="J22" s="30">
        <f t="shared" si="1"/>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8350</v>
      </c>
      <c r="F24" s="7" t="s">
        <v>8351</v>
      </c>
      <c r="G24" s="8" t="s">
        <v>985</v>
      </c>
      <c r="H24" s="9">
        <v>19.489999999999998</v>
      </c>
      <c r="I24" s="29"/>
      <c r="J24" s="30">
        <f t="shared" si="1"/>
        <v>0</v>
      </c>
      <c r="K24" s="10"/>
      <c r="L24" s="16"/>
    </row>
    <row r="25" spans="2:12" s="1" customFormat="1" ht="11.4" x14ac:dyDescent="0.2">
      <c r="B25" s="14"/>
      <c r="C25" s="5" t="s">
        <v>734</v>
      </c>
      <c r="D25" s="5" t="s">
        <v>696</v>
      </c>
      <c r="E25" s="6" t="s">
        <v>4182</v>
      </c>
      <c r="F25" s="7" t="s">
        <v>4183</v>
      </c>
      <c r="G25" s="8" t="s">
        <v>985</v>
      </c>
      <c r="H25" s="9">
        <v>23.366</v>
      </c>
      <c r="I25" s="29"/>
      <c r="J25" s="30">
        <f t="shared" si="1"/>
        <v>0</v>
      </c>
      <c r="K25" s="10"/>
      <c r="L25" s="16"/>
    </row>
    <row r="26" spans="2:12" s="1" customFormat="1" ht="11.4" x14ac:dyDescent="0.2">
      <c r="B26" s="14"/>
      <c r="C26" s="5" t="s">
        <v>737</v>
      </c>
      <c r="D26" s="5" t="s">
        <v>696</v>
      </c>
      <c r="E26" s="6" t="s">
        <v>4184</v>
      </c>
      <c r="F26" s="7" t="s">
        <v>4185</v>
      </c>
      <c r="G26" s="8" t="s">
        <v>1191</v>
      </c>
      <c r="H26" s="9">
        <v>1.87</v>
      </c>
      <c r="I26" s="29"/>
      <c r="J26" s="30">
        <f t="shared" si="1"/>
        <v>0</v>
      </c>
      <c r="K26" s="10"/>
      <c r="L26" s="16"/>
    </row>
    <row r="27" spans="2:12" s="20" customFormat="1" ht="25.95" customHeight="1" x14ac:dyDescent="0.25">
      <c r="B27" s="19"/>
      <c r="D27" s="21" t="s">
        <v>690</v>
      </c>
      <c r="E27" s="22" t="s">
        <v>703</v>
      </c>
      <c r="F27" s="22" t="s">
        <v>1409</v>
      </c>
      <c r="I27" s="44"/>
      <c r="J27" s="23"/>
      <c r="K27" s="44"/>
      <c r="L27" s="36"/>
    </row>
    <row r="28" spans="2:12" s="1" customFormat="1" ht="22.8" x14ac:dyDescent="0.2">
      <c r="B28" s="14"/>
      <c r="C28" s="5" t="s">
        <v>740</v>
      </c>
      <c r="D28" s="5" t="s">
        <v>696</v>
      </c>
      <c r="E28" s="6" t="s">
        <v>8352</v>
      </c>
      <c r="F28" s="7" t="s">
        <v>8353</v>
      </c>
      <c r="G28" s="8" t="s">
        <v>985</v>
      </c>
      <c r="H28" s="9">
        <v>100.61799999999999</v>
      </c>
      <c r="I28" s="29"/>
      <c r="J28" s="30">
        <f t="shared" si="1"/>
        <v>0</v>
      </c>
      <c r="K28" s="10"/>
      <c r="L28" s="16"/>
    </row>
    <row r="29" spans="2:12" s="1" customFormat="1" ht="22.8" x14ac:dyDescent="0.2">
      <c r="B29" s="14"/>
      <c r="C29" s="5" t="s">
        <v>743</v>
      </c>
      <c r="D29" s="5" t="s">
        <v>696</v>
      </c>
      <c r="E29" s="6" t="s">
        <v>8354</v>
      </c>
      <c r="F29" s="7" t="s">
        <v>8355</v>
      </c>
      <c r="G29" s="8" t="s">
        <v>985</v>
      </c>
      <c r="H29" s="9">
        <v>5.0330000000000004</v>
      </c>
      <c r="I29" s="29"/>
      <c r="J29" s="30">
        <f t="shared" si="1"/>
        <v>0</v>
      </c>
      <c r="K29" s="10"/>
      <c r="L29" s="16"/>
    </row>
    <row r="30" spans="2:12" s="1" customFormat="1" ht="11.4" x14ac:dyDescent="0.2">
      <c r="B30" s="14"/>
      <c r="C30" s="5" t="s">
        <v>746</v>
      </c>
      <c r="D30" s="5" t="s">
        <v>696</v>
      </c>
      <c r="E30" s="6" t="s">
        <v>8356</v>
      </c>
      <c r="F30" s="7" t="s">
        <v>8357</v>
      </c>
      <c r="G30" s="8" t="s">
        <v>733</v>
      </c>
      <c r="H30" s="9">
        <v>3</v>
      </c>
      <c r="I30" s="29"/>
      <c r="J30" s="30">
        <f t="shared" si="1"/>
        <v>0</v>
      </c>
      <c r="K30" s="10"/>
      <c r="L30" s="16"/>
    </row>
    <row r="31" spans="2:12" s="1" customFormat="1" ht="11.4" x14ac:dyDescent="0.2">
      <c r="B31" s="14"/>
      <c r="C31" s="5" t="s">
        <v>749</v>
      </c>
      <c r="D31" s="5" t="s">
        <v>696</v>
      </c>
      <c r="E31" s="6" t="s">
        <v>8358</v>
      </c>
      <c r="F31" s="7" t="s">
        <v>8359</v>
      </c>
      <c r="G31" s="8" t="s">
        <v>733</v>
      </c>
      <c r="H31" s="9">
        <v>1</v>
      </c>
      <c r="I31" s="29"/>
      <c r="J31" s="30">
        <f t="shared" si="1"/>
        <v>0</v>
      </c>
      <c r="K31" s="10"/>
      <c r="L31" s="16"/>
    </row>
    <row r="32" spans="2:12" s="1" customFormat="1" ht="11.4" x14ac:dyDescent="0.2">
      <c r="B32" s="14"/>
      <c r="C32" s="5" t="s">
        <v>752</v>
      </c>
      <c r="D32" s="5" t="s">
        <v>696</v>
      </c>
      <c r="E32" s="6" t="s">
        <v>8360</v>
      </c>
      <c r="F32" s="7" t="s">
        <v>8361</v>
      </c>
      <c r="G32" s="8" t="s">
        <v>1442</v>
      </c>
      <c r="H32" s="9">
        <v>47.808</v>
      </c>
      <c r="I32" s="29"/>
      <c r="J32" s="30">
        <f t="shared" si="1"/>
        <v>0</v>
      </c>
      <c r="K32" s="10"/>
      <c r="L32" s="16"/>
    </row>
    <row r="33" spans="2:12" s="1" customFormat="1" ht="11.4" x14ac:dyDescent="0.2">
      <c r="B33" s="14"/>
      <c r="C33" s="5" t="s">
        <v>755</v>
      </c>
      <c r="D33" s="5" t="s">
        <v>696</v>
      </c>
      <c r="E33" s="6" t="s">
        <v>8362</v>
      </c>
      <c r="F33" s="7" t="s">
        <v>8363</v>
      </c>
      <c r="G33" s="8" t="s">
        <v>985</v>
      </c>
      <c r="H33" s="9">
        <v>61.100999999999999</v>
      </c>
      <c r="I33" s="29"/>
      <c r="J33" s="30">
        <f t="shared" si="1"/>
        <v>0</v>
      </c>
      <c r="K33" s="10"/>
      <c r="L33" s="16"/>
    </row>
    <row r="34" spans="2:12" s="1" customFormat="1" ht="11.4" x14ac:dyDescent="0.2">
      <c r="B34" s="14"/>
      <c r="C34" s="5" t="s">
        <v>758</v>
      </c>
      <c r="D34" s="5" t="s">
        <v>696</v>
      </c>
      <c r="E34" s="6" t="s">
        <v>8364</v>
      </c>
      <c r="F34" s="7" t="s">
        <v>8365</v>
      </c>
      <c r="G34" s="8" t="s">
        <v>1442</v>
      </c>
      <c r="H34" s="9">
        <v>133.596</v>
      </c>
      <c r="I34" s="29"/>
      <c r="J34" s="30">
        <f t="shared" si="1"/>
        <v>0</v>
      </c>
      <c r="K34" s="10"/>
      <c r="L34" s="16"/>
    </row>
    <row r="35" spans="2:12" s="1" customFormat="1" ht="11.4" x14ac:dyDescent="0.2">
      <c r="B35" s="14"/>
      <c r="C35" s="5" t="s">
        <v>761</v>
      </c>
      <c r="D35" s="5" t="s">
        <v>696</v>
      </c>
      <c r="E35" s="6" t="s">
        <v>8366</v>
      </c>
      <c r="F35" s="7" t="s">
        <v>8367</v>
      </c>
      <c r="G35" s="8" t="s">
        <v>1442</v>
      </c>
      <c r="H35" s="9">
        <v>133.596</v>
      </c>
      <c r="I35" s="29"/>
      <c r="J35" s="30">
        <f t="shared" si="1"/>
        <v>0</v>
      </c>
      <c r="K35" s="10"/>
      <c r="L35" s="16"/>
    </row>
    <row r="36" spans="2:12" s="1" customFormat="1" ht="11.4" x14ac:dyDescent="0.2">
      <c r="B36" s="14"/>
      <c r="C36" s="5" t="s">
        <v>764</v>
      </c>
      <c r="D36" s="5" t="s">
        <v>696</v>
      </c>
      <c r="E36" s="6" t="s">
        <v>8368</v>
      </c>
      <c r="F36" s="7" t="s">
        <v>8369</v>
      </c>
      <c r="G36" s="8" t="s">
        <v>1191</v>
      </c>
      <c r="H36" s="9">
        <v>22.4</v>
      </c>
      <c r="I36" s="29"/>
      <c r="J36" s="30">
        <f t="shared" si="1"/>
        <v>0</v>
      </c>
      <c r="K36" s="10"/>
      <c r="L36" s="16"/>
    </row>
    <row r="37" spans="2:12" s="20" customFormat="1" ht="25.95" customHeight="1" x14ac:dyDescent="0.25">
      <c r="B37" s="19"/>
      <c r="D37" s="21" t="s">
        <v>690</v>
      </c>
      <c r="E37" s="22" t="s">
        <v>706</v>
      </c>
      <c r="F37" s="22" t="s">
        <v>3235</v>
      </c>
      <c r="I37" s="44"/>
      <c r="J37" s="23"/>
      <c r="K37" s="44"/>
      <c r="L37" s="36"/>
    </row>
    <row r="38" spans="2:12" s="1" customFormat="1" ht="11.4" x14ac:dyDescent="0.2">
      <c r="B38" s="14"/>
      <c r="C38" s="5" t="s">
        <v>767</v>
      </c>
      <c r="D38" s="5" t="s">
        <v>696</v>
      </c>
      <c r="E38" s="6" t="s">
        <v>7199</v>
      </c>
      <c r="F38" s="7" t="s">
        <v>7200</v>
      </c>
      <c r="G38" s="8" t="s">
        <v>985</v>
      </c>
      <c r="H38" s="9">
        <v>17.276</v>
      </c>
      <c r="I38" s="29"/>
      <c r="J38" s="30">
        <f t="shared" ref="J38:J53" si="2">ROUND(I38*H38,2)</f>
        <v>0</v>
      </c>
      <c r="K38" s="10"/>
      <c r="L38" s="16"/>
    </row>
    <row r="39" spans="2:12" s="1" customFormat="1" ht="11.4" x14ac:dyDescent="0.2">
      <c r="B39" s="14"/>
      <c r="C39" s="5" t="s">
        <v>770</v>
      </c>
      <c r="D39" s="5" t="s">
        <v>696</v>
      </c>
      <c r="E39" s="6" t="s">
        <v>5875</v>
      </c>
      <c r="F39" s="7" t="s">
        <v>5876</v>
      </c>
      <c r="G39" s="8" t="s">
        <v>1442</v>
      </c>
      <c r="H39" s="9">
        <v>86.382000000000005</v>
      </c>
      <c r="I39" s="29"/>
      <c r="J39" s="30">
        <f t="shared" si="2"/>
        <v>0</v>
      </c>
      <c r="K39" s="10"/>
      <c r="L39" s="16"/>
    </row>
    <row r="40" spans="2:12" s="1" customFormat="1" ht="11.4" x14ac:dyDescent="0.2">
      <c r="B40" s="14"/>
      <c r="C40" s="5" t="s">
        <v>773</v>
      </c>
      <c r="D40" s="5" t="s">
        <v>696</v>
      </c>
      <c r="E40" s="6" t="s">
        <v>5877</v>
      </c>
      <c r="F40" s="7" t="s">
        <v>5878</v>
      </c>
      <c r="G40" s="8" t="s">
        <v>1442</v>
      </c>
      <c r="H40" s="9">
        <v>86.382000000000005</v>
      </c>
      <c r="I40" s="29"/>
      <c r="J40" s="30">
        <f t="shared" si="2"/>
        <v>0</v>
      </c>
      <c r="K40" s="10"/>
      <c r="L40" s="16"/>
    </row>
    <row r="41" spans="2:12" s="1" customFormat="1" ht="11.4" x14ac:dyDescent="0.2">
      <c r="B41" s="14"/>
      <c r="C41" s="5" t="s">
        <v>776</v>
      </c>
      <c r="D41" s="5" t="s">
        <v>696</v>
      </c>
      <c r="E41" s="6" t="s">
        <v>8370</v>
      </c>
      <c r="F41" s="7" t="s">
        <v>8371</v>
      </c>
      <c r="G41" s="8" t="s">
        <v>1442</v>
      </c>
      <c r="H41" s="9">
        <v>86.382000000000005</v>
      </c>
      <c r="I41" s="29"/>
      <c r="J41" s="30">
        <f t="shared" si="2"/>
        <v>0</v>
      </c>
      <c r="K41" s="10"/>
      <c r="L41" s="16"/>
    </row>
    <row r="42" spans="2:12" s="1" customFormat="1" ht="11.4" x14ac:dyDescent="0.2">
      <c r="B42" s="14"/>
      <c r="C42" s="5" t="s">
        <v>779</v>
      </c>
      <c r="D42" s="5" t="s">
        <v>696</v>
      </c>
      <c r="E42" s="6" t="s">
        <v>8372</v>
      </c>
      <c r="F42" s="7" t="s">
        <v>8373</v>
      </c>
      <c r="G42" s="8" t="s">
        <v>1442</v>
      </c>
      <c r="H42" s="9">
        <v>86.382000000000005</v>
      </c>
      <c r="I42" s="29"/>
      <c r="J42" s="30">
        <f t="shared" si="2"/>
        <v>0</v>
      </c>
      <c r="K42" s="10"/>
      <c r="L42" s="16"/>
    </row>
    <row r="43" spans="2:12" s="1" customFormat="1" ht="11.4" x14ac:dyDescent="0.2">
      <c r="B43" s="14"/>
      <c r="C43" s="5" t="s">
        <v>782</v>
      </c>
      <c r="D43" s="5" t="s">
        <v>696</v>
      </c>
      <c r="E43" s="6" t="s">
        <v>8374</v>
      </c>
      <c r="F43" s="7" t="s">
        <v>8375</v>
      </c>
      <c r="G43" s="8" t="s">
        <v>1442</v>
      </c>
      <c r="H43" s="9">
        <v>86.382000000000005</v>
      </c>
      <c r="I43" s="29"/>
      <c r="J43" s="30">
        <f t="shared" si="2"/>
        <v>0</v>
      </c>
      <c r="K43" s="10"/>
      <c r="L43" s="16"/>
    </row>
    <row r="44" spans="2:12" s="1" customFormat="1" ht="11.4" x14ac:dyDescent="0.2">
      <c r="B44" s="14"/>
      <c r="C44" s="5" t="s">
        <v>785</v>
      </c>
      <c r="D44" s="5" t="s">
        <v>696</v>
      </c>
      <c r="E44" s="6" t="s">
        <v>8376</v>
      </c>
      <c r="F44" s="7" t="s">
        <v>8377</v>
      </c>
      <c r="G44" s="8" t="s">
        <v>1442</v>
      </c>
      <c r="H44" s="9">
        <v>86.382000000000005</v>
      </c>
      <c r="I44" s="29"/>
      <c r="J44" s="30">
        <f t="shared" si="2"/>
        <v>0</v>
      </c>
      <c r="K44" s="10"/>
      <c r="L44" s="16"/>
    </row>
    <row r="45" spans="2:12" s="1" customFormat="1" ht="11.4" x14ac:dyDescent="0.2">
      <c r="B45" s="14"/>
      <c r="C45" s="5" t="s">
        <v>788</v>
      </c>
      <c r="D45" s="5" t="s">
        <v>696</v>
      </c>
      <c r="E45" s="6" t="s">
        <v>5887</v>
      </c>
      <c r="F45" s="7" t="s">
        <v>5888</v>
      </c>
      <c r="G45" s="8" t="s">
        <v>1191</v>
      </c>
      <c r="H45" s="9">
        <v>3.5</v>
      </c>
      <c r="I45" s="29"/>
      <c r="J45" s="30">
        <f t="shared" si="2"/>
        <v>0</v>
      </c>
      <c r="K45" s="10"/>
      <c r="L45" s="16"/>
    </row>
    <row r="46" spans="2:12" s="1" customFormat="1" ht="11.4" x14ac:dyDescent="0.2">
      <c r="B46" s="14"/>
      <c r="C46" s="5" t="s">
        <v>791</v>
      </c>
      <c r="D46" s="5" t="s">
        <v>696</v>
      </c>
      <c r="E46" s="6" t="s">
        <v>7201</v>
      </c>
      <c r="F46" s="7" t="s">
        <v>7202</v>
      </c>
      <c r="G46" s="8" t="s">
        <v>985</v>
      </c>
      <c r="H46" s="9">
        <v>15.776999999999999</v>
      </c>
      <c r="I46" s="29"/>
      <c r="J46" s="30">
        <f t="shared" si="2"/>
        <v>0</v>
      </c>
      <c r="K46" s="10"/>
      <c r="L46" s="16"/>
    </row>
    <row r="47" spans="2:12" s="1" customFormat="1" ht="11.4" x14ac:dyDescent="0.2">
      <c r="B47" s="14"/>
      <c r="C47" s="5" t="s">
        <v>794</v>
      </c>
      <c r="D47" s="5" t="s">
        <v>696</v>
      </c>
      <c r="E47" s="6" t="s">
        <v>7203</v>
      </c>
      <c r="F47" s="7" t="s">
        <v>7204</v>
      </c>
      <c r="G47" s="8" t="s">
        <v>1442</v>
      </c>
      <c r="H47" s="9">
        <v>70.656999999999996</v>
      </c>
      <c r="I47" s="29"/>
      <c r="J47" s="30">
        <f t="shared" si="2"/>
        <v>0</v>
      </c>
      <c r="K47" s="10"/>
      <c r="L47" s="16"/>
    </row>
    <row r="48" spans="2:12" s="1" customFormat="1" ht="11.4" x14ac:dyDescent="0.2">
      <c r="B48" s="14"/>
      <c r="C48" s="5" t="s">
        <v>797</v>
      </c>
      <c r="D48" s="5" t="s">
        <v>696</v>
      </c>
      <c r="E48" s="6" t="s">
        <v>7205</v>
      </c>
      <c r="F48" s="7" t="s">
        <v>7206</v>
      </c>
      <c r="G48" s="8" t="s">
        <v>1442</v>
      </c>
      <c r="H48" s="9">
        <v>70.656999999999996</v>
      </c>
      <c r="I48" s="29"/>
      <c r="J48" s="30">
        <f t="shared" si="2"/>
        <v>0</v>
      </c>
      <c r="K48" s="10"/>
      <c r="L48" s="16"/>
    </row>
    <row r="49" spans="2:12" s="1" customFormat="1" ht="11.4" x14ac:dyDescent="0.2">
      <c r="B49" s="14"/>
      <c r="C49" s="5" t="s">
        <v>800</v>
      </c>
      <c r="D49" s="5" t="s">
        <v>696</v>
      </c>
      <c r="E49" s="6" t="s">
        <v>7207</v>
      </c>
      <c r="F49" s="7" t="s">
        <v>7208</v>
      </c>
      <c r="G49" s="8" t="s">
        <v>1191</v>
      </c>
      <c r="H49" s="9">
        <v>4.3</v>
      </c>
      <c r="I49" s="29"/>
      <c r="J49" s="30">
        <f t="shared" si="2"/>
        <v>0</v>
      </c>
      <c r="K49" s="10"/>
      <c r="L49" s="16"/>
    </row>
    <row r="50" spans="2:12" s="1" customFormat="1" ht="11.4" x14ac:dyDescent="0.2">
      <c r="B50" s="14"/>
      <c r="C50" s="5" t="s">
        <v>803</v>
      </c>
      <c r="D50" s="5" t="s">
        <v>696</v>
      </c>
      <c r="E50" s="6" t="s">
        <v>7209</v>
      </c>
      <c r="F50" s="7" t="s">
        <v>7210</v>
      </c>
      <c r="G50" s="8" t="s">
        <v>1442</v>
      </c>
      <c r="H50" s="9">
        <v>42.72</v>
      </c>
      <c r="I50" s="29"/>
      <c r="J50" s="30">
        <f t="shared" si="2"/>
        <v>0</v>
      </c>
      <c r="K50" s="10"/>
      <c r="L50" s="16"/>
    </row>
    <row r="51" spans="2:12" s="1" customFormat="1" ht="22.8" x14ac:dyDescent="0.2">
      <c r="B51" s="14"/>
      <c r="C51" s="39" t="s">
        <v>806</v>
      </c>
      <c r="D51" s="39" t="s">
        <v>691</v>
      </c>
      <c r="E51" s="40" t="s">
        <v>8378</v>
      </c>
      <c r="F51" s="41" t="s">
        <v>8379</v>
      </c>
      <c r="G51" s="42" t="s">
        <v>1442</v>
      </c>
      <c r="H51" s="43">
        <v>44.856000000000002</v>
      </c>
      <c r="I51" s="29"/>
      <c r="J51" s="30">
        <f t="shared" si="2"/>
        <v>0</v>
      </c>
      <c r="K51" s="10"/>
      <c r="L51" s="16"/>
    </row>
    <row r="52" spans="2:12" s="1" customFormat="1" ht="11.4" x14ac:dyDescent="0.2">
      <c r="B52" s="14"/>
      <c r="C52" s="5" t="s">
        <v>809</v>
      </c>
      <c r="D52" s="5" t="s">
        <v>696</v>
      </c>
      <c r="E52" s="6" t="s">
        <v>7213</v>
      </c>
      <c r="F52" s="7" t="s">
        <v>7214</v>
      </c>
      <c r="G52" s="8" t="s">
        <v>985</v>
      </c>
      <c r="H52" s="9">
        <v>1.05</v>
      </c>
      <c r="I52" s="29"/>
      <c r="J52" s="30">
        <f t="shared" si="2"/>
        <v>0</v>
      </c>
      <c r="K52" s="10"/>
      <c r="L52" s="16"/>
    </row>
    <row r="53" spans="2:12" s="1" customFormat="1" ht="11.4" x14ac:dyDescent="0.2">
      <c r="B53" s="14"/>
      <c r="C53" s="5" t="s">
        <v>812</v>
      </c>
      <c r="D53" s="5" t="s">
        <v>696</v>
      </c>
      <c r="E53" s="6" t="s">
        <v>7215</v>
      </c>
      <c r="F53" s="7" t="s">
        <v>7216</v>
      </c>
      <c r="G53" s="8" t="s">
        <v>1191</v>
      </c>
      <c r="H53" s="9">
        <v>0.2</v>
      </c>
      <c r="I53" s="29"/>
      <c r="J53" s="30">
        <f t="shared" si="2"/>
        <v>0</v>
      </c>
      <c r="K53" s="10"/>
      <c r="L53" s="16"/>
    </row>
    <row r="54" spans="2:12" s="1" customFormat="1" ht="11.4" x14ac:dyDescent="0.2">
      <c r="B54" s="14"/>
      <c r="C54" s="5" t="s">
        <v>815</v>
      </c>
      <c r="D54" s="5" t="s">
        <v>696</v>
      </c>
      <c r="E54" s="6" t="s">
        <v>7223</v>
      </c>
      <c r="F54" s="7" t="s">
        <v>7224</v>
      </c>
      <c r="G54" s="8" t="s">
        <v>1442</v>
      </c>
      <c r="H54" s="9">
        <v>1.06</v>
      </c>
      <c r="I54" s="29"/>
      <c r="J54" s="30">
        <f t="shared" si="1"/>
        <v>0</v>
      </c>
      <c r="K54" s="10"/>
      <c r="L54" s="16"/>
    </row>
    <row r="55" spans="2:12" s="1" customFormat="1" ht="11.4" x14ac:dyDescent="0.2">
      <c r="B55" s="14"/>
      <c r="C55" s="5" t="s">
        <v>818</v>
      </c>
      <c r="D55" s="5" t="s">
        <v>696</v>
      </c>
      <c r="E55" s="6" t="s">
        <v>7225</v>
      </c>
      <c r="F55" s="7" t="s">
        <v>7226</v>
      </c>
      <c r="G55" s="8" t="s">
        <v>1442</v>
      </c>
      <c r="H55" s="9">
        <v>1.06</v>
      </c>
      <c r="I55" s="29"/>
      <c r="J55" s="30">
        <f t="shared" si="1"/>
        <v>0</v>
      </c>
      <c r="K55" s="10"/>
      <c r="L55" s="16"/>
    </row>
    <row r="56" spans="2:12" s="20" customFormat="1" ht="25.95" customHeight="1" x14ac:dyDescent="0.25">
      <c r="B56" s="19"/>
      <c r="D56" s="21" t="s">
        <v>690</v>
      </c>
      <c r="E56" s="22" t="s">
        <v>712</v>
      </c>
      <c r="F56" s="22" t="s">
        <v>3494</v>
      </c>
      <c r="I56" s="44"/>
      <c r="J56" s="23"/>
      <c r="K56" s="44"/>
      <c r="L56" s="36"/>
    </row>
    <row r="57" spans="2:12" s="1" customFormat="1" ht="11.4" x14ac:dyDescent="0.2">
      <c r="B57" s="14"/>
      <c r="C57" s="5" t="s">
        <v>822</v>
      </c>
      <c r="D57" s="5" t="s">
        <v>696</v>
      </c>
      <c r="E57" s="6" t="s">
        <v>8380</v>
      </c>
      <c r="F57" s="7" t="s">
        <v>8061</v>
      </c>
      <c r="G57" s="8" t="s">
        <v>1442</v>
      </c>
      <c r="H57" s="9">
        <v>109.76</v>
      </c>
      <c r="I57" s="29"/>
      <c r="J57" s="30">
        <f t="shared" si="1"/>
        <v>0</v>
      </c>
      <c r="K57" s="10"/>
      <c r="L57" s="16"/>
    </row>
    <row r="58" spans="2:12" s="1" customFormat="1" ht="11.4" x14ac:dyDescent="0.2">
      <c r="B58" s="14"/>
      <c r="C58" s="5" t="s">
        <v>825</v>
      </c>
      <c r="D58" s="5" t="s">
        <v>696</v>
      </c>
      <c r="E58" s="6" t="s">
        <v>8381</v>
      </c>
      <c r="F58" s="7" t="s">
        <v>8382</v>
      </c>
      <c r="G58" s="8" t="s">
        <v>1442</v>
      </c>
      <c r="H58" s="9">
        <v>109.76</v>
      </c>
      <c r="I58" s="29"/>
      <c r="J58" s="30">
        <f t="shared" si="1"/>
        <v>0</v>
      </c>
      <c r="K58" s="10"/>
      <c r="L58" s="16"/>
    </row>
    <row r="59" spans="2:12" s="1" customFormat="1" ht="11.4" x14ac:dyDescent="0.2">
      <c r="B59" s="14"/>
      <c r="C59" s="5" t="s">
        <v>829</v>
      </c>
      <c r="D59" s="5" t="s">
        <v>696</v>
      </c>
      <c r="E59" s="6" t="s">
        <v>8383</v>
      </c>
      <c r="F59" s="7" t="s">
        <v>8384</v>
      </c>
      <c r="G59" s="8" t="s">
        <v>1442</v>
      </c>
      <c r="H59" s="9">
        <v>109.76</v>
      </c>
      <c r="I59" s="29"/>
      <c r="J59" s="30">
        <f t="shared" si="1"/>
        <v>0</v>
      </c>
      <c r="K59" s="10"/>
      <c r="L59" s="16"/>
    </row>
    <row r="60" spans="2:12" s="1" customFormat="1" ht="11.4" x14ac:dyDescent="0.2">
      <c r="B60" s="14"/>
      <c r="C60" s="5" t="s">
        <v>832</v>
      </c>
      <c r="D60" s="5" t="s">
        <v>696</v>
      </c>
      <c r="E60" s="6" t="s">
        <v>7232</v>
      </c>
      <c r="F60" s="7" t="s">
        <v>7233</v>
      </c>
      <c r="G60" s="8" t="s">
        <v>1442</v>
      </c>
      <c r="H60" s="9">
        <v>197.4</v>
      </c>
      <c r="I60" s="29"/>
      <c r="J60" s="30">
        <f t="shared" si="1"/>
        <v>0</v>
      </c>
      <c r="K60" s="10"/>
      <c r="L60" s="16"/>
    </row>
    <row r="61" spans="2:12" s="1" customFormat="1" ht="11.4" x14ac:dyDescent="0.2">
      <c r="B61" s="14"/>
      <c r="C61" s="5" t="s">
        <v>835</v>
      </c>
      <c r="D61" s="5" t="s">
        <v>696</v>
      </c>
      <c r="E61" s="6" t="s">
        <v>8385</v>
      </c>
      <c r="F61" s="7" t="s">
        <v>8072</v>
      </c>
      <c r="G61" s="8" t="s">
        <v>1442</v>
      </c>
      <c r="H61" s="9">
        <v>197.4</v>
      </c>
      <c r="I61" s="29"/>
      <c r="J61" s="30">
        <f t="shared" si="1"/>
        <v>0</v>
      </c>
      <c r="K61" s="10"/>
      <c r="L61" s="16"/>
    </row>
    <row r="62" spans="2:12" s="1" customFormat="1" ht="11.4" x14ac:dyDescent="0.2">
      <c r="B62" s="14"/>
      <c r="C62" s="5" t="s">
        <v>838</v>
      </c>
      <c r="D62" s="5" t="s">
        <v>696</v>
      </c>
      <c r="E62" s="6" t="s">
        <v>8386</v>
      </c>
      <c r="F62" s="7" t="s">
        <v>8074</v>
      </c>
      <c r="G62" s="8" t="s">
        <v>1442</v>
      </c>
      <c r="H62" s="9">
        <v>197.4</v>
      </c>
      <c r="I62" s="29"/>
      <c r="J62" s="30">
        <f>ROUND(I62*H62,2)</f>
        <v>0</v>
      </c>
      <c r="K62" s="10"/>
      <c r="L62" s="16"/>
    </row>
    <row r="63" spans="2:12" s="1" customFormat="1" ht="22.8" x14ac:dyDescent="0.2">
      <c r="B63" s="14"/>
      <c r="C63" s="5" t="s">
        <v>841</v>
      </c>
      <c r="D63" s="5" t="s">
        <v>696</v>
      </c>
      <c r="E63" s="6" t="s">
        <v>8387</v>
      </c>
      <c r="F63" s="7" t="s">
        <v>8076</v>
      </c>
      <c r="G63" s="8" t="s">
        <v>1442</v>
      </c>
      <c r="H63" s="9">
        <v>31.4</v>
      </c>
      <c r="I63" s="29"/>
      <c r="J63" s="30">
        <f t="shared" ref="J63:J87" si="3">ROUND(I63*H63,2)</f>
        <v>0</v>
      </c>
      <c r="K63" s="10"/>
      <c r="L63" s="16"/>
    </row>
    <row r="64" spans="2:12" s="1" customFormat="1" ht="11.4" x14ac:dyDescent="0.2">
      <c r="B64" s="14"/>
      <c r="C64" s="5" t="s">
        <v>844</v>
      </c>
      <c r="D64" s="5" t="s">
        <v>696</v>
      </c>
      <c r="E64" s="6" t="s">
        <v>8388</v>
      </c>
      <c r="F64" s="7" t="s">
        <v>8389</v>
      </c>
      <c r="G64" s="8" t="s">
        <v>1442</v>
      </c>
      <c r="H64" s="9">
        <v>4.6909999999999998</v>
      </c>
      <c r="I64" s="29"/>
      <c r="J64" s="30">
        <f t="shared" si="3"/>
        <v>0</v>
      </c>
      <c r="K64" s="10"/>
      <c r="L64" s="16"/>
    </row>
    <row r="65" spans="2:12" s="1" customFormat="1" ht="11.4" x14ac:dyDescent="0.2">
      <c r="B65" s="14"/>
      <c r="C65" s="5" t="s">
        <v>847</v>
      </c>
      <c r="D65" s="5" t="s">
        <v>696</v>
      </c>
      <c r="E65" s="6" t="s">
        <v>8390</v>
      </c>
      <c r="F65" s="7" t="s">
        <v>8078</v>
      </c>
      <c r="G65" s="8" t="s">
        <v>1442</v>
      </c>
      <c r="H65" s="9">
        <v>4.6909999999999998</v>
      </c>
      <c r="I65" s="29"/>
      <c r="J65" s="30">
        <f t="shared" si="3"/>
        <v>0</v>
      </c>
      <c r="K65" s="10"/>
      <c r="L65" s="16"/>
    </row>
    <row r="66" spans="2:12" s="1" customFormat="1" ht="11.4" x14ac:dyDescent="0.2">
      <c r="B66" s="14"/>
      <c r="C66" s="5" t="s">
        <v>850</v>
      </c>
      <c r="D66" s="5" t="s">
        <v>696</v>
      </c>
      <c r="E66" s="6" t="s">
        <v>8391</v>
      </c>
      <c r="F66" s="7" t="s">
        <v>8080</v>
      </c>
      <c r="G66" s="8" t="s">
        <v>1442</v>
      </c>
      <c r="H66" s="9">
        <v>4.6909999999999998</v>
      </c>
      <c r="I66" s="29"/>
      <c r="J66" s="30">
        <f t="shared" si="3"/>
        <v>0</v>
      </c>
      <c r="K66" s="10"/>
      <c r="L66" s="16"/>
    </row>
    <row r="67" spans="2:12" s="1" customFormat="1" ht="11.4" x14ac:dyDescent="0.2">
      <c r="B67" s="14"/>
      <c r="C67" s="5" t="s">
        <v>853</v>
      </c>
      <c r="D67" s="5" t="s">
        <v>696</v>
      </c>
      <c r="E67" s="6" t="s">
        <v>6157</v>
      </c>
      <c r="F67" s="7" t="s">
        <v>6158</v>
      </c>
      <c r="G67" s="8" t="s">
        <v>1442</v>
      </c>
      <c r="H67" s="9">
        <v>236.38</v>
      </c>
      <c r="I67" s="29"/>
      <c r="J67" s="30">
        <f t="shared" si="3"/>
        <v>0</v>
      </c>
      <c r="K67" s="10"/>
      <c r="L67" s="16"/>
    </row>
    <row r="68" spans="2:12" s="1" customFormat="1" ht="11.4" x14ac:dyDescent="0.2">
      <c r="B68" s="14"/>
      <c r="C68" s="5" t="s">
        <v>856</v>
      </c>
      <c r="D68" s="5" t="s">
        <v>696</v>
      </c>
      <c r="E68" s="6" t="s">
        <v>8392</v>
      </c>
      <c r="F68" s="7" t="s">
        <v>8083</v>
      </c>
      <c r="G68" s="8" t="s">
        <v>1442</v>
      </c>
      <c r="H68" s="9">
        <v>236.38</v>
      </c>
      <c r="I68" s="29"/>
      <c r="J68" s="30">
        <f t="shared" si="3"/>
        <v>0</v>
      </c>
      <c r="K68" s="10"/>
      <c r="L68" s="16"/>
    </row>
    <row r="69" spans="2:12" s="1" customFormat="1" ht="11.4" x14ac:dyDescent="0.2">
      <c r="B69" s="14"/>
      <c r="C69" s="5" t="s">
        <v>859</v>
      </c>
      <c r="D69" s="5" t="s">
        <v>696</v>
      </c>
      <c r="E69" s="6" t="s">
        <v>8393</v>
      </c>
      <c r="F69" s="7" t="s">
        <v>8085</v>
      </c>
      <c r="G69" s="8" t="s">
        <v>1442</v>
      </c>
      <c r="H69" s="9">
        <v>236.38</v>
      </c>
      <c r="I69" s="29"/>
      <c r="J69" s="30">
        <f t="shared" si="3"/>
        <v>0</v>
      </c>
      <c r="K69" s="10"/>
      <c r="L69" s="16"/>
    </row>
    <row r="70" spans="2:12" s="1" customFormat="1" ht="11.4" x14ac:dyDescent="0.2">
      <c r="B70" s="14"/>
      <c r="C70" s="5" t="s">
        <v>862</v>
      </c>
      <c r="D70" s="5" t="s">
        <v>696</v>
      </c>
      <c r="E70" s="6" t="s">
        <v>8394</v>
      </c>
      <c r="F70" s="7" t="s">
        <v>8395</v>
      </c>
      <c r="G70" s="8" t="s">
        <v>985</v>
      </c>
      <c r="H70" s="9">
        <v>8.6199999999999992</v>
      </c>
      <c r="I70" s="29"/>
      <c r="J70" s="30">
        <f t="shared" si="3"/>
        <v>0</v>
      </c>
      <c r="K70" s="10"/>
      <c r="L70" s="16"/>
    </row>
    <row r="71" spans="2:12" s="1" customFormat="1" ht="11.4" x14ac:dyDescent="0.2">
      <c r="B71" s="14"/>
      <c r="C71" s="5" t="s">
        <v>865</v>
      </c>
      <c r="D71" s="5" t="s">
        <v>696</v>
      </c>
      <c r="E71" s="6" t="s">
        <v>7238</v>
      </c>
      <c r="F71" s="7" t="s">
        <v>7239</v>
      </c>
      <c r="G71" s="8" t="s">
        <v>985</v>
      </c>
      <c r="H71" s="9">
        <v>8.6199999999999992</v>
      </c>
      <c r="I71" s="29"/>
      <c r="J71" s="30">
        <f t="shared" si="3"/>
        <v>0</v>
      </c>
      <c r="K71" s="10"/>
      <c r="L71" s="16"/>
    </row>
    <row r="72" spans="2:12" s="1" customFormat="1" ht="11.4" x14ac:dyDescent="0.2">
      <c r="B72" s="14"/>
      <c r="C72" s="5" t="s">
        <v>868</v>
      </c>
      <c r="D72" s="5" t="s">
        <v>696</v>
      </c>
      <c r="E72" s="6" t="s">
        <v>8396</v>
      </c>
      <c r="F72" s="7" t="s">
        <v>8397</v>
      </c>
      <c r="G72" s="8" t="s">
        <v>985</v>
      </c>
      <c r="H72" s="9">
        <v>8.6199999999999992</v>
      </c>
      <c r="I72" s="29"/>
      <c r="J72" s="30">
        <f t="shared" si="3"/>
        <v>0</v>
      </c>
      <c r="K72" s="10"/>
      <c r="L72" s="16"/>
    </row>
    <row r="73" spans="2:12" s="1" customFormat="1" ht="11.4" x14ac:dyDescent="0.2">
      <c r="B73" s="14"/>
      <c r="C73" s="5" t="s">
        <v>871</v>
      </c>
      <c r="D73" s="5" t="s">
        <v>696</v>
      </c>
      <c r="E73" s="6" t="s">
        <v>8398</v>
      </c>
      <c r="F73" s="7" t="s">
        <v>8399</v>
      </c>
      <c r="G73" s="8" t="s">
        <v>1191</v>
      </c>
      <c r="H73" s="9">
        <v>0.9</v>
      </c>
      <c r="I73" s="29"/>
      <c r="J73" s="30">
        <f t="shared" si="3"/>
        <v>0</v>
      </c>
      <c r="K73" s="10"/>
      <c r="L73" s="16"/>
    </row>
    <row r="74" spans="2:12" s="1" customFormat="1" ht="22.8" x14ac:dyDescent="0.2">
      <c r="B74" s="14"/>
      <c r="C74" s="5" t="s">
        <v>874</v>
      </c>
      <c r="D74" s="5" t="s">
        <v>696</v>
      </c>
      <c r="E74" s="6" t="s">
        <v>8400</v>
      </c>
      <c r="F74" s="7" t="s">
        <v>8401</v>
      </c>
      <c r="G74" s="8" t="s">
        <v>985</v>
      </c>
      <c r="H74" s="9">
        <v>5.1859999999999999</v>
      </c>
      <c r="I74" s="29"/>
      <c r="J74" s="30">
        <f t="shared" si="3"/>
        <v>0</v>
      </c>
      <c r="K74" s="10"/>
      <c r="L74" s="16"/>
    </row>
    <row r="75" spans="2:12" s="1" customFormat="1" ht="11.4" x14ac:dyDescent="0.2">
      <c r="B75" s="14"/>
      <c r="C75" s="5" t="s">
        <v>877</v>
      </c>
      <c r="D75" s="5" t="s">
        <v>696</v>
      </c>
      <c r="E75" s="6" t="s">
        <v>8402</v>
      </c>
      <c r="F75" s="7" t="s">
        <v>8403</v>
      </c>
      <c r="G75" s="8" t="s">
        <v>1442</v>
      </c>
      <c r="H75" s="9">
        <v>32.5</v>
      </c>
      <c r="I75" s="29"/>
      <c r="J75" s="30">
        <f t="shared" si="3"/>
        <v>0</v>
      </c>
      <c r="K75" s="10"/>
      <c r="L75" s="16"/>
    </row>
    <row r="76" spans="2:12" s="1" customFormat="1" ht="11.4" x14ac:dyDescent="0.2">
      <c r="B76" s="14"/>
      <c r="C76" s="5" t="s">
        <v>880</v>
      </c>
      <c r="D76" s="5" t="s">
        <v>696</v>
      </c>
      <c r="E76" s="6" t="s">
        <v>8404</v>
      </c>
      <c r="F76" s="7" t="s">
        <v>8405</v>
      </c>
      <c r="G76" s="8" t="s">
        <v>1442</v>
      </c>
      <c r="H76" s="9">
        <v>11.2</v>
      </c>
      <c r="I76" s="29"/>
      <c r="J76" s="30">
        <f t="shared" si="3"/>
        <v>0</v>
      </c>
      <c r="K76" s="10"/>
      <c r="L76" s="16"/>
    </row>
    <row r="77" spans="2:12" s="20" customFormat="1" ht="25.95" customHeight="1" x14ac:dyDescent="0.25">
      <c r="B77" s="19"/>
      <c r="D77" s="21" t="s">
        <v>690</v>
      </c>
      <c r="E77" s="22" t="s">
        <v>721</v>
      </c>
      <c r="F77" s="22" t="s">
        <v>1188</v>
      </c>
      <c r="I77" s="44"/>
      <c r="J77" s="23"/>
      <c r="K77" s="44"/>
      <c r="L77" s="36"/>
    </row>
    <row r="78" spans="2:12" s="1" customFormat="1" ht="11.4" x14ac:dyDescent="0.2">
      <c r="B78" s="14"/>
      <c r="C78" s="5" t="s">
        <v>883</v>
      </c>
      <c r="D78" s="5" t="s">
        <v>696</v>
      </c>
      <c r="E78" s="6" t="s">
        <v>8406</v>
      </c>
      <c r="F78" s="7" t="s">
        <v>8407</v>
      </c>
      <c r="G78" s="8" t="s">
        <v>1442</v>
      </c>
      <c r="H78" s="9">
        <v>57.182000000000002</v>
      </c>
      <c r="I78" s="29"/>
      <c r="J78" s="30">
        <f t="shared" si="3"/>
        <v>0</v>
      </c>
      <c r="K78" s="10"/>
      <c r="L78" s="16"/>
    </row>
    <row r="79" spans="2:12" s="1" customFormat="1" ht="22.8" x14ac:dyDescent="0.2">
      <c r="B79" s="14"/>
      <c r="C79" s="39" t="s">
        <v>886</v>
      </c>
      <c r="D79" s="39" t="s">
        <v>691</v>
      </c>
      <c r="E79" s="40" t="s">
        <v>8408</v>
      </c>
      <c r="F79" s="41" t="s">
        <v>8409</v>
      </c>
      <c r="G79" s="42" t="s">
        <v>1442</v>
      </c>
      <c r="H79" s="43">
        <v>60.040999999999997</v>
      </c>
      <c r="I79" s="29"/>
      <c r="J79" s="30">
        <f t="shared" si="3"/>
        <v>0</v>
      </c>
      <c r="K79" s="10"/>
      <c r="L79" s="16"/>
    </row>
    <row r="80" spans="2:12" s="1" customFormat="1" ht="11.4" x14ac:dyDescent="0.2">
      <c r="B80" s="14"/>
      <c r="C80" s="5" t="s">
        <v>889</v>
      </c>
      <c r="D80" s="5" t="s">
        <v>696</v>
      </c>
      <c r="E80" s="6" t="s">
        <v>7250</v>
      </c>
      <c r="F80" s="7" t="s">
        <v>7251</v>
      </c>
      <c r="G80" s="8" t="s">
        <v>1442</v>
      </c>
      <c r="H80" s="9">
        <v>236.38</v>
      </c>
      <c r="I80" s="29"/>
      <c r="J80" s="30">
        <f t="shared" si="3"/>
        <v>0</v>
      </c>
      <c r="K80" s="10"/>
      <c r="L80" s="16"/>
    </row>
    <row r="81" spans="2:12" s="1" customFormat="1" ht="22.8" x14ac:dyDescent="0.2">
      <c r="B81" s="14"/>
      <c r="C81" s="5" t="s">
        <v>892</v>
      </c>
      <c r="D81" s="5" t="s">
        <v>696</v>
      </c>
      <c r="E81" s="6" t="s">
        <v>7252</v>
      </c>
      <c r="F81" s="7" t="s">
        <v>7253</v>
      </c>
      <c r="G81" s="8" t="s">
        <v>1442</v>
      </c>
      <c r="H81" s="9">
        <v>472.76</v>
      </c>
      <c r="I81" s="29"/>
      <c r="J81" s="30">
        <f t="shared" si="3"/>
        <v>0</v>
      </c>
      <c r="K81" s="10"/>
      <c r="L81" s="16"/>
    </row>
    <row r="82" spans="2:12" s="1" customFormat="1" ht="11.4" x14ac:dyDescent="0.2">
      <c r="B82" s="14"/>
      <c r="C82" s="5" t="s">
        <v>895</v>
      </c>
      <c r="D82" s="5" t="s">
        <v>696</v>
      </c>
      <c r="E82" s="6" t="s">
        <v>7254</v>
      </c>
      <c r="F82" s="7" t="s">
        <v>7255</v>
      </c>
      <c r="G82" s="8" t="s">
        <v>1442</v>
      </c>
      <c r="H82" s="9">
        <v>236.38</v>
      </c>
      <c r="I82" s="29"/>
      <c r="J82" s="30">
        <f t="shared" si="3"/>
        <v>0</v>
      </c>
      <c r="K82" s="10"/>
      <c r="L82" s="16"/>
    </row>
    <row r="83" spans="2:12" s="1" customFormat="1" ht="11.4" x14ac:dyDescent="0.2">
      <c r="B83" s="14"/>
      <c r="C83" s="5" t="s">
        <v>898</v>
      </c>
      <c r="D83" s="5" t="s">
        <v>696</v>
      </c>
      <c r="E83" s="6" t="s">
        <v>6673</v>
      </c>
      <c r="F83" s="7" t="s">
        <v>6674</v>
      </c>
      <c r="G83" s="8" t="s">
        <v>1442</v>
      </c>
      <c r="H83" s="9">
        <v>23.56</v>
      </c>
      <c r="I83" s="29"/>
      <c r="J83" s="30">
        <f t="shared" si="3"/>
        <v>0</v>
      </c>
      <c r="K83" s="10"/>
      <c r="L83" s="16"/>
    </row>
    <row r="84" spans="2:12" s="1" customFormat="1" ht="11.4" x14ac:dyDescent="0.2">
      <c r="B84" s="14"/>
      <c r="C84" s="5" t="s">
        <v>901</v>
      </c>
      <c r="D84" s="5" t="s">
        <v>696</v>
      </c>
      <c r="E84" s="6" t="s">
        <v>5999</v>
      </c>
      <c r="F84" s="7" t="s">
        <v>6000</v>
      </c>
      <c r="G84" s="8" t="s">
        <v>1442</v>
      </c>
      <c r="H84" s="9">
        <v>153.18899999999999</v>
      </c>
      <c r="I84" s="29"/>
      <c r="J84" s="30">
        <f t="shared" si="3"/>
        <v>0</v>
      </c>
      <c r="K84" s="10"/>
      <c r="L84" s="16"/>
    </row>
    <row r="85" spans="2:12" s="1" customFormat="1" ht="11.4" x14ac:dyDescent="0.2">
      <c r="B85" s="14"/>
      <c r="C85" s="5" t="s">
        <v>904</v>
      </c>
      <c r="D85" s="5" t="s">
        <v>696</v>
      </c>
      <c r="E85" s="6" t="s">
        <v>8410</v>
      </c>
      <c r="F85" s="7" t="s">
        <v>8411</v>
      </c>
      <c r="G85" s="8" t="s">
        <v>699</v>
      </c>
      <c r="H85" s="9">
        <v>5.6</v>
      </c>
      <c r="I85" s="29"/>
      <c r="J85" s="30">
        <f t="shared" si="3"/>
        <v>0</v>
      </c>
      <c r="K85" s="10"/>
      <c r="L85" s="16"/>
    </row>
    <row r="86" spans="2:12" s="20" customFormat="1" ht="25.95" customHeight="1" x14ac:dyDescent="0.25">
      <c r="B86" s="19"/>
      <c r="D86" s="21" t="s">
        <v>690</v>
      </c>
      <c r="E86" s="22" t="s">
        <v>998</v>
      </c>
      <c r="F86" s="22" t="s">
        <v>3517</v>
      </c>
      <c r="I86" s="44"/>
      <c r="J86" s="23"/>
      <c r="K86" s="44"/>
      <c r="L86" s="36"/>
    </row>
    <row r="87" spans="2:12" s="1" customFormat="1" ht="11.4" x14ac:dyDescent="0.2">
      <c r="B87" s="14"/>
      <c r="C87" s="5" t="s">
        <v>907</v>
      </c>
      <c r="D87" s="5" t="s">
        <v>696</v>
      </c>
      <c r="E87" s="6" t="s">
        <v>7260</v>
      </c>
      <c r="F87" s="7" t="s">
        <v>7261</v>
      </c>
      <c r="G87" s="8" t="s">
        <v>1191</v>
      </c>
      <c r="H87" s="9">
        <v>529.78</v>
      </c>
      <c r="I87" s="29"/>
      <c r="J87" s="30">
        <f t="shared" si="3"/>
        <v>0</v>
      </c>
      <c r="K87" s="10"/>
      <c r="L87" s="16"/>
    </row>
    <row r="88" spans="2:12" s="20" customFormat="1" ht="25.95" customHeight="1" x14ac:dyDescent="0.25">
      <c r="B88" s="19"/>
      <c r="D88" s="21" t="s">
        <v>690</v>
      </c>
      <c r="E88" s="22" t="s">
        <v>2917</v>
      </c>
      <c r="F88" s="22" t="s">
        <v>2918</v>
      </c>
      <c r="I88" s="44"/>
      <c r="J88" s="23"/>
      <c r="K88" s="44"/>
      <c r="L88" s="36"/>
    </row>
    <row r="89" spans="2:12" s="20" customFormat="1" ht="25.95" customHeight="1" x14ac:dyDescent="0.25">
      <c r="B89" s="19"/>
      <c r="D89" s="21" t="s">
        <v>690</v>
      </c>
      <c r="E89" s="22" t="s">
        <v>2923</v>
      </c>
      <c r="F89" s="22" t="s">
        <v>2924</v>
      </c>
      <c r="I89" s="44"/>
      <c r="J89" s="23"/>
      <c r="K89" s="44"/>
      <c r="L89" s="36"/>
    </row>
    <row r="90" spans="2:12" s="1" customFormat="1" ht="11.4" x14ac:dyDescent="0.2">
      <c r="B90" s="14"/>
      <c r="C90" s="5" t="s">
        <v>910</v>
      </c>
      <c r="D90" s="5" t="s">
        <v>696</v>
      </c>
      <c r="E90" s="6" t="s">
        <v>8412</v>
      </c>
      <c r="F90" s="7" t="s">
        <v>8092</v>
      </c>
      <c r="G90" s="8" t="s">
        <v>1442</v>
      </c>
      <c r="H90" s="9">
        <v>158.5</v>
      </c>
      <c r="I90" s="29"/>
      <c r="J90" s="30">
        <f t="shared" si="1"/>
        <v>0</v>
      </c>
      <c r="K90" s="10"/>
      <c r="L90" s="16"/>
    </row>
    <row r="91" spans="2:12" s="1" customFormat="1" ht="11.4" x14ac:dyDescent="0.2">
      <c r="B91" s="14"/>
      <c r="C91" s="5" t="s">
        <v>913</v>
      </c>
      <c r="D91" s="5" t="s">
        <v>696</v>
      </c>
      <c r="E91" s="6" t="s">
        <v>8413</v>
      </c>
      <c r="F91" s="7" t="s">
        <v>8414</v>
      </c>
      <c r="G91" s="8" t="s">
        <v>1442</v>
      </c>
      <c r="H91" s="9">
        <v>158.5</v>
      </c>
      <c r="I91" s="29"/>
      <c r="J91" s="30">
        <f t="shared" si="1"/>
        <v>0</v>
      </c>
      <c r="K91" s="10"/>
      <c r="L91" s="16"/>
    </row>
    <row r="92" spans="2:12" s="20" customFormat="1" ht="25.95" customHeight="1" x14ac:dyDescent="0.25">
      <c r="B92" s="19"/>
      <c r="D92" s="21" t="s">
        <v>690</v>
      </c>
      <c r="E92" s="22" t="s">
        <v>3540</v>
      </c>
      <c r="F92" s="22" t="s">
        <v>3541</v>
      </c>
      <c r="I92" s="44"/>
      <c r="J92" s="23"/>
      <c r="K92" s="44"/>
      <c r="L92" s="36"/>
    </row>
    <row r="93" spans="2:12" s="1" customFormat="1" ht="11.4" x14ac:dyDescent="0.2">
      <c r="B93" s="14"/>
      <c r="C93" s="5" t="s">
        <v>917</v>
      </c>
      <c r="D93" s="5" t="s">
        <v>696</v>
      </c>
      <c r="E93" s="6" t="s">
        <v>6185</v>
      </c>
      <c r="F93" s="7" t="s">
        <v>6186</v>
      </c>
      <c r="G93" s="8" t="s">
        <v>1442</v>
      </c>
      <c r="H93" s="9">
        <v>109.17700000000001</v>
      </c>
      <c r="I93" s="29"/>
      <c r="J93" s="30">
        <f t="shared" si="1"/>
        <v>0</v>
      </c>
      <c r="K93" s="10"/>
      <c r="L93" s="16"/>
    </row>
    <row r="94" spans="2:12" s="1" customFormat="1" ht="11.4" x14ac:dyDescent="0.2">
      <c r="B94" s="14"/>
      <c r="C94" s="5" t="s">
        <v>920</v>
      </c>
      <c r="D94" s="5" t="s">
        <v>696</v>
      </c>
      <c r="E94" s="6" t="s">
        <v>8415</v>
      </c>
      <c r="F94" s="7" t="s">
        <v>8416</v>
      </c>
      <c r="G94" s="8" t="s">
        <v>1442</v>
      </c>
      <c r="H94" s="9">
        <v>40.347000000000001</v>
      </c>
      <c r="I94" s="29"/>
      <c r="J94" s="30">
        <f t="shared" si="1"/>
        <v>0</v>
      </c>
      <c r="K94" s="10"/>
      <c r="L94" s="16"/>
    </row>
    <row r="95" spans="2:12" s="1" customFormat="1" ht="22.8" x14ac:dyDescent="0.2">
      <c r="B95" s="14"/>
      <c r="C95" s="39" t="s">
        <v>923</v>
      </c>
      <c r="D95" s="39" t="s">
        <v>691</v>
      </c>
      <c r="E95" s="40" t="s">
        <v>8417</v>
      </c>
      <c r="F95" s="41" t="s">
        <v>8418</v>
      </c>
      <c r="G95" s="42" t="s">
        <v>1442</v>
      </c>
      <c r="H95" s="43">
        <v>171.953</v>
      </c>
      <c r="I95" s="29"/>
      <c r="J95" s="30">
        <f t="shared" si="1"/>
        <v>0</v>
      </c>
      <c r="K95" s="10"/>
      <c r="L95" s="16"/>
    </row>
    <row r="96" spans="2:12" s="1" customFormat="1" ht="22.8" x14ac:dyDescent="0.2">
      <c r="B96" s="14"/>
      <c r="C96" s="5" t="s">
        <v>926</v>
      </c>
      <c r="D96" s="5" t="s">
        <v>696</v>
      </c>
      <c r="E96" s="6" t="s">
        <v>8419</v>
      </c>
      <c r="F96" s="7" t="s">
        <v>8420</v>
      </c>
      <c r="G96" s="8" t="s">
        <v>1442</v>
      </c>
      <c r="H96" s="9">
        <v>149.524</v>
      </c>
      <c r="I96" s="29"/>
      <c r="J96" s="30">
        <f t="shared" si="1"/>
        <v>0</v>
      </c>
      <c r="K96" s="10"/>
      <c r="L96" s="16"/>
    </row>
    <row r="97" spans="2:12" s="1" customFormat="1" ht="22.8" x14ac:dyDescent="0.2">
      <c r="B97" s="14"/>
      <c r="C97" s="39" t="s">
        <v>929</v>
      </c>
      <c r="D97" s="39" t="s">
        <v>691</v>
      </c>
      <c r="E97" s="40" t="s">
        <v>8421</v>
      </c>
      <c r="F97" s="41" t="s">
        <v>8422</v>
      </c>
      <c r="G97" s="42" t="s">
        <v>1442</v>
      </c>
      <c r="H97" s="43">
        <v>299.048</v>
      </c>
      <c r="I97" s="29"/>
      <c r="J97" s="30">
        <f t="shared" si="1"/>
        <v>0</v>
      </c>
      <c r="K97" s="10"/>
      <c r="L97" s="16"/>
    </row>
    <row r="98" spans="2:12" s="1" customFormat="1" ht="11.4" x14ac:dyDescent="0.2">
      <c r="B98" s="14"/>
      <c r="C98" s="5" t="s">
        <v>932</v>
      </c>
      <c r="D98" s="5" t="s">
        <v>696</v>
      </c>
      <c r="E98" s="6" t="s">
        <v>8423</v>
      </c>
      <c r="F98" s="7" t="s">
        <v>8424</v>
      </c>
      <c r="G98" s="8" t="s">
        <v>1442</v>
      </c>
      <c r="H98" s="9">
        <v>103.71299999999999</v>
      </c>
      <c r="I98" s="29"/>
      <c r="J98" s="30">
        <f t="shared" si="1"/>
        <v>0</v>
      </c>
      <c r="K98" s="10"/>
      <c r="L98" s="16"/>
    </row>
    <row r="99" spans="2:12" s="1" customFormat="1" ht="22.8" x14ac:dyDescent="0.2">
      <c r="B99" s="14"/>
      <c r="C99" s="39" t="s">
        <v>935</v>
      </c>
      <c r="D99" s="39" t="s">
        <v>691</v>
      </c>
      <c r="E99" s="40" t="s">
        <v>8425</v>
      </c>
      <c r="F99" s="41" t="s">
        <v>8426</v>
      </c>
      <c r="G99" s="42" t="s">
        <v>1442</v>
      </c>
      <c r="H99" s="43">
        <v>119.27</v>
      </c>
      <c r="I99" s="29"/>
      <c r="J99" s="30">
        <f t="shared" si="1"/>
        <v>0</v>
      </c>
      <c r="K99" s="10"/>
      <c r="L99" s="16"/>
    </row>
    <row r="100" spans="2:12" s="1" customFormat="1" ht="11.4" x14ac:dyDescent="0.2">
      <c r="B100" s="14"/>
      <c r="C100" s="5" t="s">
        <v>938</v>
      </c>
      <c r="D100" s="5" t="s">
        <v>696</v>
      </c>
      <c r="E100" s="6" t="s">
        <v>8427</v>
      </c>
      <c r="F100" s="7" t="s">
        <v>8428</v>
      </c>
      <c r="G100" s="8" t="s">
        <v>1191</v>
      </c>
      <c r="H100" s="9">
        <v>0.23100000000000001</v>
      </c>
      <c r="I100" s="29"/>
      <c r="J100" s="30">
        <f t="shared" si="1"/>
        <v>0</v>
      </c>
      <c r="K100" s="10"/>
      <c r="L100" s="16"/>
    </row>
    <row r="101" spans="2:12" s="20" customFormat="1" ht="25.95" customHeight="1" x14ac:dyDescent="0.25">
      <c r="B101" s="19"/>
      <c r="D101" s="21" t="s">
        <v>690</v>
      </c>
      <c r="E101" s="22" t="s">
        <v>3560</v>
      </c>
      <c r="F101" s="22" t="s">
        <v>3561</v>
      </c>
      <c r="I101" s="44"/>
      <c r="J101" s="23"/>
      <c r="K101" s="44"/>
      <c r="L101" s="36"/>
    </row>
    <row r="102" spans="2:12" s="1" customFormat="1" ht="11.4" x14ac:dyDescent="0.2">
      <c r="B102" s="14"/>
      <c r="C102" s="5" t="s">
        <v>941</v>
      </c>
      <c r="D102" s="5" t="s">
        <v>696</v>
      </c>
      <c r="E102" s="6" t="s">
        <v>8429</v>
      </c>
      <c r="F102" s="7" t="s">
        <v>8430</v>
      </c>
      <c r="G102" s="8" t="s">
        <v>1442</v>
      </c>
      <c r="H102" s="9">
        <v>23.56</v>
      </c>
      <c r="I102" s="29"/>
      <c r="J102" s="30">
        <f t="shared" si="1"/>
        <v>0</v>
      </c>
      <c r="K102" s="10"/>
      <c r="L102" s="16"/>
    </row>
    <row r="103" spans="2:12" s="1" customFormat="1" ht="22.8" x14ac:dyDescent="0.2">
      <c r="B103" s="14"/>
      <c r="C103" s="39" t="s">
        <v>944</v>
      </c>
      <c r="D103" s="39" t="s">
        <v>691</v>
      </c>
      <c r="E103" s="40" t="s">
        <v>8431</v>
      </c>
      <c r="F103" s="41" t="s">
        <v>8432</v>
      </c>
      <c r="G103" s="42" t="s">
        <v>1442</v>
      </c>
      <c r="H103" s="43">
        <v>24.030999999999999</v>
      </c>
      <c r="I103" s="29"/>
      <c r="J103" s="30">
        <f t="shared" si="1"/>
        <v>0</v>
      </c>
      <c r="K103" s="10"/>
      <c r="L103" s="16"/>
    </row>
    <row r="104" spans="2:12" s="1" customFormat="1" ht="11.4" x14ac:dyDescent="0.2">
      <c r="B104" s="14"/>
      <c r="C104" s="5" t="s">
        <v>947</v>
      </c>
      <c r="D104" s="5" t="s">
        <v>696</v>
      </c>
      <c r="E104" s="6" t="s">
        <v>8433</v>
      </c>
      <c r="F104" s="7" t="s">
        <v>8434</v>
      </c>
      <c r="G104" s="8" t="s">
        <v>1442</v>
      </c>
      <c r="H104" s="9">
        <v>90.24</v>
      </c>
      <c r="I104" s="29"/>
      <c r="J104" s="30">
        <f t="shared" si="1"/>
        <v>0</v>
      </c>
      <c r="K104" s="10"/>
      <c r="L104" s="16"/>
    </row>
    <row r="105" spans="2:12" s="1" customFormat="1" ht="22.8" x14ac:dyDescent="0.2">
      <c r="B105" s="14"/>
      <c r="C105" s="39" t="s">
        <v>950</v>
      </c>
      <c r="D105" s="39" t="s">
        <v>691</v>
      </c>
      <c r="E105" s="40" t="s">
        <v>8435</v>
      </c>
      <c r="F105" s="41" t="s">
        <v>8436</v>
      </c>
      <c r="G105" s="42" t="s">
        <v>1442</v>
      </c>
      <c r="H105" s="43">
        <v>92.045000000000002</v>
      </c>
      <c r="I105" s="29"/>
      <c r="J105" s="30">
        <f t="shared" si="1"/>
        <v>0</v>
      </c>
      <c r="K105" s="10"/>
      <c r="L105" s="16"/>
    </row>
    <row r="106" spans="2:12" s="1" customFormat="1" ht="22.8" x14ac:dyDescent="0.2">
      <c r="B106" s="14"/>
      <c r="C106" s="5" t="s">
        <v>953</v>
      </c>
      <c r="D106" s="5" t="s">
        <v>696</v>
      </c>
      <c r="E106" s="6" t="s">
        <v>8437</v>
      </c>
      <c r="F106" s="7" t="s">
        <v>8438</v>
      </c>
      <c r="G106" s="8" t="s">
        <v>1442</v>
      </c>
      <c r="H106" s="9">
        <v>103.71299999999999</v>
      </c>
      <c r="I106" s="29"/>
      <c r="J106" s="30">
        <f t="shared" si="1"/>
        <v>0</v>
      </c>
      <c r="K106" s="10"/>
      <c r="L106" s="16"/>
    </row>
    <row r="107" spans="2:12" s="1" customFormat="1" ht="22.8" x14ac:dyDescent="0.2">
      <c r="B107" s="14"/>
      <c r="C107" s="39" t="s">
        <v>956</v>
      </c>
      <c r="D107" s="39" t="s">
        <v>691</v>
      </c>
      <c r="E107" s="40" t="s">
        <v>8439</v>
      </c>
      <c r="F107" s="41" t="s">
        <v>8440</v>
      </c>
      <c r="G107" s="42" t="s">
        <v>1442</v>
      </c>
      <c r="H107" s="43">
        <v>105.78700000000001</v>
      </c>
      <c r="I107" s="29"/>
      <c r="J107" s="30">
        <f t="shared" si="1"/>
        <v>0</v>
      </c>
      <c r="K107" s="10"/>
      <c r="L107" s="16"/>
    </row>
    <row r="108" spans="2:12" s="1" customFormat="1" ht="11.4" x14ac:dyDescent="0.2">
      <c r="B108" s="14"/>
      <c r="C108" s="5" t="s">
        <v>959</v>
      </c>
      <c r="D108" s="5" t="s">
        <v>696</v>
      </c>
      <c r="E108" s="6" t="s">
        <v>8441</v>
      </c>
      <c r="F108" s="7" t="s">
        <v>8442</v>
      </c>
      <c r="G108" s="8" t="s">
        <v>1442</v>
      </c>
      <c r="H108" s="9">
        <v>103.71299999999999</v>
      </c>
      <c r="I108" s="29"/>
      <c r="J108" s="30">
        <f t="shared" si="1"/>
        <v>0</v>
      </c>
      <c r="K108" s="10"/>
      <c r="L108" s="16"/>
    </row>
    <row r="109" spans="2:12" s="1" customFormat="1" ht="22.8" x14ac:dyDescent="0.2">
      <c r="B109" s="14"/>
      <c r="C109" s="39" t="s">
        <v>962</v>
      </c>
      <c r="D109" s="39" t="s">
        <v>691</v>
      </c>
      <c r="E109" s="40" t="s">
        <v>8443</v>
      </c>
      <c r="F109" s="41" t="s">
        <v>8444</v>
      </c>
      <c r="G109" s="42" t="s">
        <v>1442</v>
      </c>
      <c r="H109" s="43">
        <v>103.71299999999999</v>
      </c>
      <c r="I109" s="29"/>
      <c r="J109" s="30">
        <f t="shared" si="1"/>
        <v>0</v>
      </c>
      <c r="K109" s="10"/>
      <c r="L109" s="16"/>
    </row>
    <row r="110" spans="2:12" s="1" customFormat="1" ht="11.4" x14ac:dyDescent="0.2">
      <c r="B110" s="14"/>
      <c r="C110" s="5" t="s">
        <v>965</v>
      </c>
      <c r="D110" s="5" t="s">
        <v>696</v>
      </c>
      <c r="E110" s="6" t="s">
        <v>8445</v>
      </c>
      <c r="F110" s="7" t="s">
        <v>8446</v>
      </c>
      <c r="G110" s="8" t="s">
        <v>1442</v>
      </c>
      <c r="H110" s="9">
        <v>24.754000000000001</v>
      </c>
      <c r="I110" s="29"/>
      <c r="J110" s="30">
        <f t="shared" si="1"/>
        <v>0</v>
      </c>
      <c r="K110" s="10"/>
      <c r="L110" s="16"/>
    </row>
    <row r="111" spans="2:12" s="1" customFormat="1" ht="22.8" x14ac:dyDescent="0.2">
      <c r="B111" s="14"/>
      <c r="C111" s="39" t="s">
        <v>968</v>
      </c>
      <c r="D111" s="39" t="s">
        <v>691</v>
      </c>
      <c r="E111" s="40" t="s">
        <v>8447</v>
      </c>
      <c r="F111" s="41" t="s">
        <v>8448</v>
      </c>
      <c r="G111" s="42" t="s">
        <v>1442</v>
      </c>
      <c r="H111" s="43">
        <v>25.248999999999999</v>
      </c>
      <c r="I111" s="29"/>
      <c r="J111" s="30">
        <f t="shared" si="1"/>
        <v>0</v>
      </c>
      <c r="K111" s="10"/>
      <c r="L111" s="16"/>
    </row>
    <row r="112" spans="2:12" s="1" customFormat="1" ht="11.4" x14ac:dyDescent="0.2">
      <c r="B112" s="14"/>
      <c r="C112" s="5" t="s">
        <v>971</v>
      </c>
      <c r="D112" s="5" t="s">
        <v>696</v>
      </c>
      <c r="E112" s="6" t="s">
        <v>8449</v>
      </c>
      <c r="F112" s="7" t="s">
        <v>8450</v>
      </c>
      <c r="G112" s="8" t="s">
        <v>1191</v>
      </c>
      <c r="H112" s="9">
        <v>2.7280000000000002</v>
      </c>
      <c r="I112" s="29"/>
      <c r="J112" s="30">
        <f t="shared" si="1"/>
        <v>0</v>
      </c>
      <c r="K112" s="10"/>
      <c r="L112" s="16"/>
    </row>
    <row r="113" spans="2:12" s="20" customFormat="1" ht="25.95" customHeight="1" x14ac:dyDescent="0.25">
      <c r="B113" s="19"/>
      <c r="D113" s="21" t="s">
        <v>690</v>
      </c>
      <c r="E113" s="22" t="s">
        <v>3859</v>
      </c>
      <c r="F113" s="22" t="s">
        <v>3860</v>
      </c>
      <c r="I113" s="44"/>
      <c r="J113" s="23"/>
      <c r="K113" s="44"/>
      <c r="L113" s="36"/>
    </row>
    <row r="114" spans="2:12" s="1" customFormat="1" ht="11.4" x14ac:dyDescent="0.2">
      <c r="B114" s="14"/>
      <c r="C114" s="5" t="s">
        <v>974</v>
      </c>
      <c r="D114" s="5" t="s">
        <v>696</v>
      </c>
      <c r="E114" s="6" t="s">
        <v>8451</v>
      </c>
      <c r="F114" s="7" t="s">
        <v>8452</v>
      </c>
      <c r="G114" s="8" t="s">
        <v>2832</v>
      </c>
      <c r="H114" s="9">
        <v>1</v>
      </c>
      <c r="I114" s="29"/>
      <c r="J114" s="30">
        <f t="shared" si="1"/>
        <v>0</v>
      </c>
      <c r="K114" s="10"/>
      <c r="L114" s="16"/>
    </row>
    <row r="115" spans="2:12" s="1" customFormat="1" ht="11.4" x14ac:dyDescent="0.2">
      <c r="B115" s="14"/>
      <c r="C115" s="5" t="s">
        <v>977</v>
      </c>
      <c r="D115" s="5" t="s">
        <v>696</v>
      </c>
      <c r="E115" s="6" t="s">
        <v>6687</v>
      </c>
      <c r="F115" s="7" t="s">
        <v>6688</v>
      </c>
      <c r="G115" s="8" t="s">
        <v>1442</v>
      </c>
      <c r="H115" s="9">
        <v>40.347000000000001</v>
      </c>
      <c r="I115" s="29"/>
      <c r="J115" s="30">
        <f t="shared" si="1"/>
        <v>0</v>
      </c>
      <c r="K115" s="10"/>
      <c r="L115" s="16"/>
    </row>
    <row r="116" spans="2:12" s="1" customFormat="1" ht="22.8" x14ac:dyDescent="0.2">
      <c r="B116" s="14"/>
      <c r="C116" s="39" t="s">
        <v>982</v>
      </c>
      <c r="D116" s="39" t="s">
        <v>691</v>
      </c>
      <c r="E116" s="40" t="s">
        <v>6689</v>
      </c>
      <c r="F116" s="41" t="s">
        <v>6690</v>
      </c>
      <c r="G116" s="42" t="s">
        <v>985</v>
      </c>
      <c r="H116" s="43">
        <v>1.0649999999999999</v>
      </c>
      <c r="I116" s="29"/>
      <c r="J116" s="30">
        <f t="shared" si="1"/>
        <v>0</v>
      </c>
      <c r="K116" s="10"/>
      <c r="L116" s="16"/>
    </row>
    <row r="117" spans="2:12" s="1" customFormat="1" ht="22.8" x14ac:dyDescent="0.2">
      <c r="B117" s="14"/>
      <c r="C117" s="5" t="s">
        <v>986</v>
      </c>
      <c r="D117" s="5" t="s">
        <v>696</v>
      </c>
      <c r="E117" s="6" t="s">
        <v>8453</v>
      </c>
      <c r="F117" s="7" t="s">
        <v>8454</v>
      </c>
      <c r="G117" s="8" t="s">
        <v>1442</v>
      </c>
      <c r="H117" s="9">
        <v>26.356000000000002</v>
      </c>
      <c r="I117" s="29"/>
      <c r="J117" s="30">
        <f t="shared" si="1"/>
        <v>0</v>
      </c>
      <c r="K117" s="10"/>
      <c r="L117" s="16"/>
    </row>
    <row r="118" spans="2:12" s="1" customFormat="1" ht="11.4" x14ac:dyDescent="0.2">
      <c r="B118" s="14"/>
      <c r="C118" s="5" t="s">
        <v>989</v>
      </c>
      <c r="D118" s="5" t="s">
        <v>696</v>
      </c>
      <c r="E118" s="6" t="s">
        <v>8455</v>
      </c>
      <c r="F118" s="7" t="s">
        <v>8456</v>
      </c>
      <c r="G118" s="8" t="s">
        <v>1442</v>
      </c>
      <c r="H118" s="9">
        <v>23.56</v>
      </c>
      <c r="I118" s="29"/>
      <c r="J118" s="30">
        <f t="shared" si="1"/>
        <v>0</v>
      </c>
      <c r="K118" s="10"/>
      <c r="L118" s="16"/>
    </row>
    <row r="119" spans="2:12" s="1" customFormat="1" ht="11.4" x14ac:dyDescent="0.2">
      <c r="B119" s="14"/>
      <c r="C119" s="5" t="s">
        <v>992</v>
      </c>
      <c r="D119" s="5" t="s">
        <v>696</v>
      </c>
      <c r="E119" s="6" t="s">
        <v>6705</v>
      </c>
      <c r="F119" s="7" t="s">
        <v>6706</v>
      </c>
      <c r="G119" s="8" t="s">
        <v>1191</v>
      </c>
      <c r="H119" s="9">
        <v>2.282</v>
      </c>
      <c r="I119" s="29"/>
      <c r="J119" s="30">
        <f t="shared" si="1"/>
        <v>0</v>
      </c>
      <c r="K119" s="10"/>
      <c r="L119" s="16"/>
    </row>
    <row r="120" spans="2:12" s="20" customFormat="1" ht="25.95" customHeight="1" x14ac:dyDescent="0.25">
      <c r="B120" s="19"/>
      <c r="D120" s="21" t="s">
        <v>690</v>
      </c>
      <c r="E120" s="22" t="s">
        <v>3630</v>
      </c>
      <c r="F120" s="22" t="s">
        <v>3631</v>
      </c>
      <c r="I120" s="44"/>
      <c r="J120" s="23"/>
      <c r="K120" s="44"/>
      <c r="L120" s="36"/>
    </row>
    <row r="121" spans="2:12" s="1" customFormat="1" ht="11.4" x14ac:dyDescent="0.2">
      <c r="B121" s="14"/>
      <c r="C121" s="5">
        <v>98</v>
      </c>
      <c r="D121" s="5" t="s">
        <v>696</v>
      </c>
      <c r="E121" s="6" t="s">
        <v>6002</v>
      </c>
      <c r="F121" s="7" t="s">
        <v>6003</v>
      </c>
      <c r="G121" s="8" t="s">
        <v>733</v>
      </c>
      <c r="H121" s="9">
        <v>2</v>
      </c>
      <c r="I121" s="29"/>
      <c r="J121" s="30">
        <f t="shared" ref="J121:J122" si="4">ROUND(I121*H121,2)</f>
        <v>0</v>
      </c>
      <c r="K121" s="10"/>
      <c r="L121" s="16"/>
    </row>
    <row r="122" spans="2:12" s="1" customFormat="1" ht="22.8" x14ac:dyDescent="0.2">
      <c r="B122" s="14"/>
      <c r="C122" s="39">
        <v>99</v>
      </c>
      <c r="D122" s="39" t="s">
        <v>691</v>
      </c>
      <c r="E122" s="40" t="s">
        <v>6203</v>
      </c>
      <c r="F122" s="41" t="s">
        <v>6204</v>
      </c>
      <c r="G122" s="42" t="s">
        <v>733</v>
      </c>
      <c r="H122" s="43">
        <v>2</v>
      </c>
      <c r="I122" s="29"/>
      <c r="J122" s="30">
        <f t="shared" si="4"/>
        <v>0</v>
      </c>
      <c r="K122" s="10"/>
      <c r="L122" s="16"/>
    </row>
    <row r="123" spans="2:12" s="20" customFormat="1" ht="25.95" customHeight="1" x14ac:dyDescent="0.25">
      <c r="B123" s="19"/>
      <c r="D123" s="21" t="s">
        <v>690</v>
      </c>
      <c r="E123" s="22" t="s">
        <v>3570</v>
      </c>
      <c r="F123" s="22" t="s">
        <v>3571</v>
      </c>
      <c r="I123" s="44"/>
      <c r="J123" s="23"/>
      <c r="K123" s="44"/>
      <c r="L123" s="36"/>
    </row>
    <row r="124" spans="2:12" s="1" customFormat="1" ht="11.4" x14ac:dyDescent="0.2">
      <c r="B124" s="14"/>
      <c r="C124" s="5">
        <v>100</v>
      </c>
      <c r="D124" s="5" t="s">
        <v>696</v>
      </c>
      <c r="E124" s="6" t="s">
        <v>8457</v>
      </c>
      <c r="F124" s="7" t="s">
        <v>8458</v>
      </c>
      <c r="G124" s="8" t="s">
        <v>1442</v>
      </c>
      <c r="H124" s="9">
        <v>40.347000000000001</v>
      </c>
      <c r="I124" s="29"/>
      <c r="J124" s="30">
        <f t="shared" si="1"/>
        <v>0</v>
      </c>
      <c r="K124" s="10"/>
      <c r="L124" s="16"/>
    </row>
    <row r="125" spans="2:12" s="1" customFormat="1" ht="11.4" x14ac:dyDescent="0.2">
      <c r="B125" s="14"/>
      <c r="C125" s="5">
        <v>101</v>
      </c>
      <c r="D125" s="5" t="s">
        <v>696</v>
      </c>
      <c r="E125" s="6" t="s">
        <v>7301</v>
      </c>
      <c r="F125" s="7" t="s">
        <v>8459</v>
      </c>
      <c r="G125" s="8" t="s">
        <v>699</v>
      </c>
      <c r="H125" s="9">
        <v>6.95</v>
      </c>
      <c r="I125" s="29"/>
      <c r="J125" s="30">
        <f t="shared" si="1"/>
        <v>0</v>
      </c>
      <c r="K125" s="10"/>
      <c r="L125" s="16"/>
    </row>
    <row r="126" spans="2:12" s="1" customFormat="1" ht="11.4" x14ac:dyDescent="0.2">
      <c r="B126" s="14"/>
      <c r="C126" s="5">
        <v>102</v>
      </c>
      <c r="D126" s="5" t="s">
        <v>696</v>
      </c>
      <c r="E126" s="6" t="s">
        <v>8460</v>
      </c>
      <c r="F126" s="7" t="s">
        <v>8461</v>
      </c>
      <c r="G126" s="8" t="s">
        <v>699</v>
      </c>
      <c r="H126" s="9">
        <v>15.45</v>
      </c>
      <c r="I126" s="29"/>
      <c r="J126" s="30">
        <f t="shared" si="1"/>
        <v>0</v>
      </c>
      <c r="K126" s="10"/>
      <c r="L126" s="16"/>
    </row>
    <row r="127" spans="2:12" s="1" customFormat="1" ht="11.4" x14ac:dyDescent="0.2">
      <c r="B127" s="14"/>
      <c r="C127" s="5">
        <v>103</v>
      </c>
      <c r="D127" s="5" t="s">
        <v>696</v>
      </c>
      <c r="E127" s="6" t="s">
        <v>5206</v>
      </c>
      <c r="F127" s="7" t="s">
        <v>8462</v>
      </c>
      <c r="G127" s="8" t="s">
        <v>699</v>
      </c>
      <c r="H127" s="9">
        <v>19.13</v>
      </c>
      <c r="I127" s="29"/>
      <c r="J127" s="30">
        <f t="shared" si="1"/>
        <v>0</v>
      </c>
      <c r="K127" s="10"/>
      <c r="L127" s="16"/>
    </row>
    <row r="128" spans="2:12" s="1" customFormat="1" ht="11.4" x14ac:dyDescent="0.2">
      <c r="B128" s="14"/>
      <c r="C128" s="5">
        <v>104</v>
      </c>
      <c r="D128" s="5" t="s">
        <v>696</v>
      </c>
      <c r="E128" s="6" t="s">
        <v>5208</v>
      </c>
      <c r="F128" s="7" t="s">
        <v>8463</v>
      </c>
      <c r="G128" s="8" t="s">
        <v>699</v>
      </c>
      <c r="H128" s="9">
        <v>10.6</v>
      </c>
      <c r="I128" s="29"/>
      <c r="J128" s="30">
        <f t="shared" si="1"/>
        <v>0</v>
      </c>
      <c r="K128" s="10"/>
      <c r="L128" s="16"/>
    </row>
    <row r="129" spans="2:12" s="1" customFormat="1" ht="11.4" x14ac:dyDescent="0.2">
      <c r="B129" s="14"/>
      <c r="C129" s="5">
        <v>105</v>
      </c>
      <c r="D129" s="5" t="s">
        <v>696</v>
      </c>
      <c r="E129" s="6" t="s">
        <v>8464</v>
      </c>
      <c r="F129" s="7" t="s">
        <v>8465</v>
      </c>
      <c r="G129" s="8" t="s">
        <v>733</v>
      </c>
      <c r="H129" s="9">
        <v>2</v>
      </c>
      <c r="I129" s="29"/>
      <c r="J129" s="30">
        <f t="shared" si="1"/>
        <v>0</v>
      </c>
      <c r="K129" s="10"/>
      <c r="L129" s="16"/>
    </row>
    <row r="130" spans="2:12" s="1" customFormat="1" ht="11.4" x14ac:dyDescent="0.2">
      <c r="B130" s="14"/>
      <c r="C130" s="5">
        <v>106</v>
      </c>
      <c r="D130" s="5" t="s">
        <v>696</v>
      </c>
      <c r="E130" s="6" t="s">
        <v>5210</v>
      </c>
      <c r="F130" s="7" t="s">
        <v>5211</v>
      </c>
      <c r="G130" s="8" t="s">
        <v>1191</v>
      </c>
      <c r="H130" s="9">
        <v>0.24399999999999999</v>
      </c>
      <c r="I130" s="29"/>
      <c r="J130" s="30">
        <f t="shared" si="1"/>
        <v>0</v>
      </c>
      <c r="K130" s="10"/>
      <c r="L130" s="16"/>
    </row>
    <row r="131" spans="2:12" s="20" customFormat="1" ht="25.95" customHeight="1" x14ac:dyDescent="0.25">
      <c r="B131" s="19"/>
      <c r="D131" s="21" t="s">
        <v>690</v>
      </c>
      <c r="E131" s="22" t="s">
        <v>2936</v>
      </c>
      <c r="F131" s="22" t="s">
        <v>2937</v>
      </c>
      <c r="I131" s="44"/>
      <c r="J131" s="23"/>
      <c r="K131" s="44"/>
      <c r="L131" s="36"/>
    </row>
    <row r="132" spans="2:12" s="1" customFormat="1" ht="11.4" x14ac:dyDescent="0.2">
      <c r="B132" s="14"/>
      <c r="C132" s="5">
        <v>107</v>
      </c>
      <c r="D132" s="5" t="s">
        <v>696</v>
      </c>
      <c r="E132" s="6" t="s">
        <v>6213</v>
      </c>
      <c r="F132" s="7" t="s">
        <v>6214</v>
      </c>
      <c r="G132" s="8" t="s">
        <v>699</v>
      </c>
      <c r="H132" s="9">
        <v>26.4</v>
      </c>
      <c r="I132" s="29"/>
      <c r="J132" s="30">
        <f t="shared" si="1"/>
        <v>0</v>
      </c>
      <c r="K132" s="10"/>
      <c r="L132" s="16"/>
    </row>
    <row r="133" spans="2:12" s="1" customFormat="1" ht="22.8" x14ac:dyDescent="0.2">
      <c r="B133" s="14"/>
      <c r="C133" s="39">
        <v>108</v>
      </c>
      <c r="D133" s="39" t="s">
        <v>691</v>
      </c>
      <c r="E133" s="40" t="s">
        <v>6215</v>
      </c>
      <c r="F133" s="41" t="s">
        <v>6216</v>
      </c>
      <c r="G133" s="42" t="s">
        <v>699</v>
      </c>
      <c r="H133" s="43">
        <v>26.4</v>
      </c>
      <c r="I133" s="29"/>
      <c r="J133" s="30">
        <f t="shared" si="1"/>
        <v>0</v>
      </c>
      <c r="K133" s="10"/>
      <c r="L133" s="16"/>
    </row>
    <row r="134" spans="2:12" s="1" customFormat="1" ht="22.8" x14ac:dyDescent="0.2">
      <c r="B134" s="14"/>
      <c r="C134" s="39">
        <v>109</v>
      </c>
      <c r="D134" s="39" t="s">
        <v>691</v>
      </c>
      <c r="E134" s="40" t="s">
        <v>6217</v>
      </c>
      <c r="F134" s="41" t="s">
        <v>6218</v>
      </c>
      <c r="G134" s="42" t="s">
        <v>699</v>
      </c>
      <c r="H134" s="43">
        <v>26.4</v>
      </c>
      <c r="I134" s="29"/>
      <c r="J134" s="30">
        <f t="shared" si="1"/>
        <v>0</v>
      </c>
      <c r="K134" s="10"/>
      <c r="L134" s="16"/>
    </row>
    <row r="135" spans="2:12" s="1" customFormat="1" ht="22.8" x14ac:dyDescent="0.2">
      <c r="B135" s="14"/>
      <c r="C135" s="39">
        <v>110</v>
      </c>
      <c r="D135" s="39" t="s">
        <v>691</v>
      </c>
      <c r="E135" s="40" t="s">
        <v>6219</v>
      </c>
      <c r="F135" s="41" t="s">
        <v>6220</v>
      </c>
      <c r="G135" s="42" t="s">
        <v>699</v>
      </c>
      <c r="H135" s="43">
        <v>5.4</v>
      </c>
      <c r="I135" s="29"/>
      <c r="J135" s="30">
        <f t="shared" si="1"/>
        <v>0</v>
      </c>
      <c r="K135" s="10"/>
      <c r="L135" s="16"/>
    </row>
    <row r="136" spans="2:12" s="1" customFormat="1" ht="22.8" x14ac:dyDescent="0.2">
      <c r="B136" s="14"/>
      <c r="C136" s="39">
        <v>111</v>
      </c>
      <c r="D136" s="39" t="s">
        <v>691</v>
      </c>
      <c r="E136" s="40" t="s">
        <v>8466</v>
      </c>
      <c r="F136" s="41" t="s">
        <v>8467</v>
      </c>
      <c r="G136" s="42" t="s">
        <v>699</v>
      </c>
      <c r="H136" s="43">
        <v>21</v>
      </c>
      <c r="I136" s="29"/>
      <c r="J136" s="30">
        <f t="shared" si="1"/>
        <v>0</v>
      </c>
      <c r="K136" s="10"/>
      <c r="L136" s="16"/>
    </row>
    <row r="137" spans="2:12" s="1" customFormat="1" ht="57.6" x14ac:dyDescent="0.2">
      <c r="B137" s="14"/>
      <c r="D137" s="24" t="s">
        <v>1555</v>
      </c>
      <c r="F137" s="25" t="s">
        <v>7364</v>
      </c>
      <c r="I137" s="45"/>
      <c r="K137" s="45"/>
      <c r="L137" s="16"/>
    </row>
    <row r="138" spans="2:12" s="1" customFormat="1" ht="11.4" x14ac:dyDescent="0.2">
      <c r="B138" s="14"/>
      <c r="C138" s="5">
        <v>112</v>
      </c>
      <c r="D138" s="5" t="s">
        <v>696</v>
      </c>
      <c r="E138" s="6" t="s">
        <v>6851</v>
      </c>
      <c r="F138" s="7" t="s">
        <v>6852</v>
      </c>
      <c r="G138" s="8" t="s">
        <v>1191</v>
      </c>
      <c r="H138" s="9">
        <v>0.44400000000000001</v>
      </c>
      <c r="I138" s="29"/>
      <c r="J138" s="30">
        <f t="shared" si="1"/>
        <v>0</v>
      </c>
      <c r="K138" s="10"/>
      <c r="L138" s="16"/>
    </row>
    <row r="139" spans="2:12" s="20" customFormat="1" ht="25.95" customHeight="1" x14ac:dyDescent="0.25">
      <c r="B139" s="19"/>
      <c r="D139" s="21" t="s">
        <v>690</v>
      </c>
      <c r="E139" s="22" t="s">
        <v>3584</v>
      </c>
      <c r="F139" s="22" t="s">
        <v>3585</v>
      </c>
      <c r="I139" s="44"/>
      <c r="J139" s="23"/>
      <c r="K139" s="44"/>
      <c r="L139" s="36"/>
    </row>
    <row r="140" spans="2:12" s="1" customFormat="1" ht="11.4" x14ac:dyDescent="0.2">
      <c r="B140" s="14"/>
      <c r="C140" s="5">
        <v>113</v>
      </c>
      <c r="D140" s="5" t="s">
        <v>696</v>
      </c>
      <c r="E140" s="6" t="s">
        <v>8468</v>
      </c>
      <c r="F140" s="7" t="s">
        <v>8469</v>
      </c>
      <c r="G140" s="8" t="s">
        <v>2832</v>
      </c>
      <c r="H140" s="9">
        <v>1</v>
      </c>
      <c r="I140" s="29"/>
      <c r="J140" s="30">
        <f t="shared" si="1"/>
        <v>0</v>
      </c>
      <c r="K140" s="10"/>
      <c r="L140" s="16"/>
    </row>
    <row r="141" spans="2:12" s="1" customFormat="1" ht="11.4" x14ac:dyDescent="0.2">
      <c r="B141" s="14"/>
      <c r="C141" s="5">
        <v>114</v>
      </c>
      <c r="D141" s="5" t="s">
        <v>696</v>
      </c>
      <c r="E141" s="6" t="s">
        <v>8470</v>
      </c>
      <c r="F141" s="7" t="s">
        <v>8471</v>
      </c>
      <c r="G141" s="8" t="s">
        <v>733</v>
      </c>
      <c r="H141" s="9">
        <v>1</v>
      </c>
      <c r="I141" s="29"/>
      <c r="J141" s="30">
        <f t="shared" si="1"/>
        <v>0</v>
      </c>
      <c r="K141" s="10"/>
      <c r="L141" s="16"/>
    </row>
    <row r="142" spans="2:12" s="1" customFormat="1" ht="22.8" x14ac:dyDescent="0.2">
      <c r="B142" s="14"/>
      <c r="C142" s="39">
        <v>115</v>
      </c>
      <c r="D142" s="39" t="s">
        <v>691</v>
      </c>
      <c r="E142" s="40" t="s">
        <v>8472</v>
      </c>
      <c r="F142" s="41" t="s">
        <v>8473</v>
      </c>
      <c r="G142" s="42" t="s">
        <v>733</v>
      </c>
      <c r="H142" s="43">
        <v>1</v>
      </c>
      <c r="I142" s="29"/>
      <c r="J142" s="30">
        <f t="shared" si="1"/>
        <v>0</v>
      </c>
      <c r="K142" s="10"/>
      <c r="L142" s="16"/>
    </row>
    <row r="143" spans="2:12" s="1" customFormat="1" ht="11.4" x14ac:dyDescent="0.2">
      <c r="B143" s="14"/>
      <c r="C143" s="5">
        <v>116</v>
      </c>
      <c r="D143" s="5" t="s">
        <v>696</v>
      </c>
      <c r="E143" s="6" t="s">
        <v>5222</v>
      </c>
      <c r="F143" s="7" t="s">
        <v>5223</v>
      </c>
      <c r="G143" s="8" t="s">
        <v>1191</v>
      </c>
      <c r="H143" s="9">
        <v>0.50700000000000001</v>
      </c>
      <c r="I143" s="29"/>
      <c r="J143" s="30">
        <f t="shared" si="1"/>
        <v>0</v>
      </c>
      <c r="K143" s="10"/>
      <c r="L143" s="16"/>
    </row>
    <row r="144" spans="2:12" s="20" customFormat="1" ht="25.95" customHeight="1" x14ac:dyDescent="0.25">
      <c r="B144" s="19"/>
      <c r="D144" s="21" t="s">
        <v>690</v>
      </c>
      <c r="E144" s="22" t="s">
        <v>5285</v>
      </c>
      <c r="F144" s="22" t="s">
        <v>5286</v>
      </c>
      <c r="I144" s="44"/>
      <c r="J144" s="23"/>
      <c r="K144" s="44"/>
      <c r="L144" s="36"/>
    </row>
    <row r="145" spans="2:12" s="1" customFormat="1" ht="11.4" x14ac:dyDescent="0.2">
      <c r="B145" s="14"/>
      <c r="C145" s="79">
        <v>117</v>
      </c>
      <c r="D145" s="79" t="s">
        <v>696</v>
      </c>
      <c r="E145" s="80" t="s">
        <v>8474</v>
      </c>
      <c r="F145" s="81" t="s">
        <v>8475</v>
      </c>
      <c r="G145" s="82" t="s">
        <v>1442</v>
      </c>
      <c r="H145" s="83">
        <v>148.80000000000001</v>
      </c>
      <c r="I145" s="29"/>
      <c r="J145" s="30">
        <f t="shared" si="1"/>
        <v>0</v>
      </c>
      <c r="K145" s="10"/>
      <c r="L145" s="16"/>
    </row>
    <row r="146" spans="2:12" s="1" customFormat="1" ht="11.4" x14ac:dyDescent="0.2">
      <c r="B146" s="14"/>
      <c r="C146" s="97">
        <v>117</v>
      </c>
      <c r="D146" s="97" t="s">
        <v>696</v>
      </c>
      <c r="E146" s="98" t="s">
        <v>13677</v>
      </c>
      <c r="F146" s="99" t="s">
        <v>13678</v>
      </c>
      <c r="G146" s="100" t="s">
        <v>1442</v>
      </c>
      <c r="H146" s="101">
        <v>86</v>
      </c>
      <c r="I146" s="29"/>
      <c r="J146" s="30">
        <f t="shared" ref="J146" si="5">ROUND(I146*H146,2)</f>
        <v>0</v>
      </c>
      <c r="K146" s="10"/>
      <c r="L146" s="16"/>
    </row>
    <row r="147" spans="2:12" s="20" customFormat="1" ht="25.95" customHeight="1" x14ac:dyDescent="0.25">
      <c r="B147" s="19"/>
      <c r="D147" s="21" t="s">
        <v>690</v>
      </c>
      <c r="E147" s="22" t="s">
        <v>8476</v>
      </c>
      <c r="F147" s="22" t="s">
        <v>8161</v>
      </c>
      <c r="I147" s="44"/>
      <c r="J147" s="23"/>
      <c r="K147" s="44"/>
      <c r="L147" s="36"/>
    </row>
    <row r="148" spans="2:12" s="1" customFormat="1" ht="11.4" x14ac:dyDescent="0.2">
      <c r="B148" s="14"/>
      <c r="C148" s="5">
        <v>118</v>
      </c>
      <c r="D148" s="5" t="s">
        <v>696</v>
      </c>
      <c r="E148" s="6" t="s">
        <v>8477</v>
      </c>
      <c r="F148" s="7" t="s">
        <v>8478</v>
      </c>
      <c r="G148" s="8" t="s">
        <v>699</v>
      </c>
      <c r="H148" s="9">
        <v>6.95</v>
      </c>
      <c r="I148" s="29"/>
      <c r="J148" s="30">
        <f t="shared" si="1"/>
        <v>0</v>
      </c>
      <c r="K148" s="10"/>
      <c r="L148" s="16"/>
    </row>
    <row r="149" spans="2:12" s="1" customFormat="1" ht="22.8" x14ac:dyDescent="0.2">
      <c r="B149" s="14"/>
      <c r="C149" s="39">
        <v>119</v>
      </c>
      <c r="D149" s="39" t="s">
        <v>691</v>
      </c>
      <c r="E149" s="40" t="s">
        <v>8479</v>
      </c>
      <c r="F149" s="41" t="s">
        <v>8480</v>
      </c>
      <c r="G149" s="42" t="s">
        <v>1442</v>
      </c>
      <c r="H149" s="43">
        <v>1.46</v>
      </c>
      <c r="I149" s="29"/>
      <c r="J149" s="30">
        <f t="shared" si="1"/>
        <v>0</v>
      </c>
      <c r="K149" s="10"/>
      <c r="L149" s="16"/>
    </row>
    <row r="150" spans="2:12" s="1" customFormat="1" ht="11.4" x14ac:dyDescent="0.2">
      <c r="B150" s="14"/>
      <c r="C150" s="5">
        <v>120</v>
      </c>
      <c r="D150" s="5" t="s">
        <v>696</v>
      </c>
      <c r="E150" s="6" t="s">
        <v>8481</v>
      </c>
      <c r="F150" s="7" t="s">
        <v>8482</v>
      </c>
      <c r="G150" s="8" t="s">
        <v>1442</v>
      </c>
      <c r="H150" s="9">
        <v>11.571999999999999</v>
      </c>
      <c r="I150" s="29"/>
      <c r="J150" s="30">
        <f t="shared" si="1"/>
        <v>0</v>
      </c>
      <c r="K150" s="10"/>
      <c r="L150" s="16"/>
    </row>
    <row r="151" spans="2:12" s="1" customFormat="1" ht="22.8" x14ac:dyDescent="0.2">
      <c r="B151" s="14"/>
      <c r="C151" s="39">
        <v>121</v>
      </c>
      <c r="D151" s="39" t="s">
        <v>691</v>
      </c>
      <c r="E151" s="40" t="s">
        <v>8483</v>
      </c>
      <c r="F151" s="41" t="s">
        <v>8484</v>
      </c>
      <c r="G151" s="42" t="s">
        <v>1442</v>
      </c>
      <c r="H151" s="43">
        <v>12.035</v>
      </c>
      <c r="I151" s="29"/>
      <c r="J151" s="30">
        <f t="shared" si="1"/>
        <v>0</v>
      </c>
      <c r="K151" s="10"/>
      <c r="L151" s="16"/>
    </row>
    <row r="152" spans="2:12" s="1" customFormat="1" ht="11.4" x14ac:dyDescent="0.2">
      <c r="B152" s="14"/>
      <c r="C152" s="5">
        <v>122</v>
      </c>
      <c r="D152" s="5" t="s">
        <v>696</v>
      </c>
      <c r="E152" s="6" t="s">
        <v>8485</v>
      </c>
      <c r="F152" s="7" t="s">
        <v>8486</v>
      </c>
      <c r="G152" s="8" t="s">
        <v>1191</v>
      </c>
      <c r="H152" s="9">
        <v>1.407</v>
      </c>
      <c r="I152" s="29"/>
      <c r="J152" s="30">
        <f t="shared" si="1"/>
        <v>0</v>
      </c>
      <c r="K152" s="10"/>
      <c r="L152" s="16"/>
    </row>
    <row r="153" spans="2:12" s="20" customFormat="1" ht="25.95" customHeight="1" x14ac:dyDescent="0.25">
      <c r="B153" s="19"/>
      <c r="D153" s="21" t="s">
        <v>690</v>
      </c>
      <c r="E153" s="22" t="s">
        <v>3614</v>
      </c>
      <c r="F153" s="22" t="s">
        <v>3615</v>
      </c>
      <c r="I153" s="44"/>
      <c r="J153" s="23"/>
      <c r="K153" s="44"/>
      <c r="L153" s="36"/>
    </row>
    <row r="154" spans="2:12" s="1" customFormat="1" ht="11.4" x14ac:dyDescent="0.2">
      <c r="B154" s="14"/>
      <c r="C154" s="5">
        <v>123</v>
      </c>
      <c r="D154" s="5" t="s">
        <v>696</v>
      </c>
      <c r="E154" s="6" t="s">
        <v>8487</v>
      </c>
      <c r="F154" s="7" t="s">
        <v>8488</v>
      </c>
      <c r="G154" s="8" t="s">
        <v>1442</v>
      </c>
      <c r="H154" s="9">
        <v>18.850000000000001</v>
      </c>
      <c r="I154" s="29"/>
      <c r="J154" s="30">
        <f t="shared" ref="J154:J162" si="6">ROUND(I154*H154,2)</f>
        <v>0</v>
      </c>
      <c r="K154" s="10"/>
      <c r="L154" s="16"/>
    </row>
    <row r="155" spans="2:12" s="1" customFormat="1" ht="11.4" x14ac:dyDescent="0.2">
      <c r="B155" s="14"/>
      <c r="C155" s="5">
        <v>124</v>
      </c>
      <c r="D155" s="5" t="s">
        <v>696</v>
      </c>
      <c r="E155" s="6" t="s">
        <v>6247</v>
      </c>
      <c r="F155" s="7" t="s">
        <v>6248</v>
      </c>
      <c r="G155" s="8" t="s">
        <v>1442</v>
      </c>
      <c r="H155" s="9">
        <v>18.850000000000001</v>
      </c>
      <c r="I155" s="29"/>
      <c r="J155" s="30">
        <f t="shared" si="6"/>
        <v>0</v>
      </c>
      <c r="K155" s="10"/>
      <c r="L155" s="16"/>
    </row>
    <row r="156" spans="2:12" s="1" customFormat="1" ht="11.4" x14ac:dyDescent="0.2">
      <c r="B156" s="14"/>
      <c r="C156" s="5">
        <v>125</v>
      </c>
      <c r="D156" s="5" t="s">
        <v>696</v>
      </c>
      <c r="E156" s="6" t="s">
        <v>6249</v>
      </c>
      <c r="F156" s="7" t="s">
        <v>6250</v>
      </c>
      <c r="G156" s="8" t="s">
        <v>1442</v>
      </c>
      <c r="H156" s="9">
        <v>18.850000000000001</v>
      </c>
      <c r="I156" s="29"/>
      <c r="J156" s="30">
        <f t="shared" si="6"/>
        <v>0</v>
      </c>
      <c r="K156" s="10"/>
      <c r="L156" s="16"/>
    </row>
    <row r="157" spans="2:12" s="1" customFormat="1" ht="11.4" x14ac:dyDescent="0.2">
      <c r="B157" s="14"/>
      <c r="C157" s="5">
        <v>126</v>
      </c>
      <c r="D157" s="5" t="s">
        <v>696</v>
      </c>
      <c r="E157" s="6" t="s">
        <v>8489</v>
      </c>
      <c r="F157" s="7" t="s">
        <v>8490</v>
      </c>
      <c r="G157" s="8" t="s">
        <v>1442</v>
      </c>
      <c r="H157" s="9">
        <v>18.850000000000001</v>
      </c>
      <c r="I157" s="29"/>
      <c r="J157" s="30">
        <f t="shared" si="6"/>
        <v>0</v>
      </c>
      <c r="K157" s="10"/>
      <c r="L157" s="16"/>
    </row>
    <row r="158" spans="2:12" s="1" customFormat="1" ht="11.4" x14ac:dyDescent="0.2">
      <c r="B158" s="14"/>
      <c r="C158" s="5">
        <v>127</v>
      </c>
      <c r="D158" s="5" t="s">
        <v>696</v>
      </c>
      <c r="E158" s="6" t="s">
        <v>6252</v>
      </c>
      <c r="F158" s="7" t="s">
        <v>6253</v>
      </c>
      <c r="G158" s="8" t="s">
        <v>1442</v>
      </c>
      <c r="H158" s="9">
        <v>18.850000000000001</v>
      </c>
      <c r="I158" s="29"/>
      <c r="J158" s="30">
        <f t="shared" si="6"/>
        <v>0</v>
      </c>
      <c r="K158" s="10"/>
      <c r="L158" s="16"/>
    </row>
    <row r="159" spans="2:12" s="20" customFormat="1" ht="25.95" customHeight="1" x14ac:dyDescent="0.25">
      <c r="B159" s="19"/>
      <c r="D159" s="21" t="s">
        <v>690</v>
      </c>
      <c r="E159" s="22" t="s">
        <v>6024</v>
      </c>
      <c r="F159" s="22" t="s">
        <v>6025</v>
      </c>
      <c r="I159" s="44"/>
      <c r="J159" s="23"/>
      <c r="K159" s="44"/>
      <c r="L159" s="36"/>
    </row>
    <row r="160" spans="2:12" s="1" customFormat="1" ht="11.4" x14ac:dyDescent="0.2">
      <c r="B160" s="14"/>
      <c r="C160" s="5">
        <v>128</v>
      </c>
      <c r="D160" s="5" t="s">
        <v>696</v>
      </c>
      <c r="E160" s="6" t="s">
        <v>8491</v>
      </c>
      <c r="F160" s="7" t="s">
        <v>8492</v>
      </c>
      <c r="G160" s="8" t="s">
        <v>1442</v>
      </c>
      <c r="H160" s="9">
        <v>369.44</v>
      </c>
      <c r="I160" s="29"/>
      <c r="J160" s="30">
        <f t="shared" si="6"/>
        <v>0</v>
      </c>
      <c r="K160" s="10"/>
      <c r="L160" s="16"/>
    </row>
    <row r="161" spans="2:12" s="1" customFormat="1" ht="11.4" x14ac:dyDescent="0.2">
      <c r="B161" s="14"/>
      <c r="C161" s="5">
        <v>129</v>
      </c>
      <c r="D161" s="5" t="s">
        <v>696</v>
      </c>
      <c r="E161" s="6" t="s">
        <v>8493</v>
      </c>
      <c r="F161" s="7" t="s">
        <v>8166</v>
      </c>
      <c r="G161" s="8" t="s">
        <v>1442</v>
      </c>
      <c r="H161" s="9">
        <v>203.8</v>
      </c>
      <c r="I161" s="29"/>
      <c r="J161" s="30">
        <f t="shared" si="6"/>
        <v>0</v>
      </c>
      <c r="K161" s="10"/>
      <c r="L161" s="16"/>
    </row>
    <row r="162" spans="2:12" s="1" customFormat="1" ht="22.8" x14ac:dyDescent="0.2">
      <c r="B162" s="14"/>
      <c r="C162" s="5">
        <v>130</v>
      </c>
      <c r="D162" s="5" t="s">
        <v>696</v>
      </c>
      <c r="E162" s="6" t="s">
        <v>8494</v>
      </c>
      <c r="F162" s="7" t="s">
        <v>8495</v>
      </c>
      <c r="G162" s="8" t="s">
        <v>1442</v>
      </c>
      <c r="H162" s="9">
        <v>369.44</v>
      </c>
      <c r="I162" s="29"/>
      <c r="J162" s="30">
        <f t="shared" si="6"/>
        <v>0</v>
      </c>
      <c r="K162" s="10"/>
      <c r="L162" s="16"/>
    </row>
    <row r="163" spans="2:12" s="1" customFormat="1" ht="22.95" customHeight="1" x14ac:dyDescent="0.3">
      <c r="B163" s="14"/>
      <c r="C163" s="18" t="s">
        <v>677</v>
      </c>
      <c r="J163" s="31">
        <f>SUM(J12:J162)</f>
        <v>0</v>
      </c>
      <c r="L163" s="16"/>
    </row>
    <row r="164" spans="2:12" s="1" customFormat="1" ht="6.9" customHeight="1" x14ac:dyDescent="0.2">
      <c r="B164" s="26"/>
      <c r="C164" s="27"/>
      <c r="D164" s="27"/>
      <c r="E164" s="27"/>
      <c r="F164" s="27"/>
      <c r="G164" s="27"/>
      <c r="H164" s="27"/>
      <c r="I164" s="27"/>
      <c r="J164" s="27"/>
      <c r="K164" s="27"/>
      <c r="L164" s="28"/>
    </row>
    <row r="166" spans="2:12" x14ac:dyDescent="0.2">
      <c r="J166" s="37"/>
    </row>
    <row r="167" spans="2:12" x14ac:dyDescent="0.2">
      <c r="H167" s="38"/>
    </row>
  </sheetData>
  <sheetProtection algorithmName="SHA-512" hashValue="KTBcuM9hr4XgQbZDXlBfq4AH3cqCv/gTB15kk0/ZLllAEzkNz0a2CKoptre40pYEOK4bU7vGqCHpsqgzouC7Qg==" saltValue="/x5S1DhD6zfmTAQVEojL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3" xr:uid="{A92B2513-85DA-444B-A3F5-318E2A522B34}">
      <formula1>ROUND(I11,2)</formula1>
    </dataValidation>
  </dataValidations>
  <hyperlinks>
    <hyperlink ref="O4" location="'Rek. obj.'!A1" display="*späť na Rek. obj." xr:uid="{00426781-C848-4EBC-B528-B75142D7DE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0FE2A-FD79-45BB-B2D3-A1BB7EF23E3A}">
  <sheetPr>
    <tabColor rgb="FF00B0F0"/>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8496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8497</v>
      </c>
      <c r="F12" s="7" t="s">
        <v>8498</v>
      </c>
      <c r="G12" s="8" t="s">
        <v>699</v>
      </c>
      <c r="H12" s="9">
        <v>25</v>
      </c>
      <c r="I12" s="29"/>
      <c r="J12" s="30">
        <f t="shared" ref="J12:J93" si="0">ROUND(I12*H12,2)</f>
        <v>0</v>
      </c>
      <c r="K12" s="10"/>
      <c r="L12" s="16"/>
    </row>
    <row r="13" spans="2:15" s="1" customFormat="1" ht="22.8" x14ac:dyDescent="0.2">
      <c r="B13" s="14"/>
      <c r="C13" s="39" t="s">
        <v>700</v>
      </c>
      <c r="D13" s="39" t="s">
        <v>691</v>
      </c>
      <c r="E13" s="40" t="s">
        <v>8499</v>
      </c>
      <c r="F13" s="41" t="s">
        <v>8500</v>
      </c>
      <c r="G13" s="42" t="s">
        <v>699</v>
      </c>
      <c r="H13" s="43">
        <v>25</v>
      </c>
      <c r="I13" s="29"/>
      <c r="J13" s="30">
        <f t="shared" si="0"/>
        <v>0</v>
      </c>
      <c r="K13" s="10"/>
      <c r="L13" s="16"/>
    </row>
    <row r="14" spans="2:15" s="1" customFormat="1" ht="11.4" x14ac:dyDescent="0.2">
      <c r="B14" s="14"/>
      <c r="C14" s="5" t="s">
        <v>703</v>
      </c>
      <c r="D14" s="5" t="s">
        <v>696</v>
      </c>
      <c r="E14" s="6" t="s">
        <v>7097</v>
      </c>
      <c r="F14" s="7" t="s">
        <v>7098</v>
      </c>
      <c r="G14" s="8" t="s">
        <v>733</v>
      </c>
      <c r="H14" s="9">
        <v>5</v>
      </c>
      <c r="I14" s="29"/>
      <c r="J14" s="30">
        <f t="shared" si="0"/>
        <v>0</v>
      </c>
      <c r="K14" s="10"/>
      <c r="L14" s="16"/>
    </row>
    <row r="15" spans="2:15" s="1" customFormat="1" ht="22.8" x14ac:dyDescent="0.2">
      <c r="B15" s="14"/>
      <c r="C15" s="39" t="s">
        <v>706</v>
      </c>
      <c r="D15" s="39" t="s">
        <v>691</v>
      </c>
      <c r="E15" s="40" t="s">
        <v>7099</v>
      </c>
      <c r="F15" s="41" t="s">
        <v>7100</v>
      </c>
      <c r="G15" s="42" t="s">
        <v>733</v>
      </c>
      <c r="H15" s="43">
        <v>5</v>
      </c>
      <c r="I15" s="29"/>
      <c r="J15" s="30">
        <f t="shared" si="0"/>
        <v>0</v>
      </c>
      <c r="K15" s="10"/>
      <c r="L15" s="16"/>
    </row>
    <row r="16" spans="2:15" s="1" customFormat="1" ht="11.4" x14ac:dyDescent="0.2">
      <c r="B16" s="14"/>
      <c r="C16" s="5" t="s">
        <v>709</v>
      </c>
      <c r="D16" s="5" t="s">
        <v>696</v>
      </c>
      <c r="E16" s="6" t="s">
        <v>2676</v>
      </c>
      <c r="F16" s="7" t="s">
        <v>2677</v>
      </c>
      <c r="G16" s="8" t="s">
        <v>733</v>
      </c>
      <c r="H16" s="9">
        <v>12</v>
      </c>
      <c r="I16" s="29"/>
      <c r="J16" s="30">
        <f t="shared" si="0"/>
        <v>0</v>
      </c>
      <c r="K16" s="10"/>
      <c r="L16" s="16"/>
    </row>
    <row r="17" spans="2:12" s="1" customFormat="1" ht="11.4" x14ac:dyDescent="0.2">
      <c r="B17" s="14"/>
      <c r="C17" s="5" t="s">
        <v>712</v>
      </c>
      <c r="D17" s="5" t="s">
        <v>696</v>
      </c>
      <c r="E17" s="6" t="s">
        <v>2678</v>
      </c>
      <c r="F17" s="7" t="s">
        <v>2679</v>
      </c>
      <c r="G17" s="8" t="s">
        <v>733</v>
      </c>
      <c r="H17" s="9">
        <v>5</v>
      </c>
      <c r="I17" s="29"/>
      <c r="J17" s="30">
        <f t="shared" si="0"/>
        <v>0</v>
      </c>
      <c r="K17" s="10"/>
      <c r="L17" s="16"/>
    </row>
    <row r="18" spans="2:12" s="1" customFormat="1" ht="22.8" x14ac:dyDescent="0.2">
      <c r="B18" s="14"/>
      <c r="C18" s="39" t="s">
        <v>715</v>
      </c>
      <c r="D18" s="39" t="s">
        <v>691</v>
      </c>
      <c r="E18" s="40" t="s">
        <v>6896</v>
      </c>
      <c r="F18" s="41" t="s">
        <v>6897</v>
      </c>
      <c r="G18" s="42" t="s">
        <v>733</v>
      </c>
      <c r="H18" s="43">
        <v>5</v>
      </c>
      <c r="I18" s="29"/>
      <c r="J18" s="30">
        <f t="shared" si="0"/>
        <v>0</v>
      </c>
      <c r="K18" s="10"/>
      <c r="L18" s="16"/>
    </row>
    <row r="19" spans="2:12" s="1" customFormat="1" ht="11.4" x14ac:dyDescent="0.2">
      <c r="B19" s="14"/>
      <c r="C19" s="5" t="s">
        <v>718</v>
      </c>
      <c r="D19" s="5" t="s">
        <v>696</v>
      </c>
      <c r="E19" s="6" t="s">
        <v>3197</v>
      </c>
      <c r="F19" s="7" t="s">
        <v>3198</v>
      </c>
      <c r="G19" s="8" t="s">
        <v>733</v>
      </c>
      <c r="H19" s="9">
        <v>2</v>
      </c>
      <c r="I19" s="29"/>
      <c r="J19" s="30">
        <f t="shared" si="0"/>
        <v>0</v>
      </c>
      <c r="K19" s="10"/>
      <c r="L19" s="16"/>
    </row>
    <row r="20" spans="2:12" s="1" customFormat="1" ht="22.8" x14ac:dyDescent="0.2">
      <c r="B20" s="14"/>
      <c r="C20" s="39" t="s">
        <v>721</v>
      </c>
      <c r="D20" s="39" t="s">
        <v>691</v>
      </c>
      <c r="E20" s="40" t="s">
        <v>6898</v>
      </c>
      <c r="F20" s="41" t="s">
        <v>6899</v>
      </c>
      <c r="G20" s="42" t="s">
        <v>733</v>
      </c>
      <c r="H20" s="43">
        <v>2</v>
      </c>
      <c r="I20" s="29"/>
      <c r="J20" s="30">
        <f t="shared" si="0"/>
        <v>0</v>
      </c>
      <c r="K20" s="10"/>
      <c r="L20" s="16"/>
    </row>
    <row r="21" spans="2:12" s="1" customFormat="1" ht="11.4" x14ac:dyDescent="0.2">
      <c r="B21" s="14"/>
      <c r="C21" s="5" t="s">
        <v>724</v>
      </c>
      <c r="D21" s="5" t="s">
        <v>696</v>
      </c>
      <c r="E21" s="6" t="s">
        <v>6287</v>
      </c>
      <c r="F21" s="7" t="s">
        <v>6288</v>
      </c>
      <c r="G21" s="8" t="s">
        <v>733</v>
      </c>
      <c r="H21" s="9">
        <v>5</v>
      </c>
      <c r="I21" s="29"/>
      <c r="J21" s="30">
        <f t="shared" si="0"/>
        <v>0</v>
      </c>
      <c r="K21" s="10"/>
      <c r="L21" s="16"/>
    </row>
    <row r="22" spans="2:12" s="1" customFormat="1" ht="22.8" x14ac:dyDescent="0.2">
      <c r="B22" s="14"/>
      <c r="C22" s="39" t="s">
        <v>727</v>
      </c>
      <c r="D22" s="39" t="s">
        <v>691</v>
      </c>
      <c r="E22" s="40" t="s">
        <v>6289</v>
      </c>
      <c r="F22" s="41" t="s">
        <v>6290</v>
      </c>
      <c r="G22" s="42" t="s">
        <v>733</v>
      </c>
      <c r="H22" s="43">
        <v>5</v>
      </c>
      <c r="I22" s="29"/>
      <c r="J22" s="30">
        <f t="shared" si="0"/>
        <v>0</v>
      </c>
      <c r="K22" s="10"/>
      <c r="L22" s="16"/>
    </row>
    <row r="23" spans="2:12" s="1" customFormat="1" ht="22.8" x14ac:dyDescent="0.2">
      <c r="B23" s="14"/>
      <c r="C23" s="39" t="s">
        <v>730</v>
      </c>
      <c r="D23" s="39" t="s">
        <v>691</v>
      </c>
      <c r="E23" s="40" t="s">
        <v>6291</v>
      </c>
      <c r="F23" s="41" t="s">
        <v>6292</v>
      </c>
      <c r="G23" s="42" t="s">
        <v>733</v>
      </c>
      <c r="H23" s="43">
        <v>3</v>
      </c>
      <c r="I23" s="29"/>
      <c r="J23" s="30">
        <f t="shared" si="0"/>
        <v>0</v>
      </c>
      <c r="K23" s="10"/>
      <c r="L23" s="16"/>
    </row>
    <row r="24" spans="2:12" s="1" customFormat="1" ht="11.4" x14ac:dyDescent="0.2">
      <c r="B24" s="14"/>
      <c r="C24" s="5" t="s">
        <v>734</v>
      </c>
      <c r="D24" s="5" t="s">
        <v>696</v>
      </c>
      <c r="E24" s="6" t="s">
        <v>7101</v>
      </c>
      <c r="F24" s="7" t="s">
        <v>7102</v>
      </c>
      <c r="G24" s="8" t="s">
        <v>733</v>
      </c>
      <c r="H24" s="9">
        <v>3</v>
      </c>
      <c r="I24" s="29"/>
      <c r="J24" s="30">
        <f t="shared" si="0"/>
        <v>0</v>
      </c>
      <c r="K24" s="10"/>
      <c r="L24" s="16"/>
    </row>
    <row r="25" spans="2:12" s="1" customFormat="1" ht="22.8" x14ac:dyDescent="0.2">
      <c r="B25" s="14"/>
      <c r="C25" s="39" t="s">
        <v>737</v>
      </c>
      <c r="D25" s="39" t="s">
        <v>691</v>
      </c>
      <c r="E25" s="40" t="s">
        <v>7103</v>
      </c>
      <c r="F25" s="41" t="s">
        <v>7104</v>
      </c>
      <c r="G25" s="42" t="s">
        <v>733</v>
      </c>
      <c r="H25" s="43">
        <v>3</v>
      </c>
      <c r="I25" s="29"/>
      <c r="J25" s="30">
        <f t="shared" si="0"/>
        <v>0</v>
      </c>
      <c r="K25" s="10"/>
      <c r="L25" s="16"/>
    </row>
    <row r="26" spans="2:12" s="1" customFormat="1" ht="11.4" x14ac:dyDescent="0.2">
      <c r="B26" s="14"/>
      <c r="C26" s="5" t="s">
        <v>740</v>
      </c>
      <c r="D26" s="5" t="s">
        <v>696</v>
      </c>
      <c r="E26" s="6" t="s">
        <v>7105</v>
      </c>
      <c r="F26" s="7" t="s">
        <v>7106</v>
      </c>
      <c r="G26" s="8" t="s">
        <v>733</v>
      </c>
      <c r="H26" s="9">
        <v>3</v>
      </c>
      <c r="I26" s="29"/>
      <c r="J26" s="30">
        <f t="shared" si="0"/>
        <v>0</v>
      </c>
      <c r="K26" s="10"/>
      <c r="L26" s="16"/>
    </row>
    <row r="27" spans="2:12" s="1" customFormat="1" ht="22.8" x14ac:dyDescent="0.2">
      <c r="B27" s="14"/>
      <c r="C27" s="39" t="s">
        <v>743</v>
      </c>
      <c r="D27" s="39" t="s">
        <v>691</v>
      </c>
      <c r="E27" s="40" t="s">
        <v>6299</v>
      </c>
      <c r="F27" s="41" t="s">
        <v>7107</v>
      </c>
      <c r="G27" s="42" t="s">
        <v>733</v>
      </c>
      <c r="H27" s="43">
        <v>3</v>
      </c>
      <c r="I27" s="29"/>
      <c r="J27" s="30">
        <f t="shared" si="0"/>
        <v>0</v>
      </c>
      <c r="K27" s="10"/>
      <c r="L27" s="16"/>
    </row>
    <row r="28" spans="2:12" s="1" customFormat="1" ht="22.8" x14ac:dyDescent="0.2">
      <c r="B28" s="14"/>
      <c r="C28" s="5" t="s">
        <v>746</v>
      </c>
      <c r="D28" s="5" t="s">
        <v>696</v>
      </c>
      <c r="E28" s="6" t="s">
        <v>3000</v>
      </c>
      <c r="F28" s="7" t="s">
        <v>3001</v>
      </c>
      <c r="G28" s="8" t="s">
        <v>733</v>
      </c>
      <c r="H28" s="9">
        <v>3</v>
      </c>
      <c r="I28" s="29"/>
      <c r="J28" s="30">
        <f t="shared" si="0"/>
        <v>0</v>
      </c>
      <c r="K28" s="10"/>
      <c r="L28" s="16"/>
    </row>
    <row r="29" spans="2:12" s="1" customFormat="1" ht="11.4" x14ac:dyDescent="0.2">
      <c r="B29" s="14"/>
      <c r="C29" s="39" t="s">
        <v>749</v>
      </c>
      <c r="D29" s="39" t="s">
        <v>691</v>
      </c>
      <c r="E29" s="40" t="s">
        <v>6301</v>
      </c>
      <c r="F29" s="41" t="s">
        <v>6302</v>
      </c>
      <c r="G29" s="42" t="s">
        <v>733</v>
      </c>
      <c r="H29" s="43">
        <v>3</v>
      </c>
      <c r="I29" s="29"/>
      <c r="J29" s="30">
        <f t="shared" si="0"/>
        <v>0</v>
      </c>
      <c r="K29" s="10"/>
      <c r="L29" s="16"/>
    </row>
    <row r="30" spans="2:12" s="1" customFormat="1" ht="11.4" x14ac:dyDescent="0.2">
      <c r="B30" s="14"/>
      <c r="C30" s="5" t="s">
        <v>752</v>
      </c>
      <c r="D30" s="5" t="s">
        <v>696</v>
      </c>
      <c r="E30" s="6" t="s">
        <v>6723</v>
      </c>
      <c r="F30" s="7" t="s">
        <v>8501</v>
      </c>
      <c r="G30" s="8" t="s">
        <v>733</v>
      </c>
      <c r="H30" s="9">
        <v>1</v>
      </c>
      <c r="I30" s="29"/>
      <c r="J30" s="30">
        <f t="shared" si="0"/>
        <v>0</v>
      </c>
      <c r="K30" s="10"/>
      <c r="L30" s="16"/>
    </row>
    <row r="31" spans="2:12" s="1" customFormat="1" ht="11.4" x14ac:dyDescent="0.2">
      <c r="B31" s="14"/>
      <c r="C31" s="39" t="s">
        <v>755</v>
      </c>
      <c r="D31" s="39" t="s">
        <v>691</v>
      </c>
      <c r="E31" s="40" t="s">
        <v>6932</v>
      </c>
      <c r="F31" s="41" t="s">
        <v>6933</v>
      </c>
      <c r="G31" s="42" t="s">
        <v>733</v>
      </c>
      <c r="H31" s="43">
        <v>1</v>
      </c>
      <c r="I31" s="29"/>
      <c r="J31" s="30">
        <f t="shared" si="0"/>
        <v>0</v>
      </c>
      <c r="K31" s="10"/>
      <c r="L31" s="16"/>
    </row>
    <row r="32" spans="2:12" s="1" customFormat="1" ht="11.4" x14ac:dyDescent="0.2">
      <c r="B32" s="14"/>
      <c r="C32" s="39" t="s">
        <v>758</v>
      </c>
      <c r="D32" s="39" t="s">
        <v>691</v>
      </c>
      <c r="E32" s="40" t="s">
        <v>6727</v>
      </c>
      <c r="F32" s="41" t="s">
        <v>6728</v>
      </c>
      <c r="G32" s="42" t="s">
        <v>733</v>
      </c>
      <c r="H32" s="43">
        <v>1</v>
      </c>
      <c r="I32" s="29"/>
      <c r="J32" s="30">
        <f t="shared" si="0"/>
        <v>0</v>
      </c>
      <c r="K32" s="10"/>
      <c r="L32" s="16"/>
    </row>
    <row r="33" spans="2:12" s="1" customFormat="1" ht="11.4" x14ac:dyDescent="0.2">
      <c r="B33" s="14"/>
      <c r="C33" s="5" t="s">
        <v>761</v>
      </c>
      <c r="D33" s="5" t="s">
        <v>696</v>
      </c>
      <c r="E33" s="6" t="s">
        <v>6729</v>
      </c>
      <c r="F33" s="7" t="s">
        <v>6730</v>
      </c>
      <c r="G33" s="8" t="s">
        <v>733</v>
      </c>
      <c r="H33" s="9">
        <v>1</v>
      </c>
      <c r="I33" s="29"/>
      <c r="J33" s="30">
        <f t="shared" si="0"/>
        <v>0</v>
      </c>
      <c r="K33" s="10"/>
      <c r="L33" s="16"/>
    </row>
    <row r="34" spans="2:12" s="1" customFormat="1" ht="22.8" x14ac:dyDescent="0.2">
      <c r="B34" s="14"/>
      <c r="C34" s="39" t="s">
        <v>764</v>
      </c>
      <c r="D34" s="39" t="s">
        <v>691</v>
      </c>
      <c r="E34" s="40" t="s">
        <v>6731</v>
      </c>
      <c r="F34" s="41" t="s">
        <v>8193</v>
      </c>
      <c r="G34" s="42" t="s">
        <v>733</v>
      </c>
      <c r="H34" s="43">
        <v>1</v>
      </c>
      <c r="I34" s="29"/>
      <c r="J34" s="30">
        <f t="shared" si="0"/>
        <v>0</v>
      </c>
      <c r="K34" s="10"/>
      <c r="L34" s="16"/>
    </row>
    <row r="35" spans="2:12" s="1" customFormat="1" ht="11.4" x14ac:dyDescent="0.2">
      <c r="B35" s="14"/>
      <c r="C35" s="5" t="s">
        <v>767</v>
      </c>
      <c r="D35" s="5" t="s">
        <v>696</v>
      </c>
      <c r="E35" s="6" t="s">
        <v>3047</v>
      </c>
      <c r="F35" s="7" t="s">
        <v>3048</v>
      </c>
      <c r="G35" s="8" t="s">
        <v>733</v>
      </c>
      <c r="H35" s="9">
        <v>10</v>
      </c>
      <c r="I35" s="29"/>
      <c r="J35" s="30">
        <f t="shared" si="0"/>
        <v>0</v>
      </c>
      <c r="K35" s="10"/>
      <c r="L35" s="16"/>
    </row>
    <row r="36" spans="2:12" s="1" customFormat="1" ht="11.4" x14ac:dyDescent="0.2">
      <c r="B36" s="14"/>
      <c r="C36" s="5" t="s">
        <v>770</v>
      </c>
      <c r="D36" s="5" t="s">
        <v>696</v>
      </c>
      <c r="E36" s="6" t="s">
        <v>5980</v>
      </c>
      <c r="F36" s="7" t="s">
        <v>5981</v>
      </c>
      <c r="G36" s="8" t="s">
        <v>733</v>
      </c>
      <c r="H36" s="9">
        <v>10</v>
      </c>
      <c r="I36" s="29"/>
      <c r="J36" s="30">
        <f t="shared" si="0"/>
        <v>0</v>
      </c>
      <c r="K36" s="10"/>
      <c r="L36" s="16"/>
    </row>
    <row r="37" spans="2:12" s="1" customFormat="1" ht="22.8" x14ac:dyDescent="0.2">
      <c r="B37" s="14"/>
      <c r="C37" s="39" t="s">
        <v>773</v>
      </c>
      <c r="D37" s="39" t="s">
        <v>691</v>
      </c>
      <c r="E37" s="40" t="s">
        <v>6315</v>
      </c>
      <c r="F37" s="41" t="s">
        <v>6316</v>
      </c>
      <c r="G37" s="42" t="s">
        <v>733</v>
      </c>
      <c r="H37" s="43">
        <v>4</v>
      </c>
      <c r="I37" s="29"/>
      <c r="J37" s="30">
        <f t="shared" si="0"/>
        <v>0</v>
      </c>
      <c r="K37" s="10"/>
      <c r="L37" s="16"/>
    </row>
    <row r="38" spans="2:12" s="1" customFormat="1" ht="22.8" x14ac:dyDescent="0.2">
      <c r="B38" s="14"/>
      <c r="C38" s="39" t="s">
        <v>776</v>
      </c>
      <c r="D38" s="39" t="s">
        <v>691</v>
      </c>
      <c r="E38" s="40" t="s">
        <v>6317</v>
      </c>
      <c r="F38" s="41" t="s">
        <v>6318</v>
      </c>
      <c r="G38" s="42" t="s">
        <v>733</v>
      </c>
      <c r="H38" s="43">
        <v>6</v>
      </c>
      <c r="I38" s="29"/>
      <c r="J38" s="30">
        <f t="shared" si="0"/>
        <v>0</v>
      </c>
      <c r="K38" s="10"/>
      <c r="L38" s="16"/>
    </row>
    <row r="39" spans="2:12" s="1" customFormat="1" ht="11.4" x14ac:dyDescent="0.2">
      <c r="B39" s="14"/>
      <c r="C39" s="5" t="s">
        <v>779</v>
      </c>
      <c r="D39" s="5" t="s">
        <v>696</v>
      </c>
      <c r="E39" s="6" t="s">
        <v>3053</v>
      </c>
      <c r="F39" s="7" t="s">
        <v>3054</v>
      </c>
      <c r="G39" s="8" t="s">
        <v>699</v>
      </c>
      <c r="H39" s="9">
        <v>85</v>
      </c>
      <c r="I39" s="29"/>
      <c r="J39" s="30">
        <f t="shared" si="0"/>
        <v>0</v>
      </c>
      <c r="K39" s="10"/>
      <c r="L39" s="16"/>
    </row>
    <row r="40" spans="2:12" s="1" customFormat="1" ht="22.8" x14ac:dyDescent="0.2">
      <c r="B40" s="14"/>
      <c r="C40" s="39" t="s">
        <v>782</v>
      </c>
      <c r="D40" s="39" t="s">
        <v>691</v>
      </c>
      <c r="E40" s="40" t="s">
        <v>3055</v>
      </c>
      <c r="F40" s="41" t="s">
        <v>3056</v>
      </c>
      <c r="G40" s="42" t="s">
        <v>828</v>
      </c>
      <c r="H40" s="43">
        <v>34</v>
      </c>
      <c r="I40" s="29"/>
      <c r="J40" s="30">
        <f t="shared" si="0"/>
        <v>0</v>
      </c>
      <c r="K40" s="10"/>
      <c r="L40" s="16"/>
    </row>
    <row r="41" spans="2:12" s="1" customFormat="1" ht="11.4" x14ac:dyDescent="0.2">
      <c r="B41" s="14"/>
      <c r="C41" s="5" t="s">
        <v>785</v>
      </c>
      <c r="D41" s="5" t="s">
        <v>696</v>
      </c>
      <c r="E41" s="6" t="s">
        <v>2760</v>
      </c>
      <c r="F41" s="7" t="s">
        <v>2761</v>
      </c>
      <c r="G41" s="8" t="s">
        <v>699</v>
      </c>
      <c r="H41" s="9">
        <v>4</v>
      </c>
      <c r="I41" s="29"/>
      <c r="J41" s="30">
        <f t="shared" si="0"/>
        <v>0</v>
      </c>
      <c r="K41" s="10"/>
      <c r="L41" s="16"/>
    </row>
    <row r="42" spans="2:12" s="1" customFormat="1" ht="22.8" x14ac:dyDescent="0.2">
      <c r="B42" s="14"/>
      <c r="C42" s="39" t="s">
        <v>788</v>
      </c>
      <c r="D42" s="39" t="s">
        <v>691</v>
      </c>
      <c r="E42" s="40" t="s">
        <v>2762</v>
      </c>
      <c r="F42" s="41" t="s">
        <v>2763</v>
      </c>
      <c r="G42" s="42" t="s">
        <v>828</v>
      </c>
      <c r="H42" s="43">
        <v>0.08</v>
      </c>
      <c r="I42" s="29"/>
      <c r="J42" s="30">
        <f t="shared" si="0"/>
        <v>0</v>
      </c>
      <c r="K42" s="10"/>
      <c r="L42" s="16"/>
    </row>
    <row r="43" spans="2:12" s="1" customFormat="1" ht="22.8" x14ac:dyDescent="0.2">
      <c r="B43" s="14"/>
      <c r="C43" s="39" t="s">
        <v>791</v>
      </c>
      <c r="D43" s="39" t="s">
        <v>691</v>
      </c>
      <c r="E43" s="40" t="s">
        <v>2646</v>
      </c>
      <c r="F43" s="41" t="s">
        <v>2647</v>
      </c>
      <c r="G43" s="42" t="s">
        <v>828</v>
      </c>
      <c r="H43" s="43">
        <v>0.02</v>
      </c>
      <c r="I43" s="29"/>
      <c r="J43" s="30">
        <f t="shared" si="0"/>
        <v>0</v>
      </c>
      <c r="K43" s="10"/>
      <c r="L43" s="16"/>
    </row>
    <row r="44" spans="2:12" s="1" customFormat="1" ht="11.4" x14ac:dyDescent="0.2">
      <c r="B44" s="14"/>
      <c r="C44" s="5" t="s">
        <v>794</v>
      </c>
      <c r="D44" s="5" t="s">
        <v>696</v>
      </c>
      <c r="E44" s="6" t="s">
        <v>2764</v>
      </c>
      <c r="F44" s="7" t="s">
        <v>2765</v>
      </c>
      <c r="G44" s="8" t="s">
        <v>699</v>
      </c>
      <c r="H44" s="9">
        <v>70</v>
      </c>
      <c r="I44" s="29"/>
      <c r="J44" s="30">
        <f t="shared" si="0"/>
        <v>0</v>
      </c>
      <c r="K44" s="10"/>
      <c r="L44" s="16"/>
    </row>
    <row r="45" spans="2:12" s="1" customFormat="1" ht="22.8" x14ac:dyDescent="0.2">
      <c r="B45" s="14"/>
      <c r="C45" s="39" t="s">
        <v>797</v>
      </c>
      <c r="D45" s="39" t="s">
        <v>691</v>
      </c>
      <c r="E45" s="40" t="s">
        <v>2766</v>
      </c>
      <c r="F45" s="41" t="s">
        <v>2767</v>
      </c>
      <c r="G45" s="42" t="s">
        <v>828</v>
      </c>
      <c r="H45" s="43">
        <v>66.5</v>
      </c>
      <c r="I45" s="29"/>
      <c r="J45" s="30">
        <f t="shared" si="0"/>
        <v>0</v>
      </c>
      <c r="K45" s="10"/>
      <c r="L45" s="16"/>
    </row>
    <row r="46" spans="2:12" s="1" customFormat="1" ht="11.4" x14ac:dyDescent="0.2">
      <c r="B46" s="14"/>
      <c r="C46" s="5" t="s">
        <v>800</v>
      </c>
      <c r="D46" s="5" t="s">
        <v>696</v>
      </c>
      <c r="E46" s="6" t="s">
        <v>3061</v>
      </c>
      <c r="F46" s="7" t="s">
        <v>3062</v>
      </c>
      <c r="G46" s="8" t="s">
        <v>699</v>
      </c>
      <c r="H46" s="9">
        <v>25</v>
      </c>
      <c r="I46" s="29"/>
      <c r="J46" s="30">
        <f t="shared" si="0"/>
        <v>0</v>
      </c>
      <c r="K46" s="10"/>
      <c r="L46" s="16"/>
    </row>
    <row r="47" spans="2:12" s="1" customFormat="1" ht="22.8" x14ac:dyDescent="0.2">
      <c r="B47" s="14"/>
      <c r="C47" s="39" t="s">
        <v>803</v>
      </c>
      <c r="D47" s="39" t="s">
        <v>691</v>
      </c>
      <c r="E47" s="40" t="s">
        <v>3063</v>
      </c>
      <c r="F47" s="41" t="s">
        <v>3064</v>
      </c>
      <c r="G47" s="42" t="s">
        <v>828</v>
      </c>
      <c r="H47" s="43">
        <v>15.625</v>
      </c>
      <c r="I47" s="29"/>
      <c r="J47" s="30">
        <f t="shared" si="0"/>
        <v>0</v>
      </c>
      <c r="K47" s="10"/>
      <c r="L47" s="16"/>
    </row>
    <row r="48" spans="2:12" s="1" customFormat="1" ht="11.4" x14ac:dyDescent="0.2">
      <c r="B48" s="14"/>
      <c r="C48" s="5" t="s">
        <v>806</v>
      </c>
      <c r="D48" s="5" t="s">
        <v>696</v>
      </c>
      <c r="E48" s="6" t="s">
        <v>6319</v>
      </c>
      <c r="F48" s="7" t="s">
        <v>6320</v>
      </c>
      <c r="G48" s="8" t="s">
        <v>733</v>
      </c>
      <c r="H48" s="9">
        <v>1</v>
      </c>
      <c r="I48" s="29"/>
      <c r="J48" s="30">
        <f t="shared" si="0"/>
        <v>0</v>
      </c>
      <c r="K48" s="10"/>
      <c r="L48" s="16"/>
    </row>
    <row r="49" spans="2:12" s="1" customFormat="1" ht="22.8" x14ac:dyDescent="0.2">
      <c r="B49" s="14"/>
      <c r="C49" s="39" t="s">
        <v>809</v>
      </c>
      <c r="D49" s="39" t="s">
        <v>691</v>
      </c>
      <c r="E49" s="40" t="s">
        <v>6321</v>
      </c>
      <c r="F49" s="41" t="s">
        <v>6322</v>
      </c>
      <c r="G49" s="42" t="s">
        <v>733</v>
      </c>
      <c r="H49" s="43">
        <v>1</v>
      </c>
      <c r="I49" s="29"/>
      <c r="J49" s="30">
        <f t="shared" si="0"/>
        <v>0</v>
      </c>
      <c r="K49" s="10"/>
      <c r="L49" s="16"/>
    </row>
    <row r="50" spans="2:12" s="1" customFormat="1" ht="11.4" x14ac:dyDescent="0.2">
      <c r="B50" s="14"/>
      <c r="C50" s="5" t="s">
        <v>812</v>
      </c>
      <c r="D50" s="5" t="s">
        <v>696</v>
      </c>
      <c r="E50" s="6" t="s">
        <v>3065</v>
      </c>
      <c r="F50" s="7" t="s">
        <v>3066</v>
      </c>
      <c r="G50" s="8" t="s">
        <v>733</v>
      </c>
      <c r="H50" s="9">
        <v>4</v>
      </c>
      <c r="I50" s="29"/>
      <c r="J50" s="30">
        <f t="shared" si="0"/>
        <v>0</v>
      </c>
      <c r="K50" s="10"/>
      <c r="L50" s="16"/>
    </row>
    <row r="51" spans="2:12" s="1" customFormat="1" ht="22.8" x14ac:dyDescent="0.2">
      <c r="B51" s="14"/>
      <c r="C51" s="39" t="s">
        <v>815</v>
      </c>
      <c r="D51" s="39" t="s">
        <v>691</v>
      </c>
      <c r="E51" s="40" t="s">
        <v>6323</v>
      </c>
      <c r="F51" s="41" t="s">
        <v>6324</v>
      </c>
      <c r="G51" s="42" t="s">
        <v>733</v>
      </c>
      <c r="H51" s="43">
        <v>4</v>
      </c>
      <c r="I51" s="29"/>
      <c r="J51" s="30">
        <f t="shared" si="0"/>
        <v>0</v>
      </c>
      <c r="K51" s="10"/>
      <c r="L51" s="16"/>
    </row>
    <row r="52" spans="2:12" s="1" customFormat="1" ht="11.4" x14ac:dyDescent="0.2">
      <c r="B52" s="14"/>
      <c r="C52" s="5" t="s">
        <v>818</v>
      </c>
      <c r="D52" s="5" t="s">
        <v>696</v>
      </c>
      <c r="E52" s="6" t="s">
        <v>6327</v>
      </c>
      <c r="F52" s="7" t="s">
        <v>6328</v>
      </c>
      <c r="G52" s="8" t="s">
        <v>733</v>
      </c>
      <c r="H52" s="9">
        <v>35</v>
      </c>
      <c r="I52" s="29"/>
      <c r="J52" s="30">
        <f t="shared" si="0"/>
        <v>0</v>
      </c>
      <c r="K52" s="10"/>
      <c r="L52" s="16"/>
    </row>
    <row r="53" spans="2:12" s="1" customFormat="1" ht="22.8" x14ac:dyDescent="0.2">
      <c r="B53" s="14"/>
      <c r="C53" s="39" t="s">
        <v>822</v>
      </c>
      <c r="D53" s="39" t="s">
        <v>691</v>
      </c>
      <c r="E53" s="40" t="s">
        <v>8201</v>
      </c>
      <c r="F53" s="41" t="s">
        <v>8202</v>
      </c>
      <c r="G53" s="42" t="s">
        <v>733</v>
      </c>
      <c r="H53" s="43">
        <v>35</v>
      </c>
      <c r="I53" s="29"/>
      <c r="J53" s="30">
        <f t="shared" si="0"/>
        <v>0</v>
      </c>
      <c r="K53" s="10"/>
      <c r="L53" s="16"/>
    </row>
    <row r="54" spans="2:12" s="1" customFormat="1" ht="22.8" x14ac:dyDescent="0.2">
      <c r="B54" s="14"/>
      <c r="C54" s="39" t="s">
        <v>825</v>
      </c>
      <c r="D54" s="39" t="s">
        <v>691</v>
      </c>
      <c r="E54" s="40" t="s">
        <v>6331</v>
      </c>
      <c r="F54" s="41" t="s">
        <v>6332</v>
      </c>
      <c r="G54" s="42" t="s">
        <v>733</v>
      </c>
      <c r="H54" s="43">
        <v>35</v>
      </c>
      <c r="I54" s="29"/>
      <c r="J54" s="30">
        <f t="shared" si="0"/>
        <v>0</v>
      </c>
      <c r="K54" s="10"/>
      <c r="L54" s="16"/>
    </row>
    <row r="55" spans="2:12" s="1" customFormat="1" ht="11.4" x14ac:dyDescent="0.2">
      <c r="B55" s="14"/>
      <c r="C55" s="5" t="s">
        <v>829</v>
      </c>
      <c r="D55" s="5" t="s">
        <v>696</v>
      </c>
      <c r="E55" s="6" t="s">
        <v>6333</v>
      </c>
      <c r="F55" s="7" t="s">
        <v>6334</v>
      </c>
      <c r="G55" s="8" t="s">
        <v>733</v>
      </c>
      <c r="H55" s="9">
        <v>20</v>
      </c>
      <c r="I55" s="29"/>
      <c r="J55" s="30">
        <f t="shared" si="0"/>
        <v>0</v>
      </c>
      <c r="K55" s="10"/>
      <c r="L55" s="16"/>
    </row>
    <row r="56" spans="2:12" s="1" customFormat="1" ht="22.8" x14ac:dyDescent="0.2">
      <c r="B56" s="14"/>
      <c r="C56" s="39" t="s">
        <v>832</v>
      </c>
      <c r="D56" s="39" t="s">
        <v>691</v>
      </c>
      <c r="E56" s="40" t="s">
        <v>3079</v>
      </c>
      <c r="F56" s="41" t="s">
        <v>3080</v>
      </c>
      <c r="G56" s="42" t="s">
        <v>733</v>
      </c>
      <c r="H56" s="43">
        <v>20</v>
      </c>
      <c r="I56" s="29"/>
      <c r="J56" s="30">
        <f t="shared" si="0"/>
        <v>0</v>
      </c>
      <c r="K56" s="10"/>
      <c r="L56" s="16"/>
    </row>
    <row r="57" spans="2:12" s="1" customFormat="1" ht="22.8" x14ac:dyDescent="0.2">
      <c r="B57" s="14"/>
      <c r="C57" s="39" t="s">
        <v>835</v>
      </c>
      <c r="D57" s="39" t="s">
        <v>691</v>
      </c>
      <c r="E57" s="40" t="s">
        <v>6335</v>
      </c>
      <c r="F57" s="41" t="s">
        <v>6336</v>
      </c>
      <c r="G57" s="42" t="s">
        <v>733</v>
      </c>
      <c r="H57" s="43">
        <v>20</v>
      </c>
      <c r="I57" s="29"/>
      <c r="J57" s="30">
        <f t="shared" si="0"/>
        <v>0</v>
      </c>
      <c r="K57" s="10"/>
      <c r="L57" s="16"/>
    </row>
    <row r="58" spans="2:12" s="1" customFormat="1" ht="11.4" x14ac:dyDescent="0.2">
      <c r="B58" s="14"/>
      <c r="C58" s="5" t="s">
        <v>838</v>
      </c>
      <c r="D58" s="5" t="s">
        <v>696</v>
      </c>
      <c r="E58" s="6" t="s">
        <v>3093</v>
      </c>
      <c r="F58" s="7" t="s">
        <v>3094</v>
      </c>
      <c r="G58" s="8" t="s">
        <v>733</v>
      </c>
      <c r="H58" s="9">
        <v>4</v>
      </c>
      <c r="I58" s="29"/>
      <c r="J58" s="30">
        <f t="shared" si="0"/>
        <v>0</v>
      </c>
      <c r="K58" s="10"/>
      <c r="L58" s="16"/>
    </row>
    <row r="59" spans="2:12" s="1" customFormat="1" ht="22.8" x14ac:dyDescent="0.2">
      <c r="B59" s="14"/>
      <c r="C59" s="39" t="s">
        <v>841</v>
      </c>
      <c r="D59" s="39" t="s">
        <v>691</v>
      </c>
      <c r="E59" s="40" t="s">
        <v>3095</v>
      </c>
      <c r="F59" s="41" t="s">
        <v>3096</v>
      </c>
      <c r="G59" s="42" t="s">
        <v>733</v>
      </c>
      <c r="H59" s="43">
        <v>4</v>
      </c>
      <c r="I59" s="29"/>
      <c r="J59" s="30">
        <f t="shared" si="0"/>
        <v>0</v>
      </c>
      <c r="K59" s="10"/>
      <c r="L59" s="16"/>
    </row>
    <row r="60" spans="2:12" s="1" customFormat="1" ht="11.4" x14ac:dyDescent="0.2">
      <c r="B60" s="14"/>
      <c r="C60" s="5" t="s">
        <v>844</v>
      </c>
      <c r="D60" s="5" t="s">
        <v>696</v>
      </c>
      <c r="E60" s="6" t="s">
        <v>3097</v>
      </c>
      <c r="F60" s="7" t="s">
        <v>3098</v>
      </c>
      <c r="G60" s="8" t="s">
        <v>733</v>
      </c>
      <c r="H60" s="9">
        <v>2</v>
      </c>
      <c r="I60" s="29"/>
      <c r="J60" s="30">
        <f t="shared" si="0"/>
        <v>0</v>
      </c>
      <c r="K60" s="10"/>
      <c r="L60" s="16"/>
    </row>
    <row r="61" spans="2:12" s="1" customFormat="1" ht="22.8" x14ac:dyDescent="0.2">
      <c r="B61" s="14"/>
      <c r="C61" s="39" t="s">
        <v>847</v>
      </c>
      <c r="D61" s="39" t="s">
        <v>691</v>
      </c>
      <c r="E61" s="40" t="s">
        <v>3099</v>
      </c>
      <c r="F61" s="41" t="s">
        <v>3100</v>
      </c>
      <c r="G61" s="42" t="s">
        <v>733</v>
      </c>
      <c r="H61" s="43">
        <v>2</v>
      </c>
      <c r="I61" s="29"/>
      <c r="J61" s="30">
        <f t="shared" si="0"/>
        <v>0</v>
      </c>
      <c r="K61" s="10"/>
      <c r="L61" s="16"/>
    </row>
    <row r="62" spans="2:12" s="1" customFormat="1" ht="11.4" x14ac:dyDescent="0.2">
      <c r="B62" s="14"/>
      <c r="C62" s="5" t="s">
        <v>850</v>
      </c>
      <c r="D62" s="5" t="s">
        <v>696</v>
      </c>
      <c r="E62" s="6" t="s">
        <v>2772</v>
      </c>
      <c r="F62" s="7" t="s">
        <v>1843</v>
      </c>
      <c r="G62" s="8" t="s">
        <v>733</v>
      </c>
      <c r="H62" s="9">
        <v>2</v>
      </c>
      <c r="I62" s="29"/>
      <c r="J62" s="30">
        <f t="shared" si="0"/>
        <v>0</v>
      </c>
      <c r="K62" s="10"/>
      <c r="L62" s="16"/>
    </row>
    <row r="63" spans="2:12" s="1" customFormat="1" ht="22.8" x14ac:dyDescent="0.2">
      <c r="B63" s="14"/>
      <c r="C63" s="39" t="s">
        <v>853</v>
      </c>
      <c r="D63" s="39" t="s">
        <v>691</v>
      </c>
      <c r="E63" s="40" t="s">
        <v>2773</v>
      </c>
      <c r="F63" s="41" t="s">
        <v>2774</v>
      </c>
      <c r="G63" s="42" t="s">
        <v>733</v>
      </c>
      <c r="H63" s="43">
        <v>2</v>
      </c>
      <c r="I63" s="29"/>
      <c r="J63" s="30">
        <f t="shared" si="0"/>
        <v>0</v>
      </c>
      <c r="K63" s="10"/>
      <c r="L63" s="16"/>
    </row>
    <row r="64" spans="2:12" s="1" customFormat="1" ht="11.4" x14ac:dyDescent="0.2">
      <c r="B64" s="14"/>
      <c r="C64" s="5" t="s">
        <v>856</v>
      </c>
      <c r="D64" s="5" t="s">
        <v>696</v>
      </c>
      <c r="E64" s="6" t="s">
        <v>6085</v>
      </c>
      <c r="F64" s="7" t="s">
        <v>6086</v>
      </c>
      <c r="G64" s="8" t="s">
        <v>733</v>
      </c>
      <c r="H64" s="9">
        <v>3</v>
      </c>
      <c r="I64" s="29"/>
      <c r="J64" s="30">
        <f t="shared" si="0"/>
        <v>0</v>
      </c>
      <c r="K64" s="10"/>
      <c r="L64" s="16"/>
    </row>
    <row r="65" spans="2:12" s="1" customFormat="1" ht="22.8" x14ac:dyDescent="0.2">
      <c r="B65" s="14"/>
      <c r="C65" s="39" t="s">
        <v>859</v>
      </c>
      <c r="D65" s="39" t="s">
        <v>691</v>
      </c>
      <c r="E65" s="40" t="s">
        <v>6087</v>
      </c>
      <c r="F65" s="41" t="s">
        <v>6088</v>
      </c>
      <c r="G65" s="42" t="s">
        <v>733</v>
      </c>
      <c r="H65" s="43">
        <v>3</v>
      </c>
      <c r="I65" s="29"/>
      <c r="J65" s="30">
        <f t="shared" si="0"/>
        <v>0</v>
      </c>
      <c r="K65" s="10"/>
      <c r="L65" s="16"/>
    </row>
    <row r="66" spans="2:12" s="1" customFormat="1" ht="11.4" x14ac:dyDescent="0.2">
      <c r="B66" s="14"/>
      <c r="C66" s="5" t="s">
        <v>862</v>
      </c>
      <c r="D66" s="5" t="s">
        <v>696</v>
      </c>
      <c r="E66" s="6" t="s">
        <v>2775</v>
      </c>
      <c r="F66" s="7" t="s">
        <v>2776</v>
      </c>
      <c r="G66" s="8" t="s">
        <v>733</v>
      </c>
      <c r="H66" s="9">
        <v>4</v>
      </c>
      <c r="I66" s="29"/>
      <c r="J66" s="30">
        <f t="shared" si="0"/>
        <v>0</v>
      </c>
      <c r="K66" s="10"/>
      <c r="L66" s="16"/>
    </row>
    <row r="67" spans="2:12" s="1" customFormat="1" ht="22.8" x14ac:dyDescent="0.2">
      <c r="B67" s="14"/>
      <c r="C67" s="39" t="s">
        <v>865</v>
      </c>
      <c r="D67" s="39" t="s">
        <v>691</v>
      </c>
      <c r="E67" s="40" t="s">
        <v>6089</v>
      </c>
      <c r="F67" s="41" t="s">
        <v>6090</v>
      </c>
      <c r="G67" s="42" t="s">
        <v>733</v>
      </c>
      <c r="H67" s="43">
        <v>4</v>
      </c>
      <c r="I67" s="29"/>
      <c r="J67" s="30">
        <f t="shared" si="0"/>
        <v>0</v>
      </c>
      <c r="K67" s="10"/>
      <c r="L67" s="16"/>
    </row>
    <row r="68" spans="2:12" s="1" customFormat="1" ht="11.4" x14ac:dyDescent="0.2">
      <c r="B68" s="14"/>
      <c r="C68" s="5" t="s">
        <v>868</v>
      </c>
      <c r="D68" s="5" t="s">
        <v>696</v>
      </c>
      <c r="E68" s="6" t="s">
        <v>2779</v>
      </c>
      <c r="F68" s="7" t="s">
        <v>2780</v>
      </c>
      <c r="G68" s="8" t="s">
        <v>733</v>
      </c>
      <c r="H68" s="9">
        <v>8</v>
      </c>
      <c r="I68" s="29"/>
      <c r="J68" s="30">
        <f t="shared" si="0"/>
        <v>0</v>
      </c>
      <c r="K68" s="10"/>
      <c r="L68" s="16"/>
    </row>
    <row r="69" spans="2:12" s="1" customFormat="1" ht="22.8" x14ac:dyDescent="0.2">
      <c r="B69" s="14"/>
      <c r="C69" s="39" t="s">
        <v>871</v>
      </c>
      <c r="D69" s="39" t="s">
        <v>691</v>
      </c>
      <c r="E69" s="40" t="s">
        <v>6339</v>
      </c>
      <c r="F69" s="41" t="s">
        <v>6340</v>
      </c>
      <c r="G69" s="42" t="s">
        <v>733</v>
      </c>
      <c r="H69" s="43">
        <v>8</v>
      </c>
      <c r="I69" s="29"/>
      <c r="J69" s="30">
        <f t="shared" si="0"/>
        <v>0</v>
      </c>
      <c r="K69" s="10"/>
      <c r="L69" s="16"/>
    </row>
    <row r="70" spans="2:12" s="1" customFormat="1" ht="11.4" x14ac:dyDescent="0.2">
      <c r="B70" s="14"/>
      <c r="C70" s="5" t="s">
        <v>874</v>
      </c>
      <c r="D70" s="5" t="s">
        <v>696</v>
      </c>
      <c r="E70" s="6" t="s">
        <v>2783</v>
      </c>
      <c r="F70" s="7" t="s">
        <v>1847</v>
      </c>
      <c r="G70" s="8" t="s">
        <v>733</v>
      </c>
      <c r="H70" s="9">
        <v>4</v>
      </c>
      <c r="I70" s="29"/>
      <c r="J70" s="30">
        <f t="shared" si="0"/>
        <v>0</v>
      </c>
      <c r="K70" s="10"/>
      <c r="L70" s="16"/>
    </row>
    <row r="71" spans="2:12" s="1" customFormat="1" ht="22.8" x14ac:dyDescent="0.2">
      <c r="B71" s="14"/>
      <c r="C71" s="39" t="s">
        <v>877</v>
      </c>
      <c r="D71" s="39" t="s">
        <v>691</v>
      </c>
      <c r="E71" s="40" t="s">
        <v>6091</v>
      </c>
      <c r="F71" s="41" t="s">
        <v>6092</v>
      </c>
      <c r="G71" s="42" t="s">
        <v>733</v>
      </c>
      <c r="H71" s="43">
        <v>4</v>
      </c>
      <c r="I71" s="29"/>
      <c r="J71" s="30">
        <f t="shared" si="0"/>
        <v>0</v>
      </c>
      <c r="K71" s="10"/>
      <c r="L71" s="16"/>
    </row>
    <row r="72" spans="2:12" s="1" customFormat="1" ht="11.4" x14ac:dyDescent="0.2">
      <c r="B72" s="14"/>
      <c r="C72" s="5" t="s">
        <v>880</v>
      </c>
      <c r="D72" s="5" t="s">
        <v>696</v>
      </c>
      <c r="E72" s="6" t="s">
        <v>3111</v>
      </c>
      <c r="F72" s="7" t="s">
        <v>3112</v>
      </c>
      <c r="G72" s="8" t="s">
        <v>733</v>
      </c>
      <c r="H72" s="9">
        <v>4</v>
      </c>
      <c r="I72" s="29"/>
      <c r="J72" s="30">
        <f t="shared" si="0"/>
        <v>0</v>
      </c>
      <c r="K72" s="10"/>
      <c r="L72" s="16"/>
    </row>
    <row r="73" spans="2:12" s="1" customFormat="1" ht="22.8" x14ac:dyDescent="0.2">
      <c r="B73" s="14"/>
      <c r="C73" s="39" t="s">
        <v>883</v>
      </c>
      <c r="D73" s="39" t="s">
        <v>691</v>
      </c>
      <c r="E73" s="40" t="s">
        <v>3114</v>
      </c>
      <c r="F73" s="41" t="s">
        <v>3115</v>
      </c>
      <c r="G73" s="42" t="s">
        <v>733</v>
      </c>
      <c r="H73" s="43">
        <v>4</v>
      </c>
      <c r="I73" s="29"/>
      <c r="J73" s="30">
        <f t="shared" si="0"/>
        <v>0</v>
      </c>
      <c r="K73" s="10"/>
      <c r="L73" s="16"/>
    </row>
    <row r="74" spans="2:12" s="1" customFormat="1" ht="11.4" x14ac:dyDescent="0.2">
      <c r="B74" s="14"/>
      <c r="C74" s="5" t="s">
        <v>886</v>
      </c>
      <c r="D74" s="5" t="s">
        <v>696</v>
      </c>
      <c r="E74" s="6" t="s">
        <v>3117</v>
      </c>
      <c r="F74" s="7" t="s">
        <v>3118</v>
      </c>
      <c r="G74" s="8" t="s">
        <v>733</v>
      </c>
      <c r="H74" s="9">
        <v>4</v>
      </c>
      <c r="I74" s="29"/>
      <c r="J74" s="30">
        <f t="shared" si="0"/>
        <v>0</v>
      </c>
      <c r="K74" s="10"/>
      <c r="L74" s="16"/>
    </row>
    <row r="75" spans="2:12" s="1" customFormat="1" ht="22.8" x14ac:dyDescent="0.2">
      <c r="B75" s="14"/>
      <c r="C75" s="39" t="s">
        <v>889</v>
      </c>
      <c r="D75" s="39" t="s">
        <v>691</v>
      </c>
      <c r="E75" s="40" t="s">
        <v>3120</v>
      </c>
      <c r="F75" s="41" t="s">
        <v>3121</v>
      </c>
      <c r="G75" s="42" t="s">
        <v>733</v>
      </c>
      <c r="H75" s="43">
        <v>4</v>
      </c>
      <c r="I75" s="29"/>
      <c r="J75" s="30">
        <f t="shared" si="0"/>
        <v>0</v>
      </c>
      <c r="K75" s="10"/>
      <c r="L75" s="16"/>
    </row>
    <row r="76" spans="2:12" s="1" customFormat="1" ht="11.4" x14ac:dyDescent="0.2">
      <c r="B76" s="14"/>
      <c r="C76" s="5" t="s">
        <v>892</v>
      </c>
      <c r="D76" s="5" t="s">
        <v>696</v>
      </c>
      <c r="E76" s="6" t="s">
        <v>6341</v>
      </c>
      <c r="F76" s="7" t="s">
        <v>6342</v>
      </c>
      <c r="G76" s="8" t="s">
        <v>733</v>
      </c>
      <c r="H76" s="9">
        <v>4</v>
      </c>
      <c r="I76" s="29"/>
      <c r="J76" s="30">
        <f t="shared" si="0"/>
        <v>0</v>
      </c>
      <c r="K76" s="10"/>
      <c r="L76" s="16"/>
    </row>
    <row r="77" spans="2:12" s="1" customFormat="1" ht="11.4" x14ac:dyDescent="0.2">
      <c r="B77" s="14"/>
      <c r="C77" s="5" t="s">
        <v>895</v>
      </c>
      <c r="D77" s="5" t="s">
        <v>696</v>
      </c>
      <c r="E77" s="6" t="s">
        <v>6946</v>
      </c>
      <c r="F77" s="7" t="s">
        <v>6947</v>
      </c>
      <c r="G77" s="8" t="s">
        <v>699</v>
      </c>
      <c r="H77" s="9">
        <v>75</v>
      </c>
      <c r="I77" s="29"/>
      <c r="J77" s="30">
        <f t="shared" si="0"/>
        <v>0</v>
      </c>
      <c r="K77" s="10"/>
      <c r="L77" s="16"/>
    </row>
    <row r="78" spans="2:12" s="1" customFormat="1" ht="22.8" x14ac:dyDescent="0.2">
      <c r="B78" s="14"/>
      <c r="C78" s="39" t="s">
        <v>898</v>
      </c>
      <c r="D78" s="39" t="s">
        <v>691</v>
      </c>
      <c r="E78" s="40" t="s">
        <v>1819</v>
      </c>
      <c r="F78" s="41" t="s">
        <v>1820</v>
      </c>
      <c r="G78" s="42" t="s">
        <v>699</v>
      </c>
      <c r="H78" s="43">
        <v>75</v>
      </c>
      <c r="I78" s="29"/>
      <c r="J78" s="30">
        <f t="shared" si="0"/>
        <v>0</v>
      </c>
      <c r="K78" s="10"/>
      <c r="L78" s="16"/>
    </row>
    <row r="79" spans="2:12" s="1" customFormat="1" ht="11.4" x14ac:dyDescent="0.2">
      <c r="B79" s="14"/>
      <c r="C79" s="5" t="s">
        <v>901</v>
      </c>
      <c r="D79" s="5" t="s">
        <v>696</v>
      </c>
      <c r="E79" s="6" t="s">
        <v>6948</v>
      </c>
      <c r="F79" s="7" t="s">
        <v>6949</v>
      </c>
      <c r="G79" s="8" t="s">
        <v>699</v>
      </c>
      <c r="H79" s="9">
        <v>80</v>
      </c>
      <c r="I79" s="29"/>
      <c r="J79" s="30">
        <f t="shared" si="0"/>
        <v>0</v>
      </c>
      <c r="K79" s="10"/>
      <c r="L79" s="16"/>
    </row>
    <row r="80" spans="2:12" s="1" customFormat="1" ht="22.8" x14ac:dyDescent="0.2">
      <c r="B80" s="14"/>
      <c r="C80" s="39" t="s">
        <v>904</v>
      </c>
      <c r="D80" s="39" t="s">
        <v>691</v>
      </c>
      <c r="E80" s="40" t="s">
        <v>6743</v>
      </c>
      <c r="F80" s="41" t="s">
        <v>1826</v>
      </c>
      <c r="G80" s="42" t="s">
        <v>699</v>
      </c>
      <c r="H80" s="43">
        <v>80</v>
      </c>
      <c r="I80" s="29"/>
      <c r="J80" s="30">
        <f t="shared" si="0"/>
        <v>0</v>
      </c>
      <c r="K80" s="10"/>
      <c r="L80" s="16"/>
    </row>
    <row r="81" spans="2:12" s="1" customFormat="1" ht="11.4" x14ac:dyDescent="0.2">
      <c r="B81" s="14"/>
      <c r="C81" s="5" t="s">
        <v>907</v>
      </c>
      <c r="D81" s="5" t="s">
        <v>696</v>
      </c>
      <c r="E81" s="6" t="s">
        <v>6950</v>
      </c>
      <c r="F81" s="7" t="s">
        <v>6951</v>
      </c>
      <c r="G81" s="8" t="s">
        <v>699</v>
      </c>
      <c r="H81" s="9">
        <v>60</v>
      </c>
      <c r="I81" s="29"/>
      <c r="J81" s="30">
        <f t="shared" si="0"/>
        <v>0</v>
      </c>
      <c r="K81" s="10"/>
      <c r="L81" s="16"/>
    </row>
    <row r="82" spans="2:12" s="1" customFormat="1" ht="22.8" x14ac:dyDescent="0.2">
      <c r="B82" s="14"/>
      <c r="C82" s="39" t="s">
        <v>910</v>
      </c>
      <c r="D82" s="39" t="s">
        <v>691</v>
      </c>
      <c r="E82" s="40" t="s">
        <v>6744</v>
      </c>
      <c r="F82" s="41" t="s">
        <v>3226</v>
      </c>
      <c r="G82" s="42" t="s">
        <v>699</v>
      </c>
      <c r="H82" s="43">
        <v>60</v>
      </c>
      <c r="I82" s="29"/>
      <c r="J82" s="30">
        <f t="shared" si="0"/>
        <v>0</v>
      </c>
      <c r="K82" s="10"/>
      <c r="L82" s="16"/>
    </row>
    <row r="83" spans="2:12" s="1" customFormat="1" ht="11.4" x14ac:dyDescent="0.2">
      <c r="B83" s="14"/>
      <c r="C83" s="5" t="s">
        <v>913</v>
      </c>
      <c r="D83" s="5" t="s">
        <v>696</v>
      </c>
      <c r="E83" s="6" t="s">
        <v>6958</v>
      </c>
      <c r="F83" s="7" t="s">
        <v>6959</v>
      </c>
      <c r="G83" s="8" t="s">
        <v>699</v>
      </c>
      <c r="H83" s="9">
        <v>50</v>
      </c>
      <c r="I83" s="29"/>
      <c r="J83" s="30">
        <f t="shared" si="0"/>
        <v>0</v>
      </c>
      <c r="K83" s="10"/>
      <c r="L83" s="16"/>
    </row>
    <row r="84" spans="2:12" s="1" customFormat="1" ht="22.8" x14ac:dyDescent="0.2">
      <c r="B84" s="14"/>
      <c r="C84" s="39" t="s">
        <v>917</v>
      </c>
      <c r="D84" s="39" t="s">
        <v>691</v>
      </c>
      <c r="E84" s="40" t="s">
        <v>3146</v>
      </c>
      <c r="F84" s="41" t="s">
        <v>3147</v>
      </c>
      <c r="G84" s="42" t="s">
        <v>699</v>
      </c>
      <c r="H84" s="43">
        <v>50</v>
      </c>
      <c r="I84" s="29"/>
      <c r="J84" s="30">
        <f t="shared" si="0"/>
        <v>0</v>
      </c>
      <c r="K84" s="10"/>
      <c r="L84" s="16"/>
    </row>
    <row r="85" spans="2:12" s="1" customFormat="1" ht="11.4" x14ac:dyDescent="0.2">
      <c r="B85" s="14"/>
      <c r="C85" s="5" t="s">
        <v>920</v>
      </c>
      <c r="D85" s="5" t="s">
        <v>696</v>
      </c>
      <c r="E85" s="6" t="s">
        <v>6355</v>
      </c>
      <c r="F85" s="7" t="s">
        <v>6356</v>
      </c>
      <c r="G85" s="8" t="s">
        <v>699</v>
      </c>
      <c r="H85" s="9">
        <v>30</v>
      </c>
      <c r="I85" s="29"/>
      <c r="J85" s="30">
        <f t="shared" si="0"/>
        <v>0</v>
      </c>
      <c r="K85" s="10"/>
      <c r="L85" s="16"/>
    </row>
    <row r="86" spans="2:12" s="1" customFormat="1" ht="22.8" x14ac:dyDescent="0.2">
      <c r="B86" s="14"/>
      <c r="C86" s="39" t="s">
        <v>923</v>
      </c>
      <c r="D86" s="39" t="s">
        <v>691</v>
      </c>
      <c r="E86" s="40" t="s">
        <v>1830</v>
      </c>
      <c r="F86" s="41" t="s">
        <v>1831</v>
      </c>
      <c r="G86" s="42" t="s">
        <v>699</v>
      </c>
      <c r="H86" s="43">
        <v>30</v>
      </c>
      <c r="I86" s="29"/>
      <c r="J86" s="30">
        <f t="shared" si="0"/>
        <v>0</v>
      </c>
      <c r="K86" s="10"/>
      <c r="L86" s="16"/>
    </row>
    <row r="87" spans="2:12" s="1" customFormat="1" ht="11.4" x14ac:dyDescent="0.2">
      <c r="B87" s="14"/>
      <c r="C87" s="5" t="s">
        <v>926</v>
      </c>
      <c r="D87" s="5" t="s">
        <v>696</v>
      </c>
      <c r="E87" s="6" t="s">
        <v>6357</v>
      </c>
      <c r="F87" s="7" t="s">
        <v>6358</v>
      </c>
      <c r="G87" s="8" t="s">
        <v>699</v>
      </c>
      <c r="H87" s="9">
        <v>10</v>
      </c>
      <c r="I87" s="29"/>
      <c r="J87" s="30">
        <f t="shared" si="0"/>
        <v>0</v>
      </c>
      <c r="K87" s="10"/>
      <c r="L87" s="16"/>
    </row>
    <row r="88" spans="2:12" s="1" customFormat="1" ht="22.8" x14ac:dyDescent="0.2">
      <c r="B88" s="14"/>
      <c r="C88" s="39" t="s">
        <v>929</v>
      </c>
      <c r="D88" s="39" t="s">
        <v>691</v>
      </c>
      <c r="E88" s="40" t="s">
        <v>6359</v>
      </c>
      <c r="F88" s="41" t="s">
        <v>6360</v>
      </c>
      <c r="G88" s="42" t="s">
        <v>699</v>
      </c>
      <c r="H88" s="43">
        <v>10</v>
      </c>
      <c r="I88" s="29"/>
      <c r="J88" s="30">
        <f t="shared" si="0"/>
        <v>0</v>
      </c>
      <c r="K88" s="10"/>
      <c r="L88" s="16"/>
    </row>
    <row r="89" spans="2:12" s="20" customFormat="1" ht="25.95" customHeight="1" x14ac:dyDescent="0.25">
      <c r="B89" s="19"/>
      <c r="D89" s="21" t="s">
        <v>690</v>
      </c>
      <c r="E89" s="22" t="s">
        <v>1476</v>
      </c>
      <c r="F89" s="22" t="s">
        <v>1477</v>
      </c>
      <c r="I89" s="44"/>
      <c r="J89" s="23"/>
      <c r="K89" s="44"/>
      <c r="L89" s="36"/>
    </row>
    <row r="90" spans="2:12" s="1" customFormat="1" ht="22.8" x14ac:dyDescent="0.2">
      <c r="B90" s="14"/>
      <c r="C90" s="5" t="s">
        <v>932</v>
      </c>
      <c r="D90" s="5" t="s">
        <v>696</v>
      </c>
      <c r="E90" s="6" t="s">
        <v>3474</v>
      </c>
      <c r="F90" s="7" t="s">
        <v>3475</v>
      </c>
      <c r="G90" s="8" t="s">
        <v>1480</v>
      </c>
      <c r="H90" s="9">
        <v>40</v>
      </c>
      <c r="I90" s="29"/>
      <c r="J90" s="30">
        <f t="shared" si="0"/>
        <v>0</v>
      </c>
      <c r="K90" s="10"/>
      <c r="L90" s="16"/>
    </row>
    <row r="91" spans="2:12" s="1" customFormat="1" ht="22.8" x14ac:dyDescent="0.2">
      <c r="B91" s="14"/>
      <c r="C91" s="5" t="s">
        <v>935</v>
      </c>
      <c r="D91" s="5" t="s">
        <v>696</v>
      </c>
      <c r="E91" s="6" t="s">
        <v>2843</v>
      </c>
      <c r="F91" s="7" t="s">
        <v>2844</v>
      </c>
      <c r="G91" s="8" t="s">
        <v>1480</v>
      </c>
      <c r="H91" s="9">
        <v>40</v>
      </c>
      <c r="I91" s="29"/>
      <c r="J91" s="30">
        <f t="shared" si="0"/>
        <v>0</v>
      </c>
      <c r="K91" s="10"/>
      <c r="L91" s="16"/>
    </row>
    <row r="92" spans="2:12" s="20" customFormat="1" ht="25.95" customHeight="1" x14ac:dyDescent="0.25">
      <c r="B92" s="19"/>
      <c r="D92" s="21" t="s">
        <v>690</v>
      </c>
      <c r="E92" s="22" t="s">
        <v>4409</v>
      </c>
      <c r="F92" s="22" t="s">
        <v>4410</v>
      </c>
      <c r="I92" s="44"/>
      <c r="J92" s="23"/>
      <c r="K92" s="44"/>
      <c r="L92" s="36"/>
    </row>
    <row r="93" spans="2:12" s="1" customFormat="1" ht="11.4" x14ac:dyDescent="0.2">
      <c r="B93" s="14"/>
      <c r="C93" s="5" t="s">
        <v>938</v>
      </c>
      <c r="D93" s="5" t="s">
        <v>696</v>
      </c>
      <c r="E93" s="6" t="s">
        <v>4413</v>
      </c>
      <c r="F93" s="7" t="s">
        <v>4414</v>
      </c>
      <c r="G93" s="8" t="s">
        <v>2832</v>
      </c>
      <c r="H93" s="9">
        <v>1</v>
      </c>
      <c r="I93" s="29"/>
      <c r="J93" s="30">
        <f t="shared" si="0"/>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BjNi80Vvs20TePlbVJBJOr2pzHxhCm2zsOcRNYwGNsmziTYoDUhnM3J/EY3fHSK/nwOzVCOmx/Qvv5+rIlwt4g==" saltValue="ISN2pmlWsbm7plj0mo3r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BF219230-8418-44CC-B448-07B36B0B7872}">
      <formula1>ROUND(I11,2)</formula1>
    </dataValidation>
  </dataValidations>
  <hyperlinks>
    <hyperlink ref="O4" location="'Rek. obj.'!A1" display="*späť na Rek. obj." xr:uid="{F42B6F75-6370-47FA-ABC1-92F158EE26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49279-B091-4E22-B284-48738727F865}">
  <sheetPr>
    <tabColor rgb="FF00B0F0"/>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8502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8503</v>
      </c>
      <c r="F12" s="7" t="s">
        <v>8504</v>
      </c>
      <c r="G12" s="8" t="s">
        <v>733</v>
      </c>
      <c r="H12" s="9">
        <v>1</v>
      </c>
      <c r="I12" s="29"/>
      <c r="J12" s="30">
        <f t="shared" ref="J12:J14" si="0">ROUND(I12*H12,2)</f>
        <v>0</v>
      </c>
      <c r="K12" s="10"/>
      <c r="L12" s="16"/>
    </row>
    <row r="13" spans="2:15" s="1" customFormat="1" ht="28.8" x14ac:dyDescent="0.2">
      <c r="B13" s="14"/>
      <c r="D13" s="24" t="s">
        <v>1555</v>
      </c>
      <c r="F13" s="25" t="s">
        <v>8505</v>
      </c>
      <c r="I13" s="45"/>
      <c r="K13" s="45"/>
      <c r="L13" s="16"/>
    </row>
    <row r="14" spans="2:15" s="20" customFormat="1" ht="11.4" x14ac:dyDescent="0.2">
      <c r="B14" s="19"/>
      <c r="C14" s="5" t="s">
        <v>700</v>
      </c>
      <c r="D14" s="5" t="s">
        <v>696</v>
      </c>
      <c r="E14" s="6" t="s">
        <v>8506</v>
      </c>
      <c r="F14" s="7" t="s">
        <v>8507</v>
      </c>
      <c r="G14" s="8" t="s">
        <v>733</v>
      </c>
      <c r="H14" s="9">
        <v>2</v>
      </c>
      <c r="I14" s="29"/>
      <c r="J14" s="30">
        <f t="shared" si="0"/>
        <v>0</v>
      </c>
      <c r="K14" s="10"/>
      <c r="L14" s="36"/>
    </row>
    <row r="15" spans="2:15" s="20" customFormat="1" ht="25.95" customHeight="1" x14ac:dyDescent="0.25">
      <c r="B15" s="19"/>
      <c r="D15" s="21" t="s">
        <v>690</v>
      </c>
      <c r="E15" s="22" t="s">
        <v>1151</v>
      </c>
      <c r="F15" s="22" t="s">
        <v>4021</v>
      </c>
      <c r="I15" s="44"/>
      <c r="J15" s="23"/>
      <c r="K15" s="44"/>
      <c r="L15" s="36"/>
    </row>
    <row r="16" spans="2:15" s="1" customFormat="1" ht="22.8" x14ac:dyDescent="0.2">
      <c r="B16" s="14"/>
      <c r="C16" s="5" t="s">
        <v>703</v>
      </c>
      <c r="D16" s="5" t="s">
        <v>696</v>
      </c>
      <c r="E16" s="6" t="s">
        <v>8508</v>
      </c>
      <c r="F16" s="7" t="s">
        <v>8509</v>
      </c>
      <c r="G16" s="8" t="s">
        <v>8215</v>
      </c>
      <c r="H16" s="9">
        <v>9</v>
      </c>
      <c r="I16" s="29"/>
      <c r="J16" s="30">
        <f>ROUND(I16*H16,2)</f>
        <v>0</v>
      </c>
      <c r="K16" s="10"/>
      <c r="L16" s="16"/>
    </row>
    <row r="17" spans="2:12" s="20" customFormat="1" ht="25.95" customHeight="1" x14ac:dyDescent="0.25">
      <c r="B17" s="19"/>
      <c r="D17" s="21" t="s">
        <v>690</v>
      </c>
      <c r="E17" s="22" t="s">
        <v>1155</v>
      </c>
      <c r="F17" s="22" t="s">
        <v>4289</v>
      </c>
      <c r="I17" s="44"/>
      <c r="J17" s="23"/>
      <c r="K17" s="44"/>
      <c r="L17" s="36"/>
    </row>
    <row r="18" spans="2:12" s="1" customFormat="1" ht="11.4" x14ac:dyDescent="0.2">
      <c r="B18" s="14"/>
      <c r="C18" s="5" t="s">
        <v>706</v>
      </c>
      <c r="D18" s="5" t="s">
        <v>696</v>
      </c>
      <c r="E18" s="6" t="s">
        <v>8510</v>
      </c>
      <c r="F18" s="7" t="s">
        <v>8511</v>
      </c>
      <c r="G18" s="8" t="s">
        <v>1442</v>
      </c>
      <c r="H18" s="9">
        <v>2</v>
      </c>
      <c r="I18" s="29"/>
      <c r="J18" s="30">
        <f t="shared" ref="J18:J22" si="1">ROUND(I18*H18,2)</f>
        <v>0</v>
      </c>
      <c r="K18" s="10"/>
      <c r="L18" s="16"/>
    </row>
    <row r="19" spans="2:12" s="1" customFormat="1" ht="11.4" x14ac:dyDescent="0.2">
      <c r="B19" s="14"/>
      <c r="C19" s="5" t="s">
        <v>709</v>
      </c>
      <c r="D19" s="5" t="s">
        <v>696</v>
      </c>
      <c r="E19" s="6" t="s">
        <v>8218</v>
      </c>
      <c r="F19" s="7" t="s">
        <v>8219</v>
      </c>
      <c r="G19" s="8" t="s">
        <v>733</v>
      </c>
      <c r="H19" s="9">
        <v>1</v>
      </c>
      <c r="I19" s="29"/>
      <c r="J19" s="30">
        <f t="shared" si="1"/>
        <v>0</v>
      </c>
      <c r="K19" s="10"/>
      <c r="L19" s="16"/>
    </row>
    <row r="20" spans="2:12" s="1" customFormat="1" ht="11.4" x14ac:dyDescent="0.2">
      <c r="B20" s="14"/>
      <c r="C20" s="5" t="s">
        <v>712</v>
      </c>
      <c r="D20" s="5" t="s">
        <v>696</v>
      </c>
      <c r="E20" s="6" t="s">
        <v>8512</v>
      </c>
      <c r="F20" s="7" t="s">
        <v>8513</v>
      </c>
      <c r="G20" s="8" t="s">
        <v>733</v>
      </c>
      <c r="H20" s="9">
        <v>6</v>
      </c>
      <c r="I20" s="29"/>
      <c r="J20" s="30">
        <f t="shared" si="1"/>
        <v>0</v>
      </c>
      <c r="K20" s="10"/>
      <c r="L20" s="16"/>
    </row>
    <row r="21" spans="2:12" s="1" customFormat="1" ht="11.4" x14ac:dyDescent="0.2">
      <c r="B21" s="14"/>
      <c r="C21" s="5" t="s">
        <v>715</v>
      </c>
      <c r="D21" s="5" t="s">
        <v>696</v>
      </c>
      <c r="E21" s="6" t="s">
        <v>8220</v>
      </c>
      <c r="F21" s="7" t="s">
        <v>8221</v>
      </c>
      <c r="G21" s="8" t="s">
        <v>733</v>
      </c>
      <c r="H21" s="9">
        <v>2</v>
      </c>
      <c r="I21" s="29"/>
      <c r="J21" s="30">
        <f t="shared" si="1"/>
        <v>0</v>
      </c>
      <c r="K21" s="10"/>
      <c r="L21" s="16"/>
    </row>
    <row r="22" spans="2:12" s="1" customFormat="1" ht="11.4" x14ac:dyDescent="0.2">
      <c r="B22" s="14"/>
      <c r="C22" s="5" t="s">
        <v>718</v>
      </c>
      <c r="D22" s="5" t="s">
        <v>696</v>
      </c>
      <c r="E22" s="6" t="s">
        <v>8225</v>
      </c>
      <c r="F22" s="7" t="s">
        <v>8226</v>
      </c>
      <c r="G22" s="8" t="s">
        <v>828</v>
      </c>
      <c r="H22" s="9">
        <v>2</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W/td6wNH3kQALfADlccoKAnzS7FuM+VaBWz0Deitgps2A+sWiNVypGE8ljYAd7ZE8H+537jqIwWI/t4geznPg==" saltValue="jH2WbGM7dY4nJrJABw9db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9FCFD91-33CE-4BE1-A2D9-176B4633944A}">
      <formula1>ROUND(I11,2)</formula1>
    </dataValidation>
  </dataValidations>
  <hyperlinks>
    <hyperlink ref="O4" location="'Rek. obj.'!A1" display="*späť na Rek. obj." xr:uid="{348D8A3B-21FF-490E-90CB-82CF5A09B2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C96F9-2DF0-417B-8463-F8DC8556253C}">
  <sheetPr>
    <tabColor rgb="FF00B0F0"/>
    <pageSetUpPr fitToPage="1"/>
  </sheetPr>
  <dimension ref="B1:O6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8514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7741</v>
      </c>
      <c r="F12" s="7" t="s">
        <v>7742</v>
      </c>
      <c r="G12" s="8" t="s">
        <v>699</v>
      </c>
      <c r="H12" s="9">
        <v>20</v>
      </c>
      <c r="I12" s="29"/>
      <c r="J12" s="30">
        <f t="shared" ref="J12:J14" si="0">ROUND(I12*H12,2)</f>
        <v>0</v>
      </c>
      <c r="K12" s="10"/>
      <c r="L12" s="16"/>
    </row>
    <row r="13" spans="2:15" s="1" customFormat="1" ht="22.8" x14ac:dyDescent="0.2">
      <c r="B13" s="14"/>
      <c r="C13" s="39" t="s">
        <v>700</v>
      </c>
      <c r="D13" s="39" t="s">
        <v>691</v>
      </c>
      <c r="E13" s="40" t="s">
        <v>8515</v>
      </c>
      <c r="F13" s="41" t="s">
        <v>8516</v>
      </c>
      <c r="G13" s="42" t="s">
        <v>699</v>
      </c>
      <c r="H13" s="43">
        <v>20.399999999999999</v>
      </c>
      <c r="I13" s="29"/>
      <c r="J13" s="30">
        <f t="shared" si="0"/>
        <v>0</v>
      </c>
      <c r="K13" s="10"/>
      <c r="L13" s="16"/>
    </row>
    <row r="14" spans="2:15" s="20" customFormat="1" ht="11.4" x14ac:dyDescent="0.2">
      <c r="B14" s="19"/>
      <c r="C14" s="5" t="s">
        <v>703</v>
      </c>
      <c r="D14" s="5" t="s">
        <v>696</v>
      </c>
      <c r="E14" s="6" t="s">
        <v>3568</v>
      </c>
      <c r="F14" s="7" t="s">
        <v>3569</v>
      </c>
      <c r="G14" s="8" t="s">
        <v>1191</v>
      </c>
      <c r="H14" s="9">
        <v>2E-3</v>
      </c>
      <c r="I14" s="29"/>
      <c r="J14" s="30">
        <f t="shared" si="0"/>
        <v>0</v>
      </c>
      <c r="K14" s="10"/>
      <c r="L14" s="36"/>
    </row>
    <row r="15" spans="2:15" s="20" customFormat="1" ht="25.95" customHeight="1" x14ac:dyDescent="0.25">
      <c r="B15" s="19"/>
      <c r="D15" s="21" t="s">
        <v>690</v>
      </c>
      <c r="E15" s="22" t="s">
        <v>6987</v>
      </c>
      <c r="F15" s="22" t="s">
        <v>6988</v>
      </c>
      <c r="I15" s="44"/>
      <c r="J15" s="23"/>
      <c r="K15" s="44"/>
      <c r="L15" s="36"/>
    </row>
    <row r="16" spans="2:15" s="1" customFormat="1" ht="11.4" x14ac:dyDescent="0.2">
      <c r="B16" s="14"/>
      <c r="C16" s="5" t="s">
        <v>706</v>
      </c>
      <c r="D16" s="5" t="s">
        <v>696</v>
      </c>
      <c r="E16" s="6" t="s">
        <v>8517</v>
      </c>
      <c r="F16" s="7" t="s">
        <v>8518</v>
      </c>
      <c r="G16" s="8" t="s">
        <v>699</v>
      </c>
      <c r="H16" s="9">
        <v>30</v>
      </c>
      <c r="I16" s="29"/>
      <c r="J16" s="30">
        <f>ROUND(I16*H16,2)</f>
        <v>0</v>
      </c>
      <c r="K16" s="10"/>
      <c r="L16" s="16"/>
    </row>
    <row r="17" spans="2:12" s="1" customFormat="1" ht="11.4" x14ac:dyDescent="0.2">
      <c r="B17" s="14"/>
      <c r="C17" s="5" t="s">
        <v>709</v>
      </c>
      <c r="D17" s="5" t="s">
        <v>696</v>
      </c>
      <c r="E17" s="6" t="s">
        <v>8519</v>
      </c>
      <c r="F17" s="7" t="s">
        <v>8520</v>
      </c>
      <c r="G17" s="8" t="s">
        <v>699</v>
      </c>
      <c r="H17" s="9">
        <v>43</v>
      </c>
      <c r="I17" s="29"/>
      <c r="J17" s="30">
        <f t="shared" ref="J17:J43" si="1">ROUND(I17*H17,2)</f>
        <v>0</v>
      </c>
      <c r="K17" s="10"/>
      <c r="L17" s="16"/>
    </row>
    <row r="18" spans="2:12" s="1" customFormat="1" ht="11.4" x14ac:dyDescent="0.2">
      <c r="B18" s="14"/>
      <c r="C18" s="5" t="s">
        <v>712</v>
      </c>
      <c r="D18" s="5" t="s">
        <v>696</v>
      </c>
      <c r="E18" s="6" t="s">
        <v>6989</v>
      </c>
      <c r="F18" s="7" t="s">
        <v>6990</v>
      </c>
      <c r="G18" s="8" t="s">
        <v>699</v>
      </c>
      <c r="H18" s="9">
        <v>20</v>
      </c>
      <c r="I18" s="29"/>
      <c r="J18" s="30">
        <f t="shared" si="1"/>
        <v>0</v>
      </c>
      <c r="K18" s="10"/>
      <c r="L18" s="16"/>
    </row>
    <row r="19" spans="2:12" s="1" customFormat="1" ht="22.8" x14ac:dyDescent="0.2">
      <c r="B19" s="14"/>
      <c r="C19" s="39" t="s">
        <v>715</v>
      </c>
      <c r="D19" s="39" t="s">
        <v>691</v>
      </c>
      <c r="E19" s="40" t="s">
        <v>6991</v>
      </c>
      <c r="F19" s="41" t="s">
        <v>6992</v>
      </c>
      <c r="G19" s="42" t="s">
        <v>699</v>
      </c>
      <c r="H19" s="43">
        <v>20</v>
      </c>
      <c r="I19" s="29"/>
      <c r="J19" s="30">
        <f t="shared" si="1"/>
        <v>0</v>
      </c>
      <c r="K19" s="10"/>
      <c r="L19" s="16"/>
    </row>
    <row r="20" spans="2:12" s="1" customFormat="1" ht="11.4" x14ac:dyDescent="0.2">
      <c r="B20" s="14"/>
      <c r="C20" s="5" t="s">
        <v>718</v>
      </c>
      <c r="D20" s="5" t="s">
        <v>696</v>
      </c>
      <c r="E20" s="6" t="s">
        <v>8521</v>
      </c>
      <c r="F20" s="7" t="s">
        <v>8522</v>
      </c>
      <c r="G20" s="8" t="s">
        <v>699</v>
      </c>
      <c r="H20" s="9">
        <v>73</v>
      </c>
      <c r="I20" s="29"/>
      <c r="J20" s="30">
        <f t="shared" si="1"/>
        <v>0</v>
      </c>
      <c r="K20" s="10"/>
      <c r="L20" s="16"/>
    </row>
    <row r="21" spans="2:12" s="1" customFormat="1" ht="11.4" x14ac:dyDescent="0.2">
      <c r="B21" s="14"/>
      <c r="C21" s="5" t="s">
        <v>721</v>
      </c>
      <c r="D21" s="5" t="s">
        <v>696</v>
      </c>
      <c r="E21" s="6" t="s">
        <v>7755</v>
      </c>
      <c r="F21" s="7" t="s">
        <v>7756</v>
      </c>
      <c r="G21" s="8" t="s">
        <v>699</v>
      </c>
      <c r="H21" s="9">
        <v>20</v>
      </c>
      <c r="I21" s="29"/>
      <c r="J21" s="30">
        <f t="shared" si="1"/>
        <v>0</v>
      </c>
      <c r="K21" s="10"/>
      <c r="L21" s="16"/>
    </row>
    <row r="22" spans="2:12" s="1" customFormat="1" ht="11.4" x14ac:dyDescent="0.2">
      <c r="B22" s="14"/>
      <c r="C22" s="5" t="s">
        <v>724</v>
      </c>
      <c r="D22" s="5" t="s">
        <v>696</v>
      </c>
      <c r="E22" s="6" t="s">
        <v>6999</v>
      </c>
      <c r="F22" s="7" t="s">
        <v>7000</v>
      </c>
      <c r="G22" s="8" t="s">
        <v>733</v>
      </c>
      <c r="H22" s="9">
        <v>4</v>
      </c>
      <c r="I22" s="29"/>
      <c r="J22" s="30">
        <f t="shared" si="1"/>
        <v>0</v>
      </c>
      <c r="K22" s="10"/>
      <c r="L22" s="16"/>
    </row>
    <row r="23" spans="2:12" s="1" customFormat="1" ht="11.4" x14ac:dyDescent="0.2">
      <c r="B23" s="14"/>
      <c r="C23" s="5" t="s">
        <v>727</v>
      </c>
      <c r="D23" s="5" t="s">
        <v>696</v>
      </c>
      <c r="E23" s="6" t="s">
        <v>7757</v>
      </c>
      <c r="F23" s="7" t="s">
        <v>7758</v>
      </c>
      <c r="G23" s="8" t="s">
        <v>1191</v>
      </c>
      <c r="H23" s="9">
        <v>0.14199999999999999</v>
      </c>
      <c r="I23" s="29"/>
      <c r="J23" s="30">
        <f t="shared" si="1"/>
        <v>0</v>
      </c>
      <c r="K23" s="10"/>
      <c r="L23" s="16"/>
    </row>
    <row r="24" spans="2:12" s="20" customFormat="1" ht="25.95" customHeight="1" x14ac:dyDescent="0.25">
      <c r="B24" s="19"/>
      <c r="D24" s="21" t="s">
        <v>690</v>
      </c>
      <c r="E24" s="22" t="s">
        <v>7003</v>
      </c>
      <c r="F24" s="22" t="s">
        <v>7004</v>
      </c>
      <c r="I24" s="44"/>
      <c r="J24" s="23"/>
      <c r="K24" s="44"/>
      <c r="L24" s="36"/>
    </row>
    <row r="25" spans="2:12" s="1" customFormat="1" ht="11.4" x14ac:dyDescent="0.2">
      <c r="B25" s="14"/>
      <c r="C25" s="5" t="s">
        <v>730</v>
      </c>
      <c r="D25" s="5" t="s">
        <v>696</v>
      </c>
      <c r="E25" s="6" t="s">
        <v>7759</v>
      </c>
      <c r="F25" s="7" t="s">
        <v>7760</v>
      </c>
      <c r="G25" s="8" t="s">
        <v>733</v>
      </c>
      <c r="H25" s="9">
        <v>8</v>
      </c>
      <c r="I25" s="29"/>
      <c r="J25" s="30">
        <f t="shared" si="1"/>
        <v>0</v>
      </c>
      <c r="K25" s="10"/>
      <c r="L25" s="16"/>
    </row>
    <row r="26" spans="2:12" s="1" customFormat="1" ht="22.8" x14ac:dyDescent="0.2">
      <c r="B26" s="14"/>
      <c r="C26" s="39" t="s">
        <v>734</v>
      </c>
      <c r="D26" s="39" t="s">
        <v>691</v>
      </c>
      <c r="E26" s="40" t="s">
        <v>7761</v>
      </c>
      <c r="F26" s="41" t="s">
        <v>7762</v>
      </c>
      <c r="G26" s="42" t="s">
        <v>733</v>
      </c>
      <c r="H26" s="43">
        <v>8</v>
      </c>
      <c r="I26" s="29"/>
      <c r="J26" s="30">
        <f t="shared" si="1"/>
        <v>0</v>
      </c>
      <c r="K26" s="10"/>
      <c r="L26" s="16"/>
    </row>
    <row r="27" spans="2:12" s="1" customFormat="1" ht="11.4" x14ac:dyDescent="0.2">
      <c r="B27" s="14"/>
      <c r="C27" s="5" t="s">
        <v>737</v>
      </c>
      <c r="D27" s="5" t="s">
        <v>696</v>
      </c>
      <c r="E27" s="6" t="s">
        <v>7763</v>
      </c>
      <c r="F27" s="7" t="s">
        <v>7764</v>
      </c>
      <c r="G27" s="8" t="s">
        <v>733</v>
      </c>
      <c r="H27" s="9">
        <v>16</v>
      </c>
      <c r="I27" s="29"/>
      <c r="J27" s="30">
        <f t="shared" si="1"/>
        <v>0</v>
      </c>
      <c r="K27" s="10"/>
      <c r="L27" s="16"/>
    </row>
    <row r="28" spans="2:12" s="1" customFormat="1" ht="22.8" x14ac:dyDescent="0.2">
      <c r="B28" s="14"/>
      <c r="C28" s="39" t="s">
        <v>740</v>
      </c>
      <c r="D28" s="39" t="s">
        <v>691</v>
      </c>
      <c r="E28" s="40" t="s">
        <v>7765</v>
      </c>
      <c r="F28" s="41" t="s">
        <v>7766</v>
      </c>
      <c r="G28" s="42" t="s">
        <v>733</v>
      </c>
      <c r="H28" s="43">
        <v>8</v>
      </c>
      <c r="I28" s="29"/>
      <c r="J28" s="30">
        <f t="shared" si="1"/>
        <v>0</v>
      </c>
      <c r="K28" s="10"/>
      <c r="L28" s="16"/>
    </row>
    <row r="29" spans="2:12" s="1" customFormat="1" ht="11.4" x14ac:dyDescent="0.2">
      <c r="B29" s="14"/>
      <c r="C29" s="39" t="s">
        <v>743</v>
      </c>
      <c r="D29" s="39" t="s">
        <v>691</v>
      </c>
      <c r="E29" s="40" t="s">
        <v>7767</v>
      </c>
      <c r="F29" s="41" t="s">
        <v>7768</v>
      </c>
      <c r="G29" s="42" t="s">
        <v>733</v>
      </c>
      <c r="H29" s="43">
        <v>8</v>
      </c>
      <c r="I29" s="29"/>
      <c r="J29" s="30">
        <f t="shared" si="1"/>
        <v>0</v>
      </c>
      <c r="K29" s="10"/>
      <c r="L29" s="16"/>
    </row>
    <row r="30" spans="2:12" s="1" customFormat="1" ht="11.4" x14ac:dyDescent="0.2">
      <c r="B30" s="14"/>
      <c r="C30" s="5" t="s">
        <v>746</v>
      </c>
      <c r="D30" s="5" t="s">
        <v>696</v>
      </c>
      <c r="E30" s="6" t="s">
        <v>7777</v>
      </c>
      <c r="F30" s="7" t="s">
        <v>7778</v>
      </c>
      <c r="G30" s="8" t="s">
        <v>1191</v>
      </c>
      <c r="H30" s="9">
        <v>1E-3</v>
      </c>
      <c r="I30" s="29"/>
      <c r="J30" s="30">
        <f t="shared" si="1"/>
        <v>0</v>
      </c>
      <c r="K30" s="10"/>
      <c r="L30" s="16"/>
    </row>
    <row r="31" spans="2:12" s="20" customFormat="1" ht="25.95" customHeight="1" x14ac:dyDescent="0.25">
      <c r="B31" s="19"/>
      <c r="D31" s="21" t="s">
        <v>690</v>
      </c>
      <c r="E31" s="22" t="s">
        <v>2929</v>
      </c>
      <c r="F31" s="22" t="s">
        <v>2930</v>
      </c>
      <c r="I31" s="44"/>
      <c r="J31" s="23"/>
      <c r="K31" s="44"/>
      <c r="L31" s="36"/>
    </row>
    <row r="32" spans="2:12" s="1" customFormat="1" ht="11.4" x14ac:dyDescent="0.2">
      <c r="B32" s="14"/>
      <c r="C32" s="5" t="s">
        <v>749</v>
      </c>
      <c r="D32" s="5" t="s">
        <v>696</v>
      </c>
      <c r="E32" s="6" t="s">
        <v>8523</v>
      </c>
      <c r="F32" s="7" t="s">
        <v>8524</v>
      </c>
      <c r="G32" s="8" t="s">
        <v>733</v>
      </c>
      <c r="H32" s="9">
        <v>8</v>
      </c>
      <c r="I32" s="29"/>
      <c r="J32" s="30">
        <f t="shared" si="1"/>
        <v>0</v>
      </c>
      <c r="K32" s="10"/>
      <c r="L32" s="16"/>
    </row>
    <row r="33" spans="2:12" s="1" customFormat="1" ht="11.4" x14ac:dyDescent="0.2">
      <c r="B33" s="14"/>
      <c r="C33" s="5" t="s">
        <v>752</v>
      </c>
      <c r="D33" s="5" t="s">
        <v>696</v>
      </c>
      <c r="E33" s="6" t="s">
        <v>8525</v>
      </c>
      <c r="F33" s="7" t="s">
        <v>8526</v>
      </c>
      <c r="G33" s="8" t="s">
        <v>733</v>
      </c>
      <c r="H33" s="9">
        <v>6</v>
      </c>
      <c r="I33" s="29"/>
      <c r="J33" s="30">
        <f t="shared" si="1"/>
        <v>0</v>
      </c>
      <c r="K33" s="10"/>
      <c r="L33" s="16"/>
    </row>
    <row r="34" spans="2:12" s="1" customFormat="1" ht="22.8" x14ac:dyDescent="0.2">
      <c r="B34" s="14"/>
      <c r="C34" s="39" t="s">
        <v>755</v>
      </c>
      <c r="D34" s="39" t="s">
        <v>691</v>
      </c>
      <c r="E34" s="40" t="s">
        <v>8527</v>
      </c>
      <c r="F34" s="41" t="s">
        <v>8528</v>
      </c>
      <c r="G34" s="42" t="s">
        <v>733</v>
      </c>
      <c r="H34" s="43">
        <v>6</v>
      </c>
      <c r="I34" s="29"/>
      <c r="J34" s="30">
        <f t="shared" si="1"/>
        <v>0</v>
      </c>
      <c r="K34" s="10"/>
      <c r="L34" s="16"/>
    </row>
    <row r="35" spans="2:12" s="1" customFormat="1" ht="11.4" x14ac:dyDescent="0.2">
      <c r="B35" s="14"/>
      <c r="C35" s="5" t="s">
        <v>758</v>
      </c>
      <c r="D35" s="5" t="s">
        <v>696</v>
      </c>
      <c r="E35" s="6" t="s">
        <v>8529</v>
      </c>
      <c r="F35" s="7" t="s">
        <v>8530</v>
      </c>
      <c r="G35" s="8" t="s">
        <v>733</v>
      </c>
      <c r="H35" s="9">
        <v>6</v>
      </c>
      <c r="I35" s="29"/>
      <c r="J35" s="30">
        <f t="shared" si="1"/>
        <v>0</v>
      </c>
      <c r="K35" s="10"/>
      <c r="L35" s="16"/>
    </row>
    <row r="36" spans="2:12" s="1" customFormat="1" ht="11.4" x14ac:dyDescent="0.2">
      <c r="B36" s="14"/>
      <c r="C36" s="5" t="s">
        <v>761</v>
      </c>
      <c r="D36" s="5" t="s">
        <v>696</v>
      </c>
      <c r="E36" s="6" t="s">
        <v>8531</v>
      </c>
      <c r="F36" s="7" t="s">
        <v>8532</v>
      </c>
      <c r="G36" s="8" t="s">
        <v>2933</v>
      </c>
      <c r="H36" s="9">
        <v>2</v>
      </c>
      <c r="I36" s="29"/>
      <c r="J36" s="30">
        <f t="shared" si="1"/>
        <v>0</v>
      </c>
      <c r="K36" s="10"/>
      <c r="L36" s="16"/>
    </row>
    <row r="37" spans="2:12" s="1" customFormat="1" ht="11.4" x14ac:dyDescent="0.2">
      <c r="B37" s="14"/>
      <c r="C37" s="5" t="s">
        <v>764</v>
      </c>
      <c r="D37" s="5" t="s">
        <v>696</v>
      </c>
      <c r="E37" s="6" t="s">
        <v>3647</v>
      </c>
      <c r="F37" s="7" t="s">
        <v>3648</v>
      </c>
      <c r="G37" s="8" t="s">
        <v>1191</v>
      </c>
      <c r="H37" s="9">
        <v>0.45200000000000001</v>
      </c>
      <c r="I37" s="29"/>
      <c r="J37" s="30">
        <f t="shared" si="1"/>
        <v>0</v>
      </c>
      <c r="K37" s="10"/>
      <c r="L37" s="16"/>
    </row>
    <row r="38" spans="2:12" s="20" customFormat="1" ht="25.95" customHeight="1" x14ac:dyDescent="0.25">
      <c r="B38" s="19"/>
      <c r="D38" s="21" t="s">
        <v>690</v>
      </c>
      <c r="E38" s="22" t="s">
        <v>3584</v>
      </c>
      <c r="F38" s="22" t="s">
        <v>3585</v>
      </c>
      <c r="I38" s="44"/>
      <c r="J38" s="23"/>
      <c r="K38" s="44"/>
      <c r="L38" s="36"/>
    </row>
    <row r="39" spans="2:12" s="1" customFormat="1" ht="11.4" x14ac:dyDescent="0.2">
      <c r="B39" s="14"/>
      <c r="C39" s="5" t="s">
        <v>767</v>
      </c>
      <c r="D39" s="5" t="s">
        <v>696</v>
      </c>
      <c r="E39" s="6" t="s">
        <v>7024</v>
      </c>
      <c r="F39" s="7" t="s">
        <v>3650</v>
      </c>
      <c r="G39" s="8" t="s">
        <v>828</v>
      </c>
      <c r="H39" s="9">
        <v>10</v>
      </c>
      <c r="I39" s="29"/>
      <c r="J39" s="30">
        <f t="shared" si="1"/>
        <v>0</v>
      </c>
      <c r="K39" s="10"/>
      <c r="L39" s="16"/>
    </row>
    <row r="40" spans="2:12" s="1" customFormat="1" ht="22.8" x14ac:dyDescent="0.2">
      <c r="B40" s="14"/>
      <c r="C40" s="39" t="s">
        <v>770</v>
      </c>
      <c r="D40" s="39" t="s">
        <v>691</v>
      </c>
      <c r="E40" s="40" t="s">
        <v>7025</v>
      </c>
      <c r="F40" s="41" t="s">
        <v>7026</v>
      </c>
      <c r="G40" s="42" t="s">
        <v>828</v>
      </c>
      <c r="H40" s="43">
        <v>10</v>
      </c>
      <c r="I40" s="29"/>
      <c r="J40" s="30">
        <f t="shared" si="1"/>
        <v>0</v>
      </c>
      <c r="K40" s="10"/>
      <c r="L40" s="16"/>
    </row>
    <row r="41" spans="2:12" s="1" customFormat="1" ht="11.4" x14ac:dyDescent="0.2">
      <c r="B41" s="14"/>
      <c r="C41" s="5" t="s">
        <v>773</v>
      </c>
      <c r="D41" s="5" t="s">
        <v>696</v>
      </c>
      <c r="E41" s="6" t="s">
        <v>7027</v>
      </c>
      <c r="F41" s="7" t="s">
        <v>5223</v>
      </c>
      <c r="G41" s="8" t="s">
        <v>1191</v>
      </c>
      <c r="H41" s="9">
        <v>1.0999999999999999E-2</v>
      </c>
      <c r="I41" s="29"/>
      <c r="J41" s="30">
        <f t="shared" si="1"/>
        <v>0</v>
      </c>
      <c r="K41" s="10"/>
      <c r="L41" s="16"/>
    </row>
    <row r="42" spans="2:12" s="20" customFormat="1" ht="25.95" customHeight="1" x14ac:dyDescent="0.25">
      <c r="B42" s="19"/>
      <c r="D42" s="21" t="s">
        <v>690</v>
      </c>
      <c r="E42" s="22" t="s">
        <v>3614</v>
      </c>
      <c r="F42" s="22" t="s">
        <v>3615</v>
      </c>
      <c r="I42" s="44"/>
      <c r="J42" s="23"/>
      <c r="K42" s="44"/>
      <c r="L42" s="36"/>
    </row>
    <row r="43" spans="2:12" s="1" customFormat="1" ht="22.8" x14ac:dyDescent="0.2">
      <c r="B43" s="14"/>
      <c r="C43" s="5" t="s">
        <v>776</v>
      </c>
      <c r="D43" s="5" t="s">
        <v>696</v>
      </c>
      <c r="E43" s="6" t="s">
        <v>8533</v>
      </c>
      <c r="F43" s="7" t="s">
        <v>8534</v>
      </c>
      <c r="G43" s="8" t="s">
        <v>699</v>
      </c>
      <c r="H43" s="9">
        <v>73</v>
      </c>
      <c r="I43" s="29"/>
      <c r="J43" s="30">
        <f t="shared" si="1"/>
        <v>0</v>
      </c>
      <c r="K43" s="10"/>
      <c r="L43" s="16"/>
    </row>
    <row r="44" spans="2:12" s="20" customFormat="1" ht="25.95" customHeight="1" x14ac:dyDescent="0.25">
      <c r="B44" s="19"/>
      <c r="D44" s="21" t="s">
        <v>690</v>
      </c>
      <c r="E44" s="22" t="s">
        <v>691</v>
      </c>
      <c r="F44" s="22" t="s">
        <v>692</v>
      </c>
      <c r="I44" s="44"/>
      <c r="J44" s="23"/>
      <c r="K44" s="44"/>
      <c r="L44" s="36"/>
    </row>
    <row r="45" spans="2:12" s="20" customFormat="1" ht="25.95" customHeight="1" x14ac:dyDescent="0.25">
      <c r="B45" s="19"/>
      <c r="D45" s="21" t="s">
        <v>690</v>
      </c>
      <c r="E45" s="22" t="s">
        <v>7028</v>
      </c>
      <c r="F45" s="22" t="s">
        <v>7029</v>
      </c>
      <c r="I45" s="44"/>
      <c r="J45" s="23"/>
      <c r="K45" s="44"/>
      <c r="L45" s="36"/>
    </row>
    <row r="46" spans="2:12" s="1" customFormat="1" ht="11.4" x14ac:dyDescent="0.2">
      <c r="B46" s="14"/>
      <c r="C46" s="5" t="s">
        <v>779</v>
      </c>
      <c r="D46" s="5" t="s">
        <v>696</v>
      </c>
      <c r="E46" s="6" t="s">
        <v>7030</v>
      </c>
      <c r="F46" s="7" t="s">
        <v>7031</v>
      </c>
      <c r="G46" s="8" t="s">
        <v>699</v>
      </c>
      <c r="H46" s="9">
        <v>73</v>
      </c>
      <c r="I46" s="29"/>
      <c r="J46" s="30">
        <f>ROUND(I46*H46,2)</f>
        <v>0</v>
      </c>
      <c r="K46" s="10"/>
      <c r="L46" s="16"/>
    </row>
    <row r="47" spans="2:12" s="1" customFormat="1" ht="11.4" x14ac:dyDescent="0.2">
      <c r="B47" s="14"/>
      <c r="C47" s="5" t="s">
        <v>782</v>
      </c>
      <c r="D47" s="5" t="s">
        <v>696</v>
      </c>
      <c r="E47" s="6" t="s">
        <v>7032</v>
      </c>
      <c r="F47" s="7" t="s">
        <v>7033</v>
      </c>
      <c r="G47" s="8" t="s">
        <v>1310</v>
      </c>
      <c r="H47" s="9">
        <v>2</v>
      </c>
      <c r="I47" s="29"/>
      <c r="J47" s="30">
        <f t="shared" ref="J47:J56" si="2">ROUND(I47*H47,2)</f>
        <v>0</v>
      </c>
      <c r="K47" s="10"/>
      <c r="L47" s="16"/>
    </row>
    <row r="48" spans="2:12" s="1" customFormat="1" ht="11.4" x14ac:dyDescent="0.2">
      <c r="B48" s="14"/>
      <c r="C48" s="5" t="s">
        <v>785</v>
      </c>
      <c r="D48" s="5" t="s">
        <v>696</v>
      </c>
      <c r="E48" s="6" t="s">
        <v>7034</v>
      </c>
      <c r="F48" s="7" t="s">
        <v>7035</v>
      </c>
      <c r="G48" s="8" t="s">
        <v>699</v>
      </c>
      <c r="H48" s="9">
        <v>73</v>
      </c>
      <c r="I48" s="29"/>
      <c r="J48" s="30">
        <f t="shared" si="2"/>
        <v>0</v>
      </c>
      <c r="K48" s="10"/>
      <c r="L48" s="16"/>
    </row>
    <row r="49" spans="2:12" s="1" customFormat="1" ht="11.4" x14ac:dyDescent="0.2">
      <c r="B49" s="14"/>
      <c r="C49" s="5" t="s">
        <v>788</v>
      </c>
      <c r="D49" s="5" t="s">
        <v>696</v>
      </c>
      <c r="E49" s="6" t="s">
        <v>7036</v>
      </c>
      <c r="F49" s="7" t="s">
        <v>7037</v>
      </c>
      <c r="G49" s="8" t="s">
        <v>699</v>
      </c>
      <c r="H49" s="9">
        <v>73</v>
      </c>
      <c r="I49" s="29"/>
      <c r="J49" s="30">
        <f t="shared" si="2"/>
        <v>0</v>
      </c>
      <c r="K49" s="10"/>
      <c r="L49" s="16"/>
    </row>
    <row r="50" spans="2:12" s="1" customFormat="1" ht="11.4" x14ac:dyDescent="0.2">
      <c r="B50" s="14"/>
      <c r="C50" s="5" t="s">
        <v>791</v>
      </c>
      <c r="D50" s="5" t="s">
        <v>696</v>
      </c>
      <c r="E50" s="6" t="s">
        <v>7038</v>
      </c>
      <c r="F50" s="7" t="s">
        <v>7039</v>
      </c>
      <c r="G50" s="8" t="s">
        <v>699</v>
      </c>
      <c r="H50" s="9">
        <v>73</v>
      </c>
      <c r="I50" s="29"/>
      <c r="J50" s="30">
        <f t="shared" si="2"/>
        <v>0</v>
      </c>
      <c r="K50" s="10"/>
      <c r="L50" s="16"/>
    </row>
    <row r="51" spans="2:12" s="20" customFormat="1" ht="25.95" customHeight="1" x14ac:dyDescent="0.25">
      <c r="B51" s="19"/>
      <c r="D51" s="21" t="s">
        <v>690</v>
      </c>
      <c r="E51" s="22" t="s">
        <v>1476</v>
      </c>
      <c r="F51" s="22" t="s">
        <v>1477</v>
      </c>
      <c r="I51" s="44"/>
      <c r="J51" s="23"/>
      <c r="K51" s="44"/>
      <c r="L51" s="36"/>
    </row>
    <row r="52" spans="2:12" s="1" customFormat="1" ht="11.4" x14ac:dyDescent="0.2">
      <c r="B52" s="14"/>
      <c r="C52" s="5" t="s">
        <v>794</v>
      </c>
      <c r="D52" s="5" t="s">
        <v>696</v>
      </c>
      <c r="E52" s="6" t="s">
        <v>7040</v>
      </c>
      <c r="F52" s="7" t="s">
        <v>7041</v>
      </c>
      <c r="G52" s="8" t="s">
        <v>2832</v>
      </c>
      <c r="H52" s="9">
        <v>1</v>
      </c>
      <c r="I52" s="29"/>
      <c r="J52" s="30">
        <f t="shared" si="2"/>
        <v>0</v>
      </c>
      <c r="K52" s="10"/>
      <c r="L52" s="16"/>
    </row>
    <row r="53" spans="2:12" s="1" customFormat="1" ht="11.4" x14ac:dyDescent="0.2">
      <c r="B53" s="14"/>
      <c r="C53" s="39" t="s">
        <v>797</v>
      </c>
      <c r="D53" s="39" t="s">
        <v>691</v>
      </c>
      <c r="E53" s="40" t="s">
        <v>7042</v>
      </c>
      <c r="F53" s="41" t="s">
        <v>7043</v>
      </c>
      <c r="G53" s="42" t="s">
        <v>1538</v>
      </c>
      <c r="H53" s="43">
        <v>1</v>
      </c>
      <c r="I53" s="29"/>
      <c r="J53" s="30">
        <f t="shared" si="2"/>
        <v>0</v>
      </c>
      <c r="K53" s="10"/>
      <c r="L53" s="16"/>
    </row>
    <row r="54" spans="2:12" s="1" customFormat="1" ht="22.8" x14ac:dyDescent="0.2">
      <c r="B54" s="14"/>
      <c r="C54" s="5" t="s">
        <v>800</v>
      </c>
      <c r="D54" s="5" t="s">
        <v>696</v>
      </c>
      <c r="E54" s="6" t="s">
        <v>3690</v>
      </c>
      <c r="F54" s="7" t="s">
        <v>7044</v>
      </c>
      <c r="G54" s="8" t="s">
        <v>1480</v>
      </c>
      <c r="H54" s="9">
        <v>6</v>
      </c>
      <c r="I54" s="29"/>
      <c r="J54" s="30">
        <f t="shared" si="2"/>
        <v>0</v>
      </c>
      <c r="K54" s="10"/>
      <c r="L54" s="16"/>
    </row>
    <row r="55" spans="2:12" s="1" customFormat="1" ht="19.2" x14ac:dyDescent="0.2">
      <c r="B55" s="14"/>
      <c r="D55" s="24" t="s">
        <v>1555</v>
      </c>
      <c r="F55" s="25" t="s">
        <v>7045</v>
      </c>
      <c r="I55" s="45"/>
      <c r="K55" s="45"/>
      <c r="L55" s="16"/>
    </row>
    <row r="56" spans="2:12" s="1" customFormat="1" ht="11.4" x14ac:dyDescent="0.2">
      <c r="B56" s="14"/>
      <c r="C56" s="5" t="s">
        <v>803</v>
      </c>
      <c r="D56" s="5" t="s">
        <v>696</v>
      </c>
      <c r="E56" s="6" t="s">
        <v>3692</v>
      </c>
      <c r="F56" s="7" t="s">
        <v>7046</v>
      </c>
      <c r="G56" s="8" t="s">
        <v>1480</v>
      </c>
      <c r="H56" s="9">
        <v>4</v>
      </c>
      <c r="I56" s="29"/>
      <c r="J56" s="30">
        <f t="shared" si="2"/>
        <v>0</v>
      </c>
      <c r="K56" s="10"/>
      <c r="L56" s="16"/>
    </row>
    <row r="57" spans="2:12" s="1" customFormat="1" ht="19.2" x14ac:dyDescent="0.2">
      <c r="B57" s="14"/>
      <c r="D57" s="24" t="s">
        <v>1555</v>
      </c>
      <c r="F57" s="25" t="s">
        <v>7805</v>
      </c>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425DnVanYaynZiOodUzHlm6t9QCq69sYW3SerQkr7FZRIJpqdjNfU7VHvXVFPIXIP4gn21Z9xSfrBnItiJhGww==" saltValue="K1QVGCdF1TTa0OlbQBiUl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217C59C0-ECF3-467D-8E5C-C3CF2C9AB62F}">
      <formula1>ROUND(I11,2)</formula1>
    </dataValidation>
  </dataValidations>
  <hyperlinks>
    <hyperlink ref="O4" location="'Rek. obj.'!A1" display="*späť na Rek. obj." xr:uid="{1D47B416-2F24-4353-AD96-71F9B66DFC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07960-BB01-4CEE-81C5-15D8F284FBC9}">
  <sheetPr>
    <tabColor rgb="FF00B0F0"/>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8535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45.43</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13.629</v>
      </c>
      <c r="I13" s="29"/>
      <c r="J13" s="30">
        <f t="shared" si="0"/>
        <v>0</v>
      </c>
      <c r="K13" s="10"/>
      <c r="L13" s="16"/>
    </row>
    <row r="14" spans="2:15" s="20" customFormat="1" ht="11.4" x14ac:dyDescent="0.2">
      <c r="B14" s="19"/>
      <c r="C14" s="5" t="s">
        <v>703</v>
      </c>
      <c r="D14" s="5" t="s">
        <v>696</v>
      </c>
      <c r="E14" s="6" t="s">
        <v>8536</v>
      </c>
      <c r="F14" s="7" t="s">
        <v>8537</v>
      </c>
      <c r="G14" s="8" t="s">
        <v>985</v>
      </c>
      <c r="H14" s="9">
        <v>4.5</v>
      </c>
      <c r="I14" s="29"/>
      <c r="J14" s="30">
        <f t="shared" si="0"/>
        <v>0</v>
      </c>
      <c r="K14" s="10"/>
      <c r="L14" s="36"/>
    </row>
    <row r="15" spans="2:15" s="1" customFormat="1" ht="22.8" x14ac:dyDescent="0.2">
      <c r="B15" s="14"/>
      <c r="C15" s="5" t="s">
        <v>706</v>
      </c>
      <c r="D15" s="5" t="s">
        <v>696</v>
      </c>
      <c r="E15" s="6" t="s">
        <v>8538</v>
      </c>
      <c r="F15" s="7" t="s">
        <v>8539</v>
      </c>
      <c r="G15" s="8" t="s">
        <v>985</v>
      </c>
      <c r="H15" s="9">
        <v>1.35</v>
      </c>
      <c r="I15" s="29"/>
      <c r="J15" s="30">
        <f t="shared" si="0"/>
        <v>0</v>
      </c>
      <c r="K15" s="10"/>
      <c r="L15" s="16"/>
    </row>
    <row r="16" spans="2:15" s="1" customFormat="1" ht="22.8" x14ac:dyDescent="0.2">
      <c r="B16" s="14"/>
      <c r="C16" s="5" t="s">
        <v>709</v>
      </c>
      <c r="D16" s="5" t="s">
        <v>696</v>
      </c>
      <c r="E16" s="6" t="s">
        <v>3823</v>
      </c>
      <c r="F16" s="7" t="s">
        <v>3824</v>
      </c>
      <c r="G16" s="8" t="s">
        <v>985</v>
      </c>
      <c r="H16" s="9">
        <v>49.93</v>
      </c>
      <c r="I16" s="29"/>
      <c r="J16" s="30">
        <f>ROUND(I16*H16,2)</f>
        <v>0</v>
      </c>
      <c r="K16" s="10"/>
      <c r="L16" s="16"/>
    </row>
    <row r="17" spans="2:12" s="1" customFormat="1" ht="22.8" x14ac:dyDescent="0.2">
      <c r="B17" s="14"/>
      <c r="C17" s="5" t="s">
        <v>712</v>
      </c>
      <c r="D17" s="5" t="s">
        <v>696</v>
      </c>
      <c r="E17" s="6" t="s">
        <v>3825</v>
      </c>
      <c r="F17" s="7" t="s">
        <v>3826</v>
      </c>
      <c r="G17" s="8" t="s">
        <v>985</v>
      </c>
      <c r="H17" s="9">
        <v>1348.11</v>
      </c>
      <c r="I17" s="29"/>
      <c r="J17" s="30">
        <f t="shared" ref="J17:J45" si="1">ROUND(I17*H17,2)</f>
        <v>0</v>
      </c>
      <c r="K17" s="10"/>
      <c r="L17" s="16"/>
    </row>
    <row r="18" spans="2:12" s="1" customFormat="1" ht="11.4" x14ac:dyDescent="0.2">
      <c r="B18" s="14"/>
      <c r="C18" s="5" t="s">
        <v>715</v>
      </c>
      <c r="D18" s="5" t="s">
        <v>696</v>
      </c>
      <c r="E18" s="6" t="s">
        <v>3827</v>
      </c>
      <c r="F18" s="7" t="s">
        <v>3828</v>
      </c>
      <c r="G18" s="8" t="s">
        <v>1191</v>
      </c>
      <c r="H18" s="9">
        <v>89.873999999999995</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6399</v>
      </c>
      <c r="F20" s="7" t="s">
        <v>6400</v>
      </c>
      <c r="G20" s="8" t="s">
        <v>985</v>
      </c>
      <c r="H20" s="9">
        <v>16.03</v>
      </c>
      <c r="I20" s="29"/>
      <c r="J20" s="30">
        <f t="shared" si="1"/>
        <v>0</v>
      </c>
      <c r="K20" s="10"/>
      <c r="L20" s="16"/>
    </row>
    <row r="21" spans="2:12" s="1" customFormat="1" ht="11.4" x14ac:dyDescent="0.2">
      <c r="B21" s="14"/>
      <c r="C21" s="5" t="s">
        <v>721</v>
      </c>
      <c r="D21" s="5" t="s">
        <v>696</v>
      </c>
      <c r="E21" s="6" t="s">
        <v>8540</v>
      </c>
      <c r="F21" s="7" t="s">
        <v>8541</v>
      </c>
      <c r="G21" s="8" t="s">
        <v>985</v>
      </c>
      <c r="H21" s="9">
        <v>26.26</v>
      </c>
      <c r="I21" s="29"/>
      <c r="J21" s="30">
        <f t="shared" si="1"/>
        <v>0</v>
      </c>
      <c r="K21" s="10"/>
      <c r="L21" s="16"/>
    </row>
    <row r="22" spans="2:12" s="1" customFormat="1" ht="11.4" x14ac:dyDescent="0.2">
      <c r="B22" s="14"/>
      <c r="C22" s="5" t="s">
        <v>724</v>
      </c>
      <c r="D22" s="5" t="s">
        <v>696</v>
      </c>
      <c r="E22" s="6" t="s">
        <v>8542</v>
      </c>
      <c r="F22" s="7" t="s">
        <v>8237</v>
      </c>
      <c r="G22" s="8" t="s">
        <v>1191</v>
      </c>
      <c r="H22" s="9">
        <v>2.63</v>
      </c>
      <c r="I22" s="29"/>
      <c r="J22" s="30">
        <f t="shared" si="1"/>
        <v>0</v>
      </c>
      <c r="K22" s="10"/>
      <c r="L22" s="16"/>
    </row>
    <row r="23" spans="2:12" s="20" customFormat="1" ht="15" x14ac:dyDescent="0.25">
      <c r="B23" s="19"/>
      <c r="D23" s="21" t="s">
        <v>690</v>
      </c>
      <c r="E23" s="22" t="s">
        <v>712</v>
      </c>
      <c r="F23" s="22" t="s">
        <v>3494</v>
      </c>
      <c r="I23" s="44"/>
      <c r="J23" s="23"/>
      <c r="K23" s="44"/>
      <c r="L23" s="36"/>
    </row>
    <row r="24" spans="2:12" s="1" customFormat="1" ht="11.4" x14ac:dyDescent="0.2">
      <c r="B24" s="14"/>
      <c r="C24" s="5" t="s">
        <v>727</v>
      </c>
      <c r="D24" s="5" t="s">
        <v>696</v>
      </c>
      <c r="E24" s="6" t="s">
        <v>8543</v>
      </c>
      <c r="F24" s="7" t="s">
        <v>8544</v>
      </c>
      <c r="G24" s="8" t="s">
        <v>985</v>
      </c>
      <c r="H24" s="9">
        <v>5.94</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5294</v>
      </c>
      <c r="F26" s="7" t="s">
        <v>5295</v>
      </c>
      <c r="G26" s="8" t="s">
        <v>1191</v>
      </c>
      <c r="H26" s="9">
        <v>13.278</v>
      </c>
      <c r="I26" s="29"/>
      <c r="J26" s="30">
        <f t="shared" si="1"/>
        <v>0</v>
      </c>
      <c r="K26" s="10"/>
      <c r="L26" s="16"/>
    </row>
    <row r="27" spans="2:12" s="20" customFormat="1" ht="15" x14ac:dyDescent="0.25">
      <c r="B27" s="19"/>
      <c r="D27" s="21" t="s">
        <v>690</v>
      </c>
      <c r="E27" s="22" t="s">
        <v>2917</v>
      </c>
      <c r="F27" s="22" t="s">
        <v>2918</v>
      </c>
      <c r="I27" s="44"/>
      <c r="J27" s="23"/>
      <c r="K27" s="44"/>
      <c r="L27" s="36"/>
    </row>
    <row r="28" spans="2:12" s="20" customFormat="1" ht="15" x14ac:dyDescent="0.25">
      <c r="B28" s="19"/>
      <c r="D28" s="21" t="s">
        <v>690</v>
      </c>
      <c r="E28" s="22" t="s">
        <v>2923</v>
      </c>
      <c r="F28" s="22" t="s">
        <v>2924</v>
      </c>
      <c r="I28" s="44"/>
      <c r="J28" s="23"/>
      <c r="K28" s="44"/>
      <c r="L28" s="36"/>
    </row>
    <row r="29" spans="2:12" s="1" customFormat="1" ht="11.4" x14ac:dyDescent="0.2">
      <c r="B29" s="14"/>
      <c r="C29" s="5" t="s">
        <v>734</v>
      </c>
      <c r="D29" s="5" t="s">
        <v>696</v>
      </c>
      <c r="E29" s="6" t="s">
        <v>3520</v>
      </c>
      <c r="F29" s="7" t="s">
        <v>3521</v>
      </c>
      <c r="G29" s="8" t="s">
        <v>1442</v>
      </c>
      <c r="H29" s="9">
        <v>79.900000000000006</v>
      </c>
      <c r="I29" s="29"/>
      <c r="J29" s="30">
        <f t="shared" si="1"/>
        <v>0</v>
      </c>
      <c r="K29" s="10"/>
      <c r="L29" s="16"/>
    </row>
    <row r="30" spans="2:12" s="1" customFormat="1" ht="22.8" x14ac:dyDescent="0.2">
      <c r="B30" s="14"/>
      <c r="C30" s="39" t="s">
        <v>737</v>
      </c>
      <c r="D30" s="39" t="s">
        <v>691</v>
      </c>
      <c r="E30" s="40" t="s">
        <v>3522</v>
      </c>
      <c r="F30" s="41" t="s">
        <v>3523</v>
      </c>
      <c r="G30" s="42" t="s">
        <v>1191</v>
      </c>
      <c r="H30" s="43">
        <v>2.4E-2</v>
      </c>
      <c r="I30" s="29"/>
      <c r="J30" s="30">
        <f t="shared" si="1"/>
        <v>0</v>
      </c>
      <c r="K30" s="10"/>
      <c r="L30" s="16"/>
    </row>
    <row r="31" spans="2:12" s="1" customFormat="1" ht="11.4" x14ac:dyDescent="0.2">
      <c r="B31" s="14"/>
      <c r="C31" s="5" t="s">
        <v>740</v>
      </c>
      <c r="D31" s="5" t="s">
        <v>696</v>
      </c>
      <c r="E31" s="6" t="s">
        <v>8545</v>
      </c>
      <c r="F31" s="7" t="s">
        <v>8546</v>
      </c>
      <c r="G31" s="8" t="s">
        <v>1442</v>
      </c>
      <c r="H31" s="9">
        <v>79.900000000000006</v>
      </c>
      <c r="I31" s="29"/>
      <c r="J31" s="30">
        <f t="shared" si="1"/>
        <v>0</v>
      </c>
      <c r="K31" s="10"/>
      <c r="L31" s="16"/>
    </row>
    <row r="32" spans="2:12" s="1" customFormat="1" ht="22.8" x14ac:dyDescent="0.2">
      <c r="B32" s="14"/>
      <c r="C32" s="39" t="s">
        <v>743</v>
      </c>
      <c r="D32" s="39" t="s">
        <v>691</v>
      </c>
      <c r="E32" s="40" t="s">
        <v>8547</v>
      </c>
      <c r="F32" s="41" t="s">
        <v>8548</v>
      </c>
      <c r="G32" s="42" t="s">
        <v>1442</v>
      </c>
      <c r="H32" s="43">
        <v>91.885000000000005</v>
      </c>
      <c r="I32" s="29"/>
      <c r="J32" s="30">
        <f t="shared" si="1"/>
        <v>0</v>
      </c>
      <c r="K32" s="10"/>
      <c r="L32" s="16"/>
    </row>
    <row r="33" spans="2:12" s="1" customFormat="1" ht="11.4" x14ac:dyDescent="0.2">
      <c r="B33" s="14"/>
      <c r="C33" s="5" t="s">
        <v>746</v>
      </c>
      <c r="D33" s="5" t="s">
        <v>696</v>
      </c>
      <c r="E33" s="6" t="s">
        <v>3538</v>
      </c>
      <c r="F33" s="7" t="s">
        <v>3539</v>
      </c>
      <c r="G33" s="8" t="s">
        <v>1191</v>
      </c>
      <c r="H33" s="9">
        <v>0.53900000000000003</v>
      </c>
      <c r="I33" s="29"/>
      <c r="J33" s="30">
        <f t="shared" si="1"/>
        <v>0</v>
      </c>
      <c r="K33" s="10"/>
      <c r="L33" s="16"/>
    </row>
    <row r="34" spans="2:12" s="20" customFormat="1" ht="15" x14ac:dyDescent="0.25">
      <c r="B34" s="19"/>
      <c r="D34" s="21" t="s">
        <v>690</v>
      </c>
      <c r="E34" s="22" t="s">
        <v>3570</v>
      </c>
      <c r="F34" s="22" t="s">
        <v>3571</v>
      </c>
      <c r="I34" s="44"/>
      <c r="J34" s="23"/>
      <c r="K34" s="44"/>
      <c r="L34" s="36"/>
    </row>
    <row r="35" spans="2:12" s="1" customFormat="1" ht="11.4" x14ac:dyDescent="0.2">
      <c r="B35" s="14"/>
      <c r="C35" s="5" t="s">
        <v>749</v>
      </c>
      <c r="D35" s="5" t="s">
        <v>696</v>
      </c>
      <c r="E35" s="6" t="s">
        <v>8549</v>
      </c>
      <c r="F35" s="7" t="s">
        <v>8550</v>
      </c>
      <c r="G35" s="8" t="s">
        <v>1442</v>
      </c>
      <c r="H35" s="9">
        <v>70</v>
      </c>
      <c r="I35" s="29"/>
      <c r="J35" s="30">
        <f t="shared" si="1"/>
        <v>0</v>
      </c>
      <c r="K35" s="10"/>
      <c r="L35" s="16"/>
    </row>
    <row r="36" spans="2:12" s="1" customFormat="1" ht="11.4" x14ac:dyDescent="0.2">
      <c r="B36" s="14"/>
      <c r="C36" s="5" t="s">
        <v>752</v>
      </c>
      <c r="D36" s="5" t="s">
        <v>696</v>
      </c>
      <c r="E36" s="6" t="s">
        <v>8551</v>
      </c>
      <c r="F36" s="7" t="s">
        <v>8552</v>
      </c>
      <c r="G36" s="8" t="s">
        <v>1442</v>
      </c>
      <c r="H36" s="9">
        <v>120</v>
      </c>
      <c r="I36" s="29"/>
      <c r="J36" s="30">
        <f t="shared" si="1"/>
        <v>0</v>
      </c>
      <c r="K36" s="10"/>
      <c r="L36" s="16"/>
    </row>
    <row r="37" spans="2:12" s="1" customFormat="1" ht="11.4" x14ac:dyDescent="0.2">
      <c r="B37" s="14"/>
      <c r="C37" s="5" t="s">
        <v>755</v>
      </c>
      <c r="D37" s="5" t="s">
        <v>696</v>
      </c>
      <c r="E37" s="6" t="s">
        <v>8553</v>
      </c>
      <c r="F37" s="7" t="s">
        <v>8554</v>
      </c>
      <c r="G37" s="8" t="s">
        <v>699</v>
      </c>
      <c r="H37" s="9">
        <v>22.74</v>
      </c>
      <c r="I37" s="29"/>
      <c r="J37" s="30">
        <f t="shared" si="1"/>
        <v>0</v>
      </c>
      <c r="K37" s="10"/>
      <c r="L37" s="16"/>
    </row>
    <row r="38" spans="2:12" s="1" customFormat="1" ht="11.4" x14ac:dyDescent="0.2">
      <c r="B38" s="14"/>
      <c r="C38" s="5" t="s">
        <v>758</v>
      </c>
      <c r="D38" s="5" t="s">
        <v>696</v>
      </c>
      <c r="E38" s="6" t="s">
        <v>8555</v>
      </c>
      <c r="F38" s="7" t="s">
        <v>8556</v>
      </c>
      <c r="G38" s="8" t="s">
        <v>699</v>
      </c>
      <c r="H38" s="9">
        <v>22.74</v>
      </c>
      <c r="I38" s="29"/>
      <c r="J38" s="30">
        <f t="shared" si="1"/>
        <v>0</v>
      </c>
      <c r="K38" s="10"/>
      <c r="L38" s="16"/>
    </row>
    <row r="39" spans="2:12" s="1" customFormat="1" ht="11.4" x14ac:dyDescent="0.2">
      <c r="B39" s="14"/>
      <c r="C39" s="5" t="s">
        <v>761</v>
      </c>
      <c r="D39" s="5" t="s">
        <v>696</v>
      </c>
      <c r="E39" s="6" t="s">
        <v>8557</v>
      </c>
      <c r="F39" s="7" t="s">
        <v>8558</v>
      </c>
      <c r="G39" s="8" t="s">
        <v>699</v>
      </c>
      <c r="H39" s="9">
        <v>22.74</v>
      </c>
      <c r="I39" s="29"/>
      <c r="J39" s="30">
        <f t="shared" si="1"/>
        <v>0</v>
      </c>
      <c r="K39" s="10"/>
      <c r="L39" s="16"/>
    </row>
    <row r="40" spans="2:12" s="1" customFormat="1" ht="11.4" x14ac:dyDescent="0.2">
      <c r="B40" s="14"/>
      <c r="C40" s="5" t="s">
        <v>764</v>
      </c>
      <c r="D40" s="5" t="s">
        <v>696</v>
      </c>
      <c r="E40" s="6" t="s">
        <v>8559</v>
      </c>
      <c r="F40" s="7" t="s">
        <v>8560</v>
      </c>
      <c r="G40" s="8" t="s">
        <v>699</v>
      </c>
      <c r="H40" s="9">
        <v>11.34</v>
      </c>
      <c r="I40" s="29"/>
      <c r="J40" s="30">
        <f t="shared" si="1"/>
        <v>0</v>
      </c>
      <c r="K40" s="10"/>
      <c r="L40" s="16"/>
    </row>
    <row r="41" spans="2:12" s="1" customFormat="1" ht="11.4" x14ac:dyDescent="0.2">
      <c r="B41" s="14"/>
      <c r="C41" s="5" t="s">
        <v>767</v>
      </c>
      <c r="D41" s="5" t="s">
        <v>696</v>
      </c>
      <c r="E41" s="6" t="s">
        <v>3582</v>
      </c>
      <c r="F41" s="7" t="s">
        <v>3583</v>
      </c>
      <c r="G41" s="8" t="s">
        <v>1191</v>
      </c>
      <c r="H41" s="9">
        <v>1.07</v>
      </c>
      <c r="I41" s="29"/>
      <c r="J41" s="30">
        <f t="shared" si="1"/>
        <v>0</v>
      </c>
      <c r="K41" s="10"/>
      <c r="L41" s="16"/>
    </row>
    <row r="42" spans="2:12" s="20" customFormat="1" ht="15" x14ac:dyDescent="0.25">
      <c r="B42" s="19"/>
      <c r="D42" s="21" t="s">
        <v>690</v>
      </c>
      <c r="E42" s="22" t="s">
        <v>3584</v>
      </c>
      <c r="F42" s="22" t="s">
        <v>3585</v>
      </c>
      <c r="I42" s="44"/>
      <c r="J42" s="23"/>
      <c r="K42" s="44"/>
      <c r="L42" s="36"/>
    </row>
    <row r="43" spans="2:12" s="1" customFormat="1" ht="11.4" x14ac:dyDescent="0.2">
      <c r="B43" s="14"/>
      <c r="C43" s="5" t="s">
        <v>770</v>
      </c>
      <c r="D43" s="5" t="s">
        <v>696</v>
      </c>
      <c r="E43" s="6" t="s">
        <v>8561</v>
      </c>
      <c r="F43" s="7" t="s">
        <v>8562</v>
      </c>
      <c r="G43" s="8" t="s">
        <v>733</v>
      </c>
      <c r="H43" s="9">
        <v>1</v>
      </c>
      <c r="I43" s="29"/>
      <c r="J43" s="30">
        <f t="shared" si="1"/>
        <v>0</v>
      </c>
      <c r="K43" s="10"/>
      <c r="L43" s="16"/>
    </row>
    <row r="44" spans="2:12" s="1" customFormat="1" ht="22.8" x14ac:dyDescent="0.2">
      <c r="B44" s="14"/>
      <c r="C44" s="39" t="s">
        <v>773</v>
      </c>
      <c r="D44" s="39" t="s">
        <v>691</v>
      </c>
      <c r="E44" s="40" t="s">
        <v>8563</v>
      </c>
      <c r="F44" s="41" t="s">
        <v>8564</v>
      </c>
      <c r="G44" s="42" t="s">
        <v>733</v>
      </c>
      <c r="H44" s="43">
        <v>1</v>
      </c>
      <c r="I44" s="29"/>
      <c r="J44" s="30">
        <f t="shared" si="1"/>
        <v>0</v>
      </c>
      <c r="K44" s="10"/>
      <c r="L44" s="16"/>
    </row>
    <row r="45" spans="2:12" s="1" customFormat="1" ht="11.4" x14ac:dyDescent="0.2">
      <c r="B45" s="14"/>
      <c r="C45" s="5" t="s">
        <v>776</v>
      </c>
      <c r="D45" s="5" t="s">
        <v>696</v>
      </c>
      <c r="E45" s="6" t="s">
        <v>8565</v>
      </c>
      <c r="F45" s="7" t="s">
        <v>8566</v>
      </c>
      <c r="G45" s="8" t="s">
        <v>828</v>
      </c>
      <c r="H45" s="9">
        <v>4997.3</v>
      </c>
      <c r="I45" s="29"/>
      <c r="J45" s="30">
        <f t="shared" si="1"/>
        <v>0</v>
      </c>
      <c r="K45" s="10"/>
      <c r="L45" s="16"/>
    </row>
    <row r="46" spans="2:12" s="1" customFormat="1" ht="11.4" x14ac:dyDescent="0.2">
      <c r="B46" s="14"/>
      <c r="C46" s="5" t="s">
        <v>779</v>
      </c>
      <c r="D46" s="5" t="s">
        <v>696</v>
      </c>
      <c r="E46" s="6" t="s">
        <v>3604</v>
      </c>
      <c r="F46" s="7" t="s">
        <v>3605</v>
      </c>
      <c r="G46" s="8" t="s">
        <v>1191</v>
      </c>
      <c r="H46" s="9">
        <v>0.56999999999999995</v>
      </c>
      <c r="I46" s="29"/>
      <c r="J46" s="30">
        <f>ROUND(I46*H46,2)</f>
        <v>0</v>
      </c>
      <c r="K46" s="10"/>
      <c r="L46" s="16"/>
    </row>
    <row r="47" spans="2:12" s="20" customFormat="1" ht="15" x14ac:dyDescent="0.25">
      <c r="B47" s="19"/>
      <c r="D47" s="21" t="s">
        <v>690</v>
      </c>
      <c r="E47" s="22" t="s">
        <v>5285</v>
      </c>
      <c r="F47" s="22" t="s">
        <v>5286</v>
      </c>
      <c r="I47" s="44"/>
      <c r="J47" s="23"/>
      <c r="K47" s="44"/>
      <c r="L47" s="36"/>
    </row>
    <row r="48" spans="2:12" s="1" customFormat="1" ht="22.8" x14ac:dyDescent="0.2">
      <c r="B48" s="14"/>
      <c r="C48" s="5" t="s">
        <v>782</v>
      </c>
      <c r="D48" s="5" t="s">
        <v>696</v>
      </c>
      <c r="E48" s="6" t="s">
        <v>8567</v>
      </c>
      <c r="F48" s="7" t="s">
        <v>8568</v>
      </c>
      <c r="G48" s="8" t="s">
        <v>1442</v>
      </c>
      <c r="H48" s="9">
        <v>69.5</v>
      </c>
      <c r="I48" s="29"/>
      <c r="J48" s="30">
        <f t="shared" ref="J48:J49" si="2">ROUND(I48*H48,2)</f>
        <v>0</v>
      </c>
      <c r="K48" s="10"/>
      <c r="L48" s="16"/>
    </row>
    <row r="49" spans="2:12" s="1" customFormat="1" ht="11.4" x14ac:dyDescent="0.2">
      <c r="B49" s="14"/>
      <c r="C49" s="5" t="s">
        <v>785</v>
      </c>
      <c r="D49" s="5" t="s">
        <v>696</v>
      </c>
      <c r="E49" s="6" t="s">
        <v>5289</v>
      </c>
      <c r="F49" s="7" t="s">
        <v>5290</v>
      </c>
      <c r="G49" s="8" t="s">
        <v>1191</v>
      </c>
      <c r="H49" s="9">
        <v>7.3999999999999996E-2</v>
      </c>
      <c r="I49" s="29"/>
      <c r="J49" s="30">
        <f t="shared" si="2"/>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XM1pk3KXNKL3VetNX3ZtzlYGzycEC6T8By5iFs3Qsc3JDtXgVWm7v0Wn86bb+TiQSdKUfEFWTUcOxgWMkiPBnA==" saltValue="tNg6Z4wxg1WUXouTW0uJ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1EB331EE-5E46-4835-BC53-9E622C0454E9}">
      <formula1>ROUND(I11,2)</formula1>
    </dataValidation>
  </dataValidations>
  <hyperlinks>
    <hyperlink ref="O4" location="'Rek. obj.'!A1" display="*späť na Rek. obj." xr:uid="{485D4BD8-6D63-4A7A-B16D-D01BBA2B3A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FE6DF-B234-446F-9AA3-BD7D543E09D4}">
  <sheetPr>
    <tabColor rgb="FF00B0F0"/>
    <pageSetUpPr fitToPage="1"/>
  </sheetPr>
  <dimension ref="B1:O5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8569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6037</v>
      </c>
      <c r="F12" s="7" t="s">
        <v>1543</v>
      </c>
      <c r="G12" s="8" t="s">
        <v>699</v>
      </c>
      <c r="H12" s="9">
        <v>60</v>
      </c>
      <c r="I12" s="29"/>
      <c r="J12" s="30">
        <f t="shared" ref="J12:J14" si="0">ROUND(I12*H12,2)</f>
        <v>0</v>
      </c>
      <c r="K12" s="10"/>
      <c r="L12" s="16"/>
    </row>
    <row r="13" spans="2:15" s="1" customFormat="1" ht="22.8" x14ac:dyDescent="0.2">
      <c r="B13" s="14"/>
      <c r="C13" s="39" t="s">
        <v>700</v>
      </c>
      <c r="D13" s="39" t="s">
        <v>691</v>
      </c>
      <c r="E13" s="40" t="s">
        <v>6038</v>
      </c>
      <c r="F13" s="41" t="s">
        <v>6039</v>
      </c>
      <c r="G13" s="42" t="s">
        <v>699</v>
      </c>
      <c r="H13" s="43">
        <v>60</v>
      </c>
      <c r="I13" s="29"/>
      <c r="J13" s="30">
        <f t="shared" si="0"/>
        <v>0</v>
      </c>
      <c r="K13" s="10"/>
      <c r="L13" s="16"/>
    </row>
    <row r="14" spans="2:15" s="1" customFormat="1" ht="22.8" x14ac:dyDescent="0.2">
      <c r="B14" s="14"/>
      <c r="C14" s="39" t="s">
        <v>703</v>
      </c>
      <c r="D14" s="39" t="s">
        <v>691</v>
      </c>
      <c r="E14" s="40" t="s">
        <v>7422</v>
      </c>
      <c r="F14" s="41" t="s">
        <v>8570</v>
      </c>
      <c r="G14" s="42" t="s">
        <v>733</v>
      </c>
      <c r="H14" s="43">
        <v>5</v>
      </c>
      <c r="I14" s="29"/>
      <c r="J14" s="30">
        <f t="shared" si="0"/>
        <v>0</v>
      </c>
      <c r="K14" s="10"/>
      <c r="L14" s="16"/>
    </row>
    <row r="15" spans="2:15" s="1" customFormat="1" ht="11.4" x14ac:dyDescent="0.2">
      <c r="B15" s="14"/>
      <c r="C15" s="5" t="s">
        <v>706</v>
      </c>
      <c r="D15" s="5" t="s">
        <v>696</v>
      </c>
      <c r="E15" s="6" t="s">
        <v>6040</v>
      </c>
      <c r="F15" s="7" t="s">
        <v>6041</v>
      </c>
      <c r="G15" s="8" t="s">
        <v>699</v>
      </c>
      <c r="H15" s="9">
        <v>25</v>
      </c>
      <c r="I15" s="29"/>
      <c r="J15" s="30">
        <f>ROUND(I15*H15,2)</f>
        <v>0</v>
      </c>
      <c r="K15" s="10"/>
      <c r="L15" s="16"/>
    </row>
    <row r="16" spans="2:15" s="1" customFormat="1" ht="22.8" x14ac:dyDescent="0.2">
      <c r="B16" s="14"/>
      <c r="C16" s="39" t="s">
        <v>709</v>
      </c>
      <c r="D16" s="39" t="s">
        <v>691</v>
      </c>
      <c r="E16" s="40" t="s">
        <v>6042</v>
      </c>
      <c r="F16" s="41" t="s">
        <v>6043</v>
      </c>
      <c r="G16" s="42" t="s">
        <v>699</v>
      </c>
      <c r="H16" s="43">
        <v>25</v>
      </c>
      <c r="I16" s="29"/>
      <c r="J16" s="30">
        <f t="shared" ref="J16:J29" si="1">ROUND(I16*H16,2)</f>
        <v>0</v>
      </c>
      <c r="K16" s="10"/>
      <c r="L16" s="16"/>
    </row>
    <row r="17" spans="2:12" s="1" customFormat="1" ht="22.8" x14ac:dyDescent="0.2">
      <c r="B17" s="14"/>
      <c r="C17" s="39" t="s">
        <v>712</v>
      </c>
      <c r="D17" s="39" t="s">
        <v>691</v>
      </c>
      <c r="E17" s="40" t="s">
        <v>8571</v>
      </c>
      <c r="F17" s="41" t="s">
        <v>8572</v>
      </c>
      <c r="G17" s="42" t="s">
        <v>733</v>
      </c>
      <c r="H17" s="43">
        <v>2</v>
      </c>
      <c r="I17" s="29"/>
      <c r="J17" s="30">
        <f t="shared" si="1"/>
        <v>0</v>
      </c>
      <c r="K17" s="10"/>
      <c r="L17" s="16"/>
    </row>
    <row r="18" spans="2:12" s="1" customFormat="1" ht="11.4" x14ac:dyDescent="0.2">
      <c r="B18" s="14"/>
      <c r="C18" s="5" t="s">
        <v>715</v>
      </c>
      <c r="D18" s="5" t="s">
        <v>696</v>
      </c>
      <c r="E18" s="6" t="s">
        <v>8573</v>
      </c>
      <c r="F18" s="7" t="s">
        <v>8574</v>
      </c>
      <c r="G18" s="8" t="s">
        <v>733</v>
      </c>
      <c r="H18" s="9">
        <v>2</v>
      </c>
      <c r="I18" s="29"/>
      <c r="J18" s="30">
        <f t="shared" si="1"/>
        <v>0</v>
      </c>
      <c r="K18" s="10"/>
      <c r="L18" s="16"/>
    </row>
    <row r="19" spans="2:12" s="1" customFormat="1" ht="22.8" x14ac:dyDescent="0.2">
      <c r="B19" s="14"/>
      <c r="C19" s="39" t="s">
        <v>718</v>
      </c>
      <c r="D19" s="39" t="s">
        <v>691</v>
      </c>
      <c r="E19" s="40" t="s">
        <v>2990</v>
      </c>
      <c r="F19" s="41" t="s">
        <v>8575</v>
      </c>
      <c r="G19" s="42" t="s">
        <v>733</v>
      </c>
      <c r="H19" s="43">
        <v>2</v>
      </c>
      <c r="I19" s="29"/>
      <c r="J19" s="30">
        <f t="shared" si="1"/>
        <v>0</v>
      </c>
      <c r="K19" s="10"/>
      <c r="L19" s="16"/>
    </row>
    <row r="20" spans="2:12" s="1" customFormat="1" ht="11.4" x14ac:dyDescent="0.2">
      <c r="B20" s="14"/>
      <c r="C20" s="5" t="s">
        <v>721</v>
      </c>
      <c r="D20" s="5" t="s">
        <v>696</v>
      </c>
      <c r="E20" s="6" t="s">
        <v>7520</v>
      </c>
      <c r="F20" s="7" t="s">
        <v>8576</v>
      </c>
      <c r="G20" s="8" t="s">
        <v>733</v>
      </c>
      <c r="H20" s="9">
        <v>2</v>
      </c>
      <c r="I20" s="29"/>
      <c r="J20" s="30">
        <f t="shared" si="1"/>
        <v>0</v>
      </c>
      <c r="K20" s="10"/>
      <c r="L20" s="16"/>
    </row>
    <row r="21" spans="2:12" s="1" customFormat="1" ht="22.8" x14ac:dyDescent="0.2">
      <c r="B21" s="14"/>
      <c r="C21" s="39" t="s">
        <v>724</v>
      </c>
      <c r="D21" s="39" t="s">
        <v>691</v>
      </c>
      <c r="E21" s="40" t="s">
        <v>8577</v>
      </c>
      <c r="F21" s="41" t="s">
        <v>8578</v>
      </c>
      <c r="G21" s="42" t="s">
        <v>733</v>
      </c>
      <c r="H21" s="43">
        <v>2</v>
      </c>
      <c r="I21" s="29"/>
      <c r="J21" s="30">
        <f t="shared" si="1"/>
        <v>0</v>
      </c>
      <c r="K21" s="10"/>
      <c r="L21" s="16"/>
    </row>
    <row r="22" spans="2:12" s="1" customFormat="1" ht="11.4" x14ac:dyDescent="0.2">
      <c r="B22" s="14"/>
      <c r="C22" s="5" t="s">
        <v>727</v>
      </c>
      <c r="D22" s="5" t="s">
        <v>696</v>
      </c>
      <c r="E22" s="6" t="s">
        <v>6311</v>
      </c>
      <c r="F22" s="7" t="s">
        <v>8579</v>
      </c>
      <c r="G22" s="8" t="s">
        <v>733</v>
      </c>
      <c r="H22" s="9">
        <v>1</v>
      </c>
      <c r="I22" s="29"/>
      <c r="J22" s="30">
        <f t="shared" si="1"/>
        <v>0</v>
      </c>
      <c r="K22" s="10"/>
      <c r="L22" s="16"/>
    </row>
    <row r="23" spans="2:12" s="1" customFormat="1" ht="22.8" x14ac:dyDescent="0.2">
      <c r="B23" s="14"/>
      <c r="C23" s="39" t="s">
        <v>730</v>
      </c>
      <c r="D23" s="39" t="s">
        <v>691</v>
      </c>
      <c r="E23" s="40" t="s">
        <v>8580</v>
      </c>
      <c r="F23" s="41" t="s">
        <v>8581</v>
      </c>
      <c r="G23" s="42" t="s">
        <v>733</v>
      </c>
      <c r="H23" s="43">
        <v>1</v>
      </c>
      <c r="I23" s="29"/>
      <c r="J23" s="30">
        <f t="shared" si="1"/>
        <v>0</v>
      </c>
      <c r="K23" s="10"/>
      <c r="L23" s="16"/>
    </row>
    <row r="24" spans="2:12" s="1" customFormat="1" ht="11.4" x14ac:dyDescent="0.2">
      <c r="B24" s="14"/>
      <c r="C24" s="5" t="s">
        <v>734</v>
      </c>
      <c r="D24" s="5" t="s">
        <v>696</v>
      </c>
      <c r="E24" s="6" t="s">
        <v>3047</v>
      </c>
      <c r="F24" s="7" t="s">
        <v>8582</v>
      </c>
      <c r="G24" s="8" t="s">
        <v>733</v>
      </c>
      <c r="H24" s="9">
        <v>4</v>
      </c>
      <c r="I24" s="29"/>
      <c r="J24" s="30">
        <f t="shared" si="1"/>
        <v>0</v>
      </c>
      <c r="K24" s="10"/>
      <c r="L24" s="16"/>
    </row>
    <row r="25" spans="2:12" s="1" customFormat="1" ht="11.4" x14ac:dyDescent="0.2">
      <c r="B25" s="14"/>
      <c r="C25" s="39" t="s">
        <v>737</v>
      </c>
      <c r="D25" s="39" t="s">
        <v>691</v>
      </c>
      <c r="E25" s="40" t="s">
        <v>8583</v>
      </c>
      <c r="F25" s="41" t="s">
        <v>8584</v>
      </c>
      <c r="G25" s="42" t="s">
        <v>733</v>
      </c>
      <c r="H25" s="43">
        <v>4</v>
      </c>
      <c r="I25" s="29"/>
      <c r="J25" s="30">
        <f t="shared" si="1"/>
        <v>0</v>
      </c>
      <c r="K25" s="10"/>
      <c r="L25" s="16"/>
    </row>
    <row r="26" spans="2:12" s="1" customFormat="1" ht="11.4" x14ac:dyDescent="0.2">
      <c r="B26" s="14"/>
      <c r="C26" s="5" t="s">
        <v>740</v>
      </c>
      <c r="D26" s="5" t="s">
        <v>696</v>
      </c>
      <c r="E26" s="6" t="s">
        <v>3053</v>
      </c>
      <c r="F26" s="7" t="s">
        <v>3054</v>
      </c>
      <c r="G26" s="8" t="s">
        <v>699</v>
      </c>
      <c r="H26" s="9">
        <v>10</v>
      </c>
      <c r="I26" s="29"/>
      <c r="J26" s="30">
        <f t="shared" si="1"/>
        <v>0</v>
      </c>
      <c r="K26" s="10"/>
      <c r="L26" s="16"/>
    </row>
    <row r="27" spans="2:12" s="1" customFormat="1" ht="22.8" x14ac:dyDescent="0.2">
      <c r="B27" s="14"/>
      <c r="C27" s="39" t="s">
        <v>743</v>
      </c>
      <c r="D27" s="39" t="s">
        <v>691</v>
      </c>
      <c r="E27" s="40" t="s">
        <v>8585</v>
      </c>
      <c r="F27" s="41" t="s">
        <v>8586</v>
      </c>
      <c r="G27" s="42" t="s">
        <v>828</v>
      </c>
      <c r="H27" s="43">
        <v>7</v>
      </c>
      <c r="I27" s="29"/>
      <c r="J27" s="30">
        <f t="shared" si="1"/>
        <v>0</v>
      </c>
      <c r="K27" s="10"/>
      <c r="L27" s="16"/>
    </row>
    <row r="28" spans="2:12" s="20" customFormat="1" ht="11.4" x14ac:dyDescent="0.2">
      <c r="B28" s="19"/>
      <c r="C28" s="5" t="s">
        <v>746</v>
      </c>
      <c r="D28" s="5" t="s">
        <v>696</v>
      </c>
      <c r="E28" s="6" t="s">
        <v>2764</v>
      </c>
      <c r="F28" s="7" t="s">
        <v>2765</v>
      </c>
      <c r="G28" s="8" t="s">
        <v>699</v>
      </c>
      <c r="H28" s="9">
        <v>35</v>
      </c>
      <c r="I28" s="29"/>
      <c r="J28" s="30">
        <f t="shared" si="1"/>
        <v>0</v>
      </c>
      <c r="K28" s="10"/>
      <c r="L28" s="36"/>
    </row>
    <row r="29" spans="2:12" s="1" customFormat="1" ht="22.8" x14ac:dyDescent="0.2">
      <c r="B29" s="14"/>
      <c r="C29" s="39" t="s">
        <v>749</v>
      </c>
      <c r="D29" s="39" t="s">
        <v>691</v>
      </c>
      <c r="E29" s="40" t="s">
        <v>2766</v>
      </c>
      <c r="F29" s="41" t="s">
        <v>2767</v>
      </c>
      <c r="G29" s="42" t="s">
        <v>828</v>
      </c>
      <c r="H29" s="43">
        <v>33.25</v>
      </c>
      <c r="I29" s="29"/>
      <c r="J29" s="30">
        <f t="shared" si="1"/>
        <v>0</v>
      </c>
      <c r="K29" s="10"/>
      <c r="L29" s="16"/>
    </row>
    <row r="30" spans="2:12" s="1" customFormat="1" ht="11.4" x14ac:dyDescent="0.2">
      <c r="B30" s="14"/>
      <c r="C30" s="5" t="s">
        <v>752</v>
      </c>
      <c r="D30" s="5" t="s">
        <v>696</v>
      </c>
      <c r="E30" s="6" t="s">
        <v>6512</v>
      </c>
      <c r="F30" s="7" t="s">
        <v>6513</v>
      </c>
      <c r="G30" s="8" t="s">
        <v>733</v>
      </c>
      <c r="H30" s="9">
        <v>1</v>
      </c>
      <c r="I30" s="29"/>
      <c r="J30" s="30">
        <f>ROUND(I30*H30,2)</f>
        <v>0</v>
      </c>
      <c r="K30" s="10"/>
      <c r="L30" s="16"/>
    </row>
    <row r="31" spans="2:12" s="1" customFormat="1" ht="22.8" x14ac:dyDescent="0.2">
      <c r="B31" s="14"/>
      <c r="C31" s="39" t="s">
        <v>755</v>
      </c>
      <c r="D31" s="39" t="s">
        <v>691</v>
      </c>
      <c r="E31" s="40" t="s">
        <v>6514</v>
      </c>
      <c r="F31" s="41" t="s">
        <v>6515</v>
      </c>
      <c r="G31" s="42" t="s">
        <v>733</v>
      </c>
      <c r="H31" s="43">
        <v>1</v>
      </c>
      <c r="I31" s="29"/>
      <c r="J31" s="30">
        <f t="shared" ref="J31:J44" si="2">ROUND(I31*H31,2)</f>
        <v>0</v>
      </c>
      <c r="K31" s="10"/>
      <c r="L31" s="16"/>
    </row>
    <row r="32" spans="2:12" s="1" customFormat="1" ht="11.4" x14ac:dyDescent="0.2">
      <c r="B32" s="14"/>
      <c r="C32" s="5" t="s">
        <v>758</v>
      </c>
      <c r="D32" s="5" t="s">
        <v>696</v>
      </c>
      <c r="E32" s="6" t="s">
        <v>2772</v>
      </c>
      <c r="F32" s="7" t="s">
        <v>1843</v>
      </c>
      <c r="G32" s="8" t="s">
        <v>733</v>
      </c>
      <c r="H32" s="9">
        <v>24</v>
      </c>
      <c r="I32" s="29"/>
      <c r="J32" s="30">
        <f t="shared" si="2"/>
        <v>0</v>
      </c>
      <c r="K32" s="10"/>
      <c r="L32" s="16"/>
    </row>
    <row r="33" spans="2:12" s="1" customFormat="1" ht="22.8" x14ac:dyDescent="0.2">
      <c r="B33" s="14"/>
      <c r="C33" s="39" t="s">
        <v>761</v>
      </c>
      <c r="D33" s="39" t="s">
        <v>691</v>
      </c>
      <c r="E33" s="40" t="s">
        <v>2773</v>
      </c>
      <c r="F33" s="41" t="s">
        <v>2774</v>
      </c>
      <c r="G33" s="42" t="s">
        <v>733</v>
      </c>
      <c r="H33" s="43">
        <v>24</v>
      </c>
      <c r="I33" s="29"/>
      <c r="J33" s="30">
        <f t="shared" si="2"/>
        <v>0</v>
      </c>
      <c r="K33" s="10"/>
      <c r="L33" s="16"/>
    </row>
    <row r="34" spans="2:12" s="1" customFormat="1" ht="11.4" x14ac:dyDescent="0.2">
      <c r="B34" s="14"/>
      <c r="C34" s="5" t="s">
        <v>764</v>
      </c>
      <c r="D34" s="5" t="s">
        <v>696</v>
      </c>
      <c r="E34" s="6" t="s">
        <v>2775</v>
      </c>
      <c r="F34" s="7" t="s">
        <v>2776</v>
      </c>
      <c r="G34" s="8" t="s">
        <v>733</v>
      </c>
      <c r="H34" s="9">
        <v>3</v>
      </c>
      <c r="I34" s="29"/>
      <c r="J34" s="30">
        <f t="shared" si="2"/>
        <v>0</v>
      </c>
      <c r="K34" s="10"/>
      <c r="L34" s="16"/>
    </row>
    <row r="35" spans="2:12" s="1" customFormat="1" ht="22.8" x14ac:dyDescent="0.2">
      <c r="B35" s="14"/>
      <c r="C35" s="39" t="s">
        <v>767</v>
      </c>
      <c r="D35" s="39" t="s">
        <v>691</v>
      </c>
      <c r="E35" s="40" t="s">
        <v>6089</v>
      </c>
      <c r="F35" s="41" t="s">
        <v>6090</v>
      </c>
      <c r="G35" s="42" t="s">
        <v>733</v>
      </c>
      <c r="H35" s="43">
        <v>3</v>
      </c>
      <c r="I35" s="29"/>
      <c r="J35" s="30">
        <f t="shared" si="2"/>
        <v>0</v>
      </c>
      <c r="K35" s="10"/>
      <c r="L35" s="16"/>
    </row>
    <row r="36" spans="2:12" s="1" customFormat="1" ht="11.4" x14ac:dyDescent="0.2">
      <c r="B36" s="14"/>
      <c r="C36" s="5" t="s">
        <v>770</v>
      </c>
      <c r="D36" s="5" t="s">
        <v>696</v>
      </c>
      <c r="E36" s="6" t="s">
        <v>8587</v>
      </c>
      <c r="F36" s="7" t="s">
        <v>8588</v>
      </c>
      <c r="G36" s="8" t="s">
        <v>733</v>
      </c>
      <c r="H36" s="9">
        <v>12</v>
      </c>
      <c r="I36" s="29"/>
      <c r="J36" s="30">
        <f t="shared" si="2"/>
        <v>0</v>
      </c>
      <c r="K36" s="10"/>
      <c r="L36" s="16"/>
    </row>
    <row r="37" spans="2:12" s="1" customFormat="1" ht="22.8" x14ac:dyDescent="0.2">
      <c r="B37" s="14"/>
      <c r="C37" s="39" t="s">
        <v>773</v>
      </c>
      <c r="D37" s="39" t="s">
        <v>691</v>
      </c>
      <c r="E37" s="40" t="s">
        <v>8589</v>
      </c>
      <c r="F37" s="41" t="s">
        <v>8590</v>
      </c>
      <c r="G37" s="42" t="s">
        <v>733</v>
      </c>
      <c r="H37" s="43">
        <v>12</v>
      </c>
      <c r="I37" s="29"/>
      <c r="J37" s="30">
        <f t="shared" si="2"/>
        <v>0</v>
      </c>
      <c r="K37" s="10"/>
      <c r="L37" s="16"/>
    </row>
    <row r="38" spans="2:12" s="1" customFormat="1" ht="11.4" x14ac:dyDescent="0.2">
      <c r="B38" s="14"/>
      <c r="C38" s="5" t="s">
        <v>776</v>
      </c>
      <c r="D38" s="5" t="s">
        <v>696</v>
      </c>
      <c r="E38" s="6" t="s">
        <v>2779</v>
      </c>
      <c r="F38" s="7" t="s">
        <v>2780</v>
      </c>
      <c r="G38" s="8" t="s">
        <v>733</v>
      </c>
      <c r="H38" s="9">
        <v>6</v>
      </c>
      <c r="I38" s="29"/>
      <c r="J38" s="30">
        <f t="shared" si="2"/>
        <v>0</v>
      </c>
      <c r="K38" s="10"/>
      <c r="L38" s="16"/>
    </row>
    <row r="39" spans="2:12" s="1" customFormat="1" ht="22.8" x14ac:dyDescent="0.2">
      <c r="B39" s="14"/>
      <c r="C39" s="39" t="s">
        <v>779</v>
      </c>
      <c r="D39" s="39" t="s">
        <v>691</v>
      </c>
      <c r="E39" s="40" t="s">
        <v>2781</v>
      </c>
      <c r="F39" s="41" t="s">
        <v>2782</v>
      </c>
      <c r="G39" s="42" t="s">
        <v>733</v>
      </c>
      <c r="H39" s="43">
        <v>6</v>
      </c>
      <c r="I39" s="29"/>
      <c r="J39" s="30">
        <f t="shared" si="2"/>
        <v>0</v>
      </c>
      <c r="K39" s="10"/>
      <c r="L39" s="16"/>
    </row>
    <row r="40" spans="2:12" s="1" customFormat="1" ht="11.4" x14ac:dyDescent="0.2">
      <c r="B40" s="14"/>
      <c r="C40" s="5" t="s">
        <v>782</v>
      </c>
      <c r="D40" s="5" t="s">
        <v>696</v>
      </c>
      <c r="E40" s="6" t="s">
        <v>2783</v>
      </c>
      <c r="F40" s="7" t="s">
        <v>1847</v>
      </c>
      <c r="G40" s="8" t="s">
        <v>733</v>
      </c>
      <c r="H40" s="9">
        <v>13</v>
      </c>
      <c r="I40" s="29"/>
      <c r="J40" s="30">
        <f t="shared" si="2"/>
        <v>0</v>
      </c>
      <c r="K40" s="10"/>
      <c r="L40" s="16"/>
    </row>
    <row r="41" spans="2:12" s="1" customFormat="1" ht="22.8" x14ac:dyDescent="0.2">
      <c r="B41" s="14"/>
      <c r="C41" s="39" t="s">
        <v>785</v>
      </c>
      <c r="D41" s="39" t="s">
        <v>691</v>
      </c>
      <c r="E41" s="40" t="s">
        <v>6091</v>
      </c>
      <c r="F41" s="41" t="s">
        <v>6092</v>
      </c>
      <c r="G41" s="42" t="s">
        <v>733</v>
      </c>
      <c r="H41" s="43">
        <v>13</v>
      </c>
      <c r="I41" s="29"/>
      <c r="J41" s="30">
        <f t="shared" si="2"/>
        <v>0</v>
      </c>
      <c r="K41" s="10"/>
      <c r="L41" s="16"/>
    </row>
    <row r="42" spans="2:12" s="1" customFormat="1" ht="11.4" x14ac:dyDescent="0.2">
      <c r="B42" s="14"/>
      <c r="C42" s="5" t="s">
        <v>788</v>
      </c>
      <c r="D42" s="5" t="s">
        <v>696</v>
      </c>
      <c r="E42" s="6" t="s">
        <v>7594</v>
      </c>
      <c r="F42" s="7" t="s">
        <v>8591</v>
      </c>
      <c r="G42" s="8" t="s">
        <v>699</v>
      </c>
      <c r="H42" s="9">
        <v>70</v>
      </c>
      <c r="I42" s="29"/>
      <c r="J42" s="30">
        <f t="shared" si="2"/>
        <v>0</v>
      </c>
      <c r="K42" s="10"/>
      <c r="L42" s="16"/>
    </row>
    <row r="43" spans="2:12" s="1" customFormat="1" ht="22.8" x14ac:dyDescent="0.2">
      <c r="B43" s="14"/>
      <c r="C43" s="39" t="s">
        <v>791</v>
      </c>
      <c r="D43" s="39" t="s">
        <v>691</v>
      </c>
      <c r="E43" s="40" t="s">
        <v>7596</v>
      </c>
      <c r="F43" s="41" t="s">
        <v>8592</v>
      </c>
      <c r="G43" s="42" t="s">
        <v>828</v>
      </c>
      <c r="H43" s="43">
        <v>9.8000000000000007</v>
      </c>
      <c r="I43" s="29"/>
      <c r="J43" s="30">
        <f t="shared" si="2"/>
        <v>0</v>
      </c>
      <c r="K43" s="10"/>
      <c r="L43" s="16"/>
    </row>
    <row r="44" spans="2:12" s="1" customFormat="1" ht="11.4" x14ac:dyDescent="0.2">
      <c r="B44" s="14"/>
      <c r="C44" s="5" t="s">
        <v>794</v>
      </c>
      <c r="D44" s="5" t="s">
        <v>696</v>
      </c>
      <c r="E44" s="6" t="s">
        <v>8593</v>
      </c>
      <c r="F44" s="7" t="s">
        <v>8594</v>
      </c>
      <c r="G44" s="8" t="s">
        <v>699</v>
      </c>
      <c r="H44" s="9">
        <v>2</v>
      </c>
      <c r="I44" s="29"/>
      <c r="J44" s="30">
        <f t="shared" si="2"/>
        <v>0</v>
      </c>
      <c r="K44" s="10"/>
      <c r="L44" s="16"/>
    </row>
    <row r="45" spans="2:12" s="1" customFormat="1" ht="11.4" x14ac:dyDescent="0.2">
      <c r="B45" s="14"/>
      <c r="C45" s="5" t="s">
        <v>797</v>
      </c>
      <c r="D45" s="5" t="s">
        <v>696</v>
      </c>
      <c r="E45" s="6" t="s">
        <v>8595</v>
      </c>
      <c r="F45" s="7" t="s">
        <v>8596</v>
      </c>
      <c r="G45" s="8" t="s">
        <v>733</v>
      </c>
      <c r="H45" s="9">
        <v>50</v>
      </c>
      <c r="I45" s="29"/>
      <c r="J45" s="30">
        <f>ROUND(I45*H45,2)</f>
        <v>0</v>
      </c>
      <c r="K45" s="10"/>
      <c r="L45" s="16"/>
    </row>
    <row r="46" spans="2:12" s="1" customFormat="1" ht="22.8" x14ac:dyDescent="0.2">
      <c r="B46" s="14"/>
      <c r="C46" s="39" t="s">
        <v>800</v>
      </c>
      <c r="D46" s="39" t="s">
        <v>691</v>
      </c>
      <c r="E46" s="40" t="s">
        <v>8597</v>
      </c>
      <c r="F46" s="41" t="s">
        <v>8598</v>
      </c>
      <c r="G46" s="42" t="s">
        <v>733</v>
      </c>
      <c r="H46" s="43">
        <v>50</v>
      </c>
      <c r="I46" s="29"/>
      <c r="J46" s="30">
        <f t="shared" ref="J46:J54" si="3">ROUND(I46*H46,2)</f>
        <v>0</v>
      </c>
      <c r="K46" s="10"/>
      <c r="L46" s="16"/>
    </row>
    <row r="47" spans="2:12" s="1" customFormat="1" ht="11.4" x14ac:dyDescent="0.2">
      <c r="B47" s="14"/>
      <c r="C47" s="5" t="s">
        <v>803</v>
      </c>
      <c r="D47" s="5" t="s">
        <v>696</v>
      </c>
      <c r="E47" s="6" t="s">
        <v>8599</v>
      </c>
      <c r="F47" s="7" t="s">
        <v>8600</v>
      </c>
      <c r="G47" s="8" t="s">
        <v>699</v>
      </c>
      <c r="H47" s="9">
        <v>60</v>
      </c>
      <c r="I47" s="29"/>
      <c r="J47" s="30">
        <f t="shared" si="3"/>
        <v>0</v>
      </c>
      <c r="K47" s="10"/>
      <c r="L47" s="16"/>
    </row>
    <row r="48" spans="2:12" s="1" customFormat="1" ht="22.8" x14ac:dyDescent="0.2">
      <c r="B48" s="14"/>
      <c r="C48" s="39" t="s">
        <v>806</v>
      </c>
      <c r="D48" s="39" t="s">
        <v>691</v>
      </c>
      <c r="E48" s="40" t="s">
        <v>3130</v>
      </c>
      <c r="F48" s="41" t="s">
        <v>1826</v>
      </c>
      <c r="G48" s="42" t="s">
        <v>699</v>
      </c>
      <c r="H48" s="43">
        <v>60</v>
      </c>
      <c r="I48" s="29"/>
      <c r="J48" s="30">
        <f t="shared" si="3"/>
        <v>0</v>
      </c>
      <c r="K48" s="10"/>
      <c r="L48" s="16"/>
    </row>
    <row r="49" spans="2:12" s="1" customFormat="1" ht="11.4" x14ac:dyDescent="0.2">
      <c r="B49" s="14"/>
      <c r="C49" s="5" t="s">
        <v>809</v>
      </c>
      <c r="D49" s="5" t="s">
        <v>696</v>
      </c>
      <c r="E49" s="6" t="s">
        <v>8601</v>
      </c>
      <c r="F49" s="7" t="s">
        <v>8602</v>
      </c>
      <c r="G49" s="8" t="s">
        <v>699</v>
      </c>
      <c r="H49" s="9">
        <v>15</v>
      </c>
      <c r="I49" s="29"/>
      <c r="J49" s="30">
        <f t="shared" si="3"/>
        <v>0</v>
      </c>
      <c r="K49" s="10"/>
      <c r="L49" s="16"/>
    </row>
    <row r="50" spans="2:12" s="1" customFormat="1" ht="22.8" x14ac:dyDescent="0.2">
      <c r="B50" s="14"/>
      <c r="C50" s="39" t="s">
        <v>812</v>
      </c>
      <c r="D50" s="39" t="s">
        <v>691</v>
      </c>
      <c r="E50" s="40" t="s">
        <v>3136</v>
      </c>
      <c r="F50" s="41" t="s">
        <v>3226</v>
      </c>
      <c r="G50" s="42" t="s">
        <v>699</v>
      </c>
      <c r="H50" s="43">
        <v>15</v>
      </c>
      <c r="I50" s="29"/>
      <c r="J50" s="30">
        <f t="shared" si="3"/>
        <v>0</v>
      </c>
      <c r="K50" s="10"/>
      <c r="L50" s="16"/>
    </row>
    <row r="51" spans="2:12" s="1" customFormat="1" ht="11.4" x14ac:dyDescent="0.2">
      <c r="B51" s="14"/>
      <c r="C51" s="5" t="s">
        <v>815</v>
      </c>
      <c r="D51" s="5" t="s">
        <v>696</v>
      </c>
      <c r="E51" s="6" t="s">
        <v>8603</v>
      </c>
      <c r="F51" s="7" t="s">
        <v>8604</v>
      </c>
      <c r="G51" s="8" t="s">
        <v>699</v>
      </c>
      <c r="H51" s="9">
        <v>30</v>
      </c>
      <c r="I51" s="29"/>
      <c r="J51" s="30">
        <f t="shared" si="3"/>
        <v>0</v>
      </c>
      <c r="K51" s="10"/>
      <c r="L51" s="16"/>
    </row>
    <row r="52" spans="2:12" s="1" customFormat="1" ht="22.8" x14ac:dyDescent="0.2">
      <c r="B52" s="14"/>
      <c r="C52" s="39" t="s">
        <v>818</v>
      </c>
      <c r="D52" s="39" t="s">
        <v>691</v>
      </c>
      <c r="E52" s="40" t="s">
        <v>3146</v>
      </c>
      <c r="F52" s="41" t="s">
        <v>3147</v>
      </c>
      <c r="G52" s="42" t="s">
        <v>699</v>
      </c>
      <c r="H52" s="43">
        <v>30</v>
      </c>
      <c r="I52" s="29"/>
      <c r="J52" s="30">
        <f t="shared" si="3"/>
        <v>0</v>
      </c>
      <c r="K52" s="10"/>
      <c r="L52" s="16"/>
    </row>
    <row r="53" spans="2:12" s="1" customFormat="1" ht="11.4" x14ac:dyDescent="0.2">
      <c r="B53" s="14"/>
      <c r="C53" s="5" t="s">
        <v>822</v>
      </c>
      <c r="D53" s="5" t="s">
        <v>696</v>
      </c>
      <c r="E53" s="6" t="s">
        <v>6355</v>
      </c>
      <c r="F53" s="7" t="s">
        <v>6356</v>
      </c>
      <c r="G53" s="8" t="s">
        <v>699</v>
      </c>
      <c r="H53" s="9">
        <v>40</v>
      </c>
      <c r="I53" s="29"/>
      <c r="J53" s="30">
        <f t="shared" si="3"/>
        <v>0</v>
      </c>
      <c r="K53" s="10"/>
      <c r="L53" s="16"/>
    </row>
    <row r="54" spans="2:12" s="1" customFormat="1" ht="22.8" x14ac:dyDescent="0.2">
      <c r="B54" s="14"/>
      <c r="C54" s="39" t="s">
        <v>825</v>
      </c>
      <c r="D54" s="39" t="s">
        <v>691</v>
      </c>
      <c r="E54" s="40" t="s">
        <v>1830</v>
      </c>
      <c r="F54" s="41" t="s">
        <v>8605</v>
      </c>
      <c r="G54" s="42" t="s">
        <v>699</v>
      </c>
      <c r="H54" s="43">
        <v>40</v>
      </c>
      <c r="I54" s="29"/>
      <c r="J54" s="30">
        <f t="shared" si="3"/>
        <v>0</v>
      </c>
      <c r="K54" s="10"/>
      <c r="L54" s="16"/>
    </row>
    <row r="55" spans="2:12" s="1" customFormat="1" ht="22.95" customHeight="1" x14ac:dyDescent="0.3">
      <c r="B55" s="14"/>
      <c r="C55" s="18" t="s">
        <v>677</v>
      </c>
      <c r="J55" s="31">
        <f>SUM(J12:J54)</f>
        <v>0</v>
      </c>
      <c r="L55" s="16"/>
    </row>
    <row r="56" spans="2:12" s="1" customFormat="1" ht="6.9" customHeight="1" x14ac:dyDescent="0.2">
      <c r="B56" s="26"/>
      <c r="C56" s="27"/>
      <c r="D56" s="27"/>
      <c r="E56" s="27"/>
      <c r="F56" s="27"/>
      <c r="G56" s="27"/>
      <c r="H56" s="27"/>
      <c r="I56" s="27"/>
      <c r="J56" s="27"/>
      <c r="K56" s="27"/>
      <c r="L56" s="28"/>
    </row>
    <row r="58" spans="2:12" x14ac:dyDescent="0.2">
      <c r="J58" s="37"/>
    </row>
    <row r="59" spans="2:12" x14ac:dyDescent="0.2">
      <c r="H59" s="38"/>
    </row>
  </sheetData>
  <sheetProtection algorithmName="SHA-512" hashValue="xrdPc2tCUHaU5qifw9uH/Uliw52IdbUswf4UDnD/vu156Vu1u4ecZ/vwohifTy1i+FFqRRSDDncHPOodUMcwVA==" saltValue="nP3p5kIavpjYjIDyRDcC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5" xr:uid="{35B60066-0997-4623-BFED-37C6029E2EAC}">
      <formula1>ROUND(I11,2)</formula1>
    </dataValidation>
  </dataValidations>
  <hyperlinks>
    <hyperlink ref="O4" location="'Rek. obj.'!A1" display="*späť na Rek. obj." xr:uid="{CA3B14E6-A9BB-484D-8F86-7AABBBF023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72171-46F6-4239-9285-FF96853BB38F}">
  <sheetPr>
    <tabColor rgb="FF00B0F0"/>
    <pageSetUpPr fitToPage="1"/>
  </sheetPr>
  <dimension ref="B1:O5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8606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8607</v>
      </c>
      <c r="F12" s="7" t="s">
        <v>8608</v>
      </c>
      <c r="G12" s="8" t="s">
        <v>1442</v>
      </c>
      <c r="H12" s="9">
        <v>120.4</v>
      </c>
      <c r="I12" s="29"/>
      <c r="J12" s="30">
        <f t="shared" ref="J12:J15" si="0">ROUND(I12*H12,2)</f>
        <v>0</v>
      </c>
      <c r="K12" s="10"/>
      <c r="L12" s="16"/>
    </row>
    <row r="13" spans="2:15" s="1" customFormat="1" ht="11.4" x14ac:dyDescent="0.2">
      <c r="B13" s="14"/>
      <c r="C13" s="5" t="s">
        <v>700</v>
      </c>
      <c r="D13" s="5" t="s">
        <v>696</v>
      </c>
      <c r="E13" s="6" t="s">
        <v>8609</v>
      </c>
      <c r="F13" s="7" t="s">
        <v>8610</v>
      </c>
      <c r="G13" s="8" t="s">
        <v>985</v>
      </c>
      <c r="H13" s="9">
        <v>285.26900000000001</v>
      </c>
      <c r="I13" s="29"/>
      <c r="J13" s="30">
        <f t="shared" si="0"/>
        <v>0</v>
      </c>
      <c r="K13" s="10"/>
      <c r="L13" s="16"/>
    </row>
    <row r="14" spans="2:15" s="20" customFormat="1" ht="11.4" x14ac:dyDescent="0.2">
      <c r="B14" s="19"/>
      <c r="C14" s="5" t="s">
        <v>703</v>
      </c>
      <c r="D14" s="5" t="s">
        <v>696</v>
      </c>
      <c r="E14" s="6" t="s">
        <v>7704</v>
      </c>
      <c r="F14" s="7" t="s">
        <v>7705</v>
      </c>
      <c r="G14" s="8" t="s">
        <v>985</v>
      </c>
      <c r="H14" s="9">
        <v>273.81900000000002</v>
      </c>
      <c r="I14" s="29"/>
      <c r="J14" s="30">
        <f t="shared" si="0"/>
        <v>0</v>
      </c>
      <c r="K14" s="10"/>
      <c r="L14" s="36"/>
    </row>
    <row r="15" spans="2:15" s="1" customFormat="1" ht="11.4" x14ac:dyDescent="0.2">
      <c r="B15" s="14"/>
      <c r="C15" s="5" t="s">
        <v>706</v>
      </c>
      <c r="D15" s="5" t="s">
        <v>696</v>
      </c>
      <c r="E15" s="6" t="s">
        <v>7706</v>
      </c>
      <c r="F15" s="7" t="s">
        <v>7707</v>
      </c>
      <c r="G15" s="8" t="s">
        <v>985</v>
      </c>
      <c r="H15" s="9">
        <v>273.81900000000002</v>
      </c>
      <c r="I15" s="29"/>
      <c r="J15" s="30">
        <f t="shared" si="0"/>
        <v>0</v>
      </c>
      <c r="K15" s="10"/>
      <c r="L15" s="16"/>
    </row>
    <row r="16" spans="2:15" s="1" customFormat="1" ht="11.4" x14ac:dyDescent="0.2">
      <c r="B16" s="14"/>
      <c r="C16" s="5" t="s">
        <v>709</v>
      </c>
      <c r="D16" s="5" t="s">
        <v>696</v>
      </c>
      <c r="E16" s="6" t="s">
        <v>7702</v>
      </c>
      <c r="F16" s="7" t="s">
        <v>7703</v>
      </c>
      <c r="G16" s="8" t="s">
        <v>985</v>
      </c>
      <c r="H16" s="9">
        <v>11.45</v>
      </c>
      <c r="I16" s="29"/>
      <c r="J16" s="30">
        <f>ROUND(I16*H16,2)</f>
        <v>0</v>
      </c>
      <c r="K16" s="10"/>
      <c r="L16" s="16"/>
    </row>
    <row r="17" spans="2:12" s="1" customFormat="1" ht="11.4" x14ac:dyDescent="0.2">
      <c r="B17" s="14"/>
      <c r="C17" s="5" t="s">
        <v>712</v>
      </c>
      <c r="D17" s="5" t="s">
        <v>696</v>
      </c>
      <c r="E17" s="6" t="s">
        <v>7115</v>
      </c>
      <c r="F17" s="7" t="s">
        <v>7116</v>
      </c>
      <c r="G17" s="8" t="s">
        <v>985</v>
      </c>
      <c r="H17" s="9">
        <v>5.19</v>
      </c>
      <c r="I17" s="29"/>
      <c r="J17" s="30">
        <f t="shared" ref="J17:J45" si="1">ROUND(I17*H17,2)</f>
        <v>0</v>
      </c>
      <c r="K17" s="10"/>
      <c r="L17" s="16"/>
    </row>
    <row r="18" spans="2:12" s="20" customFormat="1" ht="15" x14ac:dyDescent="0.25">
      <c r="B18" s="19"/>
      <c r="D18" s="21" t="s">
        <v>690</v>
      </c>
      <c r="E18" s="22" t="s">
        <v>1151</v>
      </c>
      <c r="F18" s="22" t="s">
        <v>7117</v>
      </c>
      <c r="I18" s="44"/>
      <c r="J18" s="23"/>
      <c r="K18" s="44"/>
      <c r="L18" s="36"/>
    </row>
    <row r="19" spans="2:12" s="1" customFormat="1" ht="11.4" x14ac:dyDescent="0.2">
      <c r="B19" s="14"/>
      <c r="C19" s="5" t="s">
        <v>715</v>
      </c>
      <c r="D19" s="5" t="s">
        <v>696</v>
      </c>
      <c r="E19" s="6" t="s">
        <v>8611</v>
      </c>
      <c r="F19" s="7" t="s">
        <v>8612</v>
      </c>
      <c r="G19" s="8" t="s">
        <v>985</v>
      </c>
      <c r="H19" s="9">
        <v>4.24</v>
      </c>
      <c r="I19" s="29"/>
      <c r="J19" s="30">
        <f t="shared" si="1"/>
        <v>0</v>
      </c>
      <c r="K19" s="10"/>
      <c r="L19" s="16"/>
    </row>
    <row r="20" spans="2:12" s="1" customFormat="1" ht="11.4" x14ac:dyDescent="0.2">
      <c r="B20" s="14"/>
      <c r="C20" s="5" t="s">
        <v>718</v>
      </c>
      <c r="D20" s="5" t="s">
        <v>696</v>
      </c>
      <c r="E20" s="6" t="s">
        <v>8613</v>
      </c>
      <c r="F20" s="7" t="s">
        <v>8614</v>
      </c>
      <c r="G20" s="8" t="s">
        <v>985</v>
      </c>
      <c r="H20" s="9">
        <v>28.04</v>
      </c>
      <c r="I20" s="29"/>
      <c r="J20" s="30">
        <f t="shared" si="1"/>
        <v>0</v>
      </c>
      <c r="K20" s="10"/>
      <c r="L20" s="16"/>
    </row>
    <row r="21" spans="2:12" s="1" customFormat="1" ht="11.4" x14ac:dyDescent="0.2">
      <c r="B21" s="14"/>
      <c r="C21" s="5" t="s">
        <v>721</v>
      </c>
      <c r="D21" s="5" t="s">
        <v>696</v>
      </c>
      <c r="E21" s="6" t="s">
        <v>8045</v>
      </c>
      <c r="F21" s="7" t="s">
        <v>8046</v>
      </c>
      <c r="G21" s="8" t="s">
        <v>985</v>
      </c>
      <c r="H21" s="9">
        <v>25.88</v>
      </c>
      <c r="I21" s="29"/>
      <c r="J21" s="30">
        <f t="shared" si="1"/>
        <v>0</v>
      </c>
      <c r="K21" s="10"/>
      <c r="L21" s="16"/>
    </row>
    <row r="22" spans="2:12" s="1" customFormat="1" ht="11.4" x14ac:dyDescent="0.2">
      <c r="B22" s="14"/>
      <c r="C22" s="5" t="s">
        <v>724</v>
      </c>
      <c r="D22" s="5" t="s">
        <v>696</v>
      </c>
      <c r="E22" s="6" t="s">
        <v>8615</v>
      </c>
      <c r="F22" s="7" t="s">
        <v>8616</v>
      </c>
      <c r="G22" s="8" t="s">
        <v>985</v>
      </c>
      <c r="H22" s="9">
        <v>111.16</v>
      </c>
      <c r="I22" s="29"/>
      <c r="J22" s="30">
        <f t="shared" si="1"/>
        <v>0</v>
      </c>
      <c r="K22" s="10"/>
      <c r="L22" s="16"/>
    </row>
    <row r="23" spans="2:12" s="1" customFormat="1" ht="11.4" x14ac:dyDescent="0.2">
      <c r="B23" s="14"/>
      <c r="C23" s="5" t="s">
        <v>727</v>
      </c>
      <c r="D23" s="5" t="s">
        <v>696</v>
      </c>
      <c r="E23" s="6" t="s">
        <v>8049</v>
      </c>
      <c r="F23" s="7" t="s">
        <v>8050</v>
      </c>
      <c r="G23" s="8" t="s">
        <v>1191</v>
      </c>
      <c r="H23" s="9">
        <v>11.116</v>
      </c>
      <c r="I23" s="29"/>
      <c r="J23" s="30">
        <f t="shared" si="1"/>
        <v>0</v>
      </c>
      <c r="K23" s="10"/>
      <c r="L23" s="16"/>
    </row>
    <row r="24" spans="2:12" s="1" customFormat="1" ht="11.4" x14ac:dyDescent="0.2">
      <c r="B24" s="14"/>
      <c r="C24" s="5" t="s">
        <v>730</v>
      </c>
      <c r="D24" s="5" t="s">
        <v>696</v>
      </c>
      <c r="E24" s="6" t="s">
        <v>8617</v>
      </c>
      <c r="F24" s="7" t="s">
        <v>8618</v>
      </c>
      <c r="G24" s="8" t="s">
        <v>1442</v>
      </c>
      <c r="H24" s="9">
        <v>97.19</v>
      </c>
      <c r="I24" s="29"/>
      <c r="J24" s="30">
        <f t="shared" si="1"/>
        <v>0</v>
      </c>
      <c r="K24" s="10"/>
      <c r="L24" s="16"/>
    </row>
    <row r="25" spans="2:12" s="20" customFormat="1" ht="15" x14ac:dyDescent="0.25">
      <c r="B25" s="19"/>
      <c r="D25" s="21" t="s">
        <v>690</v>
      </c>
      <c r="E25" s="22" t="s">
        <v>1155</v>
      </c>
      <c r="F25" s="22" t="s">
        <v>1350</v>
      </c>
      <c r="I25" s="44"/>
      <c r="J25" s="23"/>
      <c r="K25" s="44"/>
      <c r="L25" s="36"/>
    </row>
    <row r="26" spans="2:12" s="1" customFormat="1" ht="11.4" x14ac:dyDescent="0.2">
      <c r="B26" s="14"/>
      <c r="C26" s="5" t="s">
        <v>734</v>
      </c>
      <c r="D26" s="5" t="s">
        <v>696</v>
      </c>
      <c r="E26" s="6" t="s">
        <v>8619</v>
      </c>
      <c r="F26" s="7" t="s">
        <v>8620</v>
      </c>
      <c r="G26" s="8" t="s">
        <v>828</v>
      </c>
      <c r="H26" s="9">
        <v>4290</v>
      </c>
      <c r="I26" s="29"/>
      <c r="J26" s="30">
        <f t="shared" si="1"/>
        <v>0</v>
      </c>
      <c r="K26" s="10"/>
      <c r="L26" s="16"/>
    </row>
    <row r="27" spans="2:12" s="20" customFormat="1" ht="15" x14ac:dyDescent="0.25">
      <c r="B27" s="19"/>
      <c r="D27" s="21" t="s">
        <v>690</v>
      </c>
      <c r="E27" s="22" t="s">
        <v>1798</v>
      </c>
      <c r="F27" s="22" t="s">
        <v>3235</v>
      </c>
      <c r="I27" s="44"/>
      <c r="J27" s="23"/>
      <c r="K27" s="44"/>
      <c r="L27" s="36"/>
    </row>
    <row r="28" spans="2:12" s="1" customFormat="1" ht="11.4" x14ac:dyDescent="0.2">
      <c r="B28" s="14"/>
      <c r="C28" s="5" t="s">
        <v>737</v>
      </c>
      <c r="D28" s="5" t="s">
        <v>696</v>
      </c>
      <c r="E28" s="6" t="s">
        <v>8621</v>
      </c>
      <c r="F28" s="7" t="s">
        <v>8622</v>
      </c>
      <c r="G28" s="8" t="s">
        <v>1442</v>
      </c>
      <c r="H28" s="9">
        <v>5.44</v>
      </c>
      <c r="I28" s="29"/>
      <c r="J28" s="30">
        <f t="shared" si="1"/>
        <v>0</v>
      </c>
      <c r="K28" s="10"/>
      <c r="L28" s="16"/>
    </row>
    <row r="29" spans="2:12" s="20" customFormat="1" ht="15" x14ac:dyDescent="0.25">
      <c r="B29" s="19"/>
      <c r="D29" s="21" t="s">
        <v>690</v>
      </c>
      <c r="E29" s="22" t="s">
        <v>7134</v>
      </c>
      <c r="F29" s="22" t="s">
        <v>3240</v>
      </c>
      <c r="I29" s="44"/>
      <c r="J29" s="23"/>
      <c r="K29" s="44"/>
      <c r="L29" s="36"/>
    </row>
    <row r="30" spans="2:12" s="1" customFormat="1" ht="11.4" x14ac:dyDescent="0.2">
      <c r="B30" s="14"/>
      <c r="C30" s="5" t="s">
        <v>740</v>
      </c>
      <c r="D30" s="5" t="s">
        <v>696</v>
      </c>
      <c r="E30" s="6" t="s">
        <v>8623</v>
      </c>
      <c r="F30" s="7" t="s">
        <v>8624</v>
      </c>
      <c r="G30" s="8" t="s">
        <v>985</v>
      </c>
      <c r="H30" s="9">
        <v>10.119</v>
      </c>
      <c r="I30" s="29"/>
      <c r="J30" s="30">
        <f t="shared" si="1"/>
        <v>0</v>
      </c>
      <c r="K30" s="10"/>
      <c r="L30" s="16"/>
    </row>
    <row r="31" spans="2:12" s="1" customFormat="1" ht="11.4" x14ac:dyDescent="0.2">
      <c r="B31" s="14"/>
      <c r="C31" s="5" t="s">
        <v>743</v>
      </c>
      <c r="D31" s="5" t="s">
        <v>696</v>
      </c>
      <c r="E31" s="6" t="s">
        <v>8625</v>
      </c>
      <c r="F31" s="7" t="s">
        <v>8626</v>
      </c>
      <c r="G31" s="8" t="s">
        <v>699</v>
      </c>
      <c r="H31" s="9">
        <v>23.6</v>
      </c>
      <c r="I31" s="29"/>
      <c r="J31" s="30">
        <f t="shared" si="1"/>
        <v>0</v>
      </c>
      <c r="K31" s="10"/>
      <c r="L31" s="16"/>
    </row>
    <row r="32" spans="2:12" s="1" customFormat="1" ht="11.4" x14ac:dyDescent="0.2">
      <c r="B32" s="14"/>
      <c r="C32" s="5" t="s">
        <v>746</v>
      </c>
      <c r="D32" s="5" t="s">
        <v>696</v>
      </c>
      <c r="E32" s="6" t="s">
        <v>8627</v>
      </c>
      <c r="F32" s="7" t="s">
        <v>8628</v>
      </c>
      <c r="G32" s="8" t="s">
        <v>699</v>
      </c>
      <c r="H32" s="9">
        <v>23.6</v>
      </c>
      <c r="I32" s="29"/>
      <c r="J32" s="30">
        <f t="shared" si="1"/>
        <v>0</v>
      </c>
      <c r="K32" s="10"/>
      <c r="L32" s="16"/>
    </row>
    <row r="33" spans="2:12" s="1" customFormat="1" ht="11.4" x14ac:dyDescent="0.2">
      <c r="B33" s="14"/>
      <c r="C33" s="5" t="s">
        <v>749</v>
      </c>
      <c r="D33" s="5" t="s">
        <v>696</v>
      </c>
      <c r="E33" s="6" t="s">
        <v>8629</v>
      </c>
      <c r="F33" s="7" t="s">
        <v>8630</v>
      </c>
      <c r="G33" s="8" t="s">
        <v>699</v>
      </c>
      <c r="H33" s="9">
        <v>60</v>
      </c>
      <c r="I33" s="29"/>
      <c r="J33" s="30">
        <f t="shared" si="1"/>
        <v>0</v>
      </c>
      <c r="K33" s="10"/>
      <c r="L33" s="16"/>
    </row>
    <row r="34" spans="2:12" s="1" customFormat="1" ht="11.4" x14ac:dyDescent="0.2">
      <c r="B34" s="14"/>
      <c r="C34" s="5" t="s">
        <v>752</v>
      </c>
      <c r="D34" s="5" t="s">
        <v>696</v>
      </c>
      <c r="E34" s="6" t="s">
        <v>8631</v>
      </c>
      <c r="F34" s="7" t="s">
        <v>8632</v>
      </c>
      <c r="G34" s="8" t="s">
        <v>699</v>
      </c>
      <c r="H34" s="9">
        <v>60</v>
      </c>
      <c r="I34" s="29"/>
      <c r="J34" s="30">
        <f t="shared" si="1"/>
        <v>0</v>
      </c>
      <c r="K34" s="10"/>
      <c r="L34" s="16"/>
    </row>
    <row r="35" spans="2:12" s="1" customFormat="1" ht="22.8" x14ac:dyDescent="0.2">
      <c r="B35" s="14"/>
      <c r="C35" s="5" t="s">
        <v>755</v>
      </c>
      <c r="D35" s="5" t="s">
        <v>696</v>
      </c>
      <c r="E35" s="6" t="s">
        <v>8633</v>
      </c>
      <c r="F35" s="7" t="s">
        <v>8634</v>
      </c>
      <c r="G35" s="8" t="s">
        <v>699</v>
      </c>
      <c r="H35" s="9">
        <v>60</v>
      </c>
      <c r="I35" s="29"/>
      <c r="J35" s="30">
        <f t="shared" si="1"/>
        <v>0</v>
      </c>
      <c r="K35" s="10"/>
      <c r="L35" s="16"/>
    </row>
    <row r="36" spans="2:12" s="20" customFormat="1" ht="15" x14ac:dyDescent="0.25">
      <c r="B36" s="19"/>
      <c r="D36" s="21" t="s">
        <v>690</v>
      </c>
      <c r="E36" s="22" t="s">
        <v>7141</v>
      </c>
      <c r="F36" s="22" t="s">
        <v>3585</v>
      </c>
      <c r="I36" s="44"/>
      <c r="J36" s="23"/>
      <c r="K36" s="44"/>
      <c r="L36" s="36"/>
    </row>
    <row r="37" spans="2:12" s="1" customFormat="1" ht="11.4" x14ac:dyDescent="0.2">
      <c r="B37" s="14"/>
      <c r="C37" s="5" t="s">
        <v>758</v>
      </c>
      <c r="D37" s="5" t="s">
        <v>696</v>
      </c>
      <c r="E37" s="6" t="s">
        <v>7148</v>
      </c>
      <c r="F37" s="7" t="s">
        <v>7149</v>
      </c>
      <c r="G37" s="8" t="s">
        <v>699</v>
      </c>
      <c r="H37" s="9">
        <v>39.68</v>
      </c>
      <c r="I37" s="29"/>
      <c r="J37" s="30">
        <f t="shared" si="1"/>
        <v>0</v>
      </c>
      <c r="K37" s="10"/>
      <c r="L37" s="16"/>
    </row>
    <row r="38" spans="2:12" s="1" customFormat="1" ht="11.4" x14ac:dyDescent="0.2">
      <c r="B38" s="14"/>
      <c r="C38" s="5" t="s">
        <v>761</v>
      </c>
      <c r="D38" s="5" t="s">
        <v>696</v>
      </c>
      <c r="E38" s="6" t="s">
        <v>8286</v>
      </c>
      <c r="F38" s="7" t="s">
        <v>8287</v>
      </c>
      <c r="G38" s="8" t="s">
        <v>1442</v>
      </c>
      <c r="H38" s="9">
        <v>103.88</v>
      </c>
      <c r="I38" s="29"/>
      <c r="J38" s="30">
        <f t="shared" si="1"/>
        <v>0</v>
      </c>
      <c r="K38" s="10"/>
      <c r="L38" s="16"/>
    </row>
    <row r="39" spans="2:12" s="20" customFormat="1" ht="15" x14ac:dyDescent="0.25">
      <c r="B39" s="19"/>
      <c r="D39" s="21" t="s">
        <v>690</v>
      </c>
      <c r="E39" s="22" t="s">
        <v>7145</v>
      </c>
      <c r="F39" s="22" t="s">
        <v>8635</v>
      </c>
      <c r="I39" s="44"/>
      <c r="J39" s="23"/>
      <c r="K39" s="44"/>
      <c r="L39" s="36"/>
    </row>
    <row r="40" spans="2:12" s="1" customFormat="1" ht="11.4" x14ac:dyDescent="0.2">
      <c r="B40" s="14"/>
      <c r="C40" s="5" t="s">
        <v>764</v>
      </c>
      <c r="D40" s="5" t="s">
        <v>696</v>
      </c>
      <c r="E40" s="6" t="s">
        <v>8636</v>
      </c>
      <c r="F40" s="7" t="s">
        <v>8637</v>
      </c>
      <c r="G40" s="8" t="s">
        <v>699</v>
      </c>
      <c r="H40" s="9">
        <v>12.6</v>
      </c>
      <c r="I40" s="29"/>
      <c r="J40" s="30">
        <f t="shared" si="1"/>
        <v>0</v>
      </c>
      <c r="K40" s="10"/>
      <c r="L40" s="16"/>
    </row>
    <row r="41" spans="2:12" s="20" customFormat="1" ht="15" x14ac:dyDescent="0.25">
      <c r="B41" s="19"/>
      <c r="D41" s="21" t="s">
        <v>690</v>
      </c>
      <c r="E41" s="22" t="s">
        <v>7150</v>
      </c>
      <c r="F41" s="22" t="s">
        <v>4289</v>
      </c>
      <c r="I41" s="44"/>
      <c r="J41" s="23"/>
      <c r="K41" s="44"/>
      <c r="L41" s="36"/>
    </row>
    <row r="42" spans="2:12" s="1" customFormat="1" ht="11.4" x14ac:dyDescent="0.2">
      <c r="B42" s="14"/>
      <c r="C42" s="5" t="s">
        <v>767</v>
      </c>
      <c r="D42" s="5" t="s">
        <v>696</v>
      </c>
      <c r="E42" s="6" t="s">
        <v>7164</v>
      </c>
      <c r="F42" s="7" t="s">
        <v>7165</v>
      </c>
      <c r="G42" s="8" t="s">
        <v>1191</v>
      </c>
      <c r="H42" s="9">
        <v>60.91</v>
      </c>
      <c r="I42" s="29"/>
      <c r="J42" s="30">
        <f t="shared" si="1"/>
        <v>0</v>
      </c>
      <c r="K42" s="10"/>
      <c r="L42" s="16"/>
    </row>
    <row r="43" spans="2:12" s="1" customFormat="1" ht="11.4" x14ac:dyDescent="0.2">
      <c r="B43" s="14"/>
      <c r="C43" s="5" t="s">
        <v>770</v>
      </c>
      <c r="D43" s="5" t="s">
        <v>696</v>
      </c>
      <c r="E43" s="6" t="s">
        <v>7166</v>
      </c>
      <c r="F43" s="7" t="s">
        <v>7167</v>
      </c>
      <c r="G43" s="8" t="s">
        <v>1191</v>
      </c>
      <c r="H43" s="9">
        <v>30.61</v>
      </c>
      <c r="I43" s="29"/>
      <c r="J43" s="30">
        <f t="shared" si="1"/>
        <v>0</v>
      </c>
      <c r="K43" s="10"/>
      <c r="L43" s="16"/>
    </row>
    <row r="44" spans="2:12" s="1" customFormat="1" ht="11.4" x14ac:dyDescent="0.2">
      <c r="B44" s="14"/>
      <c r="C44" s="5" t="s">
        <v>773</v>
      </c>
      <c r="D44" s="5" t="s">
        <v>696</v>
      </c>
      <c r="E44" s="6" t="s">
        <v>7168</v>
      </c>
      <c r="F44" s="7" t="s">
        <v>7169</v>
      </c>
      <c r="G44" s="8" t="s">
        <v>1191</v>
      </c>
      <c r="H44" s="9">
        <v>27.094999999999999</v>
      </c>
      <c r="I44" s="29"/>
      <c r="J44" s="30">
        <f t="shared" si="1"/>
        <v>0</v>
      </c>
      <c r="K44" s="10"/>
      <c r="L44" s="16"/>
    </row>
    <row r="45" spans="2:12" s="1" customFormat="1" ht="11.4" x14ac:dyDescent="0.2">
      <c r="B45" s="14"/>
      <c r="C45" s="5" t="s">
        <v>776</v>
      </c>
      <c r="D45" s="5" t="s">
        <v>696</v>
      </c>
      <c r="E45" s="6" t="s">
        <v>7734</v>
      </c>
      <c r="F45" s="7" t="s">
        <v>7735</v>
      </c>
      <c r="G45" s="8" t="s">
        <v>1191</v>
      </c>
      <c r="H45" s="9">
        <v>547.63800000000003</v>
      </c>
      <c r="I45" s="29"/>
      <c r="J45" s="30">
        <f t="shared" si="1"/>
        <v>0</v>
      </c>
      <c r="K45" s="10"/>
      <c r="L45" s="16"/>
    </row>
    <row r="46" spans="2:12" s="1" customFormat="1" ht="22.95" customHeight="1" x14ac:dyDescent="0.3">
      <c r="B46" s="14"/>
      <c r="C46" s="18" t="s">
        <v>677</v>
      </c>
      <c r="J46" s="31">
        <f>SUM(J12:J45)</f>
        <v>0</v>
      </c>
      <c r="L46" s="16"/>
    </row>
    <row r="47" spans="2:12" s="1" customFormat="1" ht="6.9" customHeight="1" x14ac:dyDescent="0.2">
      <c r="B47" s="26"/>
      <c r="C47" s="27"/>
      <c r="D47" s="27"/>
      <c r="E47" s="27"/>
      <c r="F47" s="27"/>
      <c r="G47" s="27"/>
      <c r="H47" s="27"/>
      <c r="I47" s="27"/>
      <c r="J47" s="27"/>
      <c r="K47" s="27"/>
      <c r="L47" s="28"/>
    </row>
    <row r="49" spans="8:10" x14ac:dyDescent="0.2">
      <c r="J49" s="37"/>
    </row>
    <row r="50" spans="8:10" x14ac:dyDescent="0.2">
      <c r="H50" s="38"/>
    </row>
  </sheetData>
  <sheetProtection algorithmName="SHA-512" hashValue="bKtRZfIsX9FduM6G5J6oL+mDdaV01/NbONpKeKKR+OBuUZoF0/o4vc4IqG8Pb1O7e/+gAONA+HJKUhJ5oDCa0g==" saltValue="54bEw7wcrjkEEVQtG6jF4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6" xr:uid="{116D9974-AEED-4388-9E4A-209DF44EBC9B}">
      <formula1>ROUND(I11,2)</formula1>
    </dataValidation>
  </dataValidations>
  <hyperlinks>
    <hyperlink ref="O4" location="'Rek. obj.'!A1" display="*späť na Rek. obj." xr:uid="{BD63659D-9DA8-4C61-B42B-8DCCD32E4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9887B-FBBC-43E9-90C8-4430ED639214}">
  <sheetPr>
    <tabColor rgb="FF00B0F0"/>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8638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7117</v>
      </c>
      <c r="J11" s="23"/>
      <c r="L11" s="36"/>
    </row>
    <row r="12" spans="2:15" s="1" customFormat="1" ht="11.4" x14ac:dyDescent="0.2">
      <c r="B12" s="14"/>
      <c r="C12" s="5" t="s">
        <v>695</v>
      </c>
      <c r="D12" s="5" t="s">
        <v>696</v>
      </c>
      <c r="E12" s="6" t="s">
        <v>8639</v>
      </c>
      <c r="F12" s="7" t="s">
        <v>8640</v>
      </c>
      <c r="G12" s="8" t="s">
        <v>985</v>
      </c>
      <c r="H12" s="9">
        <v>2.6</v>
      </c>
      <c r="I12" s="29"/>
      <c r="J12" s="30">
        <f t="shared" ref="J12:J15" si="0">ROUND(I12*H12,2)</f>
        <v>0</v>
      </c>
      <c r="K12" s="10"/>
      <c r="L12" s="16"/>
    </row>
    <row r="13" spans="2:15" s="1" customFormat="1" ht="11.4" x14ac:dyDescent="0.2">
      <c r="B13" s="14"/>
      <c r="C13" s="5" t="s">
        <v>700</v>
      </c>
      <c r="D13" s="5" t="s">
        <v>696</v>
      </c>
      <c r="E13" s="6" t="s">
        <v>8641</v>
      </c>
      <c r="F13" s="7" t="s">
        <v>8642</v>
      </c>
      <c r="G13" s="8" t="s">
        <v>733</v>
      </c>
      <c r="H13" s="9">
        <v>22</v>
      </c>
      <c r="I13" s="29"/>
      <c r="J13" s="30">
        <f t="shared" si="0"/>
        <v>0</v>
      </c>
      <c r="K13" s="10"/>
      <c r="L13" s="16"/>
    </row>
    <row r="14" spans="2:15" s="20" customFormat="1" ht="25.95" customHeight="1" x14ac:dyDescent="0.25">
      <c r="B14" s="19"/>
      <c r="D14" s="21" t="s">
        <v>690</v>
      </c>
      <c r="E14" s="22" t="s">
        <v>1151</v>
      </c>
      <c r="F14" s="22" t="s">
        <v>3235</v>
      </c>
      <c r="I14" s="44"/>
      <c r="J14" s="23"/>
      <c r="K14" s="44"/>
      <c r="L14" s="36"/>
    </row>
    <row r="15" spans="2:15" s="1" customFormat="1" ht="11.4" x14ac:dyDescent="0.2">
      <c r="B15" s="14"/>
      <c r="C15" s="5" t="s">
        <v>703</v>
      </c>
      <c r="D15" s="5" t="s">
        <v>696</v>
      </c>
      <c r="E15" s="6" t="s">
        <v>8643</v>
      </c>
      <c r="F15" s="7" t="s">
        <v>8644</v>
      </c>
      <c r="G15" s="8" t="s">
        <v>1442</v>
      </c>
      <c r="H15" s="9">
        <v>25.92</v>
      </c>
      <c r="I15" s="29"/>
      <c r="J15" s="30">
        <f t="shared" si="0"/>
        <v>0</v>
      </c>
      <c r="K15" s="10"/>
      <c r="L15" s="16"/>
    </row>
    <row r="16" spans="2:15" s="1" customFormat="1" ht="19.2" x14ac:dyDescent="0.2">
      <c r="B16" s="14"/>
      <c r="D16" s="24" t="s">
        <v>1555</v>
      </c>
      <c r="F16" s="25" t="s">
        <v>8645</v>
      </c>
      <c r="I16" s="45"/>
      <c r="K16" s="45"/>
      <c r="L16" s="16"/>
    </row>
    <row r="17" spans="2:12" s="20" customFormat="1" ht="25.95" customHeight="1" x14ac:dyDescent="0.25">
      <c r="B17" s="19"/>
      <c r="D17" s="21" t="s">
        <v>690</v>
      </c>
      <c r="E17" s="22" t="s">
        <v>1155</v>
      </c>
      <c r="F17" s="22" t="s">
        <v>3585</v>
      </c>
      <c r="I17" s="44"/>
      <c r="J17" s="23"/>
      <c r="K17" s="44"/>
      <c r="L17" s="36"/>
    </row>
    <row r="18" spans="2:12" s="1" customFormat="1" ht="11.4" x14ac:dyDescent="0.2">
      <c r="B18" s="14"/>
      <c r="C18" s="5" t="s">
        <v>706</v>
      </c>
      <c r="D18" s="5" t="s">
        <v>696</v>
      </c>
      <c r="E18" s="6" t="s">
        <v>8646</v>
      </c>
      <c r="F18" s="7" t="s">
        <v>8647</v>
      </c>
      <c r="G18" s="8" t="s">
        <v>916</v>
      </c>
      <c r="H18" s="9">
        <v>2</v>
      </c>
      <c r="I18" s="29"/>
      <c r="J18" s="30">
        <f t="shared" ref="J18:J28" si="1">ROUND(I18*H18,2)</f>
        <v>0</v>
      </c>
      <c r="K18" s="10"/>
      <c r="L18" s="16"/>
    </row>
    <row r="19" spans="2:12" s="1" customFormat="1" ht="11.4" x14ac:dyDescent="0.2">
      <c r="B19" s="14"/>
      <c r="C19" s="5" t="s">
        <v>709</v>
      </c>
      <c r="D19" s="5" t="s">
        <v>696</v>
      </c>
      <c r="E19" s="6" t="s">
        <v>8648</v>
      </c>
      <c r="F19" s="7" t="s">
        <v>8649</v>
      </c>
      <c r="G19" s="8" t="s">
        <v>1191</v>
      </c>
      <c r="H19" s="9">
        <v>0.71599999999999997</v>
      </c>
      <c r="I19" s="29"/>
      <c r="J19" s="30">
        <f t="shared" si="1"/>
        <v>0</v>
      </c>
      <c r="K19" s="10"/>
      <c r="L19" s="16"/>
    </row>
    <row r="20" spans="2:12" s="1" customFormat="1" ht="11.4" x14ac:dyDescent="0.2">
      <c r="B20" s="14"/>
      <c r="C20" s="5" t="s">
        <v>712</v>
      </c>
      <c r="D20" s="5" t="s">
        <v>696</v>
      </c>
      <c r="E20" s="6" t="s">
        <v>8650</v>
      </c>
      <c r="F20" s="7" t="s">
        <v>8651</v>
      </c>
      <c r="G20" s="8" t="s">
        <v>1442</v>
      </c>
      <c r="H20" s="9">
        <v>11.76</v>
      </c>
      <c r="I20" s="29"/>
      <c r="J20" s="30">
        <f t="shared" si="1"/>
        <v>0</v>
      </c>
      <c r="K20" s="10"/>
      <c r="L20" s="16"/>
    </row>
    <row r="21" spans="2:12" s="1" customFormat="1" ht="11.4" x14ac:dyDescent="0.2">
      <c r="B21" s="14"/>
      <c r="C21" s="5" t="s">
        <v>715</v>
      </c>
      <c r="D21" s="5" t="s">
        <v>696</v>
      </c>
      <c r="E21" s="6" t="s">
        <v>8652</v>
      </c>
      <c r="F21" s="7" t="s">
        <v>8653</v>
      </c>
      <c r="G21" s="8" t="s">
        <v>1442</v>
      </c>
      <c r="H21" s="9">
        <v>36.74</v>
      </c>
      <c r="I21" s="29"/>
      <c r="J21" s="30">
        <f t="shared" si="1"/>
        <v>0</v>
      </c>
      <c r="K21" s="10"/>
      <c r="L21" s="16"/>
    </row>
    <row r="22" spans="2:12" s="20" customFormat="1" ht="25.95" customHeight="1" x14ac:dyDescent="0.25">
      <c r="B22" s="19"/>
      <c r="D22" s="21" t="s">
        <v>690</v>
      </c>
      <c r="E22" s="22" t="s">
        <v>1798</v>
      </c>
      <c r="F22" s="22" t="s">
        <v>3615</v>
      </c>
      <c r="I22" s="44"/>
      <c r="J22" s="23"/>
      <c r="K22" s="44"/>
      <c r="L22" s="36"/>
    </row>
    <row r="23" spans="2:12" s="1" customFormat="1" ht="11.4" x14ac:dyDescent="0.2">
      <c r="B23" s="14"/>
      <c r="C23" s="5" t="s">
        <v>718</v>
      </c>
      <c r="D23" s="5" t="s">
        <v>696</v>
      </c>
      <c r="E23" s="6" t="s">
        <v>8654</v>
      </c>
      <c r="F23" s="7" t="s">
        <v>8655</v>
      </c>
      <c r="G23" s="8" t="s">
        <v>1442</v>
      </c>
      <c r="H23" s="9">
        <v>25.32</v>
      </c>
      <c r="I23" s="29"/>
      <c r="J23" s="30">
        <f t="shared" si="1"/>
        <v>0</v>
      </c>
      <c r="K23" s="10"/>
      <c r="L23" s="16"/>
    </row>
    <row r="24" spans="2:12" s="1" customFormat="1" ht="11.4" x14ac:dyDescent="0.2">
      <c r="B24" s="14"/>
      <c r="C24" s="5" t="s">
        <v>721</v>
      </c>
      <c r="D24" s="5" t="s">
        <v>696</v>
      </c>
      <c r="E24" s="6" t="s">
        <v>8656</v>
      </c>
      <c r="F24" s="7" t="s">
        <v>8657</v>
      </c>
      <c r="G24" s="8" t="s">
        <v>1442</v>
      </c>
      <c r="H24" s="9">
        <v>12.96</v>
      </c>
      <c r="I24" s="29"/>
      <c r="J24" s="30">
        <f t="shared" si="1"/>
        <v>0</v>
      </c>
      <c r="K24" s="10"/>
      <c r="L24" s="16"/>
    </row>
    <row r="25" spans="2:12" s="20" customFormat="1" ht="25.95" customHeight="1" x14ac:dyDescent="0.25">
      <c r="B25" s="19"/>
      <c r="D25" s="21" t="s">
        <v>690</v>
      </c>
      <c r="E25" s="22" t="s">
        <v>7134</v>
      </c>
      <c r="F25" s="22" t="s">
        <v>8658</v>
      </c>
      <c r="I25" s="44"/>
      <c r="J25" s="23"/>
      <c r="K25" s="44"/>
      <c r="L25" s="36"/>
    </row>
    <row r="26" spans="2:12" s="1" customFormat="1" ht="11.4" x14ac:dyDescent="0.2">
      <c r="B26" s="14"/>
      <c r="C26" s="5" t="s">
        <v>724</v>
      </c>
      <c r="D26" s="5" t="s">
        <v>696</v>
      </c>
      <c r="E26" s="6" t="s">
        <v>8659</v>
      </c>
      <c r="F26" s="7" t="s">
        <v>8660</v>
      </c>
      <c r="G26" s="8" t="s">
        <v>733</v>
      </c>
      <c r="H26" s="9">
        <v>2</v>
      </c>
      <c r="I26" s="29"/>
      <c r="J26" s="30">
        <f t="shared" si="1"/>
        <v>0</v>
      </c>
      <c r="K26" s="10"/>
      <c r="L26" s="16"/>
    </row>
    <row r="27" spans="2:12" s="20" customFormat="1" ht="25.95" customHeight="1" x14ac:dyDescent="0.25">
      <c r="B27" s="19"/>
      <c r="D27" s="21" t="s">
        <v>690</v>
      </c>
      <c r="E27" s="22" t="s">
        <v>7141</v>
      </c>
      <c r="F27" s="22" t="s">
        <v>4289</v>
      </c>
      <c r="I27" s="44"/>
      <c r="J27" s="23"/>
      <c r="K27" s="44"/>
      <c r="L27" s="36"/>
    </row>
    <row r="28" spans="2:12" s="1" customFormat="1" ht="11.4" x14ac:dyDescent="0.2">
      <c r="B28" s="14"/>
      <c r="C28" s="5" t="s">
        <v>727</v>
      </c>
      <c r="D28" s="5" t="s">
        <v>696</v>
      </c>
      <c r="E28" s="6" t="s">
        <v>8661</v>
      </c>
      <c r="F28" s="7" t="s">
        <v>8662</v>
      </c>
      <c r="G28" s="8" t="s">
        <v>699</v>
      </c>
      <c r="H28" s="9">
        <v>19.440000000000001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v2NOCIRoAJe3BclqnvZE3lZH30Sy7T7FtX5rj4mNNz2kmZDC0LBWKdIQxV9YhwwQSbeBxQLTqIK112shb0VBfA==" saltValue="gElTNYQ/zM78GLGVesaQg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C57C8A3F-6459-4CAE-9860-52367966E4E5}">
      <formula1>ROUND(I11,2)</formula1>
    </dataValidation>
  </dataValidations>
  <hyperlinks>
    <hyperlink ref="O4" location="'Rek. obj.'!A1" display="*späť na Rek. obj." xr:uid="{720541E7-D8F4-4B9E-A871-5AD78AAD92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3E0A2-E62A-4590-8EDA-F45D19733596}">
  <sheetPr>
    <tabColor rgb="FF00B0F0"/>
    <pageSetUpPr fitToPage="1"/>
  </sheetPr>
  <dimension ref="B1:O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8663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8664</v>
      </c>
      <c r="F12" s="7" t="s">
        <v>8665</v>
      </c>
      <c r="G12" s="8" t="s">
        <v>733</v>
      </c>
      <c r="H12" s="9">
        <v>2</v>
      </c>
      <c r="I12" s="29"/>
      <c r="J12" s="30">
        <f t="shared" ref="J12:J52" si="0">ROUND(I12*H12,2)</f>
        <v>0</v>
      </c>
      <c r="K12" s="10"/>
      <c r="L12" s="16"/>
    </row>
    <row r="13" spans="2:15" s="1" customFormat="1" ht="22.8" x14ac:dyDescent="0.2">
      <c r="B13" s="14"/>
      <c r="C13" s="39" t="s">
        <v>700</v>
      </c>
      <c r="D13" s="39" t="s">
        <v>691</v>
      </c>
      <c r="E13" s="40" t="s">
        <v>8666</v>
      </c>
      <c r="F13" s="41" t="s">
        <v>8667</v>
      </c>
      <c r="G13" s="42" t="s">
        <v>733</v>
      </c>
      <c r="H13" s="43">
        <v>2</v>
      </c>
      <c r="I13" s="29"/>
      <c r="J13" s="30">
        <f t="shared" si="0"/>
        <v>0</v>
      </c>
      <c r="K13" s="10"/>
      <c r="L13" s="16"/>
    </row>
    <row r="14" spans="2:15" s="1" customFormat="1" ht="11.4" x14ac:dyDescent="0.2">
      <c r="B14" s="14"/>
      <c r="C14" s="5" t="s">
        <v>703</v>
      </c>
      <c r="D14" s="5" t="s">
        <v>696</v>
      </c>
      <c r="E14" s="6" t="s">
        <v>8668</v>
      </c>
      <c r="F14" s="7" t="s">
        <v>8669</v>
      </c>
      <c r="G14" s="8" t="s">
        <v>699</v>
      </c>
      <c r="H14" s="9">
        <v>90</v>
      </c>
      <c r="I14" s="29"/>
      <c r="J14" s="30">
        <f t="shared" si="0"/>
        <v>0</v>
      </c>
      <c r="K14" s="10"/>
      <c r="L14" s="16"/>
    </row>
    <row r="15" spans="2:15" s="1" customFormat="1" ht="22.8" x14ac:dyDescent="0.2">
      <c r="B15" s="14"/>
      <c r="C15" s="39" t="s">
        <v>706</v>
      </c>
      <c r="D15" s="39" t="s">
        <v>691</v>
      </c>
      <c r="E15" s="40" t="s">
        <v>8670</v>
      </c>
      <c r="F15" s="41" t="s">
        <v>8671</v>
      </c>
      <c r="G15" s="42" t="s">
        <v>699</v>
      </c>
      <c r="H15" s="43">
        <v>90</v>
      </c>
      <c r="I15" s="29"/>
      <c r="J15" s="30">
        <f t="shared" si="0"/>
        <v>0</v>
      </c>
      <c r="K15" s="10"/>
      <c r="L15" s="16"/>
    </row>
    <row r="16" spans="2:15" s="1" customFormat="1" ht="22.8" x14ac:dyDescent="0.2">
      <c r="B16" s="14"/>
      <c r="C16" s="39" t="s">
        <v>709</v>
      </c>
      <c r="D16" s="39" t="s">
        <v>691</v>
      </c>
      <c r="E16" s="40" t="s">
        <v>8672</v>
      </c>
      <c r="F16" s="41" t="s">
        <v>8673</v>
      </c>
      <c r="G16" s="42" t="s">
        <v>733</v>
      </c>
      <c r="H16" s="43">
        <v>158</v>
      </c>
      <c r="I16" s="29"/>
      <c r="J16" s="30">
        <f t="shared" si="0"/>
        <v>0</v>
      </c>
      <c r="K16" s="10"/>
      <c r="L16" s="16"/>
    </row>
    <row r="17" spans="2:12" s="1" customFormat="1" ht="11.4" x14ac:dyDescent="0.2">
      <c r="B17" s="14"/>
      <c r="C17" s="5" t="s">
        <v>712</v>
      </c>
      <c r="D17" s="5" t="s">
        <v>696</v>
      </c>
      <c r="E17" s="6" t="s">
        <v>2676</v>
      </c>
      <c r="F17" s="7" t="s">
        <v>2677</v>
      </c>
      <c r="G17" s="8" t="s">
        <v>733</v>
      </c>
      <c r="H17" s="9">
        <v>12</v>
      </c>
      <c r="I17" s="29"/>
      <c r="J17" s="30">
        <f t="shared" si="0"/>
        <v>0</v>
      </c>
      <c r="K17" s="10"/>
      <c r="L17" s="16"/>
    </row>
    <row r="18" spans="2:12" s="1" customFormat="1" ht="11.4" x14ac:dyDescent="0.2">
      <c r="B18" s="14"/>
      <c r="C18" s="5" t="s">
        <v>715</v>
      </c>
      <c r="D18" s="5" t="s">
        <v>696</v>
      </c>
      <c r="E18" s="6" t="s">
        <v>2964</v>
      </c>
      <c r="F18" s="7" t="s">
        <v>2965</v>
      </c>
      <c r="G18" s="8" t="s">
        <v>733</v>
      </c>
      <c r="H18" s="9">
        <v>4</v>
      </c>
      <c r="I18" s="29"/>
      <c r="J18" s="30">
        <f t="shared" si="0"/>
        <v>0</v>
      </c>
      <c r="K18" s="10"/>
      <c r="L18" s="16"/>
    </row>
    <row r="19" spans="2:12" s="1" customFormat="1" ht="22.8" x14ac:dyDescent="0.2">
      <c r="B19" s="14"/>
      <c r="C19" s="39" t="s">
        <v>718</v>
      </c>
      <c r="D19" s="39" t="s">
        <v>691</v>
      </c>
      <c r="E19" s="40" t="s">
        <v>3195</v>
      </c>
      <c r="F19" s="41" t="s">
        <v>3196</v>
      </c>
      <c r="G19" s="42" t="s">
        <v>733</v>
      </c>
      <c r="H19" s="43">
        <v>4</v>
      </c>
      <c r="I19" s="29"/>
      <c r="J19" s="30">
        <f t="shared" si="0"/>
        <v>0</v>
      </c>
      <c r="K19" s="10"/>
      <c r="L19" s="16"/>
    </row>
    <row r="20" spans="2:12" s="1" customFormat="1" ht="11.4" x14ac:dyDescent="0.2">
      <c r="B20" s="14"/>
      <c r="C20" s="5" t="s">
        <v>721</v>
      </c>
      <c r="D20" s="5" t="s">
        <v>696</v>
      </c>
      <c r="E20" s="6" t="s">
        <v>6287</v>
      </c>
      <c r="F20" s="7" t="s">
        <v>6288</v>
      </c>
      <c r="G20" s="8" t="s">
        <v>733</v>
      </c>
      <c r="H20" s="9">
        <v>4</v>
      </c>
      <c r="I20" s="29"/>
      <c r="J20" s="30">
        <f t="shared" si="0"/>
        <v>0</v>
      </c>
      <c r="K20" s="10"/>
      <c r="L20" s="16"/>
    </row>
    <row r="21" spans="2:12" s="1" customFormat="1" ht="22.8" x14ac:dyDescent="0.2">
      <c r="B21" s="14"/>
      <c r="C21" s="39" t="s">
        <v>724</v>
      </c>
      <c r="D21" s="39" t="s">
        <v>691</v>
      </c>
      <c r="E21" s="40" t="s">
        <v>6289</v>
      </c>
      <c r="F21" s="41" t="s">
        <v>6290</v>
      </c>
      <c r="G21" s="42" t="s">
        <v>733</v>
      </c>
      <c r="H21" s="43">
        <v>4</v>
      </c>
      <c r="I21" s="29"/>
      <c r="J21" s="30">
        <f t="shared" si="0"/>
        <v>0</v>
      </c>
      <c r="K21" s="10"/>
      <c r="L21" s="16"/>
    </row>
    <row r="22" spans="2:12" s="1" customFormat="1" ht="22.8" x14ac:dyDescent="0.2">
      <c r="B22" s="14"/>
      <c r="C22" s="39" t="s">
        <v>727</v>
      </c>
      <c r="D22" s="39" t="s">
        <v>691</v>
      </c>
      <c r="E22" s="40" t="s">
        <v>6291</v>
      </c>
      <c r="F22" s="41" t="s">
        <v>6292</v>
      </c>
      <c r="G22" s="42" t="s">
        <v>733</v>
      </c>
      <c r="H22" s="43">
        <v>2</v>
      </c>
      <c r="I22" s="29"/>
      <c r="J22" s="30">
        <f t="shared" si="0"/>
        <v>0</v>
      </c>
      <c r="K22" s="10"/>
      <c r="L22" s="16"/>
    </row>
    <row r="23" spans="2:12" s="1" customFormat="1" ht="11.4" x14ac:dyDescent="0.2">
      <c r="B23" s="14"/>
      <c r="C23" s="5" t="s">
        <v>730</v>
      </c>
      <c r="D23" s="5" t="s">
        <v>696</v>
      </c>
      <c r="E23" s="6" t="s">
        <v>2988</v>
      </c>
      <c r="F23" s="7" t="s">
        <v>2989</v>
      </c>
      <c r="G23" s="8" t="s">
        <v>733</v>
      </c>
      <c r="H23" s="9">
        <v>2</v>
      </c>
      <c r="I23" s="29"/>
      <c r="J23" s="30">
        <f t="shared" si="0"/>
        <v>0</v>
      </c>
      <c r="K23" s="10"/>
      <c r="L23" s="16"/>
    </row>
    <row r="24" spans="2:12" s="1" customFormat="1" ht="22.8" x14ac:dyDescent="0.2">
      <c r="B24" s="14"/>
      <c r="C24" s="39" t="s">
        <v>734</v>
      </c>
      <c r="D24" s="39" t="s">
        <v>691</v>
      </c>
      <c r="E24" s="40" t="s">
        <v>2990</v>
      </c>
      <c r="F24" s="41" t="s">
        <v>2991</v>
      </c>
      <c r="G24" s="42" t="s">
        <v>733</v>
      </c>
      <c r="H24" s="43">
        <v>2</v>
      </c>
      <c r="I24" s="29"/>
      <c r="J24" s="30">
        <f t="shared" si="0"/>
        <v>0</v>
      </c>
      <c r="K24" s="10"/>
      <c r="L24" s="16"/>
    </row>
    <row r="25" spans="2:12" s="1" customFormat="1" ht="11.4" x14ac:dyDescent="0.2">
      <c r="B25" s="14"/>
      <c r="C25" s="5" t="s">
        <v>737</v>
      </c>
      <c r="D25" s="5" t="s">
        <v>696</v>
      </c>
      <c r="E25" s="6" t="s">
        <v>6295</v>
      </c>
      <c r="F25" s="7" t="s">
        <v>6296</v>
      </c>
      <c r="G25" s="8" t="s">
        <v>733</v>
      </c>
      <c r="H25" s="9">
        <v>2</v>
      </c>
      <c r="I25" s="29"/>
      <c r="J25" s="30">
        <f t="shared" si="0"/>
        <v>0</v>
      </c>
      <c r="K25" s="10"/>
      <c r="L25" s="16"/>
    </row>
    <row r="26" spans="2:12" s="1" customFormat="1" ht="22.8" x14ac:dyDescent="0.2">
      <c r="B26" s="14"/>
      <c r="C26" s="39" t="s">
        <v>740</v>
      </c>
      <c r="D26" s="39" t="s">
        <v>691</v>
      </c>
      <c r="E26" s="40" t="s">
        <v>6297</v>
      </c>
      <c r="F26" s="41" t="s">
        <v>6298</v>
      </c>
      <c r="G26" s="42" t="s">
        <v>733</v>
      </c>
      <c r="H26" s="43">
        <v>2</v>
      </c>
      <c r="I26" s="29"/>
      <c r="J26" s="30">
        <f t="shared" si="0"/>
        <v>0</v>
      </c>
      <c r="K26" s="10"/>
      <c r="L26" s="16"/>
    </row>
    <row r="27" spans="2:12" s="1" customFormat="1" ht="11.4" x14ac:dyDescent="0.2">
      <c r="B27" s="14"/>
      <c r="C27" s="5" t="s">
        <v>743</v>
      </c>
      <c r="D27" s="5" t="s">
        <v>696</v>
      </c>
      <c r="E27" s="6" t="s">
        <v>8674</v>
      </c>
      <c r="F27" s="7" t="s">
        <v>8675</v>
      </c>
      <c r="G27" s="8" t="s">
        <v>733</v>
      </c>
      <c r="H27" s="9">
        <v>2</v>
      </c>
      <c r="I27" s="29"/>
      <c r="J27" s="30">
        <f t="shared" si="0"/>
        <v>0</v>
      </c>
      <c r="K27" s="10"/>
      <c r="L27" s="16"/>
    </row>
    <row r="28" spans="2:12" s="1" customFormat="1" ht="22.8" x14ac:dyDescent="0.2">
      <c r="B28" s="14"/>
      <c r="C28" s="39" t="s">
        <v>746</v>
      </c>
      <c r="D28" s="39" t="s">
        <v>691</v>
      </c>
      <c r="E28" s="40" t="s">
        <v>8676</v>
      </c>
      <c r="F28" s="41" t="s">
        <v>8677</v>
      </c>
      <c r="G28" s="42" t="s">
        <v>733</v>
      </c>
      <c r="H28" s="43">
        <v>2</v>
      </c>
      <c r="I28" s="29"/>
      <c r="J28" s="30">
        <f t="shared" si="0"/>
        <v>0</v>
      </c>
      <c r="K28" s="10"/>
      <c r="L28" s="16"/>
    </row>
    <row r="29" spans="2:12" s="1" customFormat="1" ht="11.4" x14ac:dyDescent="0.2">
      <c r="B29" s="14"/>
      <c r="C29" s="5" t="s">
        <v>749</v>
      </c>
      <c r="D29" s="5" t="s">
        <v>696</v>
      </c>
      <c r="E29" s="6" t="s">
        <v>3047</v>
      </c>
      <c r="F29" s="7" t="s">
        <v>3048</v>
      </c>
      <c r="G29" s="8" t="s">
        <v>733</v>
      </c>
      <c r="H29" s="9">
        <v>2</v>
      </c>
      <c r="I29" s="29"/>
      <c r="J29" s="30">
        <f t="shared" si="0"/>
        <v>0</v>
      </c>
      <c r="K29" s="10"/>
      <c r="L29" s="16"/>
    </row>
    <row r="30" spans="2:12" s="1" customFormat="1" ht="11.4" x14ac:dyDescent="0.2">
      <c r="B30" s="14"/>
      <c r="C30" s="5" t="s">
        <v>752</v>
      </c>
      <c r="D30" s="5" t="s">
        <v>696</v>
      </c>
      <c r="E30" s="6" t="s">
        <v>5980</v>
      </c>
      <c r="F30" s="7" t="s">
        <v>5981</v>
      </c>
      <c r="G30" s="8" t="s">
        <v>733</v>
      </c>
      <c r="H30" s="9">
        <v>2</v>
      </c>
      <c r="I30" s="29"/>
      <c r="J30" s="30">
        <f t="shared" si="0"/>
        <v>0</v>
      </c>
      <c r="K30" s="10"/>
      <c r="L30" s="16"/>
    </row>
    <row r="31" spans="2:12" s="1" customFormat="1" ht="22.8" x14ac:dyDescent="0.2">
      <c r="B31" s="14"/>
      <c r="C31" s="39" t="s">
        <v>755</v>
      </c>
      <c r="D31" s="39" t="s">
        <v>691</v>
      </c>
      <c r="E31" s="40" t="s">
        <v>6315</v>
      </c>
      <c r="F31" s="41" t="s">
        <v>6316</v>
      </c>
      <c r="G31" s="42" t="s">
        <v>733</v>
      </c>
      <c r="H31" s="43">
        <v>2</v>
      </c>
      <c r="I31" s="29"/>
      <c r="J31" s="30">
        <f t="shared" si="0"/>
        <v>0</v>
      </c>
      <c r="K31" s="10"/>
      <c r="L31" s="16"/>
    </row>
    <row r="32" spans="2:12" s="1" customFormat="1" ht="11.4" x14ac:dyDescent="0.2">
      <c r="B32" s="14"/>
      <c r="C32" s="5" t="s">
        <v>758</v>
      </c>
      <c r="D32" s="5" t="s">
        <v>696</v>
      </c>
      <c r="E32" s="6" t="s">
        <v>6319</v>
      </c>
      <c r="F32" s="7" t="s">
        <v>6320</v>
      </c>
      <c r="G32" s="8" t="s">
        <v>733</v>
      </c>
      <c r="H32" s="9">
        <v>2</v>
      </c>
      <c r="I32" s="29"/>
      <c r="J32" s="30">
        <f t="shared" si="0"/>
        <v>0</v>
      </c>
      <c r="K32" s="10"/>
      <c r="L32" s="16"/>
    </row>
    <row r="33" spans="2:12" s="1" customFormat="1" ht="22.8" x14ac:dyDescent="0.2">
      <c r="B33" s="14"/>
      <c r="C33" s="39" t="s">
        <v>761</v>
      </c>
      <c r="D33" s="39" t="s">
        <v>691</v>
      </c>
      <c r="E33" s="40" t="s">
        <v>6321</v>
      </c>
      <c r="F33" s="41" t="s">
        <v>6322</v>
      </c>
      <c r="G33" s="42" t="s">
        <v>733</v>
      </c>
      <c r="H33" s="43">
        <v>2</v>
      </c>
      <c r="I33" s="29"/>
      <c r="J33" s="30">
        <f t="shared" si="0"/>
        <v>0</v>
      </c>
      <c r="K33" s="10"/>
      <c r="L33" s="16"/>
    </row>
    <row r="34" spans="2:12" s="1" customFormat="1" ht="11.4" x14ac:dyDescent="0.2">
      <c r="B34" s="14"/>
      <c r="C34" s="5" t="s">
        <v>764</v>
      </c>
      <c r="D34" s="5" t="s">
        <v>696</v>
      </c>
      <c r="E34" s="6" t="s">
        <v>2772</v>
      </c>
      <c r="F34" s="7" t="s">
        <v>1843</v>
      </c>
      <c r="G34" s="8" t="s">
        <v>733</v>
      </c>
      <c r="H34" s="9">
        <v>14</v>
      </c>
      <c r="I34" s="29"/>
      <c r="J34" s="30">
        <f t="shared" si="0"/>
        <v>0</v>
      </c>
      <c r="K34" s="10"/>
      <c r="L34" s="16"/>
    </row>
    <row r="35" spans="2:12" s="1" customFormat="1" ht="22.8" x14ac:dyDescent="0.2">
      <c r="B35" s="14"/>
      <c r="C35" s="39" t="s">
        <v>767</v>
      </c>
      <c r="D35" s="39" t="s">
        <v>691</v>
      </c>
      <c r="E35" s="40" t="s">
        <v>2773</v>
      </c>
      <c r="F35" s="41" t="s">
        <v>2774</v>
      </c>
      <c r="G35" s="42" t="s">
        <v>733</v>
      </c>
      <c r="H35" s="43">
        <v>14</v>
      </c>
      <c r="I35" s="29"/>
      <c r="J35" s="30">
        <f t="shared" si="0"/>
        <v>0</v>
      </c>
      <c r="K35" s="10"/>
      <c r="L35" s="16"/>
    </row>
    <row r="36" spans="2:12" s="1" customFormat="1" ht="11.4" x14ac:dyDescent="0.2">
      <c r="B36" s="14"/>
      <c r="C36" s="5" t="s">
        <v>770</v>
      </c>
      <c r="D36" s="5" t="s">
        <v>696</v>
      </c>
      <c r="E36" s="6" t="s">
        <v>6341</v>
      </c>
      <c r="F36" s="7" t="s">
        <v>6342</v>
      </c>
      <c r="G36" s="8" t="s">
        <v>733</v>
      </c>
      <c r="H36" s="9">
        <v>2</v>
      </c>
      <c r="I36" s="29"/>
      <c r="J36" s="30">
        <f t="shared" si="0"/>
        <v>0</v>
      </c>
      <c r="K36" s="10"/>
      <c r="L36" s="16"/>
    </row>
    <row r="37" spans="2:12" s="1" customFormat="1" ht="11.4" x14ac:dyDescent="0.2">
      <c r="B37" s="14"/>
      <c r="C37" s="5" t="s">
        <v>773</v>
      </c>
      <c r="D37" s="5" t="s">
        <v>696</v>
      </c>
      <c r="E37" s="6" t="s">
        <v>1821</v>
      </c>
      <c r="F37" s="7" t="s">
        <v>1822</v>
      </c>
      <c r="G37" s="8" t="s">
        <v>699</v>
      </c>
      <c r="H37" s="9">
        <v>10</v>
      </c>
      <c r="I37" s="29"/>
      <c r="J37" s="30">
        <f t="shared" si="0"/>
        <v>0</v>
      </c>
      <c r="K37" s="10"/>
      <c r="L37" s="16"/>
    </row>
    <row r="38" spans="2:12" s="1" customFormat="1" ht="22.8" x14ac:dyDescent="0.2">
      <c r="B38" s="14"/>
      <c r="C38" s="39" t="s">
        <v>776</v>
      </c>
      <c r="D38" s="39" t="s">
        <v>691</v>
      </c>
      <c r="E38" s="40" t="s">
        <v>1819</v>
      </c>
      <c r="F38" s="41" t="s">
        <v>1820</v>
      </c>
      <c r="G38" s="42" t="s">
        <v>699</v>
      </c>
      <c r="H38" s="43">
        <v>10</v>
      </c>
      <c r="I38" s="29"/>
      <c r="J38" s="30">
        <f t="shared" si="0"/>
        <v>0</v>
      </c>
      <c r="K38" s="10"/>
      <c r="L38" s="16"/>
    </row>
    <row r="39" spans="2:12" s="1" customFormat="1" ht="11.4" x14ac:dyDescent="0.2">
      <c r="B39" s="14"/>
      <c r="C39" s="5" t="s">
        <v>779</v>
      </c>
      <c r="D39" s="5" t="s">
        <v>696</v>
      </c>
      <c r="E39" s="6" t="s">
        <v>1827</v>
      </c>
      <c r="F39" s="7" t="s">
        <v>1828</v>
      </c>
      <c r="G39" s="8" t="s">
        <v>699</v>
      </c>
      <c r="H39" s="9">
        <v>14</v>
      </c>
      <c r="I39" s="29"/>
      <c r="J39" s="30">
        <f t="shared" si="0"/>
        <v>0</v>
      </c>
      <c r="K39" s="10"/>
      <c r="L39" s="16"/>
    </row>
    <row r="40" spans="2:12" s="1" customFormat="1" ht="22.8" x14ac:dyDescent="0.2">
      <c r="B40" s="14"/>
      <c r="C40" s="39" t="s">
        <v>782</v>
      </c>
      <c r="D40" s="39" t="s">
        <v>691</v>
      </c>
      <c r="E40" s="40" t="s">
        <v>6743</v>
      </c>
      <c r="F40" s="41" t="s">
        <v>1826</v>
      </c>
      <c r="G40" s="42" t="s">
        <v>699</v>
      </c>
      <c r="H40" s="43">
        <v>14</v>
      </c>
      <c r="I40" s="29"/>
      <c r="J40" s="30">
        <f t="shared" si="0"/>
        <v>0</v>
      </c>
      <c r="K40" s="10"/>
      <c r="L40" s="16"/>
    </row>
    <row r="41" spans="2:12" s="1" customFormat="1" ht="11.4" x14ac:dyDescent="0.2">
      <c r="B41" s="14"/>
      <c r="C41" s="5" t="s">
        <v>785</v>
      </c>
      <c r="D41" s="5" t="s">
        <v>696</v>
      </c>
      <c r="E41" s="6" t="s">
        <v>3133</v>
      </c>
      <c r="F41" s="7" t="s">
        <v>3134</v>
      </c>
      <c r="G41" s="8" t="s">
        <v>699</v>
      </c>
      <c r="H41" s="9">
        <v>10</v>
      </c>
      <c r="I41" s="29"/>
      <c r="J41" s="30">
        <f t="shared" si="0"/>
        <v>0</v>
      </c>
      <c r="K41" s="10"/>
      <c r="L41" s="16"/>
    </row>
    <row r="42" spans="2:12" s="1" customFormat="1" ht="22.8" x14ac:dyDescent="0.2">
      <c r="B42" s="14"/>
      <c r="C42" s="39" t="s">
        <v>788</v>
      </c>
      <c r="D42" s="39" t="s">
        <v>691</v>
      </c>
      <c r="E42" s="40" t="s">
        <v>6744</v>
      </c>
      <c r="F42" s="41" t="s">
        <v>3226</v>
      </c>
      <c r="G42" s="42" t="s">
        <v>699</v>
      </c>
      <c r="H42" s="43">
        <v>10</v>
      </c>
      <c r="I42" s="29"/>
      <c r="J42" s="30">
        <f t="shared" si="0"/>
        <v>0</v>
      </c>
      <c r="K42" s="10"/>
      <c r="L42" s="16"/>
    </row>
    <row r="43" spans="2:12" s="1" customFormat="1" ht="11.4" x14ac:dyDescent="0.2">
      <c r="B43" s="14"/>
      <c r="C43" s="5" t="s">
        <v>791</v>
      </c>
      <c r="D43" s="5" t="s">
        <v>696</v>
      </c>
      <c r="E43" s="6" t="s">
        <v>6355</v>
      </c>
      <c r="F43" s="7" t="s">
        <v>6356</v>
      </c>
      <c r="G43" s="8" t="s">
        <v>699</v>
      </c>
      <c r="H43" s="9">
        <v>16</v>
      </c>
      <c r="I43" s="29"/>
      <c r="J43" s="30">
        <f t="shared" si="0"/>
        <v>0</v>
      </c>
      <c r="K43" s="10"/>
      <c r="L43" s="16"/>
    </row>
    <row r="44" spans="2:12" s="1" customFormat="1" ht="22.8" x14ac:dyDescent="0.2">
      <c r="B44" s="14"/>
      <c r="C44" s="39" t="s">
        <v>794</v>
      </c>
      <c r="D44" s="39" t="s">
        <v>691</v>
      </c>
      <c r="E44" s="40" t="s">
        <v>1830</v>
      </c>
      <c r="F44" s="41" t="s">
        <v>1831</v>
      </c>
      <c r="G44" s="42" t="s">
        <v>699</v>
      </c>
      <c r="H44" s="43">
        <v>16</v>
      </c>
      <c r="I44" s="29"/>
      <c r="J44" s="30">
        <f t="shared" si="0"/>
        <v>0</v>
      </c>
      <c r="K44" s="10"/>
      <c r="L44" s="16"/>
    </row>
    <row r="45" spans="2:12" s="1" customFormat="1" ht="11.4" x14ac:dyDescent="0.2">
      <c r="B45" s="14"/>
      <c r="C45" s="5" t="s">
        <v>797</v>
      </c>
      <c r="D45" s="5" t="s">
        <v>696</v>
      </c>
      <c r="E45" s="6" t="s">
        <v>6747</v>
      </c>
      <c r="F45" s="7" t="s">
        <v>6748</v>
      </c>
      <c r="G45" s="8" t="s">
        <v>699</v>
      </c>
      <c r="H45" s="9">
        <v>30</v>
      </c>
      <c r="I45" s="29"/>
      <c r="J45" s="30">
        <f t="shared" si="0"/>
        <v>0</v>
      </c>
      <c r="K45" s="10"/>
      <c r="L45" s="16"/>
    </row>
    <row r="46" spans="2:12" s="1" customFormat="1" ht="22.8" x14ac:dyDescent="0.2">
      <c r="B46" s="14"/>
      <c r="C46" s="39" t="s">
        <v>800</v>
      </c>
      <c r="D46" s="39" t="s">
        <v>691</v>
      </c>
      <c r="E46" s="40" t="s">
        <v>6101</v>
      </c>
      <c r="F46" s="41" t="s">
        <v>6749</v>
      </c>
      <c r="G46" s="42" t="s">
        <v>699</v>
      </c>
      <c r="H46" s="43">
        <v>30</v>
      </c>
      <c r="I46" s="29"/>
      <c r="J46" s="30">
        <f t="shared" si="0"/>
        <v>0</v>
      </c>
      <c r="K46" s="10"/>
      <c r="L46" s="16"/>
    </row>
    <row r="47" spans="2:12" s="1" customFormat="1" ht="11.4" x14ac:dyDescent="0.2">
      <c r="B47" s="14"/>
      <c r="C47" s="5" t="s">
        <v>803</v>
      </c>
      <c r="D47" s="5" t="s">
        <v>696</v>
      </c>
      <c r="E47" s="6" t="s">
        <v>6357</v>
      </c>
      <c r="F47" s="7" t="s">
        <v>6358</v>
      </c>
      <c r="G47" s="8" t="s">
        <v>699</v>
      </c>
      <c r="H47" s="9">
        <v>10</v>
      </c>
      <c r="I47" s="29"/>
      <c r="J47" s="30">
        <f t="shared" si="0"/>
        <v>0</v>
      </c>
      <c r="K47" s="10"/>
      <c r="L47" s="16"/>
    </row>
    <row r="48" spans="2:12" s="1" customFormat="1" ht="22.8" x14ac:dyDescent="0.2">
      <c r="B48" s="14"/>
      <c r="C48" s="39" t="s">
        <v>806</v>
      </c>
      <c r="D48" s="39" t="s">
        <v>691</v>
      </c>
      <c r="E48" s="40" t="s">
        <v>6359</v>
      </c>
      <c r="F48" s="41" t="s">
        <v>6360</v>
      </c>
      <c r="G48" s="42" t="s">
        <v>699</v>
      </c>
      <c r="H48" s="43">
        <v>10</v>
      </c>
      <c r="I48" s="29"/>
      <c r="J48" s="30">
        <f t="shared" si="0"/>
        <v>0</v>
      </c>
      <c r="K48" s="10"/>
      <c r="L48" s="16"/>
    </row>
    <row r="49" spans="2:12" s="1" customFormat="1" ht="11.4" x14ac:dyDescent="0.2">
      <c r="B49" s="14"/>
      <c r="C49" s="5" t="s">
        <v>809</v>
      </c>
      <c r="D49" s="5" t="s">
        <v>696</v>
      </c>
      <c r="E49" s="6" t="s">
        <v>7690</v>
      </c>
      <c r="F49" s="7" t="s">
        <v>8678</v>
      </c>
      <c r="G49" s="8" t="s">
        <v>699</v>
      </c>
      <c r="H49" s="9">
        <v>90</v>
      </c>
      <c r="I49" s="29"/>
      <c r="J49" s="30">
        <f t="shared" si="0"/>
        <v>0</v>
      </c>
      <c r="K49" s="10"/>
      <c r="L49" s="16"/>
    </row>
    <row r="50" spans="2:12" s="20" customFormat="1" ht="25.95" customHeight="1" x14ac:dyDescent="0.25">
      <c r="B50" s="19"/>
      <c r="D50" s="21" t="s">
        <v>690</v>
      </c>
      <c r="E50" s="22" t="s">
        <v>1476</v>
      </c>
      <c r="F50" s="22" t="s">
        <v>1477</v>
      </c>
      <c r="I50" s="44"/>
      <c r="J50" s="23"/>
      <c r="K50" s="44"/>
      <c r="L50" s="36"/>
    </row>
    <row r="51" spans="2:12" s="1" customFormat="1" ht="22.8" x14ac:dyDescent="0.2">
      <c r="B51" s="14"/>
      <c r="C51" s="5" t="s">
        <v>812</v>
      </c>
      <c r="D51" s="5" t="s">
        <v>696</v>
      </c>
      <c r="E51" s="6" t="s">
        <v>3474</v>
      </c>
      <c r="F51" s="7" t="s">
        <v>3475</v>
      </c>
      <c r="G51" s="8" t="s">
        <v>1480</v>
      </c>
      <c r="H51" s="9">
        <v>28</v>
      </c>
      <c r="I51" s="29"/>
      <c r="J51" s="30">
        <f t="shared" si="0"/>
        <v>0</v>
      </c>
      <c r="K51" s="10"/>
      <c r="L51" s="16"/>
    </row>
    <row r="52" spans="2:12" s="1" customFormat="1" ht="22.8" x14ac:dyDescent="0.2">
      <c r="B52" s="14"/>
      <c r="C52" s="5" t="s">
        <v>815</v>
      </c>
      <c r="D52" s="5" t="s">
        <v>696</v>
      </c>
      <c r="E52" s="6" t="s">
        <v>2843</v>
      </c>
      <c r="F52" s="7" t="s">
        <v>2844</v>
      </c>
      <c r="G52" s="8" t="s">
        <v>1480</v>
      </c>
      <c r="H52" s="9">
        <v>28</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lGq6ixaKT9SZIhIMz1XuDfmgFFS5R1+B6UnLCGAZ0ZlRf2/o1CTVitSuaGNv5MDP0gpJUaiU2XNF+PUc3z5zPQ==" saltValue="qaZL7v5+z/mi0sZrfjKv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17316060-209F-4384-BC8E-E8294A2E44FA}">
      <formula1>ROUND(I11,2)</formula1>
    </dataValidation>
  </dataValidations>
  <hyperlinks>
    <hyperlink ref="O4" location="'Rek. obj.'!A1" display="*späť na Rek. obj." xr:uid="{715893D5-F37D-44B3-868D-A66576E0D4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57975-8AD2-4CDE-9EB9-C8DB59F7E9EE}">
  <sheetPr>
    <tabColor rgb="FF00B0F0"/>
    <pageSetUpPr fitToPage="1"/>
  </sheetPr>
  <dimension ref="B1:O16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8679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8346</v>
      </c>
      <c r="F12" s="7" t="s">
        <v>8347</v>
      </c>
      <c r="G12" s="8" t="s">
        <v>985</v>
      </c>
      <c r="H12" s="9">
        <v>18.265000000000001</v>
      </c>
      <c r="I12" s="29"/>
      <c r="J12" s="30">
        <f t="shared" ref="J12:J15" si="0">ROUND(I12*H12,2)</f>
        <v>0</v>
      </c>
      <c r="K12" s="10"/>
      <c r="L12" s="16"/>
    </row>
    <row r="13" spans="2:15" s="1" customFormat="1" ht="11.4" x14ac:dyDescent="0.2">
      <c r="B13" s="14"/>
      <c r="C13" s="5" t="s">
        <v>700</v>
      </c>
      <c r="D13" s="5" t="s">
        <v>696</v>
      </c>
      <c r="E13" s="6" t="s">
        <v>8680</v>
      </c>
      <c r="F13" s="7" t="s">
        <v>8681</v>
      </c>
      <c r="G13" s="8" t="s">
        <v>985</v>
      </c>
      <c r="H13" s="9">
        <v>2.4980000000000002</v>
      </c>
      <c r="I13" s="29"/>
      <c r="J13" s="30">
        <f t="shared" si="0"/>
        <v>0</v>
      </c>
      <c r="K13" s="10"/>
      <c r="L13" s="16"/>
    </row>
    <row r="14" spans="2:15" s="20" customFormat="1" ht="11.4" x14ac:dyDescent="0.2">
      <c r="B14" s="19"/>
      <c r="C14" s="5" t="s">
        <v>703</v>
      </c>
      <c r="D14" s="5" t="s">
        <v>696</v>
      </c>
      <c r="E14" s="6" t="s">
        <v>2625</v>
      </c>
      <c r="F14" s="7" t="s">
        <v>2626</v>
      </c>
      <c r="G14" s="8" t="s">
        <v>985</v>
      </c>
      <c r="H14" s="9">
        <v>20.241</v>
      </c>
      <c r="I14" s="29"/>
      <c r="J14" s="30">
        <f t="shared" si="0"/>
        <v>0</v>
      </c>
      <c r="K14" s="10"/>
      <c r="L14" s="36"/>
    </row>
    <row r="15" spans="2:15" s="1" customFormat="1" ht="11.4" x14ac:dyDescent="0.2">
      <c r="B15" s="14"/>
      <c r="C15" s="5" t="s">
        <v>706</v>
      </c>
      <c r="D15" s="5" t="s">
        <v>696</v>
      </c>
      <c r="E15" s="6" t="s">
        <v>8682</v>
      </c>
      <c r="F15" s="7" t="s">
        <v>8683</v>
      </c>
      <c r="G15" s="8" t="s">
        <v>985</v>
      </c>
      <c r="H15" s="9">
        <v>17.951000000000001</v>
      </c>
      <c r="I15" s="29"/>
      <c r="J15" s="30">
        <f t="shared" si="0"/>
        <v>0</v>
      </c>
      <c r="K15" s="10"/>
      <c r="L15" s="16"/>
    </row>
    <row r="16" spans="2:15" s="1" customFormat="1" ht="22.8" x14ac:dyDescent="0.2">
      <c r="B16" s="14"/>
      <c r="C16" s="5" t="s">
        <v>709</v>
      </c>
      <c r="D16" s="5" t="s">
        <v>696</v>
      </c>
      <c r="E16" s="6" t="s">
        <v>8684</v>
      </c>
      <c r="F16" s="7" t="s">
        <v>8685</v>
      </c>
      <c r="G16" s="8" t="s">
        <v>985</v>
      </c>
      <c r="H16" s="9">
        <v>20.241</v>
      </c>
      <c r="I16" s="29"/>
      <c r="J16" s="30">
        <f>ROUND(I16*H16,2)</f>
        <v>0</v>
      </c>
      <c r="K16" s="10"/>
      <c r="L16" s="16"/>
    </row>
    <row r="17" spans="2:12" s="1" customFormat="1" ht="11.4" x14ac:dyDescent="0.2">
      <c r="B17" s="14"/>
      <c r="C17" s="5" t="s">
        <v>712</v>
      </c>
      <c r="D17" s="5" t="s">
        <v>696</v>
      </c>
      <c r="E17" s="6" t="s">
        <v>8686</v>
      </c>
      <c r="F17" s="7" t="s">
        <v>8687</v>
      </c>
      <c r="G17" s="8" t="s">
        <v>985</v>
      </c>
      <c r="H17" s="9">
        <v>16.2</v>
      </c>
      <c r="I17" s="29"/>
      <c r="J17" s="30">
        <f t="shared" ref="J17:J151" si="1">ROUND(I17*H17,2)</f>
        <v>0</v>
      </c>
      <c r="K17" s="10"/>
      <c r="L17" s="16"/>
    </row>
    <row r="18" spans="2:12" s="20" customFormat="1" ht="25.95" customHeight="1" x14ac:dyDescent="0.25">
      <c r="B18" s="19"/>
      <c r="D18" s="21" t="s">
        <v>690</v>
      </c>
      <c r="E18" s="22" t="s">
        <v>700</v>
      </c>
      <c r="F18" s="22" t="s">
        <v>2627</v>
      </c>
      <c r="I18" s="44"/>
      <c r="J18" s="23"/>
      <c r="K18" s="44"/>
      <c r="L18" s="36"/>
    </row>
    <row r="19" spans="2:12" s="1" customFormat="1" ht="11.4" x14ac:dyDescent="0.2">
      <c r="B19" s="14"/>
      <c r="C19" s="5" t="s">
        <v>715</v>
      </c>
      <c r="D19" s="5" t="s">
        <v>696</v>
      </c>
      <c r="E19" s="6" t="s">
        <v>8688</v>
      </c>
      <c r="F19" s="7" t="s">
        <v>8689</v>
      </c>
      <c r="G19" s="8" t="s">
        <v>1442</v>
      </c>
      <c r="H19" s="9">
        <v>213.25</v>
      </c>
      <c r="I19" s="29"/>
      <c r="J19" s="30">
        <f t="shared" si="1"/>
        <v>0</v>
      </c>
      <c r="K19" s="10"/>
      <c r="L19" s="16"/>
    </row>
    <row r="20" spans="2:12" s="1" customFormat="1" ht="11.4" x14ac:dyDescent="0.2">
      <c r="B20" s="14"/>
      <c r="C20" s="5" t="s">
        <v>718</v>
      </c>
      <c r="D20" s="5" t="s">
        <v>696</v>
      </c>
      <c r="E20" s="6" t="s">
        <v>2909</v>
      </c>
      <c r="F20" s="7" t="s">
        <v>2910</v>
      </c>
      <c r="G20" s="8" t="s">
        <v>985</v>
      </c>
      <c r="H20" s="9">
        <v>1.5009999999999999</v>
      </c>
      <c r="I20" s="29"/>
      <c r="J20" s="30">
        <f t="shared" si="1"/>
        <v>0</v>
      </c>
      <c r="K20" s="10"/>
      <c r="L20" s="16"/>
    </row>
    <row r="21" spans="2:12" s="1" customFormat="1" ht="11.4" x14ac:dyDescent="0.2">
      <c r="B21" s="14"/>
      <c r="C21" s="5" t="s">
        <v>721</v>
      </c>
      <c r="D21" s="5" t="s">
        <v>696</v>
      </c>
      <c r="E21" s="6" t="s">
        <v>7171</v>
      </c>
      <c r="F21" s="7" t="s">
        <v>7172</v>
      </c>
      <c r="G21" s="8" t="s">
        <v>1191</v>
      </c>
      <c r="H21" s="9">
        <v>4.4999999999999998E-2</v>
      </c>
      <c r="I21" s="29"/>
      <c r="J21" s="30">
        <f t="shared" si="1"/>
        <v>0</v>
      </c>
      <c r="K21" s="10"/>
      <c r="L21" s="16"/>
    </row>
    <row r="22" spans="2:12" s="20" customFormat="1" ht="25.95" customHeight="1" x14ac:dyDescent="0.25">
      <c r="B22" s="19"/>
      <c r="D22" s="21" t="s">
        <v>690</v>
      </c>
      <c r="E22" s="22" t="s">
        <v>703</v>
      </c>
      <c r="F22" s="22" t="s">
        <v>1409</v>
      </c>
      <c r="I22" s="44"/>
      <c r="J22" s="23"/>
      <c r="K22" s="44"/>
      <c r="L22" s="36"/>
    </row>
    <row r="23" spans="2:12" s="1" customFormat="1" ht="22.8" x14ac:dyDescent="0.2">
      <c r="B23" s="14"/>
      <c r="C23" s="5" t="s">
        <v>724</v>
      </c>
      <c r="D23" s="5" t="s">
        <v>696</v>
      </c>
      <c r="E23" s="6" t="s">
        <v>8690</v>
      </c>
      <c r="F23" s="7" t="s">
        <v>8691</v>
      </c>
      <c r="G23" s="8" t="s">
        <v>699</v>
      </c>
      <c r="H23" s="9">
        <v>39.96</v>
      </c>
      <c r="I23" s="29"/>
      <c r="J23" s="30">
        <f t="shared" si="1"/>
        <v>0</v>
      </c>
      <c r="K23" s="10"/>
      <c r="L23" s="16"/>
    </row>
    <row r="24" spans="2:12" s="1" customFormat="1" ht="22.8" x14ac:dyDescent="0.2">
      <c r="B24" s="14"/>
      <c r="C24" s="5" t="s">
        <v>727</v>
      </c>
      <c r="D24" s="5" t="s">
        <v>696</v>
      </c>
      <c r="E24" s="6" t="s">
        <v>8692</v>
      </c>
      <c r="F24" s="7" t="s">
        <v>8693</v>
      </c>
      <c r="G24" s="8" t="s">
        <v>699</v>
      </c>
      <c r="H24" s="9">
        <v>51.802</v>
      </c>
      <c r="I24" s="29"/>
      <c r="J24" s="30">
        <f t="shared" si="1"/>
        <v>0</v>
      </c>
      <c r="K24" s="10"/>
      <c r="L24" s="16"/>
    </row>
    <row r="25" spans="2:12" s="1" customFormat="1" ht="22.8" x14ac:dyDescent="0.2">
      <c r="B25" s="14"/>
      <c r="C25" s="5" t="s">
        <v>730</v>
      </c>
      <c r="D25" s="5" t="s">
        <v>696</v>
      </c>
      <c r="E25" s="6" t="s">
        <v>8694</v>
      </c>
      <c r="F25" s="7" t="s">
        <v>8695</v>
      </c>
      <c r="G25" s="8" t="s">
        <v>985</v>
      </c>
      <c r="H25" s="9">
        <v>0.19700000000000001</v>
      </c>
      <c r="I25" s="29"/>
      <c r="J25" s="30">
        <f t="shared" si="1"/>
        <v>0</v>
      </c>
      <c r="K25" s="10"/>
      <c r="L25" s="16"/>
    </row>
    <row r="26" spans="2:12" s="1" customFormat="1" ht="11.4" x14ac:dyDescent="0.2">
      <c r="B26" s="14"/>
      <c r="C26" s="5" t="s">
        <v>734</v>
      </c>
      <c r="D26" s="5" t="s">
        <v>696</v>
      </c>
      <c r="E26" s="6" t="s">
        <v>8696</v>
      </c>
      <c r="F26" s="7" t="s">
        <v>8697</v>
      </c>
      <c r="G26" s="8" t="s">
        <v>733</v>
      </c>
      <c r="H26" s="9">
        <v>1</v>
      </c>
      <c r="I26" s="29"/>
      <c r="J26" s="30">
        <f t="shared" si="1"/>
        <v>0</v>
      </c>
      <c r="K26" s="10"/>
      <c r="L26" s="16"/>
    </row>
    <row r="27" spans="2:12" s="1" customFormat="1" ht="11.4" x14ac:dyDescent="0.2">
      <c r="B27" s="14"/>
      <c r="C27" s="5" t="s">
        <v>737</v>
      </c>
      <c r="D27" s="5" t="s">
        <v>696</v>
      </c>
      <c r="E27" s="6" t="s">
        <v>8698</v>
      </c>
      <c r="F27" s="7" t="s">
        <v>8699</v>
      </c>
      <c r="G27" s="8" t="s">
        <v>733</v>
      </c>
      <c r="H27" s="9">
        <v>2</v>
      </c>
      <c r="I27" s="29"/>
      <c r="J27" s="30">
        <f t="shared" si="1"/>
        <v>0</v>
      </c>
      <c r="K27" s="10"/>
      <c r="L27" s="16"/>
    </row>
    <row r="28" spans="2:12" s="1" customFormat="1" ht="22.8" x14ac:dyDescent="0.2">
      <c r="B28" s="14"/>
      <c r="C28" s="5" t="s">
        <v>740</v>
      </c>
      <c r="D28" s="5" t="s">
        <v>696</v>
      </c>
      <c r="E28" s="6" t="s">
        <v>8700</v>
      </c>
      <c r="F28" s="7" t="s">
        <v>8701</v>
      </c>
      <c r="G28" s="8" t="s">
        <v>699</v>
      </c>
      <c r="H28" s="9">
        <v>10.108000000000001</v>
      </c>
      <c r="I28" s="29"/>
      <c r="J28" s="30">
        <f t="shared" si="1"/>
        <v>0</v>
      </c>
      <c r="K28" s="10"/>
      <c r="L28" s="16"/>
    </row>
    <row r="29" spans="2:12" s="1" customFormat="1" ht="11.4" x14ac:dyDescent="0.2">
      <c r="B29" s="14"/>
      <c r="C29" s="5" t="s">
        <v>743</v>
      </c>
      <c r="D29" s="5" t="s">
        <v>696</v>
      </c>
      <c r="E29" s="6" t="s">
        <v>8702</v>
      </c>
      <c r="F29" s="7" t="s">
        <v>8703</v>
      </c>
      <c r="G29" s="8" t="s">
        <v>1442</v>
      </c>
      <c r="H29" s="9">
        <v>3.3820000000000001</v>
      </c>
      <c r="I29" s="29"/>
      <c r="J29" s="30">
        <f t="shared" si="1"/>
        <v>0</v>
      </c>
      <c r="K29" s="10"/>
      <c r="L29" s="16"/>
    </row>
    <row r="30" spans="2:12" s="1" customFormat="1" ht="11.4" x14ac:dyDescent="0.2">
      <c r="B30" s="14"/>
      <c r="C30" s="5" t="s">
        <v>746</v>
      </c>
      <c r="D30" s="5" t="s">
        <v>696</v>
      </c>
      <c r="E30" s="6" t="s">
        <v>8704</v>
      </c>
      <c r="F30" s="7" t="s">
        <v>8705</v>
      </c>
      <c r="G30" s="8" t="s">
        <v>1442</v>
      </c>
      <c r="H30" s="9">
        <v>6.75</v>
      </c>
      <c r="I30" s="29"/>
      <c r="J30" s="30">
        <f t="shared" si="1"/>
        <v>0</v>
      </c>
      <c r="K30" s="10"/>
      <c r="L30" s="16"/>
    </row>
    <row r="31" spans="2:12" s="20" customFormat="1" ht="25.95" customHeight="1" x14ac:dyDescent="0.25">
      <c r="B31" s="19"/>
      <c r="D31" s="21" t="s">
        <v>690</v>
      </c>
      <c r="E31" s="22" t="s">
        <v>709</v>
      </c>
      <c r="F31" s="22" t="s">
        <v>3240</v>
      </c>
      <c r="I31" s="44"/>
      <c r="J31" s="23"/>
      <c r="K31" s="44"/>
      <c r="L31" s="36"/>
    </row>
    <row r="32" spans="2:12" s="1" customFormat="1" ht="11.4" x14ac:dyDescent="0.2">
      <c r="B32" s="14"/>
      <c r="C32" s="5" t="s">
        <v>749</v>
      </c>
      <c r="D32" s="5" t="s">
        <v>696</v>
      </c>
      <c r="E32" s="6" t="s">
        <v>5012</v>
      </c>
      <c r="F32" s="7" t="s">
        <v>8706</v>
      </c>
      <c r="G32" s="8" t="s">
        <v>1442</v>
      </c>
      <c r="H32" s="9">
        <v>15.1</v>
      </c>
      <c r="I32" s="29"/>
      <c r="J32" s="30">
        <f t="shared" si="1"/>
        <v>0</v>
      </c>
      <c r="K32" s="10"/>
      <c r="L32" s="16"/>
    </row>
    <row r="33" spans="2:12" s="20" customFormat="1" ht="25.95" customHeight="1" x14ac:dyDescent="0.25">
      <c r="B33" s="19"/>
      <c r="D33" s="21" t="s">
        <v>690</v>
      </c>
      <c r="E33" s="22" t="s">
        <v>712</v>
      </c>
      <c r="F33" s="22" t="s">
        <v>3494</v>
      </c>
      <c r="I33" s="44"/>
      <c r="J33" s="23"/>
      <c r="K33" s="44"/>
      <c r="L33" s="36"/>
    </row>
    <row r="34" spans="2:12" s="1" customFormat="1" ht="11.4" x14ac:dyDescent="0.2">
      <c r="B34" s="14"/>
      <c r="C34" s="5" t="s">
        <v>752</v>
      </c>
      <c r="D34" s="5" t="s">
        <v>696</v>
      </c>
      <c r="E34" s="6" t="s">
        <v>8707</v>
      </c>
      <c r="F34" s="7" t="s">
        <v>8708</v>
      </c>
      <c r="G34" s="8" t="s">
        <v>1442</v>
      </c>
      <c r="H34" s="9">
        <v>48.78</v>
      </c>
      <c r="I34" s="29"/>
      <c r="J34" s="30">
        <f t="shared" si="1"/>
        <v>0</v>
      </c>
      <c r="K34" s="10"/>
      <c r="L34" s="16"/>
    </row>
    <row r="35" spans="2:12" s="1" customFormat="1" ht="11.4" x14ac:dyDescent="0.2">
      <c r="B35" s="14"/>
      <c r="C35" s="5" t="s">
        <v>755</v>
      </c>
      <c r="D35" s="5" t="s">
        <v>696</v>
      </c>
      <c r="E35" s="6" t="s">
        <v>8381</v>
      </c>
      <c r="F35" s="7" t="s">
        <v>8382</v>
      </c>
      <c r="G35" s="8" t="s">
        <v>1442</v>
      </c>
      <c r="H35" s="9">
        <v>48.78</v>
      </c>
      <c r="I35" s="29"/>
      <c r="J35" s="30">
        <f t="shared" si="1"/>
        <v>0</v>
      </c>
      <c r="K35" s="10"/>
      <c r="L35" s="16"/>
    </row>
    <row r="36" spans="2:12" s="1" customFormat="1" ht="11.4" x14ac:dyDescent="0.2">
      <c r="B36" s="14"/>
      <c r="C36" s="5" t="s">
        <v>758</v>
      </c>
      <c r="D36" s="5" t="s">
        <v>696</v>
      </c>
      <c r="E36" s="6" t="s">
        <v>8709</v>
      </c>
      <c r="F36" s="7" t="s">
        <v>8710</v>
      </c>
      <c r="G36" s="8" t="s">
        <v>1442</v>
      </c>
      <c r="H36" s="9">
        <v>12.8</v>
      </c>
      <c r="I36" s="29"/>
      <c r="J36" s="30">
        <f t="shared" si="1"/>
        <v>0</v>
      </c>
      <c r="K36" s="10"/>
      <c r="L36" s="16"/>
    </row>
    <row r="37" spans="2:12" s="1" customFormat="1" ht="11.4" x14ac:dyDescent="0.2">
      <c r="B37" s="14"/>
      <c r="C37" s="5" t="s">
        <v>761</v>
      </c>
      <c r="D37" s="5" t="s">
        <v>696</v>
      </c>
      <c r="E37" s="6" t="s">
        <v>8711</v>
      </c>
      <c r="F37" s="7" t="s">
        <v>8712</v>
      </c>
      <c r="G37" s="8" t="s">
        <v>1442</v>
      </c>
      <c r="H37" s="9">
        <v>208.74</v>
      </c>
      <c r="I37" s="29"/>
      <c r="J37" s="30">
        <f t="shared" si="1"/>
        <v>0</v>
      </c>
      <c r="K37" s="10"/>
      <c r="L37" s="16"/>
    </row>
    <row r="38" spans="2:12" s="1" customFormat="1" ht="11.4" x14ac:dyDescent="0.2">
      <c r="B38" s="14"/>
      <c r="C38" s="5" t="s">
        <v>764</v>
      </c>
      <c r="D38" s="5" t="s">
        <v>696</v>
      </c>
      <c r="E38" s="6" t="s">
        <v>8713</v>
      </c>
      <c r="F38" s="7" t="s">
        <v>8714</v>
      </c>
      <c r="G38" s="8" t="s">
        <v>1442</v>
      </c>
      <c r="H38" s="9">
        <v>14.23</v>
      </c>
      <c r="I38" s="29"/>
      <c r="J38" s="30">
        <f t="shared" si="1"/>
        <v>0</v>
      </c>
      <c r="K38" s="10"/>
      <c r="L38" s="16"/>
    </row>
    <row r="39" spans="2:12" s="1" customFormat="1" ht="11.4" x14ac:dyDescent="0.2">
      <c r="B39" s="14"/>
      <c r="C39" s="5" t="s">
        <v>767</v>
      </c>
      <c r="D39" s="5" t="s">
        <v>696</v>
      </c>
      <c r="E39" s="6" t="s">
        <v>8715</v>
      </c>
      <c r="F39" s="7" t="s">
        <v>8716</v>
      </c>
      <c r="G39" s="8" t="s">
        <v>1442</v>
      </c>
      <c r="H39" s="9">
        <v>28.5</v>
      </c>
      <c r="I39" s="29"/>
      <c r="J39" s="30">
        <f t="shared" si="1"/>
        <v>0</v>
      </c>
      <c r="K39" s="10"/>
      <c r="L39" s="16"/>
    </row>
    <row r="40" spans="2:12" s="1" customFormat="1" ht="11.4" x14ac:dyDescent="0.2">
      <c r="B40" s="14"/>
      <c r="C40" s="5" t="s">
        <v>770</v>
      </c>
      <c r="D40" s="5" t="s">
        <v>696</v>
      </c>
      <c r="E40" s="6" t="s">
        <v>8717</v>
      </c>
      <c r="F40" s="7" t="s">
        <v>8718</v>
      </c>
      <c r="G40" s="8" t="s">
        <v>1442</v>
      </c>
      <c r="H40" s="9">
        <v>28.5</v>
      </c>
      <c r="I40" s="29"/>
      <c r="J40" s="30">
        <f t="shared" si="1"/>
        <v>0</v>
      </c>
      <c r="K40" s="10"/>
      <c r="L40" s="16"/>
    </row>
    <row r="41" spans="2:12" s="1" customFormat="1" ht="11.4" x14ac:dyDescent="0.2">
      <c r="B41" s="14"/>
      <c r="C41" s="5" t="s">
        <v>773</v>
      </c>
      <c r="D41" s="5" t="s">
        <v>696</v>
      </c>
      <c r="E41" s="6" t="s">
        <v>8719</v>
      </c>
      <c r="F41" s="7" t="s">
        <v>8720</v>
      </c>
      <c r="G41" s="8" t="s">
        <v>1442</v>
      </c>
      <c r="H41" s="9">
        <v>28.5</v>
      </c>
      <c r="I41" s="29"/>
      <c r="J41" s="30">
        <f t="shared" si="1"/>
        <v>0</v>
      </c>
      <c r="K41" s="10"/>
      <c r="L41" s="16"/>
    </row>
    <row r="42" spans="2:12" s="1" customFormat="1" ht="11.4" x14ac:dyDescent="0.2">
      <c r="B42" s="14"/>
      <c r="C42" s="5" t="s">
        <v>776</v>
      </c>
      <c r="D42" s="5" t="s">
        <v>696</v>
      </c>
      <c r="E42" s="6" t="s">
        <v>8721</v>
      </c>
      <c r="F42" s="7" t="s">
        <v>8722</v>
      </c>
      <c r="G42" s="8" t="s">
        <v>1442</v>
      </c>
      <c r="H42" s="9">
        <v>28.5</v>
      </c>
      <c r="I42" s="29"/>
      <c r="J42" s="30">
        <f t="shared" ref="J42:J60" si="2">ROUND(I42*H42,2)</f>
        <v>0</v>
      </c>
      <c r="K42" s="10"/>
      <c r="L42" s="16"/>
    </row>
    <row r="43" spans="2:12" s="1" customFormat="1" ht="11.4" x14ac:dyDescent="0.2">
      <c r="B43" s="14"/>
      <c r="C43" s="5" t="s">
        <v>779</v>
      </c>
      <c r="D43" s="5" t="s">
        <v>696</v>
      </c>
      <c r="E43" s="6" t="s">
        <v>8723</v>
      </c>
      <c r="F43" s="7" t="s">
        <v>8724</v>
      </c>
      <c r="G43" s="8" t="s">
        <v>1442</v>
      </c>
      <c r="H43" s="9">
        <v>31.38</v>
      </c>
      <c r="I43" s="29"/>
      <c r="J43" s="30">
        <f t="shared" si="2"/>
        <v>0</v>
      </c>
      <c r="K43" s="10"/>
      <c r="L43" s="16"/>
    </row>
    <row r="44" spans="2:12" s="1" customFormat="1" ht="11.4" x14ac:dyDescent="0.2">
      <c r="B44" s="14"/>
      <c r="C44" s="5" t="s">
        <v>782</v>
      </c>
      <c r="D44" s="5" t="s">
        <v>696</v>
      </c>
      <c r="E44" s="6" t="s">
        <v>6157</v>
      </c>
      <c r="F44" s="7" t="s">
        <v>6158</v>
      </c>
      <c r="G44" s="8" t="s">
        <v>1442</v>
      </c>
      <c r="H44" s="9">
        <v>203.76599999999999</v>
      </c>
      <c r="I44" s="29"/>
      <c r="J44" s="30">
        <f t="shared" si="2"/>
        <v>0</v>
      </c>
      <c r="K44" s="10"/>
      <c r="L44" s="16"/>
    </row>
    <row r="45" spans="2:12" s="1" customFormat="1" ht="11.4" x14ac:dyDescent="0.2">
      <c r="B45" s="14"/>
      <c r="C45" s="5" t="s">
        <v>785</v>
      </c>
      <c r="D45" s="5" t="s">
        <v>696</v>
      </c>
      <c r="E45" s="6" t="s">
        <v>8725</v>
      </c>
      <c r="F45" s="7" t="s">
        <v>8726</v>
      </c>
      <c r="G45" s="8" t="s">
        <v>1442</v>
      </c>
      <c r="H45" s="9">
        <v>195.88</v>
      </c>
      <c r="I45" s="29"/>
      <c r="J45" s="30">
        <f t="shared" si="2"/>
        <v>0</v>
      </c>
      <c r="K45" s="10"/>
      <c r="L45" s="16"/>
    </row>
    <row r="46" spans="2:12" s="1" customFormat="1" ht="11.4" x14ac:dyDescent="0.2">
      <c r="B46" s="14"/>
      <c r="C46" s="5" t="s">
        <v>788</v>
      </c>
      <c r="D46" s="5" t="s">
        <v>696</v>
      </c>
      <c r="E46" s="6" t="s">
        <v>6161</v>
      </c>
      <c r="F46" s="7" t="s">
        <v>6162</v>
      </c>
      <c r="G46" s="8" t="s">
        <v>1442</v>
      </c>
      <c r="H46" s="9">
        <v>7.8860000000000001</v>
      </c>
      <c r="I46" s="29"/>
      <c r="J46" s="30">
        <f t="shared" si="2"/>
        <v>0</v>
      </c>
      <c r="K46" s="10"/>
      <c r="L46" s="16"/>
    </row>
    <row r="47" spans="2:12" s="1" customFormat="1" ht="11.4" x14ac:dyDescent="0.2">
      <c r="B47" s="14"/>
      <c r="C47" s="5" t="s">
        <v>791</v>
      </c>
      <c r="D47" s="5" t="s">
        <v>696</v>
      </c>
      <c r="E47" s="6" t="s">
        <v>8727</v>
      </c>
      <c r="F47" s="7" t="s">
        <v>8728</v>
      </c>
      <c r="G47" s="8" t="s">
        <v>1442</v>
      </c>
      <c r="H47" s="9">
        <v>30.66</v>
      </c>
      <c r="I47" s="29"/>
      <c r="J47" s="30">
        <f t="shared" si="2"/>
        <v>0</v>
      </c>
      <c r="K47" s="10"/>
      <c r="L47" s="16"/>
    </row>
    <row r="48" spans="2:12" s="1" customFormat="1" ht="11.4" x14ac:dyDescent="0.2">
      <c r="B48" s="14"/>
      <c r="C48" s="5" t="s">
        <v>794</v>
      </c>
      <c r="D48" s="5" t="s">
        <v>696</v>
      </c>
      <c r="E48" s="6" t="s">
        <v>8729</v>
      </c>
      <c r="F48" s="7" t="s">
        <v>8730</v>
      </c>
      <c r="G48" s="8" t="s">
        <v>1442</v>
      </c>
      <c r="H48" s="9">
        <v>30.66</v>
      </c>
      <c r="I48" s="29"/>
      <c r="J48" s="30">
        <f t="shared" si="2"/>
        <v>0</v>
      </c>
      <c r="K48" s="10"/>
      <c r="L48" s="16"/>
    </row>
    <row r="49" spans="2:12" s="1" customFormat="1" ht="11.4" x14ac:dyDescent="0.2">
      <c r="B49" s="14"/>
      <c r="C49" s="5" t="s">
        <v>797</v>
      </c>
      <c r="D49" s="5" t="s">
        <v>696</v>
      </c>
      <c r="E49" s="6" t="s">
        <v>8731</v>
      </c>
      <c r="F49" s="7" t="s">
        <v>8732</v>
      </c>
      <c r="G49" s="8" t="s">
        <v>1442</v>
      </c>
      <c r="H49" s="9">
        <v>34.659999999999997</v>
      </c>
      <c r="I49" s="29"/>
      <c r="J49" s="30">
        <f t="shared" si="2"/>
        <v>0</v>
      </c>
      <c r="K49" s="10"/>
      <c r="L49" s="16"/>
    </row>
    <row r="50" spans="2:12" s="1" customFormat="1" ht="11.4" x14ac:dyDescent="0.2">
      <c r="B50" s="14"/>
      <c r="C50" s="5" t="s">
        <v>800</v>
      </c>
      <c r="D50" s="5" t="s">
        <v>696</v>
      </c>
      <c r="E50" s="6" t="s">
        <v>8733</v>
      </c>
      <c r="F50" s="7" t="s">
        <v>8734</v>
      </c>
      <c r="G50" s="8" t="s">
        <v>1442</v>
      </c>
      <c r="H50" s="9">
        <v>12.8</v>
      </c>
      <c r="I50" s="29"/>
      <c r="J50" s="30">
        <f t="shared" si="2"/>
        <v>0</v>
      </c>
      <c r="K50" s="10"/>
      <c r="L50" s="16"/>
    </row>
    <row r="51" spans="2:12" s="1" customFormat="1" ht="11.4" x14ac:dyDescent="0.2">
      <c r="B51" s="14"/>
      <c r="C51" s="5" t="s">
        <v>803</v>
      </c>
      <c r="D51" s="5" t="s">
        <v>696</v>
      </c>
      <c r="E51" s="6" t="s">
        <v>8735</v>
      </c>
      <c r="F51" s="7" t="s">
        <v>8736</v>
      </c>
      <c r="G51" s="8" t="s">
        <v>1442</v>
      </c>
      <c r="H51" s="9">
        <v>159.83000000000001</v>
      </c>
      <c r="I51" s="29"/>
      <c r="J51" s="30">
        <f t="shared" si="2"/>
        <v>0</v>
      </c>
      <c r="K51" s="10"/>
      <c r="L51" s="16"/>
    </row>
    <row r="52" spans="2:12" s="1" customFormat="1" ht="11.4" x14ac:dyDescent="0.2">
      <c r="B52" s="14"/>
      <c r="C52" s="5" t="s">
        <v>806</v>
      </c>
      <c r="D52" s="5" t="s">
        <v>696</v>
      </c>
      <c r="E52" s="6" t="s">
        <v>7234</v>
      </c>
      <c r="F52" s="7" t="s">
        <v>8737</v>
      </c>
      <c r="G52" s="8" t="s">
        <v>1442</v>
      </c>
      <c r="H52" s="9">
        <v>6.0419999999999998</v>
      </c>
      <c r="I52" s="29"/>
      <c r="J52" s="30">
        <f t="shared" si="2"/>
        <v>0</v>
      </c>
      <c r="K52" s="10"/>
      <c r="L52" s="16"/>
    </row>
    <row r="53" spans="2:12" s="1" customFormat="1" ht="22.8" x14ac:dyDescent="0.2">
      <c r="B53" s="14"/>
      <c r="C53" s="5" t="s">
        <v>809</v>
      </c>
      <c r="D53" s="5" t="s">
        <v>696</v>
      </c>
      <c r="E53" s="6" t="s">
        <v>8738</v>
      </c>
      <c r="F53" s="7" t="s">
        <v>8739</v>
      </c>
      <c r="G53" s="8" t="s">
        <v>1442</v>
      </c>
      <c r="H53" s="9">
        <v>6.0419999999999998</v>
      </c>
      <c r="I53" s="29"/>
      <c r="J53" s="30">
        <f t="shared" si="2"/>
        <v>0</v>
      </c>
      <c r="K53" s="10"/>
      <c r="L53" s="16"/>
    </row>
    <row r="54" spans="2:12" s="1" customFormat="1" ht="11.4" x14ac:dyDescent="0.2">
      <c r="B54" s="14"/>
      <c r="C54" s="5" t="s">
        <v>812</v>
      </c>
      <c r="D54" s="5" t="s">
        <v>696</v>
      </c>
      <c r="E54" s="6" t="s">
        <v>8740</v>
      </c>
      <c r="F54" s="7" t="s">
        <v>8741</v>
      </c>
      <c r="G54" s="8" t="s">
        <v>1442</v>
      </c>
      <c r="H54" s="9">
        <v>38.372999999999998</v>
      </c>
      <c r="I54" s="29"/>
      <c r="J54" s="30">
        <f t="shared" si="2"/>
        <v>0</v>
      </c>
      <c r="K54" s="10"/>
      <c r="L54" s="16"/>
    </row>
    <row r="55" spans="2:12" s="1" customFormat="1" ht="11.4" x14ac:dyDescent="0.2">
      <c r="B55" s="14"/>
      <c r="C55" s="5" t="s">
        <v>815</v>
      </c>
      <c r="D55" s="5" t="s">
        <v>696</v>
      </c>
      <c r="E55" s="6" t="s">
        <v>8742</v>
      </c>
      <c r="F55" s="7" t="s">
        <v>8743</v>
      </c>
      <c r="G55" s="8" t="s">
        <v>1442</v>
      </c>
      <c r="H55" s="9">
        <v>44.845999999999997</v>
      </c>
      <c r="I55" s="29"/>
      <c r="J55" s="30">
        <f t="shared" si="2"/>
        <v>0</v>
      </c>
      <c r="K55" s="10"/>
      <c r="L55" s="16"/>
    </row>
    <row r="56" spans="2:12" s="1" customFormat="1" ht="22.8" x14ac:dyDescent="0.2">
      <c r="B56" s="14"/>
      <c r="C56" s="5" t="s">
        <v>818</v>
      </c>
      <c r="D56" s="5" t="s">
        <v>696</v>
      </c>
      <c r="E56" s="6" t="s">
        <v>8744</v>
      </c>
      <c r="F56" s="7" t="s">
        <v>8745</v>
      </c>
      <c r="G56" s="8" t="s">
        <v>1442</v>
      </c>
      <c r="H56" s="9">
        <v>22.742000000000001</v>
      </c>
      <c r="I56" s="29"/>
      <c r="J56" s="30">
        <f t="shared" si="2"/>
        <v>0</v>
      </c>
      <c r="K56" s="10"/>
      <c r="L56" s="16"/>
    </row>
    <row r="57" spans="2:12" s="1" customFormat="1" ht="22.8" x14ac:dyDescent="0.2">
      <c r="B57" s="14"/>
      <c r="C57" s="5" t="s">
        <v>822</v>
      </c>
      <c r="D57" s="5" t="s">
        <v>696</v>
      </c>
      <c r="E57" s="6" t="s">
        <v>8746</v>
      </c>
      <c r="F57" s="7" t="s">
        <v>8747</v>
      </c>
      <c r="G57" s="8" t="s">
        <v>1442</v>
      </c>
      <c r="H57" s="9">
        <v>59.829000000000001</v>
      </c>
      <c r="I57" s="29"/>
      <c r="J57" s="30">
        <f t="shared" si="2"/>
        <v>0</v>
      </c>
      <c r="K57" s="10"/>
      <c r="L57" s="16"/>
    </row>
    <row r="58" spans="2:12" s="1" customFormat="1" ht="11.4" x14ac:dyDescent="0.2">
      <c r="B58" s="14"/>
      <c r="C58" s="5" t="s">
        <v>825</v>
      </c>
      <c r="D58" s="5" t="s">
        <v>696</v>
      </c>
      <c r="E58" s="6" t="s">
        <v>8748</v>
      </c>
      <c r="F58" s="7" t="s">
        <v>8749</v>
      </c>
      <c r="G58" s="8" t="s">
        <v>1442</v>
      </c>
      <c r="H58" s="9">
        <v>16.809999999999999</v>
      </c>
      <c r="I58" s="29"/>
      <c r="J58" s="30">
        <f t="shared" si="2"/>
        <v>0</v>
      </c>
      <c r="K58" s="10"/>
      <c r="L58" s="16"/>
    </row>
    <row r="59" spans="2:12" s="1" customFormat="1" ht="11.4" x14ac:dyDescent="0.2">
      <c r="B59" s="14"/>
      <c r="C59" s="5" t="s">
        <v>829</v>
      </c>
      <c r="D59" s="5" t="s">
        <v>696</v>
      </c>
      <c r="E59" s="6" t="s">
        <v>8750</v>
      </c>
      <c r="F59" s="7" t="s">
        <v>8751</v>
      </c>
      <c r="G59" s="8" t="s">
        <v>1442</v>
      </c>
      <c r="H59" s="9">
        <v>61.59</v>
      </c>
      <c r="I59" s="29"/>
      <c r="J59" s="30">
        <f t="shared" si="2"/>
        <v>0</v>
      </c>
      <c r="K59" s="10"/>
      <c r="L59" s="16"/>
    </row>
    <row r="60" spans="2:12" s="1" customFormat="1" ht="11.4" x14ac:dyDescent="0.2">
      <c r="B60" s="14"/>
      <c r="C60" s="5" t="s">
        <v>832</v>
      </c>
      <c r="D60" s="5" t="s">
        <v>696</v>
      </c>
      <c r="E60" s="6" t="s">
        <v>8752</v>
      </c>
      <c r="F60" s="7" t="s">
        <v>8753</v>
      </c>
      <c r="G60" s="8" t="s">
        <v>699</v>
      </c>
      <c r="H60" s="9">
        <v>11.3</v>
      </c>
      <c r="I60" s="29"/>
      <c r="J60" s="30">
        <f t="shared" si="2"/>
        <v>0</v>
      </c>
      <c r="K60" s="10"/>
      <c r="L60" s="16"/>
    </row>
    <row r="61" spans="2:12" s="1" customFormat="1" ht="22.8" x14ac:dyDescent="0.2">
      <c r="B61" s="14"/>
      <c r="C61" s="39" t="s">
        <v>835</v>
      </c>
      <c r="D61" s="39" t="s">
        <v>691</v>
      </c>
      <c r="E61" s="40" t="s">
        <v>8754</v>
      </c>
      <c r="F61" s="41" t="s">
        <v>8755</v>
      </c>
      <c r="G61" s="42" t="s">
        <v>699</v>
      </c>
      <c r="H61" s="43">
        <v>11.3</v>
      </c>
      <c r="I61" s="29"/>
      <c r="J61" s="30">
        <f t="shared" si="1"/>
        <v>0</v>
      </c>
      <c r="K61" s="10"/>
      <c r="L61" s="16"/>
    </row>
    <row r="62" spans="2:12" s="20" customFormat="1" ht="25.95" customHeight="1" x14ac:dyDescent="0.25">
      <c r="B62" s="19"/>
      <c r="D62" s="21" t="s">
        <v>690</v>
      </c>
      <c r="E62" s="22" t="s">
        <v>721</v>
      </c>
      <c r="F62" s="22" t="s">
        <v>1188</v>
      </c>
      <c r="I62" s="44"/>
      <c r="J62" s="23"/>
      <c r="K62" s="44"/>
      <c r="L62" s="36"/>
    </row>
    <row r="63" spans="2:12" s="1" customFormat="1" ht="22.8" x14ac:dyDescent="0.2">
      <c r="B63" s="14"/>
      <c r="C63" s="5" t="s">
        <v>838</v>
      </c>
      <c r="D63" s="5" t="s">
        <v>696</v>
      </c>
      <c r="E63" s="6" t="s">
        <v>4207</v>
      </c>
      <c r="F63" s="7" t="s">
        <v>4208</v>
      </c>
      <c r="G63" s="8" t="s">
        <v>1442</v>
      </c>
      <c r="H63" s="9">
        <v>29</v>
      </c>
      <c r="I63" s="29"/>
      <c r="J63" s="30">
        <f t="shared" si="1"/>
        <v>0</v>
      </c>
      <c r="K63" s="10"/>
      <c r="L63" s="16"/>
    </row>
    <row r="64" spans="2:12" s="1" customFormat="1" ht="22.8" x14ac:dyDescent="0.2">
      <c r="B64" s="14"/>
      <c r="C64" s="39" t="s">
        <v>841</v>
      </c>
      <c r="D64" s="39" t="s">
        <v>691</v>
      </c>
      <c r="E64" s="40" t="s">
        <v>8756</v>
      </c>
      <c r="F64" s="41" t="s">
        <v>8757</v>
      </c>
      <c r="G64" s="42" t="s">
        <v>733</v>
      </c>
      <c r="H64" s="43">
        <v>116</v>
      </c>
      <c r="I64" s="29"/>
      <c r="J64" s="30">
        <f t="shared" si="1"/>
        <v>0</v>
      </c>
      <c r="K64" s="10"/>
      <c r="L64" s="16"/>
    </row>
    <row r="65" spans="2:12" s="1" customFormat="1" ht="11.4" x14ac:dyDescent="0.2">
      <c r="B65" s="14"/>
      <c r="C65" s="5" t="s">
        <v>844</v>
      </c>
      <c r="D65" s="5" t="s">
        <v>696</v>
      </c>
      <c r="E65" s="6" t="s">
        <v>7250</v>
      </c>
      <c r="F65" s="7" t="s">
        <v>7251</v>
      </c>
      <c r="G65" s="8" t="s">
        <v>1442</v>
      </c>
      <c r="H65" s="9">
        <v>188.63</v>
      </c>
      <c r="I65" s="29"/>
      <c r="J65" s="30">
        <f>ROUND(I65*H65,2)</f>
        <v>0</v>
      </c>
      <c r="K65" s="10"/>
      <c r="L65" s="16"/>
    </row>
    <row r="66" spans="2:12" s="1" customFormat="1" ht="22.8" x14ac:dyDescent="0.2">
      <c r="B66" s="14"/>
      <c r="C66" s="5" t="s">
        <v>847</v>
      </c>
      <c r="D66" s="5" t="s">
        <v>696</v>
      </c>
      <c r="E66" s="6" t="s">
        <v>7252</v>
      </c>
      <c r="F66" s="7" t="s">
        <v>7253</v>
      </c>
      <c r="G66" s="8" t="s">
        <v>1442</v>
      </c>
      <c r="H66" s="9">
        <v>377.26</v>
      </c>
      <c r="I66" s="29"/>
      <c r="J66" s="30">
        <f t="shared" ref="J66:J91" si="3">ROUND(I66*H66,2)</f>
        <v>0</v>
      </c>
      <c r="K66" s="10"/>
      <c r="L66" s="16"/>
    </row>
    <row r="67" spans="2:12" s="1" customFormat="1" ht="11.4" x14ac:dyDescent="0.2">
      <c r="B67" s="14"/>
      <c r="C67" s="5" t="s">
        <v>850</v>
      </c>
      <c r="D67" s="5" t="s">
        <v>696</v>
      </c>
      <c r="E67" s="6" t="s">
        <v>7254</v>
      </c>
      <c r="F67" s="7" t="s">
        <v>7255</v>
      </c>
      <c r="G67" s="8" t="s">
        <v>1442</v>
      </c>
      <c r="H67" s="9">
        <v>188.63</v>
      </c>
      <c r="I67" s="29"/>
      <c r="J67" s="30">
        <f t="shared" si="3"/>
        <v>0</v>
      </c>
      <c r="K67" s="10"/>
      <c r="L67" s="16"/>
    </row>
    <row r="68" spans="2:12" s="1" customFormat="1" ht="11.4" x14ac:dyDescent="0.2">
      <c r="B68" s="14"/>
      <c r="C68" s="5" t="s">
        <v>853</v>
      </c>
      <c r="D68" s="5" t="s">
        <v>696</v>
      </c>
      <c r="E68" s="6" t="s">
        <v>6673</v>
      </c>
      <c r="F68" s="7" t="s">
        <v>6674</v>
      </c>
      <c r="G68" s="8" t="s">
        <v>1442</v>
      </c>
      <c r="H68" s="9">
        <v>61.59</v>
      </c>
      <c r="I68" s="29"/>
      <c r="J68" s="30">
        <f t="shared" si="3"/>
        <v>0</v>
      </c>
      <c r="K68" s="10"/>
      <c r="L68" s="16"/>
    </row>
    <row r="69" spans="2:12" s="1" customFormat="1" ht="11.4" x14ac:dyDescent="0.2">
      <c r="B69" s="14"/>
      <c r="C69" s="5" t="s">
        <v>856</v>
      </c>
      <c r="D69" s="5" t="s">
        <v>696</v>
      </c>
      <c r="E69" s="6" t="s">
        <v>6773</v>
      </c>
      <c r="F69" s="7" t="s">
        <v>6774</v>
      </c>
      <c r="G69" s="8" t="s">
        <v>1442</v>
      </c>
      <c r="H69" s="9">
        <v>113.998</v>
      </c>
      <c r="I69" s="29"/>
      <c r="J69" s="30">
        <f t="shared" si="3"/>
        <v>0</v>
      </c>
      <c r="K69" s="10"/>
      <c r="L69" s="16"/>
    </row>
    <row r="70" spans="2:12" s="1" customFormat="1" ht="11.4" x14ac:dyDescent="0.2">
      <c r="B70" s="14"/>
      <c r="C70" s="5" t="s">
        <v>859</v>
      </c>
      <c r="D70" s="5" t="s">
        <v>696</v>
      </c>
      <c r="E70" s="6" t="s">
        <v>6171</v>
      </c>
      <c r="F70" s="7" t="s">
        <v>8758</v>
      </c>
      <c r="G70" s="8" t="s">
        <v>1442</v>
      </c>
      <c r="H70" s="9">
        <v>113.998</v>
      </c>
      <c r="I70" s="29"/>
      <c r="J70" s="30">
        <f t="shared" si="3"/>
        <v>0</v>
      </c>
      <c r="K70" s="10"/>
      <c r="L70" s="16"/>
    </row>
    <row r="71" spans="2:12" s="1" customFormat="1" ht="11.4" x14ac:dyDescent="0.2">
      <c r="B71" s="14"/>
      <c r="C71" s="5" t="s">
        <v>862</v>
      </c>
      <c r="D71" s="5" t="s">
        <v>696</v>
      </c>
      <c r="E71" s="6" t="s">
        <v>2846</v>
      </c>
      <c r="F71" s="7" t="s">
        <v>2847</v>
      </c>
      <c r="G71" s="8" t="s">
        <v>985</v>
      </c>
      <c r="H71" s="9">
        <v>0.23599999999999999</v>
      </c>
      <c r="I71" s="29"/>
      <c r="J71" s="30">
        <f t="shared" si="3"/>
        <v>0</v>
      </c>
      <c r="K71" s="10"/>
      <c r="L71" s="16"/>
    </row>
    <row r="72" spans="2:12" s="1" customFormat="1" ht="22.8" x14ac:dyDescent="0.2">
      <c r="B72" s="14"/>
      <c r="C72" s="5" t="s">
        <v>865</v>
      </c>
      <c r="D72" s="5" t="s">
        <v>696</v>
      </c>
      <c r="E72" s="6" t="s">
        <v>6777</v>
      </c>
      <c r="F72" s="7" t="s">
        <v>6778</v>
      </c>
      <c r="G72" s="8" t="s">
        <v>1442</v>
      </c>
      <c r="H72" s="9">
        <v>1.046</v>
      </c>
      <c r="I72" s="29"/>
      <c r="J72" s="30">
        <f t="shared" si="3"/>
        <v>0</v>
      </c>
      <c r="K72" s="10"/>
      <c r="L72" s="16"/>
    </row>
    <row r="73" spans="2:12" s="1" customFormat="1" ht="11.4" x14ac:dyDescent="0.2">
      <c r="B73" s="14"/>
      <c r="C73" s="5" t="s">
        <v>868</v>
      </c>
      <c r="D73" s="5" t="s">
        <v>696</v>
      </c>
      <c r="E73" s="6" t="s">
        <v>8759</v>
      </c>
      <c r="F73" s="7" t="s">
        <v>8760</v>
      </c>
      <c r="G73" s="8" t="s">
        <v>1442</v>
      </c>
      <c r="H73" s="9">
        <v>66.459999999999994</v>
      </c>
      <c r="I73" s="29"/>
      <c r="J73" s="30">
        <f t="shared" si="3"/>
        <v>0</v>
      </c>
      <c r="K73" s="10"/>
      <c r="L73" s="16"/>
    </row>
    <row r="74" spans="2:12" s="1" customFormat="1" ht="11.4" x14ac:dyDescent="0.2">
      <c r="B74" s="14"/>
      <c r="C74" s="5" t="s">
        <v>871</v>
      </c>
      <c r="D74" s="5" t="s">
        <v>696</v>
      </c>
      <c r="E74" s="6" t="s">
        <v>8761</v>
      </c>
      <c r="F74" s="7" t="s">
        <v>8762</v>
      </c>
      <c r="G74" s="8" t="s">
        <v>1442</v>
      </c>
      <c r="H74" s="9">
        <v>139.113</v>
      </c>
      <c r="I74" s="29"/>
      <c r="J74" s="30">
        <f t="shared" si="3"/>
        <v>0</v>
      </c>
      <c r="K74" s="10"/>
      <c r="L74" s="16"/>
    </row>
    <row r="75" spans="2:12" s="1" customFormat="1" ht="11.4" x14ac:dyDescent="0.2">
      <c r="B75" s="14"/>
      <c r="C75" s="5" t="s">
        <v>874</v>
      </c>
      <c r="D75" s="5" t="s">
        <v>696</v>
      </c>
      <c r="E75" s="6" t="s">
        <v>6789</v>
      </c>
      <c r="F75" s="7" t="s">
        <v>6790</v>
      </c>
      <c r="G75" s="8" t="s">
        <v>733</v>
      </c>
      <c r="H75" s="9">
        <v>5</v>
      </c>
      <c r="I75" s="29"/>
      <c r="J75" s="30">
        <f t="shared" si="3"/>
        <v>0</v>
      </c>
      <c r="K75" s="10"/>
      <c r="L75" s="16"/>
    </row>
    <row r="76" spans="2:12" s="1" customFormat="1" ht="11.4" x14ac:dyDescent="0.2">
      <c r="B76" s="14"/>
      <c r="C76" s="5" t="s">
        <v>877</v>
      </c>
      <c r="D76" s="5" t="s">
        <v>696</v>
      </c>
      <c r="E76" s="6" t="s">
        <v>6791</v>
      </c>
      <c r="F76" s="7" t="s">
        <v>6792</v>
      </c>
      <c r="G76" s="8" t="s">
        <v>1442</v>
      </c>
      <c r="H76" s="9">
        <v>8.6</v>
      </c>
      <c r="I76" s="29"/>
      <c r="J76" s="30">
        <f t="shared" si="3"/>
        <v>0</v>
      </c>
      <c r="K76" s="10"/>
      <c r="L76" s="16"/>
    </row>
    <row r="77" spans="2:12" s="1" customFormat="1" ht="11.4" x14ac:dyDescent="0.2">
      <c r="B77" s="14"/>
      <c r="C77" s="5" t="s">
        <v>880</v>
      </c>
      <c r="D77" s="5" t="s">
        <v>696</v>
      </c>
      <c r="E77" s="6" t="s">
        <v>8763</v>
      </c>
      <c r="F77" s="7" t="s">
        <v>8764</v>
      </c>
      <c r="G77" s="8" t="s">
        <v>699</v>
      </c>
      <c r="H77" s="9">
        <v>45.18</v>
      </c>
      <c r="I77" s="29"/>
      <c r="J77" s="30">
        <f t="shared" si="3"/>
        <v>0</v>
      </c>
      <c r="K77" s="10"/>
      <c r="L77" s="16"/>
    </row>
    <row r="78" spans="2:12" s="1" customFormat="1" ht="11.4" x14ac:dyDescent="0.2">
      <c r="B78" s="14"/>
      <c r="C78" s="5" t="s">
        <v>883</v>
      </c>
      <c r="D78" s="5" t="s">
        <v>696</v>
      </c>
      <c r="E78" s="6" t="s">
        <v>8765</v>
      </c>
      <c r="F78" s="7" t="s">
        <v>8766</v>
      </c>
      <c r="G78" s="8" t="s">
        <v>699</v>
      </c>
      <c r="H78" s="9">
        <v>9.4</v>
      </c>
      <c r="I78" s="29"/>
      <c r="J78" s="30">
        <f t="shared" si="3"/>
        <v>0</v>
      </c>
      <c r="K78" s="10"/>
      <c r="L78" s="16"/>
    </row>
    <row r="79" spans="2:12" s="1" customFormat="1" ht="11.4" x14ac:dyDescent="0.2">
      <c r="B79" s="14"/>
      <c r="C79" s="5" t="s">
        <v>886</v>
      </c>
      <c r="D79" s="5" t="s">
        <v>696</v>
      </c>
      <c r="E79" s="6" t="s">
        <v>8767</v>
      </c>
      <c r="F79" s="7" t="s">
        <v>8768</v>
      </c>
      <c r="G79" s="8" t="s">
        <v>8769</v>
      </c>
      <c r="H79" s="9">
        <v>30</v>
      </c>
      <c r="I79" s="29"/>
      <c r="J79" s="30">
        <f t="shared" si="3"/>
        <v>0</v>
      </c>
      <c r="K79" s="10"/>
      <c r="L79" s="16"/>
    </row>
    <row r="80" spans="2:12" s="1" customFormat="1" ht="11.4" x14ac:dyDescent="0.2">
      <c r="B80" s="14"/>
      <c r="C80" s="5" t="s">
        <v>889</v>
      </c>
      <c r="D80" s="5" t="s">
        <v>696</v>
      </c>
      <c r="E80" s="6" t="s">
        <v>8770</v>
      </c>
      <c r="F80" s="7" t="s">
        <v>8771</v>
      </c>
      <c r="G80" s="8" t="s">
        <v>8769</v>
      </c>
      <c r="H80" s="9">
        <v>60</v>
      </c>
      <c r="I80" s="29"/>
      <c r="J80" s="30">
        <f t="shared" si="3"/>
        <v>0</v>
      </c>
      <c r="K80" s="10"/>
      <c r="L80" s="16"/>
    </row>
    <row r="81" spans="2:12" s="1" customFormat="1" ht="11.4" x14ac:dyDescent="0.2">
      <c r="B81" s="14"/>
      <c r="C81" s="5" t="s">
        <v>892</v>
      </c>
      <c r="D81" s="5" t="s">
        <v>696</v>
      </c>
      <c r="E81" s="6" t="s">
        <v>8772</v>
      </c>
      <c r="F81" s="7" t="s">
        <v>8773</v>
      </c>
      <c r="G81" s="8" t="s">
        <v>699</v>
      </c>
      <c r="H81" s="9">
        <v>2.4</v>
      </c>
      <c r="I81" s="29"/>
      <c r="J81" s="30">
        <f t="shared" si="3"/>
        <v>0</v>
      </c>
      <c r="K81" s="10"/>
      <c r="L81" s="16"/>
    </row>
    <row r="82" spans="2:12" s="1" customFormat="1" ht="11.4" x14ac:dyDescent="0.2">
      <c r="B82" s="14"/>
      <c r="C82" s="5" t="s">
        <v>895</v>
      </c>
      <c r="D82" s="5" t="s">
        <v>696</v>
      </c>
      <c r="E82" s="6" t="s">
        <v>8774</v>
      </c>
      <c r="F82" s="7" t="s">
        <v>8775</v>
      </c>
      <c r="G82" s="8" t="s">
        <v>699</v>
      </c>
      <c r="H82" s="9">
        <v>44.05</v>
      </c>
      <c r="I82" s="29"/>
      <c r="J82" s="30">
        <f t="shared" si="3"/>
        <v>0</v>
      </c>
      <c r="K82" s="10"/>
      <c r="L82" s="16"/>
    </row>
    <row r="83" spans="2:12" s="1" customFormat="1" ht="22.8" x14ac:dyDescent="0.2">
      <c r="B83" s="14"/>
      <c r="C83" s="5" t="s">
        <v>898</v>
      </c>
      <c r="D83" s="5" t="s">
        <v>696</v>
      </c>
      <c r="E83" s="6" t="s">
        <v>8776</v>
      </c>
      <c r="F83" s="7" t="s">
        <v>8777</v>
      </c>
      <c r="G83" s="8" t="s">
        <v>1442</v>
      </c>
      <c r="H83" s="9">
        <v>48.78</v>
      </c>
      <c r="I83" s="29"/>
      <c r="J83" s="30">
        <f t="shared" si="3"/>
        <v>0</v>
      </c>
      <c r="K83" s="10"/>
      <c r="L83" s="16"/>
    </row>
    <row r="84" spans="2:12" s="1" customFormat="1" ht="22.8" x14ac:dyDescent="0.2">
      <c r="B84" s="14"/>
      <c r="C84" s="5" t="s">
        <v>901</v>
      </c>
      <c r="D84" s="5" t="s">
        <v>696</v>
      </c>
      <c r="E84" s="6" t="s">
        <v>8778</v>
      </c>
      <c r="F84" s="7" t="s">
        <v>8779</v>
      </c>
      <c r="G84" s="8" t="s">
        <v>1442</v>
      </c>
      <c r="H84" s="9">
        <v>199.87100000000001</v>
      </c>
      <c r="I84" s="29"/>
      <c r="J84" s="30">
        <f t="shared" si="3"/>
        <v>0</v>
      </c>
      <c r="K84" s="10"/>
      <c r="L84" s="16"/>
    </row>
    <row r="85" spans="2:12" s="1" customFormat="1" ht="22.8" x14ac:dyDescent="0.2">
      <c r="B85" s="14"/>
      <c r="C85" s="5" t="s">
        <v>904</v>
      </c>
      <c r="D85" s="5" t="s">
        <v>696</v>
      </c>
      <c r="E85" s="6" t="s">
        <v>6807</v>
      </c>
      <c r="F85" s="7" t="s">
        <v>6808</v>
      </c>
      <c r="G85" s="8" t="s">
        <v>1442</v>
      </c>
      <c r="H85" s="9">
        <v>216.7</v>
      </c>
      <c r="I85" s="29"/>
      <c r="J85" s="30">
        <f t="shared" si="3"/>
        <v>0</v>
      </c>
      <c r="K85" s="10"/>
      <c r="L85" s="16"/>
    </row>
    <row r="86" spans="2:12" s="1" customFormat="1" ht="11.4" x14ac:dyDescent="0.2">
      <c r="B86" s="14"/>
      <c r="C86" s="5" t="s">
        <v>907</v>
      </c>
      <c r="D86" s="5" t="s">
        <v>696</v>
      </c>
      <c r="E86" s="6" t="s">
        <v>8780</v>
      </c>
      <c r="F86" s="7" t="s">
        <v>8781</v>
      </c>
      <c r="G86" s="8" t="s">
        <v>1191</v>
      </c>
      <c r="H86" s="9">
        <v>18.943000000000001</v>
      </c>
      <c r="I86" s="29"/>
      <c r="J86" s="30">
        <f t="shared" si="3"/>
        <v>0</v>
      </c>
      <c r="K86" s="10"/>
      <c r="L86" s="16"/>
    </row>
    <row r="87" spans="2:12" s="1" customFormat="1" ht="11.4" x14ac:dyDescent="0.2">
      <c r="B87" s="14"/>
      <c r="C87" s="5" t="s">
        <v>910</v>
      </c>
      <c r="D87" s="5" t="s">
        <v>696</v>
      </c>
      <c r="E87" s="6" t="s">
        <v>1189</v>
      </c>
      <c r="F87" s="7" t="s">
        <v>1190</v>
      </c>
      <c r="G87" s="8" t="s">
        <v>1191</v>
      </c>
      <c r="H87" s="9">
        <v>38.67</v>
      </c>
      <c r="I87" s="29"/>
      <c r="J87" s="30">
        <f t="shared" si="3"/>
        <v>0</v>
      </c>
      <c r="K87" s="10"/>
      <c r="L87" s="16"/>
    </row>
    <row r="88" spans="2:12" s="1" customFormat="1" ht="11.4" x14ac:dyDescent="0.2">
      <c r="B88" s="14"/>
      <c r="C88" s="5" t="s">
        <v>913</v>
      </c>
      <c r="D88" s="5" t="s">
        <v>696</v>
      </c>
      <c r="E88" s="6" t="s">
        <v>1192</v>
      </c>
      <c r="F88" s="7" t="s">
        <v>1193</v>
      </c>
      <c r="G88" s="8" t="s">
        <v>1191</v>
      </c>
      <c r="H88" s="9">
        <v>1121.43</v>
      </c>
      <c r="I88" s="29"/>
      <c r="J88" s="30">
        <f t="shared" si="3"/>
        <v>0</v>
      </c>
      <c r="K88" s="10"/>
      <c r="L88" s="16"/>
    </row>
    <row r="89" spans="2:12" s="1" customFormat="1" ht="11.4" x14ac:dyDescent="0.2">
      <c r="B89" s="14"/>
      <c r="C89" s="5" t="s">
        <v>917</v>
      </c>
      <c r="D89" s="5" t="s">
        <v>696</v>
      </c>
      <c r="E89" s="6" t="s">
        <v>6675</v>
      </c>
      <c r="F89" s="7" t="s">
        <v>6676</v>
      </c>
      <c r="G89" s="8" t="s">
        <v>1191</v>
      </c>
      <c r="H89" s="9">
        <v>38.67</v>
      </c>
      <c r="I89" s="29"/>
      <c r="J89" s="30">
        <f t="shared" si="3"/>
        <v>0</v>
      </c>
      <c r="K89" s="10"/>
      <c r="L89" s="16"/>
    </row>
    <row r="90" spans="2:12" s="1" customFormat="1" ht="11.4" x14ac:dyDescent="0.2">
      <c r="B90" s="14"/>
      <c r="C90" s="5" t="s">
        <v>920</v>
      </c>
      <c r="D90" s="5" t="s">
        <v>696</v>
      </c>
      <c r="E90" s="6" t="s">
        <v>6677</v>
      </c>
      <c r="F90" s="7" t="s">
        <v>6678</v>
      </c>
      <c r="G90" s="8" t="s">
        <v>1191</v>
      </c>
      <c r="H90" s="9">
        <v>38.67</v>
      </c>
      <c r="I90" s="29"/>
      <c r="J90" s="30">
        <f t="shared" si="3"/>
        <v>0</v>
      </c>
      <c r="K90" s="10"/>
      <c r="L90" s="16"/>
    </row>
    <row r="91" spans="2:12" s="1" customFormat="1" ht="11.4" x14ac:dyDescent="0.2">
      <c r="B91" s="14"/>
      <c r="C91" s="5" t="s">
        <v>923</v>
      </c>
      <c r="D91" s="5" t="s">
        <v>696</v>
      </c>
      <c r="E91" s="6" t="s">
        <v>1218</v>
      </c>
      <c r="F91" s="7" t="s">
        <v>2848</v>
      </c>
      <c r="G91" s="8" t="s">
        <v>1191</v>
      </c>
      <c r="H91" s="9">
        <v>38.67</v>
      </c>
      <c r="I91" s="29"/>
      <c r="J91" s="30">
        <f t="shared" si="3"/>
        <v>0</v>
      </c>
      <c r="K91" s="10"/>
      <c r="L91" s="16"/>
    </row>
    <row r="92" spans="2:12" s="20" customFormat="1" ht="25.95" customHeight="1" x14ac:dyDescent="0.25">
      <c r="B92" s="19"/>
      <c r="D92" s="21" t="s">
        <v>690</v>
      </c>
      <c r="E92" s="22" t="s">
        <v>998</v>
      </c>
      <c r="F92" s="22" t="s">
        <v>3517</v>
      </c>
      <c r="I92" s="44"/>
      <c r="J92" s="23"/>
      <c r="K92" s="44"/>
      <c r="L92" s="36"/>
    </row>
    <row r="93" spans="2:12" s="1" customFormat="1" ht="11.4" x14ac:dyDescent="0.2">
      <c r="B93" s="14"/>
      <c r="C93" s="5" t="s">
        <v>926</v>
      </c>
      <c r="D93" s="5" t="s">
        <v>696</v>
      </c>
      <c r="E93" s="6" t="s">
        <v>6679</v>
      </c>
      <c r="F93" s="7" t="s">
        <v>6680</v>
      </c>
      <c r="G93" s="8" t="s">
        <v>1191</v>
      </c>
      <c r="H93" s="9">
        <v>47.265999999999998</v>
      </c>
      <c r="I93" s="29"/>
      <c r="J93" s="30">
        <f t="shared" si="1"/>
        <v>0</v>
      </c>
      <c r="K93" s="10"/>
      <c r="L93" s="16"/>
    </row>
    <row r="94" spans="2:12" s="20" customFormat="1" ht="25.95" customHeight="1" x14ac:dyDescent="0.25">
      <c r="B94" s="19"/>
      <c r="D94" s="21" t="s">
        <v>690</v>
      </c>
      <c r="E94" s="22" t="s">
        <v>2917</v>
      </c>
      <c r="F94" s="22" t="s">
        <v>2918</v>
      </c>
      <c r="I94" s="44"/>
      <c r="J94" s="23"/>
      <c r="K94" s="44"/>
      <c r="L94" s="36"/>
    </row>
    <row r="95" spans="2:12" s="20" customFormat="1" ht="25.95" customHeight="1" x14ac:dyDescent="0.25">
      <c r="B95" s="19"/>
      <c r="D95" s="21" t="s">
        <v>690</v>
      </c>
      <c r="E95" s="22" t="s">
        <v>2923</v>
      </c>
      <c r="F95" s="22" t="s">
        <v>2924</v>
      </c>
      <c r="I95" s="44"/>
      <c r="J95" s="23"/>
      <c r="K95" s="44"/>
      <c r="L95" s="36"/>
    </row>
    <row r="96" spans="2:12" s="1" customFormat="1" ht="11.4" x14ac:dyDescent="0.2">
      <c r="B96" s="14"/>
      <c r="C96" s="5" t="s">
        <v>929</v>
      </c>
      <c r="D96" s="5" t="s">
        <v>696</v>
      </c>
      <c r="E96" s="6" t="s">
        <v>8782</v>
      </c>
      <c r="F96" s="7" t="s">
        <v>8783</v>
      </c>
      <c r="G96" s="8" t="s">
        <v>1442</v>
      </c>
      <c r="H96" s="9">
        <v>15.01</v>
      </c>
      <c r="I96" s="29"/>
      <c r="J96" s="30">
        <f t="shared" si="1"/>
        <v>0</v>
      </c>
      <c r="K96" s="10"/>
      <c r="L96" s="16"/>
    </row>
    <row r="97" spans="2:12" s="1" customFormat="1" ht="11.4" x14ac:dyDescent="0.2">
      <c r="B97" s="14"/>
      <c r="C97" s="5" t="s">
        <v>932</v>
      </c>
      <c r="D97" s="5" t="s">
        <v>696</v>
      </c>
      <c r="E97" s="6" t="s">
        <v>8784</v>
      </c>
      <c r="F97" s="7" t="s">
        <v>8785</v>
      </c>
      <c r="G97" s="8" t="s">
        <v>1442</v>
      </c>
      <c r="H97" s="9">
        <v>35.1</v>
      </c>
      <c r="I97" s="29"/>
      <c r="J97" s="30">
        <f t="shared" si="1"/>
        <v>0</v>
      </c>
      <c r="K97" s="10"/>
      <c r="L97" s="16"/>
    </row>
    <row r="98" spans="2:12" s="20" customFormat="1" ht="25.95" customHeight="1" x14ac:dyDescent="0.25">
      <c r="B98" s="19"/>
      <c r="D98" s="21" t="s">
        <v>690</v>
      </c>
      <c r="E98" s="22" t="s">
        <v>3540</v>
      </c>
      <c r="F98" s="22" t="s">
        <v>3541</v>
      </c>
      <c r="I98" s="44"/>
      <c r="J98" s="23"/>
      <c r="K98" s="44"/>
      <c r="L98" s="36"/>
    </row>
    <row r="99" spans="2:12" s="1" customFormat="1" ht="11.4" x14ac:dyDescent="0.2">
      <c r="B99" s="14"/>
      <c r="C99" s="5" t="s">
        <v>935</v>
      </c>
      <c r="D99" s="5" t="s">
        <v>696</v>
      </c>
      <c r="E99" s="6" t="s">
        <v>8786</v>
      </c>
      <c r="F99" s="7" t="s">
        <v>8787</v>
      </c>
      <c r="G99" s="8" t="s">
        <v>1442</v>
      </c>
      <c r="H99" s="9">
        <v>59.34</v>
      </c>
      <c r="I99" s="29"/>
      <c r="J99" s="30">
        <f t="shared" si="1"/>
        <v>0</v>
      </c>
      <c r="K99" s="10"/>
      <c r="L99" s="16"/>
    </row>
    <row r="100" spans="2:12" s="1" customFormat="1" ht="11.4" x14ac:dyDescent="0.2">
      <c r="B100" s="14"/>
      <c r="C100" s="5" t="s">
        <v>938</v>
      </c>
      <c r="D100" s="5" t="s">
        <v>696</v>
      </c>
      <c r="E100" s="6" t="s">
        <v>8788</v>
      </c>
      <c r="F100" s="7" t="s">
        <v>8789</v>
      </c>
      <c r="G100" s="8" t="s">
        <v>1442</v>
      </c>
      <c r="H100" s="9">
        <v>66.525000000000006</v>
      </c>
      <c r="I100" s="29"/>
      <c r="J100" s="30">
        <f t="shared" si="1"/>
        <v>0</v>
      </c>
      <c r="K100" s="10"/>
      <c r="L100" s="16"/>
    </row>
    <row r="101" spans="2:12" s="1" customFormat="1" ht="11.4" x14ac:dyDescent="0.2">
      <c r="B101" s="14"/>
      <c r="C101" s="5" t="s">
        <v>941</v>
      </c>
      <c r="D101" s="5" t="s">
        <v>696</v>
      </c>
      <c r="E101" s="6" t="s">
        <v>8423</v>
      </c>
      <c r="F101" s="7" t="s">
        <v>8424</v>
      </c>
      <c r="G101" s="8" t="s">
        <v>1442</v>
      </c>
      <c r="H101" s="9">
        <v>66.525000000000006</v>
      </c>
      <c r="I101" s="29"/>
      <c r="J101" s="30">
        <f t="shared" si="1"/>
        <v>0</v>
      </c>
      <c r="K101" s="10"/>
      <c r="L101" s="16"/>
    </row>
    <row r="102" spans="2:12" s="1" customFormat="1" ht="22.8" x14ac:dyDescent="0.2">
      <c r="B102" s="14"/>
      <c r="C102" s="39" t="s">
        <v>944</v>
      </c>
      <c r="D102" s="39" t="s">
        <v>691</v>
      </c>
      <c r="E102" s="40" t="s">
        <v>4863</v>
      </c>
      <c r="F102" s="41" t="s">
        <v>8790</v>
      </c>
      <c r="G102" s="42" t="s">
        <v>1442</v>
      </c>
      <c r="H102" s="43">
        <v>76.504000000000005</v>
      </c>
      <c r="I102" s="29"/>
      <c r="J102" s="30">
        <f t="shared" si="1"/>
        <v>0</v>
      </c>
      <c r="K102" s="10"/>
      <c r="L102" s="16"/>
    </row>
    <row r="103" spans="2:12" s="20" customFormat="1" ht="25.95" customHeight="1" x14ac:dyDescent="0.25">
      <c r="B103" s="19"/>
      <c r="D103" s="21" t="s">
        <v>690</v>
      </c>
      <c r="E103" s="22" t="s">
        <v>3560</v>
      </c>
      <c r="F103" s="22" t="s">
        <v>3561</v>
      </c>
      <c r="I103" s="44"/>
      <c r="J103" s="23"/>
      <c r="K103" s="44"/>
      <c r="L103" s="36"/>
    </row>
    <row r="104" spans="2:12" s="1" customFormat="1" ht="11.4" x14ac:dyDescent="0.2">
      <c r="B104" s="14"/>
      <c r="C104" s="5" t="s">
        <v>947</v>
      </c>
      <c r="D104" s="5" t="s">
        <v>696</v>
      </c>
      <c r="E104" s="6" t="s">
        <v>8791</v>
      </c>
      <c r="F104" s="7" t="s">
        <v>8792</v>
      </c>
      <c r="G104" s="8" t="s">
        <v>1442</v>
      </c>
      <c r="H104" s="9">
        <v>59.34</v>
      </c>
      <c r="I104" s="29"/>
      <c r="J104" s="30">
        <f t="shared" si="1"/>
        <v>0</v>
      </c>
      <c r="K104" s="10"/>
      <c r="L104" s="16"/>
    </row>
    <row r="105" spans="2:12" s="20" customFormat="1" ht="25.95" customHeight="1" x14ac:dyDescent="0.25">
      <c r="B105" s="19"/>
      <c r="D105" s="21" t="s">
        <v>690</v>
      </c>
      <c r="E105" s="22" t="s">
        <v>3859</v>
      </c>
      <c r="F105" s="22" t="s">
        <v>3860</v>
      </c>
      <c r="I105" s="44"/>
      <c r="J105" s="23"/>
      <c r="K105" s="44"/>
      <c r="L105" s="36"/>
    </row>
    <row r="106" spans="2:12" s="1" customFormat="1" ht="11.4" x14ac:dyDescent="0.2">
      <c r="B106" s="14"/>
      <c r="C106" s="5" t="s">
        <v>950</v>
      </c>
      <c r="D106" s="5" t="s">
        <v>696</v>
      </c>
      <c r="E106" s="6" t="s">
        <v>8793</v>
      </c>
      <c r="F106" s="7" t="s">
        <v>8794</v>
      </c>
      <c r="G106" s="8" t="s">
        <v>1442</v>
      </c>
      <c r="H106" s="9">
        <v>12.8</v>
      </c>
      <c r="I106" s="29"/>
      <c r="J106" s="30">
        <f t="shared" si="1"/>
        <v>0</v>
      </c>
      <c r="K106" s="10"/>
      <c r="L106" s="16"/>
    </row>
    <row r="107" spans="2:12" s="1" customFormat="1" ht="22.8" x14ac:dyDescent="0.2">
      <c r="B107" s="14"/>
      <c r="C107" s="39" t="s">
        <v>953</v>
      </c>
      <c r="D107" s="39" t="s">
        <v>691</v>
      </c>
      <c r="E107" s="40" t="s">
        <v>8795</v>
      </c>
      <c r="F107" s="41" t="s">
        <v>8796</v>
      </c>
      <c r="G107" s="42" t="s">
        <v>1442</v>
      </c>
      <c r="H107" s="43">
        <v>13.824</v>
      </c>
      <c r="I107" s="29"/>
      <c r="J107" s="30">
        <f t="shared" si="1"/>
        <v>0</v>
      </c>
      <c r="K107" s="10"/>
      <c r="L107" s="16"/>
    </row>
    <row r="108" spans="2:12" s="20" customFormat="1" ht="25.95" customHeight="1" x14ac:dyDescent="0.25">
      <c r="B108" s="19"/>
      <c r="D108" s="21" t="s">
        <v>690</v>
      </c>
      <c r="E108" s="22" t="s">
        <v>6831</v>
      </c>
      <c r="F108" s="22" t="s">
        <v>6832</v>
      </c>
      <c r="I108" s="44"/>
      <c r="J108" s="23"/>
      <c r="K108" s="44"/>
      <c r="L108" s="36"/>
    </row>
    <row r="109" spans="2:12" s="1" customFormat="1" ht="11.4" x14ac:dyDescent="0.2">
      <c r="B109" s="14"/>
      <c r="C109" s="5" t="s">
        <v>956</v>
      </c>
      <c r="D109" s="5" t="s">
        <v>696</v>
      </c>
      <c r="E109" s="6" t="s">
        <v>8797</v>
      </c>
      <c r="F109" s="7" t="s">
        <v>8798</v>
      </c>
      <c r="G109" s="8" t="s">
        <v>1442</v>
      </c>
      <c r="H109" s="9">
        <v>19.38</v>
      </c>
      <c r="I109" s="29"/>
      <c r="J109" s="30">
        <f t="shared" si="1"/>
        <v>0</v>
      </c>
      <c r="K109" s="10"/>
      <c r="L109" s="16"/>
    </row>
    <row r="110" spans="2:12" s="1" customFormat="1" ht="11.4" x14ac:dyDescent="0.2">
      <c r="B110" s="14"/>
      <c r="C110" s="5" t="s">
        <v>959</v>
      </c>
      <c r="D110" s="5" t="s">
        <v>696</v>
      </c>
      <c r="E110" s="6" t="s">
        <v>8799</v>
      </c>
      <c r="F110" s="7" t="s">
        <v>8800</v>
      </c>
      <c r="G110" s="8" t="s">
        <v>1442</v>
      </c>
      <c r="H110" s="9">
        <v>19.38</v>
      </c>
      <c r="I110" s="29"/>
      <c r="J110" s="30">
        <f t="shared" si="1"/>
        <v>0</v>
      </c>
      <c r="K110" s="10"/>
      <c r="L110" s="16"/>
    </row>
    <row r="111" spans="2:12" s="1" customFormat="1" ht="11.4" x14ac:dyDescent="0.2">
      <c r="B111" s="14"/>
      <c r="C111" s="5" t="s">
        <v>962</v>
      </c>
      <c r="D111" s="5" t="s">
        <v>696</v>
      </c>
      <c r="E111" s="6" t="s">
        <v>8801</v>
      </c>
      <c r="F111" s="7" t="s">
        <v>8802</v>
      </c>
      <c r="G111" s="8" t="s">
        <v>1442</v>
      </c>
      <c r="H111" s="9">
        <v>19.38</v>
      </c>
      <c r="I111" s="29"/>
      <c r="J111" s="30">
        <f t="shared" si="1"/>
        <v>0</v>
      </c>
      <c r="K111" s="10"/>
      <c r="L111" s="16"/>
    </row>
    <row r="112" spans="2:12" s="1" customFormat="1" ht="22.8" x14ac:dyDescent="0.2">
      <c r="B112" s="14"/>
      <c r="C112" s="5" t="s">
        <v>965</v>
      </c>
      <c r="D112" s="5" t="s">
        <v>696</v>
      </c>
      <c r="E112" s="6" t="s">
        <v>8803</v>
      </c>
      <c r="F112" s="7" t="s">
        <v>8804</v>
      </c>
      <c r="G112" s="8" t="s">
        <v>1442</v>
      </c>
      <c r="H112" s="9">
        <v>3.24</v>
      </c>
      <c r="I112" s="29"/>
      <c r="J112" s="30">
        <f t="shared" si="1"/>
        <v>0</v>
      </c>
      <c r="K112" s="10"/>
      <c r="L112" s="16"/>
    </row>
    <row r="113" spans="2:12" s="20" customFormat="1" ht="25.95" customHeight="1" x14ac:dyDescent="0.25">
      <c r="B113" s="19"/>
      <c r="D113" s="21" t="s">
        <v>690</v>
      </c>
      <c r="E113" s="22" t="s">
        <v>3570</v>
      </c>
      <c r="F113" s="22" t="s">
        <v>3571</v>
      </c>
      <c r="I113" s="44"/>
      <c r="J113" s="23"/>
      <c r="K113" s="44"/>
      <c r="L113" s="36"/>
    </row>
    <row r="114" spans="2:12" s="1" customFormat="1" ht="11.4" x14ac:dyDescent="0.2">
      <c r="B114" s="14"/>
      <c r="C114" s="5" t="s">
        <v>968</v>
      </c>
      <c r="D114" s="5" t="s">
        <v>696</v>
      </c>
      <c r="E114" s="6" t="s">
        <v>8805</v>
      </c>
      <c r="F114" s="7" t="s">
        <v>8806</v>
      </c>
      <c r="G114" s="8" t="s">
        <v>2832</v>
      </c>
      <c r="H114" s="9">
        <v>1</v>
      </c>
      <c r="I114" s="29"/>
      <c r="J114" s="30">
        <f t="shared" si="1"/>
        <v>0</v>
      </c>
      <c r="K114" s="10"/>
      <c r="L114" s="16"/>
    </row>
    <row r="115" spans="2:12" s="1" customFormat="1" ht="11.4" x14ac:dyDescent="0.2">
      <c r="B115" s="14"/>
      <c r="C115" s="5" t="s">
        <v>971</v>
      </c>
      <c r="D115" s="5" t="s">
        <v>696</v>
      </c>
      <c r="E115" s="6" t="s">
        <v>8807</v>
      </c>
      <c r="F115" s="7" t="s">
        <v>8808</v>
      </c>
      <c r="G115" s="8" t="s">
        <v>699</v>
      </c>
      <c r="H115" s="9">
        <v>10.143000000000001</v>
      </c>
      <c r="I115" s="29"/>
      <c r="J115" s="30">
        <f t="shared" si="1"/>
        <v>0</v>
      </c>
      <c r="K115" s="10"/>
      <c r="L115" s="16"/>
    </row>
    <row r="116" spans="2:12" s="1" customFormat="1" ht="11.4" x14ac:dyDescent="0.2">
      <c r="B116" s="14"/>
      <c r="C116" s="5" t="s">
        <v>974</v>
      </c>
      <c r="D116" s="5" t="s">
        <v>696</v>
      </c>
      <c r="E116" s="6" t="s">
        <v>7301</v>
      </c>
      <c r="F116" s="7" t="s">
        <v>8809</v>
      </c>
      <c r="G116" s="8" t="s">
        <v>699</v>
      </c>
      <c r="H116" s="9">
        <v>11.3</v>
      </c>
      <c r="I116" s="29"/>
      <c r="J116" s="30">
        <f t="shared" si="1"/>
        <v>0</v>
      </c>
      <c r="K116" s="10"/>
      <c r="L116" s="16"/>
    </row>
    <row r="117" spans="2:12" s="1" customFormat="1" ht="11.4" x14ac:dyDescent="0.2">
      <c r="B117" s="14"/>
      <c r="C117" s="5" t="s">
        <v>977</v>
      </c>
      <c r="D117" s="5" t="s">
        <v>696</v>
      </c>
      <c r="E117" s="6" t="s">
        <v>8810</v>
      </c>
      <c r="F117" s="7" t="s">
        <v>8811</v>
      </c>
      <c r="G117" s="8" t="s">
        <v>699</v>
      </c>
      <c r="H117" s="9">
        <v>11.3</v>
      </c>
      <c r="I117" s="29"/>
      <c r="J117" s="30">
        <f t="shared" si="1"/>
        <v>0</v>
      </c>
      <c r="K117" s="10"/>
      <c r="L117" s="16"/>
    </row>
    <row r="118" spans="2:12" s="20" customFormat="1" ht="25.95" customHeight="1" x14ac:dyDescent="0.25">
      <c r="B118" s="19"/>
      <c r="D118" s="21" t="s">
        <v>690</v>
      </c>
      <c r="E118" s="22" t="s">
        <v>2936</v>
      </c>
      <c r="F118" s="22" t="s">
        <v>2937</v>
      </c>
      <c r="I118" s="44"/>
      <c r="J118" s="23"/>
      <c r="K118" s="44"/>
      <c r="L118" s="36"/>
    </row>
    <row r="119" spans="2:12" s="1" customFormat="1" ht="11.4" x14ac:dyDescent="0.2">
      <c r="B119" s="14"/>
      <c r="C119" s="5" t="s">
        <v>982</v>
      </c>
      <c r="D119" s="5" t="s">
        <v>696</v>
      </c>
      <c r="E119" s="6" t="s">
        <v>8812</v>
      </c>
      <c r="F119" s="7" t="s">
        <v>8813</v>
      </c>
      <c r="G119" s="8" t="s">
        <v>1442</v>
      </c>
      <c r="H119" s="9">
        <v>12.8</v>
      </c>
      <c r="I119" s="29"/>
      <c r="J119" s="30">
        <f t="shared" si="1"/>
        <v>0</v>
      </c>
      <c r="K119" s="10"/>
      <c r="L119" s="16"/>
    </row>
    <row r="120" spans="2:12" s="1" customFormat="1" ht="11.4" x14ac:dyDescent="0.2">
      <c r="B120" s="14"/>
      <c r="C120" s="5" t="s">
        <v>986</v>
      </c>
      <c r="D120" s="5" t="s">
        <v>696</v>
      </c>
      <c r="E120" s="6" t="s">
        <v>8814</v>
      </c>
      <c r="F120" s="7" t="s">
        <v>8815</v>
      </c>
      <c r="G120" s="8" t="s">
        <v>1442</v>
      </c>
      <c r="H120" s="9">
        <v>12.8</v>
      </c>
      <c r="I120" s="29"/>
      <c r="J120" s="30">
        <f t="shared" si="1"/>
        <v>0</v>
      </c>
      <c r="K120" s="10"/>
      <c r="L120" s="16"/>
    </row>
    <row r="121" spans="2:12" s="1" customFormat="1" ht="11.4" x14ac:dyDescent="0.2">
      <c r="B121" s="14"/>
      <c r="C121" s="5" t="s">
        <v>989</v>
      </c>
      <c r="D121" s="5" t="s">
        <v>696</v>
      </c>
      <c r="E121" s="6" t="s">
        <v>6213</v>
      </c>
      <c r="F121" s="7" t="s">
        <v>6214</v>
      </c>
      <c r="G121" s="8" t="s">
        <v>699</v>
      </c>
      <c r="H121" s="9">
        <v>44.02</v>
      </c>
      <c r="I121" s="29"/>
      <c r="J121" s="30">
        <f t="shared" si="1"/>
        <v>0</v>
      </c>
      <c r="K121" s="10"/>
      <c r="L121" s="16"/>
    </row>
    <row r="122" spans="2:12" s="1" customFormat="1" ht="22.8" x14ac:dyDescent="0.2">
      <c r="B122" s="14"/>
      <c r="C122" s="39" t="s">
        <v>992</v>
      </c>
      <c r="D122" s="39" t="s">
        <v>691</v>
      </c>
      <c r="E122" s="40" t="s">
        <v>6215</v>
      </c>
      <c r="F122" s="41" t="s">
        <v>6216</v>
      </c>
      <c r="G122" s="42" t="s">
        <v>699</v>
      </c>
      <c r="H122" s="43">
        <v>44.02</v>
      </c>
      <c r="I122" s="29"/>
      <c r="J122" s="30">
        <f t="shared" si="1"/>
        <v>0</v>
      </c>
      <c r="K122" s="10"/>
      <c r="L122" s="16"/>
    </row>
    <row r="123" spans="2:12" s="1" customFormat="1" ht="22.8" x14ac:dyDescent="0.2">
      <c r="B123" s="14"/>
      <c r="C123" s="39" t="s">
        <v>995</v>
      </c>
      <c r="D123" s="39" t="s">
        <v>691</v>
      </c>
      <c r="E123" s="40" t="s">
        <v>6217</v>
      </c>
      <c r="F123" s="41" t="s">
        <v>6218</v>
      </c>
      <c r="G123" s="42" t="s">
        <v>699</v>
      </c>
      <c r="H123" s="43">
        <v>44.02</v>
      </c>
      <c r="I123" s="29"/>
      <c r="J123" s="30">
        <f t="shared" si="1"/>
        <v>0</v>
      </c>
      <c r="K123" s="10"/>
      <c r="L123" s="16"/>
    </row>
    <row r="124" spans="2:12" s="1" customFormat="1" ht="22.8" x14ac:dyDescent="0.2">
      <c r="B124" s="14"/>
      <c r="C124" s="39" t="s">
        <v>998</v>
      </c>
      <c r="D124" s="39" t="s">
        <v>691</v>
      </c>
      <c r="E124" s="40" t="s">
        <v>8466</v>
      </c>
      <c r="F124" s="41" t="s">
        <v>8816</v>
      </c>
      <c r="G124" s="42" t="s">
        <v>699</v>
      </c>
      <c r="H124" s="43">
        <v>44.02</v>
      </c>
      <c r="I124" s="29"/>
      <c r="J124" s="30">
        <f t="shared" si="1"/>
        <v>0</v>
      </c>
      <c r="K124" s="10"/>
      <c r="L124" s="16"/>
    </row>
    <row r="125" spans="2:12" s="1" customFormat="1" ht="57.6" x14ac:dyDescent="0.2">
      <c r="B125" s="14"/>
      <c r="D125" s="24" t="s">
        <v>1555</v>
      </c>
      <c r="F125" s="25" t="s">
        <v>7364</v>
      </c>
      <c r="I125" s="45"/>
      <c r="K125" s="45"/>
      <c r="L125" s="16"/>
    </row>
    <row r="126" spans="2:12" s="1" customFormat="1" ht="11.4" x14ac:dyDescent="0.2">
      <c r="B126" s="14"/>
      <c r="C126" s="5" t="s">
        <v>1001</v>
      </c>
      <c r="D126" s="5" t="s">
        <v>696</v>
      </c>
      <c r="E126" s="6" t="s">
        <v>6221</v>
      </c>
      <c r="F126" s="7" t="s">
        <v>6222</v>
      </c>
      <c r="G126" s="8" t="s">
        <v>699</v>
      </c>
      <c r="H126" s="9">
        <v>10.4</v>
      </c>
      <c r="I126" s="29"/>
      <c r="J126" s="30">
        <f t="shared" si="1"/>
        <v>0</v>
      </c>
      <c r="K126" s="10"/>
      <c r="L126" s="16"/>
    </row>
    <row r="127" spans="2:12" s="1" customFormat="1" ht="22.8" x14ac:dyDescent="0.2">
      <c r="B127" s="14"/>
      <c r="C127" s="39" t="s">
        <v>1004</v>
      </c>
      <c r="D127" s="39" t="s">
        <v>691</v>
      </c>
      <c r="E127" s="40" t="s">
        <v>6215</v>
      </c>
      <c r="F127" s="41" t="s">
        <v>6216</v>
      </c>
      <c r="G127" s="42" t="s">
        <v>699</v>
      </c>
      <c r="H127" s="43">
        <v>10.4</v>
      </c>
      <c r="I127" s="29"/>
      <c r="J127" s="30">
        <f t="shared" si="1"/>
        <v>0</v>
      </c>
      <c r="K127" s="10"/>
      <c r="L127" s="16"/>
    </row>
    <row r="128" spans="2:12" s="1" customFormat="1" ht="22.8" x14ac:dyDescent="0.2">
      <c r="B128" s="14"/>
      <c r="C128" s="39" t="s">
        <v>1007</v>
      </c>
      <c r="D128" s="39" t="s">
        <v>691</v>
      </c>
      <c r="E128" s="40" t="s">
        <v>6217</v>
      </c>
      <c r="F128" s="41" t="s">
        <v>6218</v>
      </c>
      <c r="G128" s="42" t="s">
        <v>699</v>
      </c>
      <c r="H128" s="43">
        <v>10.4</v>
      </c>
      <c r="I128" s="29"/>
      <c r="J128" s="30">
        <f t="shared" si="1"/>
        <v>0</v>
      </c>
      <c r="K128" s="10"/>
      <c r="L128" s="16"/>
    </row>
    <row r="129" spans="2:12" s="1" customFormat="1" ht="22.8" x14ac:dyDescent="0.2">
      <c r="B129" s="14"/>
      <c r="C129" s="39" t="s">
        <v>1010</v>
      </c>
      <c r="D129" s="39" t="s">
        <v>691</v>
      </c>
      <c r="E129" s="40" t="s">
        <v>8817</v>
      </c>
      <c r="F129" s="41" t="s">
        <v>8818</v>
      </c>
      <c r="G129" s="42" t="s">
        <v>699</v>
      </c>
      <c r="H129" s="43">
        <v>10.4</v>
      </c>
      <c r="I129" s="29"/>
      <c r="J129" s="30">
        <f t="shared" si="1"/>
        <v>0</v>
      </c>
      <c r="K129" s="10"/>
      <c r="L129" s="16"/>
    </row>
    <row r="130" spans="2:12" s="1" customFormat="1" ht="22.8" x14ac:dyDescent="0.2">
      <c r="B130" s="14"/>
      <c r="C130" s="5" t="s">
        <v>1013</v>
      </c>
      <c r="D130" s="5" t="s">
        <v>696</v>
      </c>
      <c r="E130" s="6" t="s">
        <v>7319</v>
      </c>
      <c r="F130" s="7" t="s">
        <v>7320</v>
      </c>
      <c r="G130" s="8" t="s">
        <v>733</v>
      </c>
      <c r="H130" s="9">
        <v>6</v>
      </c>
      <c r="I130" s="29"/>
      <c r="J130" s="30">
        <f t="shared" si="1"/>
        <v>0</v>
      </c>
      <c r="K130" s="10"/>
      <c r="L130" s="16"/>
    </row>
    <row r="131" spans="2:12" s="1" customFormat="1" ht="22.8" x14ac:dyDescent="0.2">
      <c r="B131" s="14"/>
      <c r="C131" s="39" t="s">
        <v>1016</v>
      </c>
      <c r="D131" s="39" t="s">
        <v>691</v>
      </c>
      <c r="E131" s="40" t="s">
        <v>7321</v>
      </c>
      <c r="F131" s="41" t="s">
        <v>7322</v>
      </c>
      <c r="G131" s="42" t="s">
        <v>733</v>
      </c>
      <c r="H131" s="43">
        <v>6</v>
      </c>
      <c r="I131" s="29"/>
      <c r="J131" s="30">
        <f t="shared" si="1"/>
        <v>0</v>
      </c>
      <c r="K131" s="10"/>
      <c r="L131" s="16"/>
    </row>
    <row r="132" spans="2:12" s="1" customFormat="1" ht="22.8" x14ac:dyDescent="0.2">
      <c r="B132" s="14"/>
      <c r="C132" s="39" t="s">
        <v>1019</v>
      </c>
      <c r="D132" s="39" t="s">
        <v>691</v>
      </c>
      <c r="E132" s="40" t="s">
        <v>8819</v>
      </c>
      <c r="F132" s="41" t="s">
        <v>8820</v>
      </c>
      <c r="G132" s="42" t="s">
        <v>733</v>
      </c>
      <c r="H132" s="43">
        <v>6</v>
      </c>
      <c r="I132" s="29"/>
      <c r="J132" s="30">
        <f t="shared" si="1"/>
        <v>0</v>
      </c>
      <c r="K132" s="10"/>
      <c r="L132" s="16"/>
    </row>
    <row r="133" spans="2:12" s="1" customFormat="1" ht="11.4" x14ac:dyDescent="0.2">
      <c r="B133" s="14"/>
      <c r="C133" s="5" t="s">
        <v>1022</v>
      </c>
      <c r="D133" s="5" t="s">
        <v>696</v>
      </c>
      <c r="E133" s="6" t="s">
        <v>8821</v>
      </c>
      <c r="F133" s="7" t="s">
        <v>8822</v>
      </c>
      <c r="G133" s="8" t="s">
        <v>733</v>
      </c>
      <c r="H133" s="9">
        <v>6</v>
      </c>
      <c r="I133" s="29"/>
      <c r="J133" s="30">
        <f t="shared" si="1"/>
        <v>0</v>
      </c>
      <c r="K133" s="10"/>
      <c r="L133" s="16"/>
    </row>
    <row r="134" spans="2:12" s="1" customFormat="1" ht="22.8" x14ac:dyDescent="0.2">
      <c r="B134" s="14"/>
      <c r="C134" s="39" t="s">
        <v>2835</v>
      </c>
      <c r="D134" s="39" t="s">
        <v>691</v>
      </c>
      <c r="E134" s="40" t="s">
        <v>8823</v>
      </c>
      <c r="F134" s="41" t="s">
        <v>8824</v>
      </c>
      <c r="G134" s="42" t="s">
        <v>733</v>
      </c>
      <c r="H134" s="43">
        <v>6</v>
      </c>
      <c r="I134" s="29"/>
      <c r="J134" s="30">
        <f t="shared" si="1"/>
        <v>0</v>
      </c>
      <c r="K134" s="10"/>
      <c r="L134" s="16"/>
    </row>
    <row r="135" spans="2:12" s="20" customFormat="1" ht="25.95" customHeight="1" x14ac:dyDescent="0.25">
      <c r="B135" s="19"/>
      <c r="D135" s="21" t="s">
        <v>690</v>
      </c>
      <c r="E135" s="22" t="s">
        <v>3584</v>
      </c>
      <c r="F135" s="22" t="s">
        <v>3585</v>
      </c>
      <c r="I135" s="44"/>
      <c r="J135" s="23"/>
      <c r="K135" s="44"/>
      <c r="L135" s="36"/>
    </row>
    <row r="136" spans="2:12" s="1" customFormat="1" ht="11.4" x14ac:dyDescent="0.2">
      <c r="B136" s="14"/>
      <c r="C136" s="5" t="s">
        <v>2836</v>
      </c>
      <c r="D136" s="5" t="s">
        <v>696</v>
      </c>
      <c r="E136" s="6" t="s">
        <v>8825</v>
      </c>
      <c r="F136" s="7" t="s">
        <v>8826</v>
      </c>
      <c r="G136" s="8" t="s">
        <v>699</v>
      </c>
      <c r="H136" s="9">
        <v>22.03</v>
      </c>
      <c r="I136" s="29"/>
      <c r="J136" s="30">
        <f t="shared" si="1"/>
        <v>0</v>
      </c>
      <c r="K136" s="10"/>
      <c r="L136" s="16"/>
    </row>
    <row r="137" spans="2:12" s="1" customFormat="1" ht="11.4" x14ac:dyDescent="0.2">
      <c r="B137" s="14"/>
      <c r="C137" s="5" t="s">
        <v>2839</v>
      </c>
      <c r="D137" s="5" t="s">
        <v>696</v>
      </c>
      <c r="E137" s="6" t="s">
        <v>8827</v>
      </c>
      <c r="F137" s="7" t="s">
        <v>8828</v>
      </c>
      <c r="G137" s="8" t="s">
        <v>2832</v>
      </c>
      <c r="H137" s="9">
        <v>1</v>
      </c>
      <c r="I137" s="29"/>
      <c r="J137" s="30">
        <f t="shared" si="1"/>
        <v>0</v>
      </c>
      <c r="K137" s="10"/>
      <c r="L137" s="16"/>
    </row>
    <row r="138" spans="2:12" s="20" customFormat="1" ht="25.95" customHeight="1" x14ac:dyDescent="0.25">
      <c r="B138" s="19"/>
      <c r="D138" s="21" t="s">
        <v>690</v>
      </c>
      <c r="E138" s="22" t="s">
        <v>6863</v>
      </c>
      <c r="F138" s="22" t="s">
        <v>6864</v>
      </c>
      <c r="I138" s="44"/>
      <c r="J138" s="23"/>
      <c r="K138" s="44"/>
      <c r="L138" s="36"/>
    </row>
    <row r="139" spans="2:12" s="1" customFormat="1" ht="11.4" x14ac:dyDescent="0.2">
      <c r="B139" s="14"/>
      <c r="C139" s="5" t="s">
        <v>2842</v>
      </c>
      <c r="D139" s="5" t="s">
        <v>696</v>
      </c>
      <c r="E139" s="6" t="s">
        <v>6865</v>
      </c>
      <c r="F139" s="7" t="s">
        <v>6866</v>
      </c>
      <c r="G139" s="8" t="s">
        <v>1442</v>
      </c>
      <c r="H139" s="9">
        <v>17.79</v>
      </c>
      <c r="I139" s="29"/>
      <c r="J139" s="30">
        <f t="shared" si="1"/>
        <v>0</v>
      </c>
      <c r="K139" s="10"/>
      <c r="L139" s="16"/>
    </row>
    <row r="140" spans="2:12" s="1" customFormat="1" ht="22.8" x14ac:dyDescent="0.2">
      <c r="B140" s="14"/>
      <c r="C140" s="39" t="s">
        <v>3101</v>
      </c>
      <c r="D140" s="39" t="s">
        <v>691</v>
      </c>
      <c r="E140" s="40" t="s">
        <v>6867</v>
      </c>
      <c r="F140" s="41" t="s">
        <v>6868</v>
      </c>
      <c r="G140" s="42" t="s">
        <v>1442</v>
      </c>
      <c r="H140" s="43">
        <v>18.501999999999999</v>
      </c>
      <c r="I140" s="29"/>
      <c r="J140" s="30">
        <f t="shared" si="1"/>
        <v>0</v>
      </c>
      <c r="K140" s="10"/>
      <c r="L140" s="16"/>
    </row>
    <row r="141" spans="2:12" s="20" customFormat="1" ht="25.95" customHeight="1" x14ac:dyDescent="0.25">
      <c r="B141" s="19"/>
      <c r="D141" s="21" t="s">
        <v>690</v>
      </c>
      <c r="E141" s="22" t="s">
        <v>6871</v>
      </c>
      <c r="F141" s="22" t="s">
        <v>6872</v>
      </c>
      <c r="I141" s="44"/>
      <c r="J141" s="23"/>
      <c r="K141" s="44"/>
      <c r="L141" s="36"/>
    </row>
    <row r="142" spans="2:12" s="1" customFormat="1" ht="22.8" x14ac:dyDescent="0.2">
      <c r="B142" s="14"/>
      <c r="C142" s="5" t="s">
        <v>3104</v>
      </c>
      <c r="D142" s="5" t="s">
        <v>696</v>
      </c>
      <c r="E142" s="6" t="s">
        <v>6873</v>
      </c>
      <c r="F142" s="7" t="s">
        <v>6874</v>
      </c>
      <c r="G142" s="8" t="s">
        <v>1442</v>
      </c>
      <c r="H142" s="9">
        <v>19.38</v>
      </c>
      <c r="I142" s="29"/>
      <c r="J142" s="30">
        <f t="shared" si="1"/>
        <v>0</v>
      </c>
      <c r="K142" s="10"/>
      <c r="L142" s="16"/>
    </row>
    <row r="143" spans="2:12" s="1" customFormat="1" ht="11.4" x14ac:dyDescent="0.2">
      <c r="B143" s="14"/>
      <c r="C143" s="5" t="s">
        <v>3105</v>
      </c>
      <c r="D143" s="5" t="s">
        <v>696</v>
      </c>
      <c r="E143" s="6" t="s">
        <v>8829</v>
      </c>
      <c r="F143" s="7" t="s">
        <v>8830</v>
      </c>
      <c r="G143" s="8" t="s">
        <v>1442</v>
      </c>
      <c r="H143" s="9">
        <v>19.38</v>
      </c>
      <c r="I143" s="29"/>
      <c r="J143" s="30">
        <f t="shared" si="1"/>
        <v>0</v>
      </c>
      <c r="K143" s="10"/>
      <c r="L143" s="16"/>
    </row>
    <row r="144" spans="2:12" s="1" customFormat="1" ht="22.8" x14ac:dyDescent="0.2">
      <c r="B144" s="14"/>
      <c r="C144" s="39" t="s">
        <v>3106</v>
      </c>
      <c r="D144" s="39" t="s">
        <v>691</v>
      </c>
      <c r="E144" s="40" t="s">
        <v>8831</v>
      </c>
      <c r="F144" s="41" t="s">
        <v>8832</v>
      </c>
      <c r="G144" s="42" t="s">
        <v>1442</v>
      </c>
      <c r="H144" s="43">
        <v>19.768000000000001</v>
      </c>
      <c r="I144" s="29"/>
      <c r="J144" s="30">
        <f t="shared" si="1"/>
        <v>0</v>
      </c>
      <c r="K144" s="10"/>
      <c r="L144" s="16"/>
    </row>
    <row r="145" spans="2:12" s="20" customFormat="1" ht="25.95" customHeight="1" x14ac:dyDescent="0.25">
      <c r="B145" s="19"/>
      <c r="D145" s="21" t="s">
        <v>690</v>
      </c>
      <c r="E145" s="22" t="s">
        <v>3606</v>
      </c>
      <c r="F145" s="22" t="s">
        <v>3607</v>
      </c>
      <c r="I145" s="44"/>
      <c r="J145" s="23"/>
      <c r="K145" s="44"/>
      <c r="L145" s="36"/>
    </row>
    <row r="146" spans="2:12" s="1" customFormat="1" ht="11.4" x14ac:dyDescent="0.2">
      <c r="B146" s="14"/>
      <c r="C146" s="5" t="s">
        <v>3107</v>
      </c>
      <c r="D146" s="5" t="s">
        <v>696</v>
      </c>
      <c r="E146" s="6" t="s">
        <v>6875</v>
      </c>
      <c r="F146" s="7" t="s">
        <v>6876</v>
      </c>
      <c r="G146" s="8" t="s">
        <v>1442</v>
      </c>
      <c r="H146" s="9">
        <v>13.18</v>
      </c>
      <c r="I146" s="29"/>
      <c r="J146" s="30">
        <f t="shared" si="1"/>
        <v>0</v>
      </c>
      <c r="K146" s="10"/>
      <c r="L146" s="16"/>
    </row>
    <row r="147" spans="2:12" s="1" customFormat="1" ht="11.4" x14ac:dyDescent="0.2">
      <c r="B147" s="14"/>
      <c r="C147" s="5" t="s">
        <v>3108</v>
      </c>
      <c r="D147" s="5" t="s">
        <v>696</v>
      </c>
      <c r="E147" s="6" t="s">
        <v>8833</v>
      </c>
      <c r="F147" s="7" t="s">
        <v>8834</v>
      </c>
      <c r="G147" s="8" t="s">
        <v>1442</v>
      </c>
      <c r="H147" s="9">
        <v>13.18</v>
      </c>
      <c r="I147" s="29"/>
      <c r="J147" s="30">
        <f t="shared" si="1"/>
        <v>0</v>
      </c>
      <c r="K147" s="10"/>
      <c r="L147" s="16"/>
    </row>
    <row r="148" spans="2:12" s="1" customFormat="1" ht="11.4" x14ac:dyDescent="0.2">
      <c r="B148" s="14"/>
      <c r="C148" s="39" t="s">
        <v>3109</v>
      </c>
      <c r="D148" s="39" t="s">
        <v>691</v>
      </c>
      <c r="E148" s="40" t="s">
        <v>8835</v>
      </c>
      <c r="F148" s="41" t="s">
        <v>8836</v>
      </c>
      <c r="G148" s="42" t="s">
        <v>1442</v>
      </c>
      <c r="H148" s="43">
        <v>13.574999999999999</v>
      </c>
      <c r="I148" s="29"/>
      <c r="J148" s="30">
        <f t="shared" si="1"/>
        <v>0</v>
      </c>
      <c r="K148" s="10"/>
      <c r="L148" s="16"/>
    </row>
    <row r="149" spans="2:12" s="1" customFormat="1" ht="19.2" x14ac:dyDescent="0.2">
      <c r="B149" s="14"/>
      <c r="D149" s="24" t="s">
        <v>1555</v>
      </c>
      <c r="F149" s="25" t="s">
        <v>8837</v>
      </c>
      <c r="I149" s="45"/>
      <c r="K149" s="45"/>
      <c r="L149" s="16"/>
    </row>
    <row r="150" spans="2:12" s="20" customFormat="1" ht="25.95" customHeight="1" x14ac:dyDescent="0.25">
      <c r="B150" s="19"/>
      <c r="D150" s="21" t="s">
        <v>690</v>
      </c>
      <c r="E150" s="22" t="s">
        <v>5285</v>
      </c>
      <c r="F150" s="22" t="s">
        <v>5286</v>
      </c>
      <c r="I150" s="44"/>
      <c r="J150" s="23"/>
      <c r="K150" s="44"/>
      <c r="L150" s="36"/>
    </row>
    <row r="151" spans="2:12" s="1" customFormat="1" ht="11.4" x14ac:dyDescent="0.2">
      <c r="B151" s="14"/>
      <c r="C151" s="5" t="s">
        <v>3110</v>
      </c>
      <c r="D151" s="5" t="s">
        <v>696</v>
      </c>
      <c r="E151" s="6" t="s">
        <v>8838</v>
      </c>
      <c r="F151" s="7" t="s">
        <v>8839</v>
      </c>
      <c r="G151" s="8" t="s">
        <v>1442</v>
      </c>
      <c r="H151" s="9">
        <v>12.8</v>
      </c>
      <c r="I151" s="29"/>
      <c r="J151" s="30">
        <f t="shared" si="1"/>
        <v>0</v>
      </c>
      <c r="K151" s="10"/>
      <c r="L151" s="16"/>
    </row>
    <row r="152" spans="2:12" s="20" customFormat="1" ht="25.95" customHeight="1" x14ac:dyDescent="0.25">
      <c r="B152" s="19"/>
      <c r="D152" s="21" t="s">
        <v>690</v>
      </c>
      <c r="E152" s="22" t="s">
        <v>8476</v>
      </c>
      <c r="F152" s="22" t="s">
        <v>8161</v>
      </c>
      <c r="I152" s="44"/>
      <c r="J152" s="23"/>
      <c r="K152" s="44"/>
      <c r="L152" s="36"/>
    </row>
    <row r="153" spans="2:12" s="1" customFormat="1" ht="11.4" x14ac:dyDescent="0.2">
      <c r="B153" s="14"/>
      <c r="C153" s="5" t="s">
        <v>3113</v>
      </c>
      <c r="D153" s="5" t="s">
        <v>696</v>
      </c>
      <c r="E153" s="6" t="s">
        <v>8840</v>
      </c>
      <c r="F153" s="7" t="s">
        <v>8841</v>
      </c>
      <c r="G153" s="8" t="s">
        <v>1442</v>
      </c>
      <c r="H153" s="9">
        <v>17.649999999999999</v>
      </c>
      <c r="I153" s="29"/>
      <c r="J153" s="30">
        <f t="shared" ref="J153:J159" si="4">ROUND(I153*H153,2)</f>
        <v>0</v>
      </c>
      <c r="K153" s="10"/>
      <c r="L153" s="16"/>
    </row>
    <row r="154" spans="2:12" s="1" customFormat="1" ht="22.8" x14ac:dyDescent="0.2">
      <c r="B154" s="14"/>
      <c r="C154" s="39" t="s">
        <v>3116</v>
      </c>
      <c r="D154" s="39" t="s">
        <v>691</v>
      </c>
      <c r="E154" s="40" t="s">
        <v>8842</v>
      </c>
      <c r="F154" s="41" t="s">
        <v>8843</v>
      </c>
      <c r="G154" s="42" t="s">
        <v>1442</v>
      </c>
      <c r="H154" s="43">
        <v>18.356000000000002</v>
      </c>
      <c r="I154" s="29"/>
      <c r="J154" s="30">
        <f t="shared" si="4"/>
        <v>0</v>
      </c>
      <c r="K154" s="10"/>
      <c r="L154" s="16"/>
    </row>
    <row r="155" spans="2:12" s="20" customFormat="1" ht="25.95" customHeight="1" x14ac:dyDescent="0.25">
      <c r="B155" s="19"/>
      <c r="D155" s="21" t="s">
        <v>690</v>
      </c>
      <c r="E155" s="22" t="s">
        <v>3614</v>
      </c>
      <c r="F155" s="22" t="s">
        <v>3615</v>
      </c>
      <c r="I155" s="44"/>
      <c r="J155" s="23"/>
      <c r="K155" s="44"/>
      <c r="L155" s="36"/>
    </row>
    <row r="156" spans="2:12" s="1" customFormat="1" ht="11.4" x14ac:dyDescent="0.2">
      <c r="B156" s="14"/>
      <c r="C156" s="5" t="s">
        <v>3119</v>
      </c>
      <c r="D156" s="5" t="s">
        <v>696</v>
      </c>
      <c r="E156" s="6" t="s">
        <v>8844</v>
      </c>
      <c r="F156" s="7" t="s">
        <v>8845</v>
      </c>
      <c r="G156" s="8" t="s">
        <v>1442</v>
      </c>
      <c r="H156" s="9">
        <v>25.6</v>
      </c>
      <c r="I156" s="29"/>
      <c r="J156" s="30">
        <f t="shared" si="4"/>
        <v>0</v>
      </c>
      <c r="K156" s="10"/>
      <c r="L156" s="16"/>
    </row>
    <row r="157" spans="2:12" s="1" customFormat="1" ht="11.4" x14ac:dyDescent="0.2">
      <c r="B157" s="14"/>
      <c r="C157" s="5" t="s">
        <v>3122</v>
      </c>
      <c r="D157" s="5" t="s">
        <v>696</v>
      </c>
      <c r="E157" s="6" t="s">
        <v>8846</v>
      </c>
      <c r="F157" s="7" t="s">
        <v>8847</v>
      </c>
      <c r="G157" s="8" t="s">
        <v>1442</v>
      </c>
      <c r="H157" s="9">
        <v>54.79</v>
      </c>
      <c r="I157" s="29"/>
      <c r="J157" s="30">
        <f t="shared" si="4"/>
        <v>0</v>
      </c>
      <c r="K157" s="10"/>
      <c r="L157" s="16"/>
    </row>
    <row r="158" spans="2:12" s="1" customFormat="1" ht="11.4" x14ac:dyDescent="0.2">
      <c r="B158" s="14"/>
      <c r="C158" s="5" t="s">
        <v>3126</v>
      </c>
      <c r="D158" s="5" t="s">
        <v>696</v>
      </c>
      <c r="E158" s="6" t="s">
        <v>8848</v>
      </c>
      <c r="F158" s="7" t="s">
        <v>8849</v>
      </c>
      <c r="G158" s="8" t="s">
        <v>1442</v>
      </c>
      <c r="H158" s="9">
        <v>61.59</v>
      </c>
      <c r="I158" s="29"/>
      <c r="J158" s="30">
        <f t="shared" si="4"/>
        <v>0</v>
      </c>
      <c r="K158" s="10"/>
      <c r="L158" s="16"/>
    </row>
    <row r="159" spans="2:12" s="1" customFormat="1" ht="11.4" x14ac:dyDescent="0.2">
      <c r="B159" s="14"/>
      <c r="C159" s="5" t="s">
        <v>3127</v>
      </c>
      <c r="D159" s="5" t="s">
        <v>696</v>
      </c>
      <c r="E159" s="6" t="s">
        <v>8850</v>
      </c>
      <c r="F159" s="7" t="s">
        <v>8851</v>
      </c>
      <c r="G159" s="8" t="s">
        <v>1442</v>
      </c>
      <c r="H159" s="9">
        <v>222.97</v>
      </c>
      <c r="I159" s="29"/>
      <c r="J159" s="30">
        <f t="shared" si="4"/>
        <v>0</v>
      </c>
      <c r="K159" s="10"/>
      <c r="L159" s="16"/>
    </row>
    <row r="160" spans="2:12" s="1" customFormat="1" ht="22.95" customHeight="1" x14ac:dyDescent="0.3">
      <c r="B160" s="14"/>
      <c r="C160" s="18" t="s">
        <v>677</v>
      </c>
      <c r="J160" s="31">
        <f>SUM(J12:J159)</f>
        <v>0</v>
      </c>
      <c r="L160" s="16"/>
    </row>
    <row r="161" spans="2:12" s="1" customFormat="1" ht="6.9"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kjhLNKnrCxc8BIK4sC2Ct5XpIHHaEUE+xI3qW+NPGkiXNadCq3nZqkHTygvxU+xpL/ozRHbzYtaEXh02HW5TpA==" saltValue="TLTYa0TDt4ZpUgQCAdPqC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0" xr:uid="{6D49DC0F-80AF-4536-AB10-A0303DA9D4CD}">
      <formula1>ROUND(I11,2)</formula1>
    </dataValidation>
  </dataValidations>
  <hyperlinks>
    <hyperlink ref="O4" location="'Rek. obj.'!A1" display="*späť na Rek. obj." xr:uid="{DB6C6457-63F6-4329-8BD1-97DE9694C4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641F5-FCEB-4F90-8DB3-FBB5454A645E}">
  <sheetPr>
    <tabColor rgb="FF00B0F0"/>
    <pageSetUpPr fitToPage="1"/>
  </sheetPr>
  <dimension ref="B1:O1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8852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8853</v>
      </c>
      <c r="F12" s="7" t="s">
        <v>8854</v>
      </c>
      <c r="G12" s="8" t="s">
        <v>699</v>
      </c>
      <c r="H12" s="9">
        <v>165</v>
      </c>
      <c r="I12" s="29"/>
      <c r="J12" s="30">
        <f t="shared" ref="J12:J152" si="0">ROUND(I12*H12,2)</f>
        <v>0</v>
      </c>
      <c r="K12" s="10"/>
      <c r="L12" s="16"/>
    </row>
    <row r="13" spans="2:15" s="1" customFormat="1" ht="22.8" x14ac:dyDescent="0.2">
      <c r="B13" s="14"/>
      <c r="C13" s="39" t="s">
        <v>700</v>
      </c>
      <c r="D13" s="39" t="s">
        <v>691</v>
      </c>
      <c r="E13" s="40" t="s">
        <v>8855</v>
      </c>
      <c r="F13" s="41" t="s">
        <v>8856</v>
      </c>
      <c r="G13" s="42" t="s">
        <v>699</v>
      </c>
      <c r="H13" s="43">
        <v>165</v>
      </c>
      <c r="I13" s="29"/>
      <c r="J13" s="30">
        <f t="shared" si="0"/>
        <v>0</v>
      </c>
      <c r="K13" s="10"/>
      <c r="L13" s="16"/>
    </row>
    <row r="14" spans="2:15" s="1" customFormat="1" ht="11.4" x14ac:dyDescent="0.2">
      <c r="B14" s="14"/>
      <c r="C14" s="5" t="s">
        <v>703</v>
      </c>
      <c r="D14" s="5" t="s">
        <v>696</v>
      </c>
      <c r="E14" s="6" t="s">
        <v>8857</v>
      </c>
      <c r="F14" s="7" t="s">
        <v>8858</v>
      </c>
      <c r="G14" s="8" t="s">
        <v>699</v>
      </c>
      <c r="H14" s="9">
        <v>10</v>
      </c>
      <c r="I14" s="29"/>
      <c r="J14" s="30">
        <f t="shared" si="0"/>
        <v>0</v>
      </c>
      <c r="K14" s="10"/>
      <c r="L14" s="16"/>
    </row>
    <row r="15" spans="2:15" s="1" customFormat="1" ht="22.8" x14ac:dyDescent="0.2">
      <c r="B15" s="14"/>
      <c r="C15" s="39" t="s">
        <v>706</v>
      </c>
      <c r="D15" s="39" t="s">
        <v>691</v>
      </c>
      <c r="E15" s="40" t="s">
        <v>8859</v>
      </c>
      <c r="F15" s="41" t="s">
        <v>8860</v>
      </c>
      <c r="G15" s="42" t="s">
        <v>699</v>
      </c>
      <c r="H15" s="43">
        <v>10</v>
      </c>
      <c r="I15" s="29"/>
      <c r="J15" s="30">
        <f t="shared" si="0"/>
        <v>0</v>
      </c>
      <c r="K15" s="10"/>
      <c r="L15" s="16"/>
    </row>
    <row r="16" spans="2:15" s="1" customFormat="1" ht="11.4" x14ac:dyDescent="0.2">
      <c r="B16" s="14"/>
      <c r="C16" s="5" t="s">
        <v>709</v>
      </c>
      <c r="D16" s="5" t="s">
        <v>696</v>
      </c>
      <c r="E16" s="6" t="s">
        <v>8861</v>
      </c>
      <c r="F16" s="7" t="s">
        <v>8862</v>
      </c>
      <c r="G16" s="8" t="s">
        <v>699</v>
      </c>
      <c r="H16" s="9">
        <v>80</v>
      </c>
      <c r="I16" s="29"/>
      <c r="J16" s="30">
        <f t="shared" si="0"/>
        <v>0</v>
      </c>
      <c r="K16" s="10"/>
      <c r="L16" s="16"/>
    </row>
    <row r="17" spans="2:12" s="1" customFormat="1" ht="22.8" x14ac:dyDescent="0.2">
      <c r="B17" s="14"/>
      <c r="C17" s="39" t="s">
        <v>712</v>
      </c>
      <c r="D17" s="39" t="s">
        <v>691</v>
      </c>
      <c r="E17" s="40" t="s">
        <v>8863</v>
      </c>
      <c r="F17" s="41" t="s">
        <v>8864</v>
      </c>
      <c r="G17" s="42" t="s">
        <v>699</v>
      </c>
      <c r="H17" s="43">
        <v>80</v>
      </c>
      <c r="I17" s="29"/>
      <c r="J17" s="30">
        <f t="shared" si="0"/>
        <v>0</v>
      </c>
      <c r="K17" s="10"/>
      <c r="L17" s="16"/>
    </row>
    <row r="18" spans="2:12" s="1" customFormat="1" ht="11.4" x14ac:dyDescent="0.2">
      <c r="B18" s="14"/>
      <c r="C18" s="5" t="s">
        <v>715</v>
      </c>
      <c r="D18" s="5" t="s">
        <v>696</v>
      </c>
      <c r="E18" s="6" t="s">
        <v>2952</v>
      </c>
      <c r="F18" s="7" t="s">
        <v>2953</v>
      </c>
      <c r="G18" s="8" t="s">
        <v>733</v>
      </c>
      <c r="H18" s="9">
        <v>13</v>
      </c>
      <c r="I18" s="29"/>
      <c r="J18" s="30">
        <f t="shared" si="0"/>
        <v>0</v>
      </c>
      <c r="K18" s="10"/>
      <c r="L18" s="16"/>
    </row>
    <row r="19" spans="2:12" s="1" customFormat="1" ht="22.8" x14ac:dyDescent="0.2">
      <c r="B19" s="14"/>
      <c r="C19" s="39" t="s">
        <v>718</v>
      </c>
      <c r="D19" s="39" t="s">
        <v>691</v>
      </c>
      <c r="E19" s="40" t="s">
        <v>8865</v>
      </c>
      <c r="F19" s="41" t="s">
        <v>8866</v>
      </c>
      <c r="G19" s="42" t="s">
        <v>733</v>
      </c>
      <c r="H19" s="43">
        <v>13</v>
      </c>
      <c r="I19" s="29"/>
      <c r="J19" s="30">
        <f t="shared" si="0"/>
        <v>0</v>
      </c>
      <c r="K19" s="10"/>
      <c r="L19" s="16"/>
    </row>
    <row r="20" spans="2:12" s="1" customFormat="1" ht="11.4" x14ac:dyDescent="0.2">
      <c r="B20" s="14"/>
      <c r="C20" s="5" t="s">
        <v>721</v>
      </c>
      <c r="D20" s="5" t="s">
        <v>696</v>
      </c>
      <c r="E20" s="6" t="s">
        <v>8867</v>
      </c>
      <c r="F20" s="7" t="s">
        <v>8868</v>
      </c>
      <c r="G20" s="8" t="s">
        <v>733</v>
      </c>
      <c r="H20" s="9">
        <v>2</v>
      </c>
      <c r="I20" s="29"/>
      <c r="J20" s="30">
        <f t="shared" si="0"/>
        <v>0</v>
      </c>
      <c r="K20" s="10"/>
      <c r="L20" s="16"/>
    </row>
    <row r="21" spans="2:12" s="1" customFormat="1" ht="22.8" x14ac:dyDescent="0.2">
      <c r="B21" s="14"/>
      <c r="C21" s="39" t="s">
        <v>724</v>
      </c>
      <c r="D21" s="39" t="s">
        <v>691</v>
      </c>
      <c r="E21" s="40" t="s">
        <v>8869</v>
      </c>
      <c r="F21" s="41" t="s">
        <v>8870</v>
      </c>
      <c r="G21" s="42" t="s">
        <v>733</v>
      </c>
      <c r="H21" s="43">
        <v>2</v>
      </c>
      <c r="I21" s="29"/>
      <c r="J21" s="30">
        <f t="shared" si="0"/>
        <v>0</v>
      </c>
      <c r="K21" s="10"/>
      <c r="L21" s="16"/>
    </row>
    <row r="22" spans="2:12" s="1" customFormat="1" ht="11.4" x14ac:dyDescent="0.2">
      <c r="B22" s="14"/>
      <c r="C22" s="5" t="s">
        <v>727</v>
      </c>
      <c r="D22" s="5" t="s">
        <v>696</v>
      </c>
      <c r="E22" s="6" t="s">
        <v>8871</v>
      </c>
      <c r="F22" s="7" t="s">
        <v>8872</v>
      </c>
      <c r="G22" s="8" t="s">
        <v>733</v>
      </c>
      <c r="H22" s="9">
        <v>5</v>
      </c>
      <c r="I22" s="29"/>
      <c r="J22" s="30">
        <f t="shared" si="0"/>
        <v>0</v>
      </c>
      <c r="K22" s="10"/>
      <c r="L22" s="16"/>
    </row>
    <row r="23" spans="2:12" s="1" customFormat="1" ht="22.8" x14ac:dyDescent="0.2">
      <c r="B23" s="14"/>
      <c r="C23" s="39" t="s">
        <v>730</v>
      </c>
      <c r="D23" s="39" t="s">
        <v>691</v>
      </c>
      <c r="E23" s="40" t="s">
        <v>8873</v>
      </c>
      <c r="F23" s="41" t="s">
        <v>8874</v>
      </c>
      <c r="G23" s="42" t="s">
        <v>733</v>
      </c>
      <c r="H23" s="43">
        <v>5</v>
      </c>
      <c r="I23" s="29"/>
      <c r="J23" s="30">
        <f t="shared" si="0"/>
        <v>0</v>
      </c>
      <c r="K23" s="10"/>
      <c r="L23" s="16"/>
    </row>
    <row r="24" spans="2:12" s="1" customFormat="1" ht="11.4" x14ac:dyDescent="0.2">
      <c r="B24" s="14"/>
      <c r="C24" s="5" t="s">
        <v>734</v>
      </c>
      <c r="D24" s="5" t="s">
        <v>696</v>
      </c>
      <c r="E24" s="6" t="s">
        <v>2676</v>
      </c>
      <c r="F24" s="7" t="s">
        <v>2677</v>
      </c>
      <c r="G24" s="8" t="s">
        <v>733</v>
      </c>
      <c r="H24" s="9">
        <v>42</v>
      </c>
      <c r="I24" s="29"/>
      <c r="J24" s="30">
        <f t="shared" si="0"/>
        <v>0</v>
      </c>
      <c r="K24" s="10"/>
      <c r="L24" s="16"/>
    </row>
    <row r="25" spans="2:12" s="1" customFormat="1" ht="22.8" x14ac:dyDescent="0.2">
      <c r="B25" s="14"/>
      <c r="C25" s="39" t="s">
        <v>737</v>
      </c>
      <c r="D25" s="39" t="s">
        <v>691</v>
      </c>
      <c r="E25" s="40" t="s">
        <v>8875</v>
      </c>
      <c r="F25" s="41" t="s">
        <v>8876</v>
      </c>
      <c r="G25" s="42" t="s">
        <v>733</v>
      </c>
      <c r="H25" s="43">
        <v>2</v>
      </c>
      <c r="I25" s="29"/>
      <c r="J25" s="30">
        <f t="shared" si="0"/>
        <v>0</v>
      </c>
      <c r="K25" s="10"/>
      <c r="L25" s="16"/>
    </row>
    <row r="26" spans="2:12" s="1" customFormat="1" ht="22.8" x14ac:dyDescent="0.2">
      <c r="B26" s="14"/>
      <c r="C26" s="39" t="s">
        <v>740</v>
      </c>
      <c r="D26" s="39" t="s">
        <v>691</v>
      </c>
      <c r="E26" s="40" t="s">
        <v>8877</v>
      </c>
      <c r="F26" s="41" t="s">
        <v>8878</v>
      </c>
      <c r="G26" s="42" t="s">
        <v>733</v>
      </c>
      <c r="H26" s="43">
        <v>3</v>
      </c>
      <c r="I26" s="29"/>
      <c r="J26" s="30">
        <f t="shared" si="0"/>
        <v>0</v>
      </c>
      <c r="K26" s="10"/>
      <c r="L26" s="16"/>
    </row>
    <row r="27" spans="2:12" s="1" customFormat="1" ht="11.4" x14ac:dyDescent="0.2">
      <c r="B27" s="14"/>
      <c r="C27" s="5" t="s">
        <v>743</v>
      </c>
      <c r="D27" s="5" t="s">
        <v>696</v>
      </c>
      <c r="E27" s="6" t="s">
        <v>2678</v>
      </c>
      <c r="F27" s="7" t="s">
        <v>2679</v>
      </c>
      <c r="G27" s="8" t="s">
        <v>733</v>
      </c>
      <c r="H27" s="9">
        <v>16</v>
      </c>
      <c r="I27" s="29"/>
      <c r="J27" s="30">
        <f t="shared" si="0"/>
        <v>0</v>
      </c>
      <c r="K27" s="10"/>
      <c r="L27" s="16"/>
    </row>
    <row r="28" spans="2:12" s="1" customFormat="1" ht="22.8" x14ac:dyDescent="0.2">
      <c r="B28" s="14"/>
      <c r="C28" s="39" t="s">
        <v>746</v>
      </c>
      <c r="D28" s="39" t="s">
        <v>691</v>
      </c>
      <c r="E28" s="40" t="s">
        <v>8879</v>
      </c>
      <c r="F28" s="41" t="s">
        <v>8880</v>
      </c>
      <c r="G28" s="42" t="s">
        <v>733</v>
      </c>
      <c r="H28" s="43">
        <v>5</v>
      </c>
      <c r="I28" s="29"/>
      <c r="J28" s="30">
        <f t="shared" si="0"/>
        <v>0</v>
      </c>
      <c r="K28" s="10"/>
      <c r="L28" s="16"/>
    </row>
    <row r="29" spans="2:12" s="1" customFormat="1" ht="11.4" x14ac:dyDescent="0.2">
      <c r="B29" s="14"/>
      <c r="C29" s="5" t="s">
        <v>749</v>
      </c>
      <c r="D29" s="5" t="s">
        <v>696</v>
      </c>
      <c r="E29" s="6" t="s">
        <v>3197</v>
      </c>
      <c r="F29" s="7" t="s">
        <v>3198</v>
      </c>
      <c r="G29" s="8" t="s">
        <v>733</v>
      </c>
      <c r="H29" s="9">
        <v>2</v>
      </c>
      <c r="I29" s="29"/>
      <c r="J29" s="30">
        <f t="shared" si="0"/>
        <v>0</v>
      </c>
      <c r="K29" s="10"/>
      <c r="L29" s="16"/>
    </row>
    <row r="30" spans="2:12" s="1" customFormat="1" ht="22.8" x14ac:dyDescent="0.2">
      <c r="B30" s="14"/>
      <c r="C30" s="39" t="s">
        <v>752</v>
      </c>
      <c r="D30" s="39" t="s">
        <v>691</v>
      </c>
      <c r="E30" s="40" t="s">
        <v>8881</v>
      </c>
      <c r="F30" s="41" t="s">
        <v>8882</v>
      </c>
      <c r="G30" s="42" t="s">
        <v>733</v>
      </c>
      <c r="H30" s="43">
        <v>2</v>
      </c>
      <c r="I30" s="29"/>
      <c r="J30" s="30">
        <f t="shared" si="0"/>
        <v>0</v>
      </c>
      <c r="K30" s="10"/>
      <c r="L30" s="16"/>
    </row>
    <row r="31" spans="2:12" s="1" customFormat="1" ht="11.4" x14ac:dyDescent="0.2">
      <c r="B31" s="14"/>
      <c r="C31" s="5" t="s">
        <v>755</v>
      </c>
      <c r="D31" s="5" t="s">
        <v>696</v>
      </c>
      <c r="E31" s="6" t="s">
        <v>2680</v>
      </c>
      <c r="F31" s="7" t="s">
        <v>2681</v>
      </c>
      <c r="G31" s="8" t="s">
        <v>733</v>
      </c>
      <c r="H31" s="9">
        <v>2</v>
      </c>
      <c r="I31" s="29"/>
      <c r="J31" s="30">
        <f t="shared" si="0"/>
        <v>0</v>
      </c>
      <c r="K31" s="10"/>
      <c r="L31" s="16"/>
    </row>
    <row r="32" spans="2:12" s="1" customFormat="1" ht="22.8" x14ac:dyDescent="0.2">
      <c r="B32" s="14"/>
      <c r="C32" s="39" t="s">
        <v>758</v>
      </c>
      <c r="D32" s="39" t="s">
        <v>691</v>
      </c>
      <c r="E32" s="40" t="s">
        <v>8883</v>
      </c>
      <c r="F32" s="41" t="s">
        <v>8884</v>
      </c>
      <c r="G32" s="42" t="s">
        <v>733</v>
      </c>
      <c r="H32" s="43">
        <v>2</v>
      </c>
      <c r="I32" s="29"/>
      <c r="J32" s="30">
        <f t="shared" si="0"/>
        <v>0</v>
      </c>
      <c r="K32" s="10"/>
      <c r="L32" s="16"/>
    </row>
    <row r="33" spans="2:12" s="1" customFormat="1" ht="11.4" x14ac:dyDescent="0.2">
      <c r="B33" s="14"/>
      <c r="C33" s="5" t="s">
        <v>761</v>
      </c>
      <c r="D33" s="5" t="s">
        <v>696</v>
      </c>
      <c r="E33" s="6" t="s">
        <v>2988</v>
      </c>
      <c r="F33" s="7" t="s">
        <v>2989</v>
      </c>
      <c r="G33" s="8" t="s">
        <v>733</v>
      </c>
      <c r="H33" s="9">
        <v>4</v>
      </c>
      <c r="I33" s="29"/>
      <c r="J33" s="30">
        <f t="shared" si="0"/>
        <v>0</v>
      </c>
      <c r="K33" s="10"/>
      <c r="L33" s="16"/>
    </row>
    <row r="34" spans="2:12" s="1" customFormat="1" ht="22.8" x14ac:dyDescent="0.2">
      <c r="B34" s="14"/>
      <c r="C34" s="39" t="s">
        <v>764</v>
      </c>
      <c r="D34" s="39" t="s">
        <v>691</v>
      </c>
      <c r="E34" s="40" t="s">
        <v>2990</v>
      </c>
      <c r="F34" s="41" t="s">
        <v>2991</v>
      </c>
      <c r="G34" s="42" t="s">
        <v>733</v>
      </c>
      <c r="H34" s="43">
        <v>4</v>
      </c>
      <c r="I34" s="29"/>
      <c r="J34" s="30">
        <f t="shared" si="0"/>
        <v>0</v>
      </c>
      <c r="K34" s="10"/>
      <c r="L34" s="16"/>
    </row>
    <row r="35" spans="2:12" s="1" customFormat="1" ht="11.4" x14ac:dyDescent="0.2">
      <c r="B35" s="14"/>
      <c r="C35" s="5" t="s">
        <v>767</v>
      </c>
      <c r="D35" s="5" t="s">
        <v>696</v>
      </c>
      <c r="E35" s="6" t="s">
        <v>8885</v>
      </c>
      <c r="F35" s="7" t="s">
        <v>8886</v>
      </c>
      <c r="G35" s="8" t="s">
        <v>733</v>
      </c>
      <c r="H35" s="9">
        <v>1</v>
      </c>
      <c r="I35" s="29"/>
      <c r="J35" s="30">
        <f t="shared" si="0"/>
        <v>0</v>
      </c>
      <c r="K35" s="10"/>
      <c r="L35" s="16"/>
    </row>
    <row r="36" spans="2:12" s="1" customFormat="1" ht="22.8" x14ac:dyDescent="0.2">
      <c r="B36" s="14"/>
      <c r="C36" s="39" t="s">
        <v>770</v>
      </c>
      <c r="D36" s="39" t="s">
        <v>691</v>
      </c>
      <c r="E36" s="40" t="s">
        <v>8887</v>
      </c>
      <c r="F36" s="41" t="s">
        <v>8888</v>
      </c>
      <c r="G36" s="42" t="s">
        <v>733</v>
      </c>
      <c r="H36" s="43">
        <v>1</v>
      </c>
      <c r="I36" s="29"/>
      <c r="J36" s="30">
        <f t="shared" si="0"/>
        <v>0</v>
      </c>
      <c r="K36" s="10"/>
      <c r="L36" s="16"/>
    </row>
    <row r="37" spans="2:12" s="1" customFormat="1" ht="11.4" x14ac:dyDescent="0.2">
      <c r="B37" s="14"/>
      <c r="C37" s="5" t="s">
        <v>773</v>
      </c>
      <c r="D37" s="5" t="s">
        <v>696</v>
      </c>
      <c r="E37" s="6" t="s">
        <v>8889</v>
      </c>
      <c r="F37" s="7" t="s">
        <v>8890</v>
      </c>
      <c r="G37" s="8" t="s">
        <v>733</v>
      </c>
      <c r="H37" s="9">
        <v>2</v>
      </c>
      <c r="I37" s="29"/>
      <c r="J37" s="30">
        <f t="shared" si="0"/>
        <v>0</v>
      </c>
      <c r="K37" s="10"/>
      <c r="L37" s="16"/>
    </row>
    <row r="38" spans="2:12" s="1" customFormat="1" ht="22.8" x14ac:dyDescent="0.2">
      <c r="B38" s="14"/>
      <c r="C38" s="39" t="s">
        <v>776</v>
      </c>
      <c r="D38" s="39" t="s">
        <v>691</v>
      </c>
      <c r="E38" s="40" t="s">
        <v>8891</v>
      </c>
      <c r="F38" s="41" t="s">
        <v>8892</v>
      </c>
      <c r="G38" s="42" t="s">
        <v>733</v>
      </c>
      <c r="H38" s="43">
        <v>2</v>
      </c>
      <c r="I38" s="29"/>
      <c r="J38" s="30">
        <f t="shared" si="0"/>
        <v>0</v>
      </c>
      <c r="K38" s="10"/>
      <c r="L38" s="16"/>
    </row>
    <row r="39" spans="2:12" s="1" customFormat="1" ht="11.4" x14ac:dyDescent="0.2">
      <c r="B39" s="14"/>
      <c r="C39" s="5" t="s">
        <v>779</v>
      </c>
      <c r="D39" s="5" t="s">
        <v>696</v>
      </c>
      <c r="E39" s="6" t="s">
        <v>8893</v>
      </c>
      <c r="F39" s="7" t="s">
        <v>8894</v>
      </c>
      <c r="G39" s="8" t="s">
        <v>733</v>
      </c>
      <c r="H39" s="9">
        <v>1</v>
      </c>
      <c r="I39" s="29"/>
      <c r="J39" s="30">
        <f t="shared" si="0"/>
        <v>0</v>
      </c>
      <c r="K39" s="10"/>
      <c r="L39" s="16"/>
    </row>
    <row r="40" spans="2:12" s="1" customFormat="1" ht="22.8" x14ac:dyDescent="0.2">
      <c r="B40" s="14"/>
      <c r="C40" s="39" t="s">
        <v>782</v>
      </c>
      <c r="D40" s="39" t="s">
        <v>691</v>
      </c>
      <c r="E40" s="40" t="s">
        <v>8895</v>
      </c>
      <c r="F40" s="41" t="s">
        <v>8896</v>
      </c>
      <c r="G40" s="42" t="s">
        <v>733</v>
      </c>
      <c r="H40" s="43">
        <v>1</v>
      </c>
      <c r="I40" s="29"/>
      <c r="J40" s="30">
        <f t="shared" si="0"/>
        <v>0</v>
      </c>
      <c r="K40" s="10"/>
      <c r="L40" s="16"/>
    </row>
    <row r="41" spans="2:12" s="1" customFormat="1" ht="11.4" x14ac:dyDescent="0.2">
      <c r="B41" s="14"/>
      <c r="C41" s="5" t="s">
        <v>785</v>
      </c>
      <c r="D41" s="5" t="s">
        <v>696</v>
      </c>
      <c r="E41" s="6" t="s">
        <v>8897</v>
      </c>
      <c r="F41" s="7" t="s">
        <v>8898</v>
      </c>
      <c r="G41" s="8" t="s">
        <v>733</v>
      </c>
      <c r="H41" s="9">
        <v>4</v>
      </c>
      <c r="I41" s="29"/>
      <c r="J41" s="30">
        <f t="shared" si="0"/>
        <v>0</v>
      </c>
      <c r="K41" s="10"/>
      <c r="L41" s="16"/>
    </row>
    <row r="42" spans="2:12" s="1" customFormat="1" ht="11.4" x14ac:dyDescent="0.2">
      <c r="B42" s="14"/>
      <c r="C42" s="5" t="s">
        <v>788</v>
      </c>
      <c r="D42" s="5" t="s">
        <v>696</v>
      </c>
      <c r="E42" s="6" t="s">
        <v>8899</v>
      </c>
      <c r="F42" s="7" t="s">
        <v>8900</v>
      </c>
      <c r="G42" s="8" t="s">
        <v>733</v>
      </c>
      <c r="H42" s="9">
        <v>1</v>
      </c>
      <c r="I42" s="29"/>
      <c r="J42" s="30">
        <f t="shared" si="0"/>
        <v>0</v>
      </c>
      <c r="K42" s="10"/>
      <c r="L42" s="16"/>
    </row>
    <row r="43" spans="2:12" s="1" customFormat="1" ht="22.8" x14ac:dyDescent="0.2">
      <c r="B43" s="14"/>
      <c r="C43" s="39" t="s">
        <v>791</v>
      </c>
      <c r="D43" s="39" t="s">
        <v>691</v>
      </c>
      <c r="E43" s="40" t="s">
        <v>8901</v>
      </c>
      <c r="F43" s="41" t="s">
        <v>8902</v>
      </c>
      <c r="G43" s="42" t="s">
        <v>733</v>
      </c>
      <c r="H43" s="43">
        <v>1</v>
      </c>
      <c r="I43" s="29"/>
      <c r="J43" s="30">
        <f t="shared" si="0"/>
        <v>0</v>
      </c>
      <c r="K43" s="10"/>
      <c r="L43" s="16"/>
    </row>
    <row r="44" spans="2:12" s="1" customFormat="1" ht="11.4" x14ac:dyDescent="0.2">
      <c r="B44" s="14"/>
      <c r="C44" s="5" t="s">
        <v>794</v>
      </c>
      <c r="D44" s="5" t="s">
        <v>696</v>
      </c>
      <c r="E44" s="6" t="s">
        <v>7485</v>
      </c>
      <c r="F44" s="7" t="s">
        <v>8903</v>
      </c>
      <c r="G44" s="8" t="s">
        <v>733</v>
      </c>
      <c r="H44" s="9">
        <v>8</v>
      </c>
      <c r="I44" s="29"/>
      <c r="J44" s="30">
        <f t="shared" si="0"/>
        <v>0</v>
      </c>
      <c r="K44" s="10"/>
      <c r="L44" s="16"/>
    </row>
    <row r="45" spans="2:12" s="1" customFormat="1" ht="22.8" x14ac:dyDescent="0.2">
      <c r="B45" s="14"/>
      <c r="C45" s="39" t="s">
        <v>797</v>
      </c>
      <c r="D45" s="39" t="s">
        <v>691</v>
      </c>
      <c r="E45" s="40" t="s">
        <v>6926</v>
      </c>
      <c r="F45" s="41" t="s">
        <v>6927</v>
      </c>
      <c r="G45" s="42" t="s">
        <v>733</v>
      </c>
      <c r="H45" s="43">
        <v>9</v>
      </c>
      <c r="I45" s="29"/>
      <c r="J45" s="30">
        <f t="shared" si="0"/>
        <v>0</v>
      </c>
      <c r="K45" s="10"/>
      <c r="L45" s="16"/>
    </row>
    <row r="46" spans="2:12" s="1" customFormat="1" ht="22.8" x14ac:dyDescent="0.2">
      <c r="B46" s="14"/>
      <c r="C46" s="39" t="s">
        <v>800</v>
      </c>
      <c r="D46" s="39" t="s">
        <v>691</v>
      </c>
      <c r="E46" s="40" t="s">
        <v>7487</v>
      </c>
      <c r="F46" s="41" t="s">
        <v>8904</v>
      </c>
      <c r="G46" s="42" t="s">
        <v>733</v>
      </c>
      <c r="H46" s="43">
        <v>8</v>
      </c>
      <c r="I46" s="29"/>
      <c r="J46" s="30">
        <f t="shared" si="0"/>
        <v>0</v>
      </c>
      <c r="K46" s="10"/>
      <c r="L46" s="16"/>
    </row>
    <row r="47" spans="2:12" s="1" customFormat="1" ht="11.4" x14ac:dyDescent="0.2">
      <c r="B47" s="14"/>
      <c r="C47" s="5" t="s">
        <v>803</v>
      </c>
      <c r="D47" s="5" t="s">
        <v>696</v>
      </c>
      <c r="E47" s="6" t="s">
        <v>7105</v>
      </c>
      <c r="F47" s="7" t="s">
        <v>7106</v>
      </c>
      <c r="G47" s="8" t="s">
        <v>733</v>
      </c>
      <c r="H47" s="9">
        <v>8</v>
      </c>
      <c r="I47" s="29"/>
      <c r="J47" s="30">
        <f t="shared" si="0"/>
        <v>0</v>
      </c>
      <c r="K47" s="10"/>
      <c r="L47" s="16"/>
    </row>
    <row r="48" spans="2:12" s="1" customFormat="1" ht="22.8" x14ac:dyDescent="0.2">
      <c r="B48" s="14"/>
      <c r="C48" s="39" t="s">
        <v>806</v>
      </c>
      <c r="D48" s="39" t="s">
        <v>691</v>
      </c>
      <c r="E48" s="40" t="s">
        <v>8905</v>
      </c>
      <c r="F48" s="41" t="s">
        <v>8906</v>
      </c>
      <c r="G48" s="42" t="s">
        <v>733</v>
      </c>
      <c r="H48" s="43">
        <v>8</v>
      </c>
      <c r="I48" s="29"/>
      <c r="J48" s="30">
        <f t="shared" si="0"/>
        <v>0</v>
      </c>
      <c r="K48" s="10"/>
      <c r="L48" s="16"/>
    </row>
    <row r="49" spans="2:12" s="1" customFormat="1" ht="11.4" x14ac:dyDescent="0.2">
      <c r="B49" s="14"/>
      <c r="C49" s="5" t="s">
        <v>809</v>
      </c>
      <c r="D49" s="5" t="s">
        <v>696</v>
      </c>
      <c r="E49" s="6" t="s">
        <v>6295</v>
      </c>
      <c r="F49" s="7" t="s">
        <v>6296</v>
      </c>
      <c r="G49" s="8" t="s">
        <v>733</v>
      </c>
      <c r="H49" s="9">
        <v>2</v>
      </c>
      <c r="I49" s="29"/>
      <c r="J49" s="30">
        <f t="shared" si="0"/>
        <v>0</v>
      </c>
      <c r="K49" s="10"/>
      <c r="L49" s="16"/>
    </row>
    <row r="50" spans="2:12" s="1" customFormat="1" ht="22.8" x14ac:dyDescent="0.2">
      <c r="B50" s="14"/>
      <c r="C50" s="39" t="s">
        <v>812</v>
      </c>
      <c r="D50" s="39" t="s">
        <v>691</v>
      </c>
      <c r="E50" s="40" t="s">
        <v>6297</v>
      </c>
      <c r="F50" s="41" t="s">
        <v>6298</v>
      </c>
      <c r="G50" s="42" t="s">
        <v>733</v>
      </c>
      <c r="H50" s="43">
        <v>2</v>
      </c>
      <c r="I50" s="29"/>
      <c r="J50" s="30">
        <f t="shared" si="0"/>
        <v>0</v>
      </c>
      <c r="K50" s="10"/>
      <c r="L50" s="16"/>
    </row>
    <row r="51" spans="2:12" s="1" customFormat="1" ht="11.4" x14ac:dyDescent="0.2">
      <c r="B51" s="14"/>
      <c r="C51" s="5" t="s">
        <v>815</v>
      </c>
      <c r="D51" s="5" t="s">
        <v>696</v>
      </c>
      <c r="E51" s="6" t="s">
        <v>8907</v>
      </c>
      <c r="F51" s="7" t="s">
        <v>8908</v>
      </c>
      <c r="G51" s="8" t="s">
        <v>733</v>
      </c>
      <c r="H51" s="9">
        <v>3</v>
      </c>
      <c r="I51" s="29"/>
      <c r="J51" s="30">
        <f t="shared" si="0"/>
        <v>0</v>
      </c>
      <c r="K51" s="10"/>
      <c r="L51" s="16"/>
    </row>
    <row r="52" spans="2:12" s="1" customFormat="1" ht="22.8" x14ac:dyDescent="0.2">
      <c r="B52" s="14"/>
      <c r="C52" s="39" t="s">
        <v>818</v>
      </c>
      <c r="D52" s="39" t="s">
        <v>691</v>
      </c>
      <c r="E52" s="40" t="s">
        <v>8909</v>
      </c>
      <c r="F52" s="41" t="s">
        <v>8910</v>
      </c>
      <c r="G52" s="42" t="s">
        <v>733</v>
      </c>
      <c r="H52" s="43">
        <v>3</v>
      </c>
      <c r="I52" s="29"/>
      <c r="J52" s="30">
        <f t="shared" si="0"/>
        <v>0</v>
      </c>
      <c r="K52" s="10"/>
      <c r="L52" s="16"/>
    </row>
    <row r="53" spans="2:12" s="1" customFormat="1" ht="22.8" x14ac:dyDescent="0.2">
      <c r="B53" s="14"/>
      <c r="C53" s="39" t="s">
        <v>822</v>
      </c>
      <c r="D53" s="39" t="s">
        <v>691</v>
      </c>
      <c r="E53" s="40" t="s">
        <v>8911</v>
      </c>
      <c r="F53" s="41" t="s">
        <v>8912</v>
      </c>
      <c r="G53" s="42" t="s">
        <v>733</v>
      </c>
      <c r="H53" s="43">
        <v>3</v>
      </c>
      <c r="I53" s="29"/>
      <c r="J53" s="30">
        <f t="shared" si="0"/>
        <v>0</v>
      </c>
      <c r="K53" s="10"/>
      <c r="L53" s="16"/>
    </row>
    <row r="54" spans="2:12" s="1" customFormat="1" ht="22.8" x14ac:dyDescent="0.2">
      <c r="B54" s="14"/>
      <c r="C54" s="39" t="s">
        <v>825</v>
      </c>
      <c r="D54" s="39" t="s">
        <v>691</v>
      </c>
      <c r="E54" s="40" t="s">
        <v>8913</v>
      </c>
      <c r="F54" s="41" t="s">
        <v>8914</v>
      </c>
      <c r="G54" s="42" t="s">
        <v>733</v>
      </c>
      <c r="H54" s="43">
        <v>3</v>
      </c>
      <c r="I54" s="29"/>
      <c r="J54" s="30">
        <f t="shared" si="0"/>
        <v>0</v>
      </c>
      <c r="K54" s="10"/>
      <c r="L54" s="16"/>
    </row>
    <row r="55" spans="2:12" s="1" customFormat="1" ht="11.4" x14ac:dyDescent="0.2">
      <c r="B55" s="14"/>
      <c r="C55" s="5" t="s">
        <v>829</v>
      </c>
      <c r="D55" s="5" t="s">
        <v>696</v>
      </c>
      <c r="E55" s="6" t="s">
        <v>6719</v>
      </c>
      <c r="F55" s="7" t="s">
        <v>6720</v>
      </c>
      <c r="G55" s="8" t="s">
        <v>733</v>
      </c>
      <c r="H55" s="9">
        <v>13</v>
      </c>
      <c r="I55" s="29"/>
      <c r="J55" s="30">
        <f t="shared" si="0"/>
        <v>0</v>
      </c>
      <c r="K55" s="10"/>
      <c r="L55" s="16"/>
    </row>
    <row r="56" spans="2:12" s="1" customFormat="1" ht="22.8" x14ac:dyDescent="0.2">
      <c r="B56" s="14"/>
      <c r="C56" s="39" t="s">
        <v>832</v>
      </c>
      <c r="D56" s="39" t="s">
        <v>691</v>
      </c>
      <c r="E56" s="40" t="s">
        <v>8915</v>
      </c>
      <c r="F56" s="41" t="s">
        <v>8916</v>
      </c>
      <c r="G56" s="42" t="s">
        <v>733</v>
      </c>
      <c r="H56" s="43">
        <v>2</v>
      </c>
      <c r="I56" s="29"/>
      <c r="J56" s="30">
        <f t="shared" si="0"/>
        <v>0</v>
      </c>
      <c r="K56" s="10"/>
      <c r="L56" s="16"/>
    </row>
    <row r="57" spans="2:12" s="1" customFormat="1" ht="22.8" x14ac:dyDescent="0.2">
      <c r="B57" s="14"/>
      <c r="C57" s="39" t="s">
        <v>835</v>
      </c>
      <c r="D57" s="39" t="s">
        <v>691</v>
      </c>
      <c r="E57" s="40" t="s">
        <v>6721</v>
      </c>
      <c r="F57" s="41" t="s">
        <v>6722</v>
      </c>
      <c r="G57" s="42" t="s">
        <v>733</v>
      </c>
      <c r="H57" s="43">
        <v>7</v>
      </c>
      <c r="I57" s="29"/>
      <c r="J57" s="30">
        <f t="shared" si="0"/>
        <v>0</v>
      </c>
      <c r="K57" s="10"/>
      <c r="L57" s="16"/>
    </row>
    <row r="58" spans="2:12" s="1" customFormat="1" ht="22.8" x14ac:dyDescent="0.2">
      <c r="B58" s="14"/>
      <c r="C58" s="39" t="s">
        <v>838</v>
      </c>
      <c r="D58" s="39" t="s">
        <v>691</v>
      </c>
      <c r="E58" s="40" t="s">
        <v>8917</v>
      </c>
      <c r="F58" s="41" t="s">
        <v>8918</v>
      </c>
      <c r="G58" s="42" t="s">
        <v>733</v>
      </c>
      <c r="H58" s="43">
        <v>3</v>
      </c>
      <c r="I58" s="29"/>
      <c r="J58" s="30">
        <f t="shared" si="0"/>
        <v>0</v>
      </c>
      <c r="K58" s="10"/>
      <c r="L58" s="16"/>
    </row>
    <row r="59" spans="2:12" s="1" customFormat="1" ht="22.8" x14ac:dyDescent="0.2">
      <c r="B59" s="14"/>
      <c r="C59" s="39" t="s">
        <v>841</v>
      </c>
      <c r="D59" s="39" t="s">
        <v>691</v>
      </c>
      <c r="E59" s="40" t="s">
        <v>8919</v>
      </c>
      <c r="F59" s="41" t="s">
        <v>8920</v>
      </c>
      <c r="G59" s="42" t="s">
        <v>733</v>
      </c>
      <c r="H59" s="43">
        <v>1</v>
      </c>
      <c r="I59" s="29"/>
      <c r="J59" s="30">
        <f t="shared" si="0"/>
        <v>0</v>
      </c>
      <c r="K59" s="10"/>
      <c r="L59" s="16"/>
    </row>
    <row r="60" spans="2:12" s="1" customFormat="1" ht="11.4" x14ac:dyDescent="0.2">
      <c r="B60" s="14"/>
      <c r="C60" s="5" t="s">
        <v>844</v>
      </c>
      <c r="D60" s="5" t="s">
        <v>696</v>
      </c>
      <c r="E60" s="6" t="s">
        <v>8921</v>
      </c>
      <c r="F60" s="7" t="s">
        <v>8922</v>
      </c>
      <c r="G60" s="8" t="s">
        <v>733</v>
      </c>
      <c r="H60" s="9">
        <v>3</v>
      </c>
      <c r="I60" s="29"/>
      <c r="J60" s="30">
        <f t="shared" si="0"/>
        <v>0</v>
      </c>
      <c r="K60" s="10"/>
      <c r="L60" s="16"/>
    </row>
    <row r="61" spans="2:12" s="1" customFormat="1" ht="22.8" x14ac:dyDescent="0.2">
      <c r="B61" s="14"/>
      <c r="C61" s="39" t="s">
        <v>847</v>
      </c>
      <c r="D61" s="39" t="s">
        <v>691</v>
      </c>
      <c r="E61" s="40" t="s">
        <v>8923</v>
      </c>
      <c r="F61" s="41" t="s">
        <v>8924</v>
      </c>
      <c r="G61" s="42" t="s">
        <v>733</v>
      </c>
      <c r="H61" s="43">
        <v>1</v>
      </c>
      <c r="I61" s="29"/>
      <c r="J61" s="30">
        <f t="shared" si="0"/>
        <v>0</v>
      </c>
      <c r="K61" s="10"/>
      <c r="L61" s="16"/>
    </row>
    <row r="62" spans="2:12" s="1" customFormat="1" ht="22.8" x14ac:dyDescent="0.2">
      <c r="B62" s="14"/>
      <c r="C62" s="39" t="s">
        <v>850</v>
      </c>
      <c r="D62" s="39" t="s">
        <v>691</v>
      </c>
      <c r="E62" s="40" t="s">
        <v>8925</v>
      </c>
      <c r="F62" s="41" t="s">
        <v>8926</v>
      </c>
      <c r="G62" s="42" t="s">
        <v>733</v>
      </c>
      <c r="H62" s="43">
        <v>1</v>
      </c>
      <c r="I62" s="29"/>
      <c r="J62" s="30">
        <f t="shared" si="0"/>
        <v>0</v>
      </c>
      <c r="K62" s="10"/>
      <c r="L62" s="16"/>
    </row>
    <row r="63" spans="2:12" s="1" customFormat="1" ht="22.8" x14ac:dyDescent="0.2">
      <c r="B63" s="14"/>
      <c r="C63" s="39" t="s">
        <v>853</v>
      </c>
      <c r="D63" s="39" t="s">
        <v>691</v>
      </c>
      <c r="E63" s="40" t="s">
        <v>8927</v>
      </c>
      <c r="F63" s="41" t="s">
        <v>8928</v>
      </c>
      <c r="G63" s="42" t="s">
        <v>733</v>
      </c>
      <c r="H63" s="43">
        <v>1</v>
      </c>
      <c r="I63" s="29"/>
      <c r="J63" s="30">
        <f t="shared" si="0"/>
        <v>0</v>
      </c>
      <c r="K63" s="10"/>
      <c r="L63" s="16"/>
    </row>
    <row r="64" spans="2:12" s="1" customFormat="1" ht="11.4" x14ac:dyDescent="0.2">
      <c r="B64" s="14"/>
      <c r="C64" s="5" t="s">
        <v>856</v>
      </c>
      <c r="D64" s="5" t="s">
        <v>696</v>
      </c>
      <c r="E64" s="6" t="s">
        <v>8929</v>
      </c>
      <c r="F64" s="7" t="s">
        <v>8930</v>
      </c>
      <c r="G64" s="8" t="s">
        <v>733</v>
      </c>
      <c r="H64" s="9">
        <v>3</v>
      </c>
      <c r="I64" s="29"/>
      <c r="J64" s="30">
        <f t="shared" si="0"/>
        <v>0</v>
      </c>
      <c r="K64" s="10"/>
      <c r="L64" s="16"/>
    </row>
    <row r="65" spans="2:12" s="1" customFormat="1" ht="22.8" x14ac:dyDescent="0.2">
      <c r="B65" s="14"/>
      <c r="C65" s="39" t="s">
        <v>859</v>
      </c>
      <c r="D65" s="39" t="s">
        <v>691</v>
      </c>
      <c r="E65" s="40" t="s">
        <v>8931</v>
      </c>
      <c r="F65" s="41" t="s">
        <v>8932</v>
      </c>
      <c r="G65" s="42" t="s">
        <v>733</v>
      </c>
      <c r="H65" s="43">
        <v>1</v>
      </c>
      <c r="I65" s="29"/>
      <c r="J65" s="30">
        <f t="shared" si="0"/>
        <v>0</v>
      </c>
      <c r="K65" s="10"/>
      <c r="L65" s="16"/>
    </row>
    <row r="66" spans="2:12" s="1" customFormat="1" ht="22.8" x14ac:dyDescent="0.2">
      <c r="B66" s="14"/>
      <c r="C66" s="39" t="s">
        <v>862</v>
      </c>
      <c r="D66" s="39" t="s">
        <v>691</v>
      </c>
      <c r="E66" s="40" t="s">
        <v>8933</v>
      </c>
      <c r="F66" s="41" t="s">
        <v>8934</v>
      </c>
      <c r="G66" s="42" t="s">
        <v>733</v>
      </c>
      <c r="H66" s="43">
        <v>2</v>
      </c>
      <c r="I66" s="29"/>
      <c r="J66" s="30">
        <f t="shared" si="0"/>
        <v>0</v>
      </c>
      <c r="K66" s="10"/>
      <c r="L66" s="16"/>
    </row>
    <row r="67" spans="2:12" s="1" customFormat="1" ht="11.4" x14ac:dyDescent="0.2">
      <c r="B67" s="14"/>
      <c r="C67" s="5" t="s">
        <v>865</v>
      </c>
      <c r="D67" s="5" t="s">
        <v>696</v>
      </c>
      <c r="E67" s="6" t="s">
        <v>8935</v>
      </c>
      <c r="F67" s="7" t="s">
        <v>8936</v>
      </c>
      <c r="G67" s="8" t="s">
        <v>733</v>
      </c>
      <c r="H67" s="9">
        <v>1</v>
      </c>
      <c r="I67" s="29"/>
      <c r="J67" s="30">
        <f t="shared" si="0"/>
        <v>0</v>
      </c>
      <c r="K67" s="10"/>
      <c r="L67" s="16"/>
    </row>
    <row r="68" spans="2:12" s="1" customFormat="1" ht="22.8" x14ac:dyDescent="0.2">
      <c r="B68" s="14"/>
      <c r="C68" s="39" t="s">
        <v>868</v>
      </c>
      <c r="D68" s="39" t="s">
        <v>691</v>
      </c>
      <c r="E68" s="40" t="s">
        <v>8937</v>
      </c>
      <c r="F68" s="41" t="s">
        <v>8938</v>
      </c>
      <c r="G68" s="42" t="s">
        <v>733</v>
      </c>
      <c r="H68" s="43">
        <v>1</v>
      </c>
      <c r="I68" s="29"/>
      <c r="J68" s="30">
        <f t="shared" si="0"/>
        <v>0</v>
      </c>
      <c r="K68" s="10"/>
      <c r="L68" s="16"/>
    </row>
    <row r="69" spans="2:12" s="1" customFormat="1" ht="11.4" x14ac:dyDescent="0.2">
      <c r="B69" s="14"/>
      <c r="C69" s="5" t="s">
        <v>871</v>
      </c>
      <c r="D69" s="5" t="s">
        <v>696</v>
      </c>
      <c r="E69" s="6" t="s">
        <v>8939</v>
      </c>
      <c r="F69" s="7" t="s">
        <v>8940</v>
      </c>
      <c r="G69" s="8" t="s">
        <v>733</v>
      </c>
      <c r="H69" s="9">
        <v>1</v>
      </c>
      <c r="I69" s="29"/>
      <c r="J69" s="30">
        <f t="shared" si="0"/>
        <v>0</v>
      </c>
      <c r="K69" s="10"/>
      <c r="L69" s="16"/>
    </row>
    <row r="70" spans="2:12" s="1" customFormat="1" ht="22.8" x14ac:dyDescent="0.2">
      <c r="B70" s="14"/>
      <c r="C70" s="39" t="s">
        <v>874</v>
      </c>
      <c r="D70" s="39" t="s">
        <v>691</v>
      </c>
      <c r="E70" s="40" t="s">
        <v>8941</v>
      </c>
      <c r="F70" s="41" t="s">
        <v>8942</v>
      </c>
      <c r="G70" s="42" t="s">
        <v>733</v>
      </c>
      <c r="H70" s="43">
        <v>1</v>
      </c>
      <c r="I70" s="29"/>
      <c r="J70" s="30">
        <f t="shared" si="0"/>
        <v>0</v>
      </c>
      <c r="K70" s="10"/>
      <c r="L70" s="16"/>
    </row>
    <row r="71" spans="2:12" s="1" customFormat="1" ht="11.4" x14ac:dyDescent="0.2">
      <c r="B71" s="14"/>
      <c r="C71" s="5" t="s">
        <v>877</v>
      </c>
      <c r="D71" s="5" t="s">
        <v>696</v>
      </c>
      <c r="E71" s="6" t="s">
        <v>8943</v>
      </c>
      <c r="F71" s="7" t="s">
        <v>8944</v>
      </c>
      <c r="G71" s="8" t="s">
        <v>733</v>
      </c>
      <c r="H71" s="9">
        <v>3</v>
      </c>
      <c r="I71" s="29"/>
      <c r="J71" s="30">
        <f t="shared" si="0"/>
        <v>0</v>
      </c>
      <c r="K71" s="10"/>
      <c r="L71" s="16"/>
    </row>
    <row r="72" spans="2:12" s="1" customFormat="1" ht="22.8" x14ac:dyDescent="0.2">
      <c r="B72" s="14"/>
      <c r="C72" s="39" t="s">
        <v>880</v>
      </c>
      <c r="D72" s="39" t="s">
        <v>691</v>
      </c>
      <c r="E72" s="40" t="s">
        <v>8945</v>
      </c>
      <c r="F72" s="41" t="s">
        <v>8946</v>
      </c>
      <c r="G72" s="42" t="s">
        <v>733</v>
      </c>
      <c r="H72" s="43">
        <v>2</v>
      </c>
      <c r="I72" s="29"/>
      <c r="J72" s="30">
        <f t="shared" si="0"/>
        <v>0</v>
      </c>
      <c r="K72" s="10"/>
      <c r="L72" s="16"/>
    </row>
    <row r="73" spans="2:12" s="1" customFormat="1" ht="22.8" x14ac:dyDescent="0.2">
      <c r="B73" s="14"/>
      <c r="C73" s="39" t="s">
        <v>883</v>
      </c>
      <c r="D73" s="39" t="s">
        <v>691</v>
      </c>
      <c r="E73" s="40" t="s">
        <v>8947</v>
      </c>
      <c r="F73" s="41" t="s">
        <v>8948</v>
      </c>
      <c r="G73" s="42" t="s">
        <v>733</v>
      </c>
      <c r="H73" s="43">
        <v>1</v>
      </c>
      <c r="I73" s="29"/>
      <c r="J73" s="30">
        <f t="shared" si="0"/>
        <v>0</v>
      </c>
      <c r="K73" s="10"/>
      <c r="L73" s="16"/>
    </row>
    <row r="74" spans="2:12" s="1" customFormat="1" ht="11.4" x14ac:dyDescent="0.2">
      <c r="B74" s="14"/>
      <c r="C74" s="5" t="s">
        <v>886</v>
      </c>
      <c r="D74" s="5" t="s">
        <v>696</v>
      </c>
      <c r="E74" s="6" t="s">
        <v>8949</v>
      </c>
      <c r="F74" s="7" t="s">
        <v>8950</v>
      </c>
      <c r="G74" s="8" t="s">
        <v>733</v>
      </c>
      <c r="H74" s="9">
        <v>1</v>
      </c>
      <c r="I74" s="29"/>
      <c r="J74" s="30">
        <f t="shared" si="0"/>
        <v>0</v>
      </c>
      <c r="K74" s="10"/>
      <c r="L74" s="16"/>
    </row>
    <row r="75" spans="2:12" s="1" customFormat="1" ht="22.8" x14ac:dyDescent="0.2">
      <c r="B75" s="14"/>
      <c r="C75" s="39" t="s">
        <v>889</v>
      </c>
      <c r="D75" s="39" t="s">
        <v>691</v>
      </c>
      <c r="E75" s="40" t="s">
        <v>8951</v>
      </c>
      <c r="F75" s="41" t="s">
        <v>8952</v>
      </c>
      <c r="G75" s="42" t="s">
        <v>733</v>
      </c>
      <c r="H75" s="43">
        <v>1</v>
      </c>
      <c r="I75" s="29"/>
      <c r="J75" s="30">
        <f t="shared" si="0"/>
        <v>0</v>
      </c>
      <c r="K75" s="10"/>
      <c r="L75" s="16"/>
    </row>
    <row r="76" spans="2:12" s="1" customFormat="1" ht="22.8" x14ac:dyDescent="0.2">
      <c r="B76" s="14"/>
      <c r="C76" s="39" t="s">
        <v>892</v>
      </c>
      <c r="D76" s="39" t="s">
        <v>691</v>
      </c>
      <c r="E76" s="40" t="s">
        <v>8953</v>
      </c>
      <c r="F76" s="41" t="s">
        <v>8954</v>
      </c>
      <c r="G76" s="42" t="s">
        <v>733</v>
      </c>
      <c r="H76" s="43">
        <v>4</v>
      </c>
      <c r="I76" s="29"/>
      <c r="J76" s="30">
        <f t="shared" si="0"/>
        <v>0</v>
      </c>
      <c r="K76" s="10"/>
      <c r="L76" s="16"/>
    </row>
    <row r="77" spans="2:12" s="1" customFormat="1" ht="11.4" x14ac:dyDescent="0.2">
      <c r="B77" s="14"/>
      <c r="C77" s="5" t="s">
        <v>895</v>
      </c>
      <c r="D77" s="5" t="s">
        <v>696</v>
      </c>
      <c r="E77" s="6" t="s">
        <v>8955</v>
      </c>
      <c r="F77" s="7" t="s">
        <v>8956</v>
      </c>
      <c r="G77" s="8" t="s">
        <v>733</v>
      </c>
      <c r="H77" s="9">
        <v>1</v>
      </c>
      <c r="I77" s="29"/>
      <c r="J77" s="30">
        <f t="shared" si="0"/>
        <v>0</v>
      </c>
      <c r="K77" s="10"/>
      <c r="L77" s="16"/>
    </row>
    <row r="78" spans="2:12" s="1" customFormat="1" ht="22.8" x14ac:dyDescent="0.2">
      <c r="B78" s="14"/>
      <c r="C78" s="39" t="s">
        <v>898</v>
      </c>
      <c r="D78" s="39" t="s">
        <v>691</v>
      </c>
      <c r="E78" s="40" t="s">
        <v>8957</v>
      </c>
      <c r="F78" s="41" t="s">
        <v>8958</v>
      </c>
      <c r="G78" s="42" t="s">
        <v>733</v>
      </c>
      <c r="H78" s="43">
        <v>2</v>
      </c>
      <c r="I78" s="29"/>
      <c r="J78" s="30">
        <f t="shared" si="0"/>
        <v>0</v>
      </c>
      <c r="K78" s="10"/>
      <c r="L78" s="16"/>
    </row>
    <row r="79" spans="2:12" s="1" customFormat="1" ht="22.8" x14ac:dyDescent="0.2">
      <c r="B79" s="14"/>
      <c r="C79" s="39" t="s">
        <v>901</v>
      </c>
      <c r="D79" s="39" t="s">
        <v>691</v>
      </c>
      <c r="E79" s="40" t="s">
        <v>8959</v>
      </c>
      <c r="F79" s="41" t="s">
        <v>8960</v>
      </c>
      <c r="G79" s="42" t="s">
        <v>733</v>
      </c>
      <c r="H79" s="43">
        <v>33</v>
      </c>
      <c r="I79" s="29"/>
      <c r="J79" s="30">
        <f t="shared" si="0"/>
        <v>0</v>
      </c>
      <c r="K79" s="10"/>
      <c r="L79" s="16"/>
    </row>
    <row r="80" spans="2:12" s="1" customFormat="1" ht="11.4" x14ac:dyDescent="0.2">
      <c r="B80" s="14"/>
      <c r="C80" s="5" t="s">
        <v>904</v>
      </c>
      <c r="D80" s="5" t="s">
        <v>696</v>
      </c>
      <c r="E80" s="6" t="s">
        <v>8961</v>
      </c>
      <c r="F80" s="7" t="s">
        <v>8962</v>
      </c>
      <c r="G80" s="8" t="s">
        <v>733</v>
      </c>
      <c r="H80" s="9">
        <v>22</v>
      </c>
      <c r="I80" s="29"/>
      <c r="J80" s="30">
        <f t="shared" si="0"/>
        <v>0</v>
      </c>
      <c r="K80" s="10"/>
      <c r="L80" s="16"/>
    </row>
    <row r="81" spans="2:12" s="1" customFormat="1" ht="22.8" x14ac:dyDescent="0.2">
      <c r="B81" s="14"/>
      <c r="C81" s="39" t="s">
        <v>907</v>
      </c>
      <c r="D81" s="39" t="s">
        <v>691</v>
      </c>
      <c r="E81" s="40" t="s">
        <v>8963</v>
      </c>
      <c r="F81" s="41" t="s">
        <v>8964</v>
      </c>
      <c r="G81" s="42" t="s">
        <v>733</v>
      </c>
      <c r="H81" s="43">
        <v>12</v>
      </c>
      <c r="I81" s="29"/>
      <c r="J81" s="30">
        <f t="shared" si="0"/>
        <v>0</v>
      </c>
      <c r="K81" s="10"/>
      <c r="L81" s="16"/>
    </row>
    <row r="82" spans="2:12" s="1" customFormat="1" ht="22.8" x14ac:dyDescent="0.2">
      <c r="B82" s="14"/>
      <c r="C82" s="39" t="s">
        <v>910</v>
      </c>
      <c r="D82" s="39" t="s">
        <v>691</v>
      </c>
      <c r="E82" s="40" t="s">
        <v>8965</v>
      </c>
      <c r="F82" s="41" t="s">
        <v>8966</v>
      </c>
      <c r="G82" s="42" t="s">
        <v>733</v>
      </c>
      <c r="H82" s="43">
        <v>4</v>
      </c>
      <c r="I82" s="29"/>
      <c r="J82" s="30">
        <f t="shared" si="0"/>
        <v>0</v>
      </c>
      <c r="K82" s="10"/>
      <c r="L82" s="16"/>
    </row>
    <row r="83" spans="2:12" s="1" customFormat="1" ht="22.8" x14ac:dyDescent="0.2">
      <c r="B83" s="14"/>
      <c r="C83" s="39" t="s">
        <v>913</v>
      </c>
      <c r="D83" s="39" t="s">
        <v>691</v>
      </c>
      <c r="E83" s="40" t="s">
        <v>8967</v>
      </c>
      <c r="F83" s="41" t="s">
        <v>8968</v>
      </c>
      <c r="G83" s="42" t="s">
        <v>733</v>
      </c>
      <c r="H83" s="43">
        <v>6</v>
      </c>
      <c r="I83" s="29"/>
      <c r="J83" s="30">
        <f t="shared" si="0"/>
        <v>0</v>
      </c>
      <c r="K83" s="10"/>
      <c r="L83" s="16"/>
    </row>
    <row r="84" spans="2:12" s="1" customFormat="1" ht="11.4" x14ac:dyDescent="0.2">
      <c r="B84" s="14"/>
      <c r="C84" s="5" t="s">
        <v>917</v>
      </c>
      <c r="D84" s="5" t="s">
        <v>696</v>
      </c>
      <c r="E84" s="6" t="s">
        <v>8969</v>
      </c>
      <c r="F84" s="7" t="s">
        <v>8970</v>
      </c>
      <c r="G84" s="8" t="s">
        <v>733</v>
      </c>
      <c r="H84" s="9">
        <v>8</v>
      </c>
      <c r="I84" s="29"/>
      <c r="J84" s="30">
        <f t="shared" si="0"/>
        <v>0</v>
      </c>
      <c r="K84" s="10"/>
      <c r="L84" s="16"/>
    </row>
    <row r="85" spans="2:12" s="1" customFormat="1" ht="11.4" x14ac:dyDescent="0.2">
      <c r="B85" s="14"/>
      <c r="C85" s="5" t="s">
        <v>920</v>
      </c>
      <c r="D85" s="5" t="s">
        <v>696</v>
      </c>
      <c r="E85" s="6" t="s">
        <v>8971</v>
      </c>
      <c r="F85" s="7" t="s">
        <v>8972</v>
      </c>
      <c r="G85" s="8" t="s">
        <v>733</v>
      </c>
      <c r="H85" s="9">
        <v>14</v>
      </c>
      <c r="I85" s="29"/>
      <c r="J85" s="30">
        <f t="shared" si="0"/>
        <v>0</v>
      </c>
      <c r="K85" s="10"/>
      <c r="L85" s="16"/>
    </row>
    <row r="86" spans="2:12" s="1" customFormat="1" ht="11.4" x14ac:dyDescent="0.2">
      <c r="B86" s="14"/>
      <c r="C86" s="5" t="s">
        <v>923</v>
      </c>
      <c r="D86" s="5" t="s">
        <v>696</v>
      </c>
      <c r="E86" s="6" t="s">
        <v>8973</v>
      </c>
      <c r="F86" s="7" t="s">
        <v>8974</v>
      </c>
      <c r="G86" s="8" t="s">
        <v>699</v>
      </c>
      <c r="H86" s="9">
        <v>59</v>
      </c>
      <c r="I86" s="29"/>
      <c r="J86" s="30">
        <f t="shared" si="0"/>
        <v>0</v>
      </c>
      <c r="K86" s="10"/>
      <c r="L86" s="16"/>
    </row>
    <row r="87" spans="2:12" s="1" customFormat="1" ht="22.8" x14ac:dyDescent="0.2">
      <c r="B87" s="14"/>
      <c r="C87" s="39" t="s">
        <v>926</v>
      </c>
      <c r="D87" s="39" t="s">
        <v>691</v>
      </c>
      <c r="E87" s="40" t="s">
        <v>7596</v>
      </c>
      <c r="F87" s="41" t="s">
        <v>8592</v>
      </c>
      <c r="G87" s="42" t="s">
        <v>828</v>
      </c>
      <c r="H87" s="43">
        <v>42</v>
      </c>
      <c r="I87" s="29"/>
      <c r="J87" s="30">
        <f t="shared" si="0"/>
        <v>0</v>
      </c>
      <c r="K87" s="10"/>
      <c r="L87" s="16"/>
    </row>
    <row r="88" spans="2:12" s="1" customFormat="1" ht="22.8" x14ac:dyDescent="0.2">
      <c r="B88" s="14"/>
      <c r="C88" s="39" t="s">
        <v>929</v>
      </c>
      <c r="D88" s="39" t="s">
        <v>691</v>
      </c>
      <c r="E88" s="40" t="s">
        <v>7587</v>
      </c>
      <c r="F88" s="41" t="s">
        <v>8975</v>
      </c>
      <c r="G88" s="42" t="s">
        <v>828</v>
      </c>
      <c r="H88" s="43">
        <v>17</v>
      </c>
      <c r="I88" s="29"/>
      <c r="J88" s="30">
        <f t="shared" si="0"/>
        <v>0</v>
      </c>
      <c r="K88" s="10"/>
      <c r="L88" s="16"/>
    </row>
    <row r="89" spans="2:12" s="1" customFormat="1" ht="11.4" x14ac:dyDescent="0.2">
      <c r="B89" s="14"/>
      <c r="C89" s="5" t="s">
        <v>932</v>
      </c>
      <c r="D89" s="5" t="s">
        <v>696</v>
      </c>
      <c r="E89" s="6" t="s">
        <v>8976</v>
      </c>
      <c r="F89" s="7" t="s">
        <v>8977</v>
      </c>
      <c r="G89" s="8" t="s">
        <v>699</v>
      </c>
      <c r="H89" s="9">
        <v>45</v>
      </c>
      <c r="I89" s="29"/>
      <c r="J89" s="30">
        <f t="shared" si="0"/>
        <v>0</v>
      </c>
      <c r="K89" s="10"/>
      <c r="L89" s="16"/>
    </row>
    <row r="90" spans="2:12" s="1" customFormat="1" ht="22.8" x14ac:dyDescent="0.2">
      <c r="B90" s="14"/>
      <c r="C90" s="39" t="s">
        <v>935</v>
      </c>
      <c r="D90" s="39" t="s">
        <v>691</v>
      </c>
      <c r="E90" s="40" t="s">
        <v>2766</v>
      </c>
      <c r="F90" s="41" t="s">
        <v>2767</v>
      </c>
      <c r="G90" s="42" t="s">
        <v>828</v>
      </c>
      <c r="H90" s="43">
        <v>42.39</v>
      </c>
      <c r="I90" s="29"/>
      <c r="J90" s="30">
        <f t="shared" si="0"/>
        <v>0</v>
      </c>
      <c r="K90" s="10"/>
      <c r="L90" s="16"/>
    </row>
    <row r="91" spans="2:12" s="1" customFormat="1" ht="11.4" x14ac:dyDescent="0.2">
      <c r="B91" s="14"/>
      <c r="C91" s="5" t="s">
        <v>938</v>
      </c>
      <c r="D91" s="5" t="s">
        <v>696</v>
      </c>
      <c r="E91" s="6" t="s">
        <v>8978</v>
      </c>
      <c r="F91" s="7" t="s">
        <v>8979</v>
      </c>
      <c r="G91" s="8" t="s">
        <v>699</v>
      </c>
      <c r="H91" s="9">
        <v>12</v>
      </c>
      <c r="I91" s="29"/>
      <c r="J91" s="30">
        <f t="shared" si="0"/>
        <v>0</v>
      </c>
      <c r="K91" s="10"/>
      <c r="L91" s="16"/>
    </row>
    <row r="92" spans="2:12" s="1" customFormat="1" ht="22.8" x14ac:dyDescent="0.2">
      <c r="B92" s="14"/>
      <c r="C92" s="39" t="s">
        <v>941</v>
      </c>
      <c r="D92" s="39" t="s">
        <v>691</v>
      </c>
      <c r="E92" s="40" t="s">
        <v>8585</v>
      </c>
      <c r="F92" s="41" t="s">
        <v>8586</v>
      </c>
      <c r="G92" s="42" t="s">
        <v>828</v>
      </c>
      <c r="H92" s="43">
        <v>7.5</v>
      </c>
      <c r="I92" s="29"/>
      <c r="J92" s="30">
        <f t="shared" si="0"/>
        <v>0</v>
      </c>
      <c r="K92" s="10"/>
      <c r="L92" s="16"/>
    </row>
    <row r="93" spans="2:12" s="1" customFormat="1" ht="11.4" x14ac:dyDescent="0.2">
      <c r="B93" s="14"/>
      <c r="C93" s="5" t="s">
        <v>944</v>
      </c>
      <c r="D93" s="5" t="s">
        <v>696</v>
      </c>
      <c r="E93" s="6" t="s">
        <v>8980</v>
      </c>
      <c r="F93" s="7" t="s">
        <v>8981</v>
      </c>
      <c r="G93" s="8" t="s">
        <v>733</v>
      </c>
      <c r="H93" s="9">
        <v>1</v>
      </c>
      <c r="I93" s="29"/>
      <c r="J93" s="30">
        <f t="shared" si="0"/>
        <v>0</v>
      </c>
      <c r="K93" s="10"/>
      <c r="L93" s="16"/>
    </row>
    <row r="94" spans="2:12" s="1" customFormat="1" ht="22.8" x14ac:dyDescent="0.2">
      <c r="B94" s="14"/>
      <c r="C94" s="39" t="s">
        <v>947</v>
      </c>
      <c r="D94" s="39" t="s">
        <v>691</v>
      </c>
      <c r="E94" s="40" t="s">
        <v>8982</v>
      </c>
      <c r="F94" s="41" t="s">
        <v>8983</v>
      </c>
      <c r="G94" s="42" t="s">
        <v>733</v>
      </c>
      <c r="H94" s="43">
        <v>1</v>
      </c>
      <c r="I94" s="29"/>
      <c r="J94" s="30">
        <f t="shared" si="0"/>
        <v>0</v>
      </c>
      <c r="K94" s="10"/>
      <c r="L94" s="16"/>
    </row>
    <row r="95" spans="2:12" s="1" customFormat="1" ht="22.8" x14ac:dyDescent="0.2">
      <c r="B95" s="14"/>
      <c r="C95" s="39" t="s">
        <v>950</v>
      </c>
      <c r="D95" s="39" t="s">
        <v>691</v>
      </c>
      <c r="E95" s="40" t="s">
        <v>6514</v>
      </c>
      <c r="F95" s="41" t="s">
        <v>6515</v>
      </c>
      <c r="G95" s="42" t="s">
        <v>733</v>
      </c>
      <c r="H95" s="43">
        <v>1</v>
      </c>
      <c r="I95" s="29"/>
      <c r="J95" s="30">
        <f t="shared" si="0"/>
        <v>0</v>
      </c>
      <c r="K95" s="10"/>
      <c r="L95" s="16"/>
    </row>
    <row r="96" spans="2:12" s="1" customFormat="1" ht="11.4" x14ac:dyDescent="0.2">
      <c r="B96" s="14"/>
      <c r="C96" s="5" t="s">
        <v>953</v>
      </c>
      <c r="D96" s="5" t="s">
        <v>696</v>
      </c>
      <c r="E96" s="6" t="s">
        <v>8984</v>
      </c>
      <c r="F96" s="7" t="s">
        <v>8985</v>
      </c>
      <c r="G96" s="8" t="s">
        <v>733</v>
      </c>
      <c r="H96" s="9">
        <v>2</v>
      </c>
      <c r="I96" s="29"/>
      <c r="J96" s="30">
        <f t="shared" si="0"/>
        <v>0</v>
      </c>
      <c r="K96" s="10"/>
      <c r="L96" s="16"/>
    </row>
    <row r="97" spans="2:12" s="1" customFormat="1" ht="22.8" x14ac:dyDescent="0.2">
      <c r="B97" s="14"/>
      <c r="C97" s="39" t="s">
        <v>956</v>
      </c>
      <c r="D97" s="39" t="s">
        <v>691</v>
      </c>
      <c r="E97" s="40" t="s">
        <v>3067</v>
      </c>
      <c r="F97" s="41" t="s">
        <v>3068</v>
      </c>
      <c r="G97" s="42" t="s">
        <v>733</v>
      </c>
      <c r="H97" s="43">
        <v>1</v>
      </c>
      <c r="I97" s="29"/>
      <c r="J97" s="30">
        <f t="shared" si="0"/>
        <v>0</v>
      </c>
      <c r="K97" s="10"/>
      <c r="L97" s="16"/>
    </row>
    <row r="98" spans="2:12" s="1" customFormat="1" ht="22.8" x14ac:dyDescent="0.2">
      <c r="B98" s="14"/>
      <c r="C98" s="39" t="s">
        <v>959</v>
      </c>
      <c r="D98" s="39" t="s">
        <v>691</v>
      </c>
      <c r="E98" s="40" t="s">
        <v>3069</v>
      </c>
      <c r="F98" s="41" t="s">
        <v>3070</v>
      </c>
      <c r="G98" s="42" t="s">
        <v>733</v>
      </c>
      <c r="H98" s="43">
        <v>1</v>
      </c>
      <c r="I98" s="29"/>
      <c r="J98" s="30">
        <f t="shared" si="0"/>
        <v>0</v>
      </c>
      <c r="K98" s="10"/>
      <c r="L98" s="16"/>
    </row>
    <row r="99" spans="2:12" s="1" customFormat="1" ht="11.4" x14ac:dyDescent="0.2">
      <c r="B99" s="14"/>
      <c r="C99" s="5" t="s">
        <v>962</v>
      </c>
      <c r="D99" s="5" t="s">
        <v>696</v>
      </c>
      <c r="E99" s="6" t="s">
        <v>8986</v>
      </c>
      <c r="F99" s="7" t="s">
        <v>8987</v>
      </c>
      <c r="G99" s="8" t="s">
        <v>733</v>
      </c>
      <c r="H99" s="9">
        <v>45</v>
      </c>
      <c r="I99" s="29"/>
      <c r="J99" s="30">
        <f t="shared" si="0"/>
        <v>0</v>
      </c>
      <c r="K99" s="10"/>
      <c r="L99" s="16"/>
    </row>
    <row r="100" spans="2:12" s="1" customFormat="1" ht="22.8" x14ac:dyDescent="0.2">
      <c r="B100" s="14"/>
      <c r="C100" s="39" t="s">
        <v>965</v>
      </c>
      <c r="D100" s="39" t="s">
        <v>691</v>
      </c>
      <c r="E100" s="40" t="s">
        <v>3075</v>
      </c>
      <c r="F100" s="41" t="s">
        <v>3076</v>
      </c>
      <c r="G100" s="42" t="s">
        <v>733</v>
      </c>
      <c r="H100" s="43">
        <v>45</v>
      </c>
      <c r="I100" s="29"/>
      <c r="J100" s="30">
        <f t="shared" si="0"/>
        <v>0</v>
      </c>
      <c r="K100" s="10"/>
      <c r="L100" s="16"/>
    </row>
    <row r="101" spans="2:12" s="1" customFormat="1" ht="11.4" x14ac:dyDescent="0.2">
      <c r="B101" s="14"/>
      <c r="C101" s="5" t="s">
        <v>968</v>
      </c>
      <c r="D101" s="5" t="s">
        <v>696</v>
      </c>
      <c r="E101" s="6" t="s">
        <v>8988</v>
      </c>
      <c r="F101" s="7" t="s">
        <v>8989</v>
      </c>
      <c r="G101" s="8" t="s">
        <v>733</v>
      </c>
      <c r="H101" s="9">
        <v>32</v>
      </c>
      <c r="I101" s="29"/>
      <c r="J101" s="30">
        <f t="shared" si="0"/>
        <v>0</v>
      </c>
      <c r="K101" s="10"/>
      <c r="L101" s="16"/>
    </row>
    <row r="102" spans="2:12" s="1" customFormat="1" ht="22.8" x14ac:dyDescent="0.2">
      <c r="B102" s="14"/>
      <c r="C102" s="39" t="s">
        <v>971</v>
      </c>
      <c r="D102" s="39" t="s">
        <v>691</v>
      </c>
      <c r="E102" s="40" t="s">
        <v>3079</v>
      </c>
      <c r="F102" s="41" t="s">
        <v>3080</v>
      </c>
      <c r="G102" s="42" t="s">
        <v>733</v>
      </c>
      <c r="H102" s="43">
        <v>32</v>
      </c>
      <c r="I102" s="29"/>
      <c r="J102" s="30">
        <f t="shared" si="0"/>
        <v>0</v>
      </c>
      <c r="K102" s="10"/>
      <c r="L102" s="16"/>
    </row>
    <row r="103" spans="2:12" s="1" customFormat="1" ht="22.8" x14ac:dyDescent="0.2">
      <c r="B103" s="14"/>
      <c r="C103" s="39" t="s">
        <v>974</v>
      </c>
      <c r="D103" s="39" t="s">
        <v>691</v>
      </c>
      <c r="E103" s="40" t="s">
        <v>8990</v>
      </c>
      <c r="F103" s="41" t="s">
        <v>8991</v>
      </c>
      <c r="G103" s="42" t="s">
        <v>733</v>
      </c>
      <c r="H103" s="43">
        <v>32</v>
      </c>
      <c r="I103" s="29"/>
      <c r="J103" s="30">
        <f t="shared" si="0"/>
        <v>0</v>
      </c>
      <c r="K103" s="10"/>
      <c r="L103" s="16"/>
    </row>
    <row r="104" spans="2:12" s="1" customFormat="1" ht="11.4" x14ac:dyDescent="0.2">
      <c r="B104" s="14"/>
      <c r="C104" s="5" t="s">
        <v>977</v>
      </c>
      <c r="D104" s="5" t="s">
        <v>696</v>
      </c>
      <c r="E104" s="6" t="s">
        <v>8992</v>
      </c>
      <c r="F104" s="7" t="s">
        <v>8993</v>
      </c>
      <c r="G104" s="8" t="s">
        <v>733</v>
      </c>
      <c r="H104" s="9">
        <v>1</v>
      </c>
      <c r="I104" s="29"/>
      <c r="J104" s="30">
        <f t="shared" si="0"/>
        <v>0</v>
      </c>
      <c r="K104" s="10"/>
      <c r="L104" s="16"/>
    </row>
    <row r="105" spans="2:12" s="1" customFormat="1" ht="22.8" x14ac:dyDescent="0.2">
      <c r="B105" s="14"/>
      <c r="C105" s="39" t="s">
        <v>982</v>
      </c>
      <c r="D105" s="39" t="s">
        <v>691</v>
      </c>
      <c r="E105" s="40" t="s">
        <v>8994</v>
      </c>
      <c r="F105" s="41" t="s">
        <v>8995</v>
      </c>
      <c r="G105" s="42" t="s">
        <v>733</v>
      </c>
      <c r="H105" s="43">
        <v>2</v>
      </c>
      <c r="I105" s="29"/>
      <c r="J105" s="30">
        <f t="shared" si="0"/>
        <v>0</v>
      </c>
      <c r="K105" s="10"/>
      <c r="L105" s="16"/>
    </row>
    <row r="106" spans="2:12" s="1" customFormat="1" ht="22.8" x14ac:dyDescent="0.2">
      <c r="B106" s="14"/>
      <c r="C106" s="39" t="s">
        <v>986</v>
      </c>
      <c r="D106" s="39" t="s">
        <v>691</v>
      </c>
      <c r="E106" s="40" t="s">
        <v>8996</v>
      </c>
      <c r="F106" s="41" t="s">
        <v>8997</v>
      </c>
      <c r="G106" s="42" t="s">
        <v>733</v>
      </c>
      <c r="H106" s="43">
        <v>2</v>
      </c>
      <c r="I106" s="29"/>
      <c r="J106" s="30">
        <f t="shared" si="0"/>
        <v>0</v>
      </c>
      <c r="K106" s="10"/>
      <c r="L106" s="16"/>
    </row>
    <row r="107" spans="2:12" s="1" customFormat="1" ht="22.8" x14ac:dyDescent="0.2">
      <c r="B107" s="14"/>
      <c r="C107" s="39" t="s">
        <v>989</v>
      </c>
      <c r="D107" s="39" t="s">
        <v>691</v>
      </c>
      <c r="E107" s="40" t="s">
        <v>8998</v>
      </c>
      <c r="F107" s="41" t="s">
        <v>8999</v>
      </c>
      <c r="G107" s="42" t="s">
        <v>733</v>
      </c>
      <c r="H107" s="43">
        <v>2</v>
      </c>
      <c r="I107" s="29"/>
      <c r="J107" s="30">
        <f t="shared" si="0"/>
        <v>0</v>
      </c>
      <c r="K107" s="10"/>
      <c r="L107" s="16"/>
    </row>
    <row r="108" spans="2:12" s="1" customFormat="1" ht="22.8" x14ac:dyDescent="0.2">
      <c r="B108" s="14"/>
      <c r="C108" s="39" t="s">
        <v>992</v>
      </c>
      <c r="D108" s="39" t="s">
        <v>691</v>
      </c>
      <c r="E108" s="40" t="s">
        <v>9000</v>
      </c>
      <c r="F108" s="41" t="s">
        <v>9001</v>
      </c>
      <c r="G108" s="42" t="s">
        <v>733</v>
      </c>
      <c r="H108" s="43">
        <v>2</v>
      </c>
      <c r="I108" s="29"/>
      <c r="J108" s="30">
        <f t="shared" si="0"/>
        <v>0</v>
      </c>
      <c r="K108" s="10"/>
      <c r="L108" s="16"/>
    </row>
    <row r="109" spans="2:12" s="1" customFormat="1" ht="22.8" x14ac:dyDescent="0.2">
      <c r="B109" s="14"/>
      <c r="C109" s="39" t="s">
        <v>995</v>
      </c>
      <c r="D109" s="39" t="s">
        <v>691</v>
      </c>
      <c r="E109" s="40" t="s">
        <v>9002</v>
      </c>
      <c r="F109" s="41" t="s">
        <v>9003</v>
      </c>
      <c r="G109" s="42" t="s">
        <v>733</v>
      </c>
      <c r="H109" s="43">
        <v>1</v>
      </c>
      <c r="I109" s="29"/>
      <c r="J109" s="30">
        <f t="shared" si="0"/>
        <v>0</v>
      </c>
      <c r="K109" s="10"/>
      <c r="L109" s="16"/>
    </row>
    <row r="110" spans="2:12" s="1" customFormat="1" ht="11.4" x14ac:dyDescent="0.2">
      <c r="B110" s="14"/>
      <c r="C110" s="5" t="s">
        <v>998</v>
      </c>
      <c r="D110" s="5" t="s">
        <v>696</v>
      </c>
      <c r="E110" s="6" t="s">
        <v>9004</v>
      </c>
      <c r="F110" s="7" t="s">
        <v>9005</v>
      </c>
      <c r="G110" s="8" t="s">
        <v>733</v>
      </c>
      <c r="H110" s="9">
        <v>3</v>
      </c>
      <c r="I110" s="29"/>
      <c r="J110" s="30">
        <f t="shared" si="0"/>
        <v>0</v>
      </c>
      <c r="K110" s="10"/>
      <c r="L110" s="16"/>
    </row>
    <row r="111" spans="2:12" s="1" customFormat="1" ht="22.8" x14ac:dyDescent="0.2">
      <c r="B111" s="14"/>
      <c r="C111" s="39" t="s">
        <v>1001</v>
      </c>
      <c r="D111" s="39" t="s">
        <v>691</v>
      </c>
      <c r="E111" s="40" t="s">
        <v>3091</v>
      </c>
      <c r="F111" s="41" t="s">
        <v>6084</v>
      </c>
      <c r="G111" s="42" t="s">
        <v>733</v>
      </c>
      <c r="H111" s="43">
        <v>1</v>
      </c>
      <c r="I111" s="29"/>
      <c r="J111" s="30">
        <f t="shared" si="0"/>
        <v>0</v>
      </c>
      <c r="K111" s="10"/>
      <c r="L111" s="16"/>
    </row>
    <row r="112" spans="2:12" s="1" customFormat="1" ht="22.8" x14ac:dyDescent="0.2">
      <c r="B112" s="14"/>
      <c r="C112" s="39" t="s">
        <v>1004</v>
      </c>
      <c r="D112" s="39" t="s">
        <v>691</v>
      </c>
      <c r="E112" s="40" t="s">
        <v>9006</v>
      </c>
      <c r="F112" s="41" t="s">
        <v>9007</v>
      </c>
      <c r="G112" s="42" t="s">
        <v>733</v>
      </c>
      <c r="H112" s="43">
        <v>2</v>
      </c>
      <c r="I112" s="29"/>
      <c r="J112" s="30">
        <f t="shared" si="0"/>
        <v>0</v>
      </c>
      <c r="K112" s="10"/>
      <c r="L112" s="16"/>
    </row>
    <row r="113" spans="2:12" s="1" customFormat="1" ht="11.4" x14ac:dyDescent="0.2">
      <c r="B113" s="14"/>
      <c r="C113" s="5" t="s">
        <v>1007</v>
      </c>
      <c r="D113" s="5" t="s">
        <v>696</v>
      </c>
      <c r="E113" s="6" t="s">
        <v>9008</v>
      </c>
      <c r="F113" s="7" t="s">
        <v>9009</v>
      </c>
      <c r="G113" s="8" t="s">
        <v>733</v>
      </c>
      <c r="H113" s="9">
        <v>2</v>
      </c>
      <c r="I113" s="29"/>
      <c r="J113" s="30">
        <f t="shared" si="0"/>
        <v>0</v>
      </c>
      <c r="K113" s="10"/>
      <c r="L113" s="16"/>
    </row>
    <row r="114" spans="2:12" s="1" customFormat="1" ht="22.8" x14ac:dyDescent="0.2">
      <c r="B114" s="14"/>
      <c r="C114" s="39" t="s">
        <v>1010</v>
      </c>
      <c r="D114" s="39" t="s">
        <v>691</v>
      </c>
      <c r="E114" s="40" t="s">
        <v>6087</v>
      </c>
      <c r="F114" s="41" t="s">
        <v>6088</v>
      </c>
      <c r="G114" s="42" t="s">
        <v>733</v>
      </c>
      <c r="H114" s="43">
        <v>2</v>
      </c>
      <c r="I114" s="29"/>
      <c r="J114" s="30">
        <f t="shared" si="0"/>
        <v>0</v>
      </c>
      <c r="K114" s="10"/>
      <c r="L114" s="16"/>
    </row>
    <row r="115" spans="2:12" s="1" customFormat="1" ht="11.4" x14ac:dyDescent="0.2">
      <c r="B115" s="14"/>
      <c r="C115" s="5" t="s">
        <v>1013</v>
      </c>
      <c r="D115" s="5" t="s">
        <v>696</v>
      </c>
      <c r="E115" s="6" t="s">
        <v>9010</v>
      </c>
      <c r="F115" s="7" t="s">
        <v>9011</v>
      </c>
      <c r="G115" s="8" t="s">
        <v>733</v>
      </c>
      <c r="H115" s="9">
        <v>2</v>
      </c>
      <c r="I115" s="29"/>
      <c r="J115" s="30">
        <f t="shared" si="0"/>
        <v>0</v>
      </c>
      <c r="K115" s="10"/>
      <c r="L115" s="16"/>
    </row>
    <row r="116" spans="2:12" s="1" customFormat="1" ht="22.8" x14ac:dyDescent="0.2">
      <c r="B116" s="14"/>
      <c r="C116" s="39" t="s">
        <v>1016</v>
      </c>
      <c r="D116" s="39" t="s">
        <v>691</v>
      </c>
      <c r="E116" s="40" t="s">
        <v>6089</v>
      </c>
      <c r="F116" s="41" t="s">
        <v>6090</v>
      </c>
      <c r="G116" s="42" t="s">
        <v>733</v>
      </c>
      <c r="H116" s="43">
        <v>2</v>
      </c>
      <c r="I116" s="29"/>
      <c r="J116" s="30">
        <f t="shared" si="0"/>
        <v>0</v>
      </c>
      <c r="K116" s="10"/>
      <c r="L116" s="16"/>
    </row>
    <row r="117" spans="2:12" s="1" customFormat="1" ht="11.4" x14ac:dyDescent="0.2">
      <c r="B117" s="14"/>
      <c r="C117" s="5" t="s">
        <v>1019</v>
      </c>
      <c r="D117" s="5" t="s">
        <v>696</v>
      </c>
      <c r="E117" s="6" t="s">
        <v>9012</v>
      </c>
      <c r="F117" s="7" t="s">
        <v>9013</v>
      </c>
      <c r="G117" s="8" t="s">
        <v>733</v>
      </c>
      <c r="H117" s="9">
        <v>6</v>
      </c>
      <c r="I117" s="29"/>
      <c r="J117" s="30">
        <f t="shared" si="0"/>
        <v>0</v>
      </c>
      <c r="K117" s="10"/>
      <c r="L117" s="16"/>
    </row>
    <row r="118" spans="2:12" s="1" customFormat="1" ht="22.8" x14ac:dyDescent="0.2">
      <c r="B118" s="14"/>
      <c r="C118" s="39" t="s">
        <v>1022</v>
      </c>
      <c r="D118" s="39" t="s">
        <v>691</v>
      </c>
      <c r="E118" s="40" t="s">
        <v>8589</v>
      </c>
      <c r="F118" s="41" t="s">
        <v>8590</v>
      </c>
      <c r="G118" s="42" t="s">
        <v>733</v>
      </c>
      <c r="H118" s="43">
        <v>6</v>
      </c>
      <c r="I118" s="29"/>
      <c r="J118" s="30">
        <f t="shared" si="0"/>
        <v>0</v>
      </c>
      <c r="K118" s="10"/>
      <c r="L118" s="16"/>
    </row>
    <row r="119" spans="2:12" s="1" customFormat="1" ht="11.4" x14ac:dyDescent="0.2">
      <c r="B119" s="14"/>
      <c r="C119" s="5" t="s">
        <v>2835</v>
      </c>
      <c r="D119" s="5" t="s">
        <v>696</v>
      </c>
      <c r="E119" s="6" t="s">
        <v>9014</v>
      </c>
      <c r="F119" s="7" t="s">
        <v>9015</v>
      </c>
      <c r="G119" s="8" t="s">
        <v>733</v>
      </c>
      <c r="H119" s="9">
        <v>3</v>
      </c>
      <c r="I119" s="29"/>
      <c r="J119" s="30">
        <f t="shared" si="0"/>
        <v>0</v>
      </c>
      <c r="K119" s="10"/>
      <c r="L119" s="16"/>
    </row>
    <row r="120" spans="2:12" s="1" customFormat="1" ht="22.8" x14ac:dyDescent="0.2">
      <c r="B120" s="14"/>
      <c r="C120" s="39" t="s">
        <v>2836</v>
      </c>
      <c r="D120" s="39" t="s">
        <v>691</v>
      </c>
      <c r="E120" s="40" t="s">
        <v>2781</v>
      </c>
      <c r="F120" s="41" t="s">
        <v>2782</v>
      </c>
      <c r="G120" s="42" t="s">
        <v>733</v>
      </c>
      <c r="H120" s="43">
        <v>3</v>
      </c>
      <c r="I120" s="29"/>
      <c r="J120" s="30">
        <f t="shared" si="0"/>
        <v>0</v>
      </c>
      <c r="K120" s="10"/>
      <c r="L120" s="16"/>
    </row>
    <row r="121" spans="2:12" s="1" customFormat="1" ht="11.4" x14ac:dyDescent="0.2">
      <c r="B121" s="14"/>
      <c r="C121" s="5" t="s">
        <v>2839</v>
      </c>
      <c r="D121" s="5" t="s">
        <v>696</v>
      </c>
      <c r="E121" s="6" t="s">
        <v>9016</v>
      </c>
      <c r="F121" s="7" t="s">
        <v>9017</v>
      </c>
      <c r="G121" s="8" t="s">
        <v>733</v>
      </c>
      <c r="H121" s="9">
        <v>3</v>
      </c>
      <c r="I121" s="29"/>
      <c r="J121" s="30">
        <f t="shared" si="0"/>
        <v>0</v>
      </c>
      <c r="K121" s="10"/>
      <c r="L121" s="16"/>
    </row>
    <row r="122" spans="2:12" s="1" customFormat="1" ht="22.8" x14ac:dyDescent="0.2">
      <c r="B122" s="14"/>
      <c r="C122" s="39" t="s">
        <v>2842</v>
      </c>
      <c r="D122" s="39" t="s">
        <v>691</v>
      </c>
      <c r="E122" s="40" t="s">
        <v>6091</v>
      </c>
      <c r="F122" s="41" t="s">
        <v>6092</v>
      </c>
      <c r="G122" s="42" t="s">
        <v>733</v>
      </c>
      <c r="H122" s="43">
        <v>3</v>
      </c>
      <c r="I122" s="29"/>
      <c r="J122" s="30">
        <f t="shared" si="0"/>
        <v>0</v>
      </c>
      <c r="K122" s="10"/>
      <c r="L122" s="16"/>
    </row>
    <row r="123" spans="2:12" s="1" customFormat="1" ht="22.8" x14ac:dyDescent="0.2">
      <c r="B123" s="14"/>
      <c r="C123" s="39" t="s">
        <v>3101</v>
      </c>
      <c r="D123" s="39" t="s">
        <v>691</v>
      </c>
      <c r="E123" s="40" t="s">
        <v>3130</v>
      </c>
      <c r="F123" s="41" t="s">
        <v>3131</v>
      </c>
      <c r="G123" s="42" t="s">
        <v>699</v>
      </c>
      <c r="H123" s="43">
        <v>17</v>
      </c>
      <c r="I123" s="29"/>
      <c r="J123" s="30">
        <f t="shared" si="0"/>
        <v>0</v>
      </c>
      <c r="K123" s="10"/>
      <c r="L123" s="16"/>
    </row>
    <row r="124" spans="2:12" s="1" customFormat="1" ht="22.8" x14ac:dyDescent="0.2">
      <c r="B124" s="14"/>
      <c r="C124" s="39" t="s">
        <v>3104</v>
      </c>
      <c r="D124" s="39" t="s">
        <v>691</v>
      </c>
      <c r="E124" s="40" t="s">
        <v>9018</v>
      </c>
      <c r="F124" s="41" t="s">
        <v>1826</v>
      </c>
      <c r="G124" s="42" t="s">
        <v>699</v>
      </c>
      <c r="H124" s="43">
        <v>185</v>
      </c>
      <c r="I124" s="29"/>
      <c r="J124" s="30">
        <f t="shared" si="0"/>
        <v>0</v>
      </c>
      <c r="K124" s="10"/>
      <c r="L124" s="16"/>
    </row>
    <row r="125" spans="2:12" s="1" customFormat="1" ht="22.8" x14ac:dyDescent="0.2">
      <c r="B125" s="14"/>
      <c r="C125" s="39" t="s">
        <v>3105</v>
      </c>
      <c r="D125" s="39" t="s">
        <v>691</v>
      </c>
      <c r="E125" s="40" t="s">
        <v>9019</v>
      </c>
      <c r="F125" s="41" t="s">
        <v>3226</v>
      </c>
      <c r="G125" s="42" t="s">
        <v>699</v>
      </c>
      <c r="H125" s="43">
        <v>145</v>
      </c>
      <c r="I125" s="29"/>
      <c r="J125" s="30">
        <f t="shared" si="0"/>
        <v>0</v>
      </c>
      <c r="K125" s="10"/>
      <c r="L125" s="16"/>
    </row>
    <row r="126" spans="2:12" s="1" customFormat="1" ht="22.8" x14ac:dyDescent="0.2">
      <c r="B126" s="14"/>
      <c r="C126" s="39" t="s">
        <v>3106</v>
      </c>
      <c r="D126" s="39" t="s">
        <v>691</v>
      </c>
      <c r="E126" s="40" t="s">
        <v>9020</v>
      </c>
      <c r="F126" s="41" t="s">
        <v>9021</v>
      </c>
      <c r="G126" s="42" t="s">
        <v>699</v>
      </c>
      <c r="H126" s="43">
        <v>10</v>
      </c>
      <c r="I126" s="29"/>
      <c r="J126" s="30">
        <f t="shared" si="0"/>
        <v>0</v>
      </c>
      <c r="K126" s="10"/>
      <c r="L126" s="16"/>
    </row>
    <row r="127" spans="2:12" s="1" customFormat="1" ht="22.8" x14ac:dyDescent="0.2">
      <c r="B127" s="14"/>
      <c r="C127" s="39" t="s">
        <v>3107</v>
      </c>
      <c r="D127" s="39" t="s">
        <v>691</v>
      </c>
      <c r="E127" s="40" t="s">
        <v>3327</v>
      </c>
      <c r="F127" s="41" t="s">
        <v>3328</v>
      </c>
      <c r="G127" s="42" t="s">
        <v>699</v>
      </c>
      <c r="H127" s="43">
        <v>37</v>
      </c>
      <c r="I127" s="29"/>
      <c r="J127" s="30">
        <f t="shared" si="0"/>
        <v>0</v>
      </c>
      <c r="K127" s="10"/>
      <c r="L127" s="16"/>
    </row>
    <row r="128" spans="2:12" s="1" customFormat="1" ht="22.8" x14ac:dyDescent="0.2">
      <c r="B128" s="14"/>
      <c r="C128" s="39" t="s">
        <v>3108</v>
      </c>
      <c r="D128" s="39" t="s">
        <v>691</v>
      </c>
      <c r="E128" s="40" t="s">
        <v>3146</v>
      </c>
      <c r="F128" s="41" t="s">
        <v>3147</v>
      </c>
      <c r="G128" s="42" t="s">
        <v>699</v>
      </c>
      <c r="H128" s="43">
        <v>13</v>
      </c>
      <c r="I128" s="29"/>
      <c r="J128" s="30">
        <f t="shared" si="0"/>
        <v>0</v>
      </c>
      <c r="K128" s="10"/>
      <c r="L128" s="16"/>
    </row>
    <row r="129" spans="2:12" s="1" customFormat="1" ht="22.8" x14ac:dyDescent="0.2">
      <c r="B129" s="14"/>
      <c r="C129" s="39" t="s">
        <v>3109</v>
      </c>
      <c r="D129" s="39" t="s">
        <v>691</v>
      </c>
      <c r="E129" s="40" t="s">
        <v>9022</v>
      </c>
      <c r="F129" s="41" t="s">
        <v>9023</v>
      </c>
      <c r="G129" s="42" t="s">
        <v>699</v>
      </c>
      <c r="H129" s="43">
        <v>15</v>
      </c>
      <c r="I129" s="29"/>
      <c r="J129" s="30">
        <f t="shared" si="0"/>
        <v>0</v>
      </c>
      <c r="K129" s="10"/>
      <c r="L129" s="16"/>
    </row>
    <row r="130" spans="2:12" s="1" customFormat="1" ht="22.8" x14ac:dyDescent="0.2">
      <c r="B130" s="14"/>
      <c r="C130" s="39" t="s">
        <v>3110</v>
      </c>
      <c r="D130" s="39" t="s">
        <v>691</v>
      </c>
      <c r="E130" s="40" t="s">
        <v>6359</v>
      </c>
      <c r="F130" s="41" t="s">
        <v>9024</v>
      </c>
      <c r="G130" s="42" t="s">
        <v>699</v>
      </c>
      <c r="H130" s="43">
        <v>30</v>
      </c>
      <c r="I130" s="29"/>
      <c r="J130" s="30">
        <f t="shared" si="0"/>
        <v>0</v>
      </c>
      <c r="K130" s="10"/>
      <c r="L130" s="16"/>
    </row>
    <row r="131" spans="2:12" s="1" customFormat="1" ht="11.4" x14ac:dyDescent="0.2">
      <c r="B131" s="14"/>
      <c r="C131" s="5" t="s">
        <v>3113</v>
      </c>
      <c r="D131" s="5" t="s">
        <v>696</v>
      </c>
      <c r="E131" s="6" t="s">
        <v>6347</v>
      </c>
      <c r="F131" s="7" t="s">
        <v>6348</v>
      </c>
      <c r="G131" s="8" t="s">
        <v>699</v>
      </c>
      <c r="H131" s="9">
        <v>27</v>
      </c>
      <c r="I131" s="29"/>
      <c r="J131" s="30">
        <f t="shared" si="0"/>
        <v>0</v>
      </c>
      <c r="K131" s="10"/>
      <c r="L131" s="16"/>
    </row>
    <row r="132" spans="2:12" s="1" customFormat="1" ht="11.4" x14ac:dyDescent="0.2">
      <c r="B132" s="14"/>
      <c r="C132" s="5" t="s">
        <v>3116</v>
      </c>
      <c r="D132" s="5" t="s">
        <v>696</v>
      </c>
      <c r="E132" s="6" t="s">
        <v>9025</v>
      </c>
      <c r="F132" s="7" t="s">
        <v>9026</v>
      </c>
      <c r="G132" s="8" t="s">
        <v>699</v>
      </c>
      <c r="H132" s="9">
        <v>3</v>
      </c>
      <c r="I132" s="29"/>
      <c r="J132" s="30">
        <f t="shared" si="0"/>
        <v>0</v>
      </c>
      <c r="K132" s="10"/>
      <c r="L132" s="16"/>
    </row>
    <row r="133" spans="2:12" s="1" customFormat="1" ht="11.4" x14ac:dyDescent="0.2">
      <c r="B133" s="14"/>
      <c r="C133" s="5" t="s">
        <v>3119</v>
      </c>
      <c r="D133" s="5" t="s">
        <v>696</v>
      </c>
      <c r="E133" s="6" t="s">
        <v>9027</v>
      </c>
      <c r="F133" s="7" t="s">
        <v>9028</v>
      </c>
      <c r="G133" s="8" t="s">
        <v>699</v>
      </c>
      <c r="H133" s="9">
        <v>7</v>
      </c>
      <c r="I133" s="29"/>
      <c r="J133" s="30">
        <f t="shared" si="0"/>
        <v>0</v>
      </c>
      <c r="K133" s="10"/>
      <c r="L133" s="16"/>
    </row>
    <row r="134" spans="2:12" s="1" customFormat="1" ht="11.4" x14ac:dyDescent="0.2">
      <c r="B134" s="14"/>
      <c r="C134" s="5" t="s">
        <v>3122</v>
      </c>
      <c r="D134" s="5" t="s">
        <v>696</v>
      </c>
      <c r="E134" s="6" t="s">
        <v>9029</v>
      </c>
      <c r="F134" s="7" t="s">
        <v>9030</v>
      </c>
      <c r="G134" s="8" t="s">
        <v>699</v>
      </c>
      <c r="H134" s="9">
        <v>3</v>
      </c>
      <c r="I134" s="29"/>
      <c r="J134" s="30">
        <f t="shared" si="0"/>
        <v>0</v>
      </c>
      <c r="K134" s="10"/>
      <c r="L134" s="16"/>
    </row>
    <row r="135" spans="2:12" s="1" customFormat="1" ht="11.4" x14ac:dyDescent="0.2">
      <c r="B135" s="14"/>
      <c r="C135" s="5" t="s">
        <v>3126</v>
      </c>
      <c r="D135" s="5" t="s">
        <v>696</v>
      </c>
      <c r="E135" s="6" t="s">
        <v>8599</v>
      </c>
      <c r="F135" s="7" t="s">
        <v>8600</v>
      </c>
      <c r="G135" s="8" t="s">
        <v>699</v>
      </c>
      <c r="H135" s="9">
        <v>80</v>
      </c>
      <c r="I135" s="29"/>
      <c r="J135" s="30">
        <f t="shared" si="0"/>
        <v>0</v>
      </c>
      <c r="K135" s="10"/>
      <c r="L135" s="16"/>
    </row>
    <row r="136" spans="2:12" s="1" customFormat="1" ht="11.4" x14ac:dyDescent="0.2">
      <c r="B136" s="14"/>
      <c r="C136" s="5" t="s">
        <v>3127</v>
      </c>
      <c r="D136" s="5" t="s">
        <v>696</v>
      </c>
      <c r="E136" s="6" t="s">
        <v>8601</v>
      </c>
      <c r="F136" s="7" t="s">
        <v>8602</v>
      </c>
      <c r="G136" s="8" t="s">
        <v>699</v>
      </c>
      <c r="H136" s="9">
        <v>110</v>
      </c>
      <c r="I136" s="29"/>
      <c r="J136" s="30">
        <f t="shared" si="0"/>
        <v>0</v>
      </c>
      <c r="K136" s="10"/>
      <c r="L136" s="16"/>
    </row>
    <row r="137" spans="2:12" s="1" customFormat="1" ht="11.4" x14ac:dyDescent="0.2">
      <c r="B137" s="14"/>
      <c r="C137" s="5" t="s">
        <v>3128</v>
      </c>
      <c r="D137" s="5" t="s">
        <v>696</v>
      </c>
      <c r="E137" s="6" t="s">
        <v>9031</v>
      </c>
      <c r="F137" s="7" t="s">
        <v>9032</v>
      </c>
      <c r="G137" s="8" t="s">
        <v>699</v>
      </c>
      <c r="H137" s="9">
        <v>5</v>
      </c>
      <c r="I137" s="29"/>
      <c r="J137" s="30">
        <f t="shared" si="0"/>
        <v>0</v>
      </c>
      <c r="K137" s="10"/>
      <c r="L137" s="16"/>
    </row>
    <row r="138" spans="2:12" s="1" customFormat="1" ht="11.4" x14ac:dyDescent="0.2">
      <c r="B138" s="14"/>
      <c r="C138" s="5" t="s">
        <v>3129</v>
      </c>
      <c r="D138" s="5" t="s">
        <v>696</v>
      </c>
      <c r="E138" s="6" t="s">
        <v>9033</v>
      </c>
      <c r="F138" s="7" t="s">
        <v>9034</v>
      </c>
      <c r="G138" s="8" t="s">
        <v>699</v>
      </c>
      <c r="H138" s="9">
        <v>30</v>
      </c>
      <c r="I138" s="29"/>
      <c r="J138" s="30">
        <f t="shared" si="0"/>
        <v>0</v>
      </c>
      <c r="K138" s="10"/>
      <c r="L138" s="16"/>
    </row>
    <row r="139" spans="2:12" s="1" customFormat="1" ht="11.4" x14ac:dyDescent="0.2">
      <c r="B139" s="14"/>
      <c r="C139" s="5" t="s">
        <v>3132</v>
      </c>
      <c r="D139" s="5" t="s">
        <v>696</v>
      </c>
      <c r="E139" s="6" t="s">
        <v>8603</v>
      </c>
      <c r="F139" s="7" t="s">
        <v>8604</v>
      </c>
      <c r="G139" s="8" t="s">
        <v>699</v>
      </c>
      <c r="H139" s="9">
        <v>10</v>
      </c>
      <c r="I139" s="29"/>
      <c r="J139" s="30">
        <f t="shared" si="0"/>
        <v>0</v>
      </c>
      <c r="K139" s="10"/>
      <c r="L139" s="16"/>
    </row>
    <row r="140" spans="2:12" s="1" customFormat="1" ht="11.4" x14ac:dyDescent="0.2">
      <c r="B140" s="14"/>
      <c r="C140" s="5" t="s">
        <v>3135</v>
      </c>
      <c r="D140" s="5" t="s">
        <v>696</v>
      </c>
      <c r="E140" s="6" t="s">
        <v>6948</v>
      </c>
      <c r="F140" s="7" t="s">
        <v>6949</v>
      </c>
      <c r="G140" s="8" t="s">
        <v>699</v>
      </c>
      <c r="H140" s="9">
        <v>90</v>
      </c>
      <c r="I140" s="29"/>
      <c r="J140" s="30">
        <f t="shared" si="0"/>
        <v>0</v>
      </c>
      <c r="K140" s="10"/>
      <c r="L140" s="16"/>
    </row>
    <row r="141" spans="2:12" s="1" customFormat="1" ht="11.4" x14ac:dyDescent="0.2">
      <c r="B141" s="14"/>
      <c r="C141" s="5" t="s">
        <v>3138</v>
      </c>
      <c r="D141" s="5" t="s">
        <v>696</v>
      </c>
      <c r="E141" s="6" t="s">
        <v>6956</v>
      </c>
      <c r="F141" s="7" t="s">
        <v>6957</v>
      </c>
      <c r="G141" s="8" t="s">
        <v>699</v>
      </c>
      <c r="H141" s="9">
        <v>10</v>
      </c>
      <c r="I141" s="29"/>
      <c r="J141" s="30">
        <f t="shared" si="0"/>
        <v>0</v>
      </c>
      <c r="K141" s="10"/>
      <c r="L141" s="16"/>
    </row>
    <row r="142" spans="2:12" s="1" customFormat="1" ht="11.4" x14ac:dyDescent="0.2">
      <c r="B142" s="14"/>
      <c r="C142" s="5" t="s">
        <v>3139</v>
      </c>
      <c r="D142" s="5" t="s">
        <v>696</v>
      </c>
      <c r="E142" s="6" t="s">
        <v>9035</v>
      </c>
      <c r="F142" s="7" t="s">
        <v>9036</v>
      </c>
      <c r="G142" s="8" t="s">
        <v>699</v>
      </c>
      <c r="H142" s="9">
        <v>10</v>
      </c>
      <c r="I142" s="29"/>
      <c r="J142" s="30">
        <f t="shared" si="0"/>
        <v>0</v>
      </c>
      <c r="K142" s="10"/>
      <c r="L142" s="16"/>
    </row>
    <row r="143" spans="2:12" s="1" customFormat="1" ht="11.4" x14ac:dyDescent="0.2">
      <c r="B143" s="14"/>
      <c r="C143" s="5" t="s">
        <v>3140</v>
      </c>
      <c r="D143" s="5" t="s">
        <v>696</v>
      </c>
      <c r="E143" s="6" t="s">
        <v>9037</v>
      </c>
      <c r="F143" s="7" t="s">
        <v>9038</v>
      </c>
      <c r="G143" s="8" t="s">
        <v>699</v>
      </c>
      <c r="H143" s="9">
        <v>15</v>
      </c>
      <c r="I143" s="29"/>
      <c r="J143" s="30">
        <f t="shared" si="0"/>
        <v>0</v>
      </c>
      <c r="K143" s="10"/>
      <c r="L143" s="16"/>
    </row>
    <row r="144" spans="2:12" s="1" customFormat="1" ht="11.4" x14ac:dyDescent="0.2">
      <c r="B144" s="14"/>
      <c r="C144" s="5" t="s">
        <v>3141</v>
      </c>
      <c r="D144" s="5" t="s">
        <v>696</v>
      </c>
      <c r="E144" s="6" t="s">
        <v>9039</v>
      </c>
      <c r="F144" s="7" t="s">
        <v>9040</v>
      </c>
      <c r="G144" s="8" t="s">
        <v>699</v>
      </c>
      <c r="H144" s="9">
        <v>20</v>
      </c>
      <c r="I144" s="29"/>
      <c r="J144" s="30">
        <f t="shared" si="0"/>
        <v>0</v>
      </c>
      <c r="K144" s="10"/>
      <c r="L144" s="16"/>
    </row>
    <row r="145" spans="2:12" s="1" customFormat="1" ht="11.4" x14ac:dyDescent="0.2">
      <c r="B145" s="14"/>
      <c r="C145" s="5" t="s">
        <v>3142</v>
      </c>
      <c r="D145" s="5" t="s">
        <v>696</v>
      </c>
      <c r="E145" s="6" t="s">
        <v>9041</v>
      </c>
      <c r="F145" s="7" t="s">
        <v>9042</v>
      </c>
      <c r="G145" s="8" t="s">
        <v>733</v>
      </c>
      <c r="H145" s="9">
        <v>10</v>
      </c>
      <c r="I145" s="29"/>
      <c r="J145" s="30">
        <f t="shared" si="0"/>
        <v>0</v>
      </c>
      <c r="K145" s="10"/>
      <c r="L145" s="16"/>
    </row>
    <row r="146" spans="2:12" s="1" customFormat="1" ht="11.4" x14ac:dyDescent="0.2">
      <c r="B146" s="14"/>
      <c r="C146" s="5" t="s">
        <v>3145</v>
      </c>
      <c r="D146" s="5" t="s">
        <v>696</v>
      </c>
      <c r="E146" s="6" t="s">
        <v>9043</v>
      </c>
      <c r="F146" s="7" t="s">
        <v>9044</v>
      </c>
      <c r="G146" s="8" t="s">
        <v>733</v>
      </c>
      <c r="H146" s="9">
        <v>1</v>
      </c>
      <c r="I146" s="29"/>
      <c r="J146" s="30">
        <f t="shared" si="0"/>
        <v>0</v>
      </c>
      <c r="K146" s="10"/>
      <c r="L146" s="16"/>
    </row>
    <row r="147" spans="2:12" s="1" customFormat="1" ht="11.4" x14ac:dyDescent="0.2">
      <c r="B147" s="14"/>
      <c r="C147" s="5" t="s">
        <v>3148</v>
      </c>
      <c r="D147" s="5" t="s">
        <v>696</v>
      </c>
      <c r="E147" s="6" t="s">
        <v>9045</v>
      </c>
      <c r="F147" s="7" t="s">
        <v>9046</v>
      </c>
      <c r="G147" s="8" t="s">
        <v>733</v>
      </c>
      <c r="H147" s="9">
        <v>1</v>
      </c>
      <c r="I147" s="29"/>
      <c r="J147" s="30">
        <f t="shared" si="0"/>
        <v>0</v>
      </c>
      <c r="K147" s="10"/>
      <c r="L147" s="16"/>
    </row>
    <row r="148" spans="2:12" s="1" customFormat="1" ht="11.4" x14ac:dyDescent="0.2">
      <c r="B148" s="14"/>
      <c r="C148" s="5" t="s">
        <v>3151</v>
      </c>
      <c r="D148" s="5" t="s">
        <v>696</v>
      </c>
      <c r="E148" s="6" t="s">
        <v>9047</v>
      </c>
      <c r="F148" s="7" t="s">
        <v>9048</v>
      </c>
      <c r="G148" s="8" t="s">
        <v>733</v>
      </c>
      <c r="H148" s="9">
        <v>10</v>
      </c>
      <c r="I148" s="29"/>
      <c r="J148" s="30">
        <f t="shared" si="0"/>
        <v>0</v>
      </c>
      <c r="K148" s="10"/>
      <c r="L148" s="16"/>
    </row>
    <row r="149" spans="2:12" s="1" customFormat="1" ht="11.4" x14ac:dyDescent="0.2">
      <c r="B149" s="14"/>
      <c r="C149" s="5" t="s">
        <v>3154</v>
      </c>
      <c r="D149" s="5" t="s">
        <v>696</v>
      </c>
      <c r="E149" s="6" t="s">
        <v>9049</v>
      </c>
      <c r="F149" s="7" t="s">
        <v>9050</v>
      </c>
      <c r="G149" s="8" t="s">
        <v>699</v>
      </c>
      <c r="H149" s="9">
        <v>300</v>
      </c>
      <c r="I149" s="29"/>
      <c r="J149" s="30">
        <f t="shared" si="0"/>
        <v>0</v>
      </c>
      <c r="K149" s="10"/>
      <c r="L149" s="16"/>
    </row>
    <row r="150" spans="2:12" s="20" customFormat="1" ht="25.95" customHeight="1" x14ac:dyDescent="0.25">
      <c r="B150" s="19"/>
      <c r="D150" s="21" t="s">
        <v>690</v>
      </c>
      <c r="E150" s="22" t="s">
        <v>1476</v>
      </c>
      <c r="F150" s="22" t="s">
        <v>1477</v>
      </c>
      <c r="I150" s="44"/>
      <c r="J150" s="23"/>
      <c r="K150" s="44"/>
      <c r="L150" s="36"/>
    </row>
    <row r="151" spans="2:12" s="1" customFormat="1" ht="22.8" x14ac:dyDescent="0.2">
      <c r="B151" s="14"/>
      <c r="C151" s="5" t="s">
        <v>3157</v>
      </c>
      <c r="D151" s="5" t="s">
        <v>696</v>
      </c>
      <c r="E151" s="6" t="s">
        <v>2840</v>
      </c>
      <c r="F151" s="7" t="s">
        <v>2900</v>
      </c>
      <c r="G151" s="8" t="s">
        <v>1480</v>
      </c>
      <c r="H151" s="9">
        <v>32</v>
      </c>
      <c r="I151" s="29"/>
      <c r="J151" s="30">
        <f t="shared" si="0"/>
        <v>0</v>
      </c>
      <c r="K151" s="10"/>
      <c r="L151" s="16"/>
    </row>
    <row r="152" spans="2:12" s="1" customFormat="1" ht="22.8" x14ac:dyDescent="0.2">
      <c r="B152" s="14"/>
      <c r="C152" s="5" t="s">
        <v>3160</v>
      </c>
      <c r="D152" s="5" t="s">
        <v>696</v>
      </c>
      <c r="E152" s="6" t="s">
        <v>9051</v>
      </c>
      <c r="F152" s="7" t="s">
        <v>9052</v>
      </c>
      <c r="G152" s="8" t="s">
        <v>1480</v>
      </c>
      <c r="H152" s="9">
        <v>20</v>
      </c>
      <c r="I152" s="29"/>
      <c r="J152" s="30">
        <f t="shared" si="0"/>
        <v>0</v>
      </c>
      <c r="K152" s="10"/>
      <c r="L152" s="16"/>
    </row>
    <row r="153" spans="2:12" s="1" customFormat="1" ht="22.95" customHeight="1" x14ac:dyDescent="0.3">
      <c r="B153" s="14"/>
      <c r="C153" s="18" t="s">
        <v>677</v>
      </c>
      <c r="J153" s="31">
        <f>SUM(J12:J152)</f>
        <v>0</v>
      </c>
      <c r="L153" s="16"/>
    </row>
    <row r="154" spans="2:12" s="1" customFormat="1" ht="6.9" customHeight="1" x14ac:dyDescent="0.2">
      <c r="B154" s="26"/>
      <c r="C154" s="27"/>
      <c r="D154" s="27"/>
      <c r="E154" s="27"/>
      <c r="F154" s="27"/>
      <c r="G154" s="27"/>
      <c r="H154" s="27"/>
      <c r="I154" s="27"/>
      <c r="J154" s="27"/>
      <c r="K154" s="27"/>
      <c r="L154" s="28"/>
    </row>
    <row r="156" spans="2:12" x14ac:dyDescent="0.2">
      <c r="J156" s="37"/>
    </row>
    <row r="157" spans="2:12" x14ac:dyDescent="0.2">
      <c r="H157" s="38"/>
    </row>
  </sheetData>
  <sheetProtection algorithmName="SHA-512" hashValue="50zlK95ZTbSG2RKQUalH2UQAyVdMy+PUE0//gGkwH61KSxhgGPlMW8fCVFV7Cy+KFZpvoRflU56ItAVQ2jl/ZA==" saltValue="SSax9PcdJLtt68MRvN2o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3" xr:uid="{4B42E544-260F-45BD-8C24-DB76BC852B01}">
      <formula1>ROUND(I11,2)</formula1>
    </dataValidation>
  </dataValidations>
  <hyperlinks>
    <hyperlink ref="O4" location="'Rek. obj.'!A1" display="*späť na Rek. obj." xr:uid="{CCE43638-55A8-4CA1-A2FD-5E6A262F5F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6E3D6-4E4C-49C4-834D-3930A3809CD5}">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9053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7700</v>
      </c>
      <c r="F12" s="7" t="s">
        <v>7701</v>
      </c>
      <c r="G12" s="8" t="s">
        <v>985</v>
      </c>
      <c r="H12" s="9">
        <v>0.5</v>
      </c>
      <c r="I12" s="29"/>
      <c r="J12" s="30">
        <f t="shared" ref="J12:J15" si="0">ROUND(I12*H12,2)</f>
        <v>0</v>
      </c>
      <c r="K12" s="10"/>
      <c r="L12" s="16"/>
    </row>
    <row r="13" spans="2:15" s="1" customFormat="1" ht="11.4" x14ac:dyDescent="0.2">
      <c r="B13" s="14"/>
      <c r="C13" s="5" t="s">
        <v>700</v>
      </c>
      <c r="D13" s="5" t="s">
        <v>696</v>
      </c>
      <c r="E13" s="6" t="s">
        <v>7702</v>
      </c>
      <c r="F13" s="7" t="s">
        <v>7703</v>
      </c>
      <c r="G13" s="8" t="s">
        <v>985</v>
      </c>
      <c r="H13" s="9">
        <v>0.5</v>
      </c>
      <c r="I13" s="29"/>
      <c r="J13" s="30">
        <f t="shared" si="0"/>
        <v>0</v>
      </c>
      <c r="K13" s="10"/>
      <c r="L13" s="16"/>
    </row>
    <row r="14" spans="2:15" s="20" customFormat="1" ht="15" x14ac:dyDescent="0.25">
      <c r="B14" s="19"/>
      <c r="D14" s="21" t="s">
        <v>690</v>
      </c>
      <c r="E14" s="22" t="s">
        <v>1151</v>
      </c>
      <c r="F14" s="22" t="s">
        <v>4021</v>
      </c>
      <c r="I14" s="44"/>
      <c r="J14" s="23"/>
      <c r="K14" s="44"/>
      <c r="L14" s="36"/>
    </row>
    <row r="15" spans="2:15" s="1" customFormat="1" ht="11.4" x14ac:dyDescent="0.2">
      <c r="B15" s="14"/>
      <c r="C15" s="5" t="s">
        <v>703</v>
      </c>
      <c r="D15" s="5" t="s">
        <v>696</v>
      </c>
      <c r="E15" s="6" t="s">
        <v>9054</v>
      </c>
      <c r="F15" s="7" t="s">
        <v>9055</v>
      </c>
      <c r="G15" s="8" t="s">
        <v>699</v>
      </c>
      <c r="H15" s="9">
        <v>1</v>
      </c>
      <c r="I15" s="29"/>
      <c r="J15" s="30">
        <f t="shared" si="0"/>
        <v>0</v>
      </c>
      <c r="K15" s="10"/>
      <c r="L15" s="16"/>
    </row>
    <row r="16" spans="2:15" s="1" customFormat="1" ht="11.4" x14ac:dyDescent="0.2">
      <c r="B16" s="14"/>
      <c r="C16" s="5" t="s">
        <v>706</v>
      </c>
      <c r="D16" s="5" t="s">
        <v>696</v>
      </c>
      <c r="E16" s="6" t="s">
        <v>9056</v>
      </c>
      <c r="F16" s="7" t="s">
        <v>9057</v>
      </c>
      <c r="G16" s="8" t="s">
        <v>699</v>
      </c>
      <c r="H16" s="9">
        <v>1</v>
      </c>
      <c r="I16" s="29"/>
      <c r="J16" s="30">
        <f>ROUND(I16*H16,2)</f>
        <v>0</v>
      </c>
      <c r="K16" s="10"/>
      <c r="L16" s="16"/>
    </row>
    <row r="17" spans="2:12" s="20" customFormat="1" ht="15" x14ac:dyDescent="0.25">
      <c r="B17" s="19"/>
      <c r="D17" s="21" t="s">
        <v>690</v>
      </c>
      <c r="E17" s="22" t="s">
        <v>1155</v>
      </c>
      <c r="F17" s="22" t="s">
        <v>7716</v>
      </c>
      <c r="I17" s="44"/>
      <c r="J17" s="23"/>
      <c r="K17" s="44"/>
      <c r="L17" s="36"/>
    </row>
    <row r="18" spans="2:12" s="1" customFormat="1" ht="11.4" x14ac:dyDescent="0.2">
      <c r="B18" s="14"/>
      <c r="C18" s="5" t="s">
        <v>709</v>
      </c>
      <c r="D18" s="5" t="s">
        <v>696</v>
      </c>
      <c r="E18" s="6" t="s">
        <v>7717</v>
      </c>
      <c r="F18" s="7" t="s">
        <v>7718</v>
      </c>
      <c r="G18" s="8" t="s">
        <v>699</v>
      </c>
      <c r="H18" s="9">
        <v>12</v>
      </c>
      <c r="I18" s="29"/>
      <c r="J18" s="30">
        <f t="shared" ref="J18:J24" si="1">ROUND(I18*H18,2)</f>
        <v>0</v>
      </c>
      <c r="K18" s="10"/>
      <c r="L18" s="16"/>
    </row>
    <row r="19" spans="2:12" s="20" customFormat="1" ht="15" x14ac:dyDescent="0.25">
      <c r="B19" s="19"/>
      <c r="D19" s="21" t="s">
        <v>690</v>
      </c>
      <c r="E19" s="22" t="s">
        <v>1798</v>
      </c>
      <c r="F19" s="22" t="s">
        <v>7719</v>
      </c>
      <c r="I19" s="44"/>
      <c r="J19" s="23"/>
      <c r="K19" s="44"/>
      <c r="L19" s="36"/>
    </row>
    <row r="20" spans="2:12" s="1" customFormat="1" ht="11.4" x14ac:dyDescent="0.2">
      <c r="B20" s="14"/>
      <c r="C20" s="5" t="s">
        <v>712</v>
      </c>
      <c r="D20" s="5" t="s">
        <v>696</v>
      </c>
      <c r="E20" s="6" t="s">
        <v>7720</v>
      </c>
      <c r="F20" s="7" t="s">
        <v>7721</v>
      </c>
      <c r="G20" s="8" t="s">
        <v>699</v>
      </c>
      <c r="H20" s="9">
        <v>14.5</v>
      </c>
      <c r="I20" s="29"/>
      <c r="J20" s="30">
        <f t="shared" si="1"/>
        <v>0</v>
      </c>
      <c r="K20" s="10"/>
      <c r="L20" s="16"/>
    </row>
    <row r="21" spans="2:12" s="20" customFormat="1" ht="15" x14ac:dyDescent="0.25">
      <c r="B21" s="19"/>
      <c r="D21" s="21" t="s">
        <v>690</v>
      </c>
      <c r="E21" s="22" t="s">
        <v>7134</v>
      </c>
      <c r="F21" s="22" t="s">
        <v>7722</v>
      </c>
      <c r="I21" s="44"/>
      <c r="J21" s="23"/>
      <c r="K21" s="44"/>
      <c r="L21" s="36"/>
    </row>
    <row r="22" spans="2:12" s="1" customFormat="1" ht="11.4" x14ac:dyDescent="0.2">
      <c r="B22" s="14"/>
      <c r="C22" s="5" t="s">
        <v>715</v>
      </c>
      <c r="D22" s="5" t="s">
        <v>696</v>
      </c>
      <c r="E22" s="6" t="s">
        <v>9058</v>
      </c>
      <c r="F22" s="7" t="s">
        <v>9059</v>
      </c>
      <c r="G22" s="8" t="s">
        <v>916</v>
      </c>
      <c r="H22" s="9">
        <v>2</v>
      </c>
      <c r="I22" s="29"/>
      <c r="J22" s="30">
        <f t="shared" si="1"/>
        <v>0</v>
      </c>
      <c r="K22" s="10"/>
      <c r="L22" s="16"/>
    </row>
    <row r="23" spans="2:12" s="1" customFormat="1" ht="11.4" x14ac:dyDescent="0.2">
      <c r="B23" s="14"/>
      <c r="C23" s="5" t="s">
        <v>718</v>
      </c>
      <c r="D23" s="5" t="s">
        <v>696</v>
      </c>
      <c r="E23" s="6" t="s">
        <v>9060</v>
      </c>
      <c r="F23" s="7" t="s">
        <v>9061</v>
      </c>
      <c r="G23" s="8" t="s">
        <v>5691</v>
      </c>
      <c r="H23" s="9">
        <v>5</v>
      </c>
      <c r="I23" s="29"/>
      <c r="J23" s="30">
        <f t="shared" si="1"/>
        <v>0</v>
      </c>
      <c r="K23" s="10"/>
      <c r="L23" s="16"/>
    </row>
    <row r="24" spans="2:12" s="1" customFormat="1" ht="11.4" x14ac:dyDescent="0.2">
      <c r="B24" s="14"/>
      <c r="C24" s="5" t="s">
        <v>721</v>
      </c>
      <c r="D24" s="5" t="s">
        <v>696</v>
      </c>
      <c r="E24" s="6" t="s">
        <v>9062</v>
      </c>
      <c r="F24" s="7" t="s">
        <v>9063</v>
      </c>
      <c r="G24" s="8" t="s">
        <v>916</v>
      </c>
      <c r="H24" s="9">
        <v>3</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2ZBA6hSAmJJrYh4zYlg8GGX7t/g+WVRveBdCdTA9O9KBcuDyA2SYh866fVQLE5VdlHIKcrBEVZAlL35UyKv24Q==" saltValue="9o2X+g1y9QSC2r4ivEkF8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95F3936B-3DBD-49C5-BBC6-17A91570B734}">
      <formula1>ROUND(I11,2)</formula1>
    </dataValidation>
  </dataValidations>
  <hyperlinks>
    <hyperlink ref="O4" location="'Rek. obj.'!A1" display="*späť na Rek. obj." xr:uid="{F1220340-B2D1-4733-93E1-2477FADA5E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852F6-1EA6-491B-BC5A-A6C5751CA9B7}">
  <sheetPr>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9064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9065</v>
      </c>
      <c r="J11" s="23"/>
      <c r="L11" s="36"/>
    </row>
    <row r="12" spans="2:15" s="1" customFormat="1" ht="11.4" x14ac:dyDescent="0.2">
      <c r="B12" s="14"/>
      <c r="C12" s="5" t="s">
        <v>695</v>
      </c>
      <c r="D12" s="5" t="s">
        <v>696</v>
      </c>
      <c r="E12" s="6" t="s">
        <v>9066</v>
      </c>
      <c r="F12" s="7" t="s">
        <v>9067</v>
      </c>
      <c r="G12" s="8" t="s">
        <v>733</v>
      </c>
      <c r="H12" s="9">
        <v>1</v>
      </c>
      <c r="I12" s="29"/>
      <c r="J12" s="30">
        <f t="shared" ref="J12:J15" si="0">ROUND(I12*H12,2)</f>
        <v>0</v>
      </c>
      <c r="K12" s="10"/>
      <c r="L12" s="16"/>
    </row>
    <row r="13" spans="2:15" s="1" customFormat="1" ht="11.4" x14ac:dyDescent="0.2">
      <c r="B13" s="14"/>
      <c r="C13" s="5" t="s">
        <v>700</v>
      </c>
      <c r="D13" s="5" t="s">
        <v>696</v>
      </c>
      <c r="E13" s="6" t="s">
        <v>9068</v>
      </c>
      <c r="F13" s="7" t="s">
        <v>9069</v>
      </c>
      <c r="G13" s="8" t="s">
        <v>733</v>
      </c>
      <c r="H13" s="9">
        <v>1</v>
      </c>
      <c r="I13" s="29"/>
      <c r="J13" s="30">
        <f t="shared" si="0"/>
        <v>0</v>
      </c>
      <c r="K13" s="10"/>
      <c r="L13" s="16"/>
    </row>
    <row r="14" spans="2:15" s="20" customFormat="1" ht="11.4" x14ac:dyDescent="0.2">
      <c r="B14" s="19"/>
      <c r="C14" s="5" t="s">
        <v>703</v>
      </c>
      <c r="D14" s="5" t="s">
        <v>696</v>
      </c>
      <c r="E14" s="6" t="s">
        <v>9070</v>
      </c>
      <c r="F14" s="7" t="s">
        <v>9071</v>
      </c>
      <c r="G14" s="8" t="s">
        <v>733</v>
      </c>
      <c r="H14" s="9">
        <v>2</v>
      </c>
      <c r="I14" s="29"/>
      <c r="J14" s="30">
        <f t="shared" si="0"/>
        <v>0</v>
      </c>
      <c r="K14" s="10"/>
      <c r="L14" s="36"/>
    </row>
    <row r="15" spans="2:15" s="1" customFormat="1" ht="22.8" x14ac:dyDescent="0.2">
      <c r="B15" s="14"/>
      <c r="C15" s="5" t="s">
        <v>706</v>
      </c>
      <c r="D15" s="5" t="s">
        <v>696</v>
      </c>
      <c r="E15" s="6" t="s">
        <v>9072</v>
      </c>
      <c r="F15" s="7" t="s">
        <v>9073</v>
      </c>
      <c r="G15" s="8" t="s">
        <v>733</v>
      </c>
      <c r="H15" s="9">
        <v>5</v>
      </c>
      <c r="I15" s="29"/>
      <c r="J15" s="30">
        <f t="shared" si="0"/>
        <v>0</v>
      </c>
      <c r="K15" s="10"/>
      <c r="L15" s="16"/>
    </row>
    <row r="16" spans="2:15" s="20" customFormat="1" ht="25.95" customHeight="1" x14ac:dyDescent="0.25">
      <c r="B16" s="19"/>
      <c r="D16" s="21" t="s">
        <v>690</v>
      </c>
      <c r="E16" s="22" t="s">
        <v>1151</v>
      </c>
      <c r="F16" s="22" t="s">
        <v>390</v>
      </c>
      <c r="I16" s="44"/>
      <c r="J16" s="23"/>
      <c r="K16" s="44"/>
      <c r="L16" s="36"/>
    </row>
    <row r="17" spans="2:12" s="1" customFormat="1" ht="34.200000000000003" x14ac:dyDescent="0.2">
      <c r="B17" s="14"/>
      <c r="C17" s="5" t="s">
        <v>709</v>
      </c>
      <c r="D17" s="5" t="s">
        <v>696</v>
      </c>
      <c r="E17" s="6" t="s">
        <v>9074</v>
      </c>
      <c r="F17" s="7" t="s">
        <v>9075</v>
      </c>
      <c r="G17" s="8" t="s">
        <v>733</v>
      </c>
      <c r="H17" s="9">
        <v>1</v>
      </c>
      <c r="I17" s="29"/>
      <c r="J17" s="30">
        <f t="shared" ref="J17:J19" si="1">ROUND(I17*H17,2)</f>
        <v>0</v>
      </c>
      <c r="K17" s="10"/>
      <c r="L17" s="16"/>
    </row>
    <row r="18" spans="2:12" s="1" customFormat="1" ht="11.4" x14ac:dyDescent="0.2">
      <c r="B18" s="14"/>
      <c r="C18" s="5" t="s">
        <v>712</v>
      </c>
      <c r="D18" s="5" t="s">
        <v>696</v>
      </c>
      <c r="E18" s="6" t="s">
        <v>9076</v>
      </c>
      <c r="F18" s="7" t="s">
        <v>9077</v>
      </c>
      <c r="G18" s="8" t="s">
        <v>2832</v>
      </c>
      <c r="H18" s="9">
        <v>1</v>
      </c>
      <c r="I18" s="29"/>
      <c r="J18" s="30">
        <f t="shared" si="1"/>
        <v>0</v>
      </c>
      <c r="K18" s="10"/>
      <c r="L18" s="16"/>
    </row>
    <row r="19" spans="2:12" s="1" customFormat="1" ht="22.8" x14ac:dyDescent="0.2">
      <c r="B19" s="14"/>
      <c r="C19" s="5" t="s">
        <v>715</v>
      </c>
      <c r="D19" s="5" t="s">
        <v>696</v>
      </c>
      <c r="E19" s="6" t="s">
        <v>9078</v>
      </c>
      <c r="F19" s="7" t="s">
        <v>9079</v>
      </c>
      <c r="G19" s="8" t="s">
        <v>699</v>
      </c>
      <c r="H19" s="9">
        <v>3</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nG0XXrxj0PbS8WLnrBhYsijTYETeuNoZ9HXLTCsxpRXGO/75v1Lpze3vdCK6++0RPfXNV1KSoSnCxCi/GpTd/A==" saltValue="99sCiwztp3X+pWIpSn/E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BA22CAD6-89F8-4329-B518-04E662F3DF5F}">
      <formula1>ROUND(I11,2)</formula1>
    </dataValidation>
  </dataValidations>
  <hyperlinks>
    <hyperlink ref="O4" location="'Rek. obj.'!A1" display="*späť na Rek. obj." xr:uid="{496C1B44-5A9B-4AA3-B87E-D40A5AB00D3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81C96-F008-43F9-9EF7-08E10EB93486}">
  <sheetPr>
    <tabColor rgb="FF00B0F0"/>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9080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I11" s="44"/>
      <c r="J11" s="23"/>
      <c r="L11" s="36"/>
    </row>
    <row r="12" spans="2:15" s="1" customFormat="1" ht="11.4" x14ac:dyDescent="0.2">
      <c r="B12" s="14"/>
      <c r="C12" s="5" t="s">
        <v>695</v>
      </c>
      <c r="D12" s="5" t="s">
        <v>696</v>
      </c>
      <c r="E12" s="6" t="s">
        <v>983</v>
      </c>
      <c r="F12" s="7" t="s">
        <v>984</v>
      </c>
      <c r="G12" s="8" t="s">
        <v>985</v>
      </c>
      <c r="H12" s="9">
        <v>121.557</v>
      </c>
      <c r="I12" s="29"/>
      <c r="J12" s="30">
        <f t="shared" ref="J12" si="0">ROUND(I12*H12,2)</f>
        <v>0</v>
      </c>
      <c r="K12" s="10"/>
      <c r="L12" s="16"/>
    </row>
    <row r="13" spans="2:15" s="20" customFormat="1" ht="11.4" x14ac:dyDescent="0.2">
      <c r="B13" s="19"/>
      <c r="C13" s="5" t="s">
        <v>700</v>
      </c>
      <c r="D13" s="5" t="s">
        <v>696</v>
      </c>
      <c r="E13" s="6" t="s">
        <v>4330</v>
      </c>
      <c r="F13" s="7" t="s">
        <v>4331</v>
      </c>
      <c r="G13" s="8" t="s">
        <v>985</v>
      </c>
      <c r="H13" s="9">
        <v>36.466999999999999</v>
      </c>
      <c r="I13" s="29"/>
      <c r="J13" s="30">
        <f>ROUND(I13*H13,2)</f>
        <v>0</v>
      </c>
      <c r="K13" s="10"/>
      <c r="L13" s="36"/>
    </row>
    <row r="14" spans="2:15" s="1" customFormat="1" ht="11.4" x14ac:dyDescent="0.2">
      <c r="B14" s="14"/>
      <c r="C14" s="5" t="s">
        <v>703</v>
      </c>
      <c r="D14" s="5" t="s">
        <v>696</v>
      </c>
      <c r="E14" s="6" t="s">
        <v>1080</v>
      </c>
      <c r="F14" s="7" t="s">
        <v>1081</v>
      </c>
      <c r="G14" s="8" t="s">
        <v>985</v>
      </c>
      <c r="H14" s="9">
        <v>40.518999999999998</v>
      </c>
      <c r="I14" s="29"/>
      <c r="J14" s="30">
        <f>ROUND(I14*H14,2)</f>
        <v>0</v>
      </c>
      <c r="K14" s="10"/>
      <c r="L14" s="16"/>
    </row>
    <row r="15" spans="2:15" s="1" customFormat="1" ht="19.2" x14ac:dyDescent="0.2">
      <c r="B15" s="14"/>
      <c r="D15" s="24" t="s">
        <v>1555</v>
      </c>
      <c r="F15" s="25" t="s">
        <v>5292</v>
      </c>
      <c r="I15" s="45"/>
      <c r="K15" s="45"/>
      <c r="L15" s="16"/>
    </row>
    <row r="16" spans="2:15" s="1" customFormat="1" ht="22.8" x14ac:dyDescent="0.2">
      <c r="B16" s="14"/>
      <c r="C16" s="5" t="s">
        <v>706</v>
      </c>
      <c r="D16" s="5" t="s">
        <v>696</v>
      </c>
      <c r="E16" s="6" t="s">
        <v>3823</v>
      </c>
      <c r="F16" s="7" t="s">
        <v>3824</v>
      </c>
      <c r="G16" s="8" t="s">
        <v>985</v>
      </c>
      <c r="H16" s="9">
        <v>81.037999999999997</v>
      </c>
      <c r="I16" s="29"/>
      <c r="J16" s="30">
        <f>ROUND(I16*H16,2)</f>
        <v>0</v>
      </c>
      <c r="K16" s="10"/>
      <c r="L16" s="16"/>
    </row>
    <row r="17" spans="2:12" s="1" customFormat="1" ht="22.8" x14ac:dyDescent="0.2">
      <c r="B17" s="14"/>
      <c r="C17" s="5" t="s">
        <v>709</v>
      </c>
      <c r="D17" s="5" t="s">
        <v>696</v>
      </c>
      <c r="E17" s="6" t="s">
        <v>3825</v>
      </c>
      <c r="F17" s="7" t="s">
        <v>3826</v>
      </c>
      <c r="G17" s="8" t="s">
        <v>985</v>
      </c>
      <c r="H17" s="9">
        <v>2188.0259999999998</v>
      </c>
      <c r="I17" s="29"/>
      <c r="J17" s="30">
        <f>ROUND(I17*H17,2)</f>
        <v>0</v>
      </c>
      <c r="K17" s="10"/>
      <c r="L17" s="16"/>
    </row>
    <row r="18" spans="2:12" s="1" customFormat="1" ht="11.4" x14ac:dyDescent="0.2">
      <c r="B18" s="14"/>
      <c r="C18" s="5" t="s">
        <v>712</v>
      </c>
      <c r="D18" s="5" t="s">
        <v>696</v>
      </c>
      <c r="E18" s="6" t="s">
        <v>3827</v>
      </c>
      <c r="F18" s="7" t="s">
        <v>3828</v>
      </c>
      <c r="G18" s="8" t="s">
        <v>1191</v>
      </c>
      <c r="H18" s="9">
        <v>162.07599999999999</v>
      </c>
      <c r="I18" s="29"/>
      <c r="J18" s="30">
        <f>ROUND(I18*H18,2)</f>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9.234</v>
      </c>
      <c r="I20" s="29"/>
      <c r="J20" s="30">
        <f>ROUND(I20*H20,2)</f>
        <v>0</v>
      </c>
      <c r="K20" s="10"/>
      <c r="L20" s="16"/>
    </row>
    <row r="21" spans="2:12" s="20" customFormat="1" ht="11.4" x14ac:dyDescent="0.2">
      <c r="B21" s="19"/>
      <c r="C21" s="5" t="s">
        <v>718</v>
      </c>
      <c r="D21" s="5" t="s">
        <v>696</v>
      </c>
      <c r="E21" s="6" t="s">
        <v>4468</v>
      </c>
      <c r="F21" s="7" t="s">
        <v>4469</v>
      </c>
      <c r="G21" s="8" t="s">
        <v>985</v>
      </c>
      <c r="H21" s="9">
        <v>71.804000000000002</v>
      </c>
      <c r="I21" s="29"/>
      <c r="J21" s="30">
        <f>ROUND(I21*H21,2)</f>
        <v>0</v>
      </c>
      <c r="K21" s="10"/>
      <c r="L21" s="36"/>
    </row>
    <row r="22" spans="2:12" s="1" customFormat="1" ht="19.2" x14ac:dyDescent="0.2">
      <c r="B22" s="14"/>
      <c r="D22" s="24" t="s">
        <v>1555</v>
      </c>
      <c r="F22" s="25" t="s">
        <v>5293</v>
      </c>
      <c r="I22" s="45"/>
      <c r="K22" s="45"/>
      <c r="L22" s="16"/>
    </row>
    <row r="23" spans="2:12" s="1" customFormat="1" ht="11.4" x14ac:dyDescent="0.2">
      <c r="B23" s="14"/>
      <c r="C23" s="5" t="s">
        <v>721</v>
      </c>
      <c r="D23" s="5" t="s">
        <v>696</v>
      </c>
      <c r="E23" s="6" t="s">
        <v>4621</v>
      </c>
      <c r="F23" s="7" t="s">
        <v>4622</v>
      </c>
      <c r="G23" s="8" t="s">
        <v>1442</v>
      </c>
      <c r="H23" s="9">
        <v>180</v>
      </c>
      <c r="I23" s="29"/>
      <c r="J23" s="30">
        <f>ROUND(I23*H23,2)</f>
        <v>0</v>
      </c>
      <c r="K23" s="10"/>
      <c r="L23" s="16"/>
    </row>
    <row r="24" spans="2:12" s="1" customFormat="1" ht="11.4" x14ac:dyDescent="0.2">
      <c r="B24" s="14"/>
      <c r="C24" s="5" t="s">
        <v>724</v>
      </c>
      <c r="D24" s="5" t="s">
        <v>696</v>
      </c>
      <c r="E24" s="6" t="s">
        <v>4623</v>
      </c>
      <c r="F24" s="7" t="s">
        <v>4624</v>
      </c>
      <c r="G24" s="8" t="s">
        <v>1442</v>
      </c>
      <c r="H24" s="9">
        <v>180</v>
      </c>
      <c r="I24" s="29"/>
      <c r="J24" s="30">
        <f>ROUND(I24*H24,2)</f>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727</v>
      </c>
      <c r="D26" s="5" t="s">
        <v>696</v>
      </c>
      <c r="E26" s="6" t="s">
        <v>3835</v>
      </c>
      <c r="F26" s="7" t="s">
        <v>3836</v>
      </c>
      <c r="G26" s="8" t="s">
        <v>985</v>
      </c>
      <c r="H26" s="9">
        <v>80.3</v>
      </c>
      <c r="I26" s="29"/>
      <c r="J26" s="30">
        <f>ROUND(I26*H26,2)</f>
        <v>0</v>
      </c>
      <c r="K26" s="10"/>
      <c r="L26" s="16"/>
    </row>
    <row r="27" spans="2:12" s="1" customFormat="1" ht="11.4" x14ac:dyDescent="0.2">
      <c r="B27" s="14"/>
      <c r="C27" s="5" t="s">
        <v>730</v>
      </c>
      <c r="D27" s="5" t="s">
        <v>696</v>
      </c>
      <c r="E27" s="6" t="s">
        <v>1189</v>
      </c>
      <c r="F27" s="7" t="s">
        <v>1190</v>
      </c>
      <c r="G27" s="8" t="s">
        <v>1191</v>
      </c>
      <c r="H27" s="9">
        <v>176.66</v>
      </c>
      <c r="I27" s="29"/>
      <c r="J27" s="30">
        <f>ROUND(I27*H27,2)</f>
        <v>0</v>
      </c>
      <c r="K27" s="10"/>
      <c r="L27" s="16"/>
    </row>
    <row r="28" spans="2:12" s="1" customFormat="1" ht="11.4" x14ac:dyDescent="0.2">
      <c r="B28" s="14"/>
      <c r="C28" s="5" t="s">
        <v>734</v>
      </c>
      <c r="D28" s="5" t="s">
        <v>696</v>
      </c>
      <c r="E28" s="6" t="s">
        <v>1192</v>
      </c>
      <c r="F28" s="7" t="s">
        <v>1193</v>
      </c>
      <c r="G28" s="8" t="s">
        <v>1191</v>
      </c>
      <c r="H28" s="9">
        <v>5123.1400000000003</v>
      </c>
      <c r="I28" s="29"/>
      <c r="J28" s="30">
        <f>ROUND(I28*H28,2)</f>
        <v>0</v>
      </c>
      <c r="K28" s="10"/>
      <c r="L28" s="16"/>
    </row>
    <row r="29" spans="2:12" s="20" customFormat="1" ht="11.4" x14ac:dyDescent="0.2">
      <c r="B29" s="19"/>
      <c r="C29" s="5" t="s">
        <v>737</v>
      </c>
      <c r="D29" s="5" t="s">
        <v>696</v>
      </c>
      <c r="E29" s="6" t="s">
        <v>9081</v>
      </c>
      <c r="F29" s="7" t="s">
        <v>9082</v>
      </c>
      <c r="G29" s="8" t="s">
        <v>1191</v>
      </c>
      <c r="H29" s="9">
        <v>176.66</v>
      </c>
      <c r="I29" s="29"/>
      <c r="J29" s="30">
        <f>ROUND(I29*H29,2)</f>
        <v>0</v>
      </c>
      <c r="K29" s="10"/>
      <c r="L29" s="36"/>
    </row>
    <row r="30" spans="2:12" s="20" customFormat="1" ht="15" x14ac:dyDescent="0.25">
      <c r="B30" s="19"/>
      <c r="D30" s="21" t="s">
        <v>690</v>
      </c>
      <c r="E30" s="22" t="s">
        <v>998</v>
      </c>
      <c r="F30" s="22" t="s">
        <v>3517</v>
      </c>
      <c r="I30" s="44"/>
      <c r="J30" s="23"/>
      <c r="K30" s="44"/>
      <c r="L30" s="36"/>
    </row>
    <row r="31" spans="2:12" s="1" customFormat="1" ht="11.4" x14ac:dyDescent="0.2">
      <c r="B31" s="14"/>
      <c r="C31" s="5" t="s">
        <v>740</v>
      </c>
      <c r="D31" s="5" t="s">
        <v>696</v>
      </c>
      <c r="E31" s="6" t="s">
        <v>5294</v>
      </c>
      <c r="F31" s="7" t="s">
        <v>5295</v>
      </c>
      <c r="G31" s="8" t="s">
        <v>1191</v>
      </c>
      <c r="H31" s="9">
        <v>194.006</v>
      </c>
      <c r="I31" s="29"/>
      <c r="J31" s="30">
        <f>ROUND(I31*H31,2)</f>
        <v>0</v>
      </c>
      <c r="K31" s="10"/>
      <c r="L31" s="16"/>
    </row>
    <row r="32" spans="2:12" s="20" customFormat="1" ht="15" x14ac:dyDescent="0.25">
      <c r="B32" s="19"/>
      <c r="D32" s="21" t="s">
        <v>690</v>
      </c>
      <c r="E32" s="22" t="s">
        <v>2917</v>
      </c>
      <c r="F32" s="22" t="s">
        <v>2918</v>
      </c>
      <c r="I32" s="44"/>
      <c r="J32" s="23"/>
      <c r="K32" s="44"/>
      <c r="L32" s="36"/>
    </row>
    <row r="33" spans="2:12" s="20" customFormat="1" ht="15" x14ac:dyDescent="0.25">
      <c r="B33" s="19"/>
      <c r="D33" s="21" t="s">
        <v>690</v>
      </c>
      <c r="E33" s="22" t="s">
        <v>3570</v>
      </c>
      <c r="F33" s="22" t="s">
        <v>3571</v>
      </c>
      <c r="I33" s="44"/>
      <c r="J33" s="23"/>
      <c r="K33" s="44"/>
      <c r="L33" s="36"/>
    </row>
    <row r="34" spans="2:12" s="1" customFormat="1" ht="11.4" x14ac:dyDescent="0.2">
      <c r="B34" s="14"/>
      <c r="C34" s="5" t="s">
        <v>743</v>
      </c>
      <c r="D34" s="5" t="s">
        <v>696</v>
      </c>
      <c r="E34" s="6" t="s">
        <v>5296</v>
      </c>
      <c r="F34" s="7" t="s">
        <v>5297</v>
      </c>
      <c r="G34" s="8" t="s">
        <v>699</v>
      </c>
      <c r="H34" s="9">
        <v>360</v>
      </c>
      <c r="I34" s="29"/>
      <c r="J34" s="30">
        <f t="shared" ref="J34:J41" si="1">ROUND(I34*H34,2)</f>
        <v>0</v>
      </c>
      <c r="K34" s="10"/>
      <c r="L34" s="16"/>
    </row>
    <row r="35" spans="2:12" s="1" customFormat="1" ht="11.4" x14ac:dyDescent="0.2">
      <c r="B35" s="14"/>
      <c r="C35" s="5" t="s">
        <v>746</v>
      </c>
      <c r="D35" s="5" t="s">
        <v>696</v>
      </c>
      <c r="E35" s="6" t="s">
        <v>5298</v>
      </c>
      <c r="F35" s="7" t="s">
        <v>5299</v>
      </c>
      <c r="G35" s="8" t="s">
        <v>699</v>
      </c>
      <c r="H35" s="9">
        <v>96</v>
      </c>
      <c r="I35" s="29"/>
      <c r="J35" s="30">
        <f t="shared" si="1"/>
        <v>0</v>
      </c>
      <c r="K35" s="10"/>
      <c r="L35" s="16"/>
    </row>
    <row r="36" spans="2:12" s="1" customFormat="1" ht="11.4" x14ac:dyDescent="0.2">
      <c r="B36" s="14"/>
      <c r="C36" s="5" t="s">
        <v>749</v>
      </c>
      <c r="D36" s="5" t="s">
        <v>696</v>
      </c>
      <c r="E36" s="6" t="s">
        <v>5300</v>
      </c>
      <c r="F36" s="7" t="s">
        <v>5301</v>
      </c>
      <c r="G36" s="8" t="s">
        <v>699</v>
      </c>
      <c r="H36" s="9">
        <v>720</v>
      </c>
      <c r="I36" s="29"/>
      <c r="J36" s="30">
        <f t="shared" si="1"/>
        <v>0</v>
      </c>
      <c r="K36" s="10"/>
      <c r="L36" s="16"/>
    </row>
    <row r="37" spans="2:12" s="20" customFormat="1" ht="11.4" x14ac:dyDescent="0.2">
      <c r="B37" s="19"/>
      <c r="C37" s="5" t="s">
        <v>752</v>
      </c>
      <c r="D37" s="5" t="s">
        <v>696</v>
      </c>
      <c r="E37" s="6" t="s">
        <v>5302</v>
      </c>
      <c r="F37" s="7" t="s">
        <v>5303</v>
      </c>
      <c r="G37" s="8" t="s">
        <v>699</v>
      </c>
      <c r="H37" s="9">
        <v>720</v>
      </c>
      <c r="I37" s="29"/>
      <c r="J37" s="30">
        <f t="shared" si="1"/>
        <v>0</v>
      </c>
      <c r="K37" s="10"/>
      <c r="L37" s="36"/>
    </row>
    <row r="38" spans="2:12" s="1" customFormat="1" ht="11.4" x14ac:dyDescent="0.2">
      <c r="B38" s="14"/>
      <c r="C38" s="5" t="s">
        <v>755</v>
      </c>
      <c r="D38" s="5" t="s">
        <v>696</v>
      </c>
      <c r="E38" s="6" t="s">
        <v>9083</v>
      </c>
      <c r="F38" s="7" t="s">
        <v>9084</v>
      </c>
      <c r="G38" s="8" t="s">
        <v>699</v>
      </c>
      <c r="H38" s="9">
        <v>720</v>
      </c>
      <c r="I38" s="29"/>
      <c r="J38" s="30">
        <f t="shared" si="1"/>
        <v>0</v>
      </c>
      <c r="K38" s="10"/>
      <c r="L38" s="16"/>
    </row>
    <row r="39" spans="2:12" s="1" customFormat="1" ht="11.4" x14ac:dyDescent="0.2">
      <c r="B39" s="14"/>
      <c r="C39" s="5" t="s">
        <v>758</v>
      </c>
      <c r="D39" s="5" t="s">
        <v>696</v>
      </c>
      <c r="E39" s="6" t="s">
        <v>9085</v>
      </c>
      <c r="F39" s="7" t="s">
        <v>9086</v>
      </c>
      <c r="G39" s="8" t="s">
        <v>1442</v>
      </c>
      <c r="H39" s="9">
        <v>18.399999999999999</v>
      </c>
      <c r="I39" s="29"/>
      <c r="J39" s="30">
        <f t="shared" si="1"/>
        <v>0</v>
      </c>
      <c r="K39" s="10"/>
      <c r="L39" s="16"/>
    </row>
    <row r="40" spans="2:12" s="1" customFormat="1" ht="11.4" x14ac:dyDescent="0.2">
      <c r="B40" s="14"/>
      <c r="C40" s="5" t="s">
        <v>761</v>
      </c>
      <c r="D40" s="5" t="s">
        <v>696</v>
      </c>
      <c r="E40" s="6" t="s">
        <v>9087</v>
      </c>
      <c r="F40" s="7" t="s">
        <v>9088</v>
      </c>
      <c r="G40" s="8" t="s">
        <v>1442</v>
      </c>
      <c r="H40" s="9">
        <v>163.08000000000001</v>
      </c>
      <c r="I40" s="29"/>
      <c r="J40" s="30">
        <f t="shared" si="1"/>
        <v>0</v>
      </c>
      <c r="K40" s="10"/>
      <c r="L40" s="16"/>
    </row>
    <row r="41" spans="2:12" s="1" customFormat="1" ht="11.4" x14ac:dyDescent="0.2">
      <c r="B41" s="14"/>
      <c r="C41" s="5" t="s">
        <v>764</v>
      </c>
      <c r="D41" s="5" t="s">
        <v>696</v>
      </c>
      <c r="E41" s="6" t="s">
        <v>3582</v>
      </c>
      <c r="F41" s="7" t="s">
        <v>3583</v>
      </c>
      <c r="G41" s="8" t="s">
        <v>1191</v>
      </c>
      <c r="H41" s="9">
        <v>12.446</v>
      </c>
      <c r="I41" s="29"/>
      <c r="J41" s="30">
        <f t="shared" si="1"/>
        <v>0</v>
      </c>
      <c r="K41" s="10"/>
      <c r="L41" s="16"/>
    </row>
    <row r="42" spans="2:12" s="20" customFormat="1" ht="15" x14ac:dyDescent="0.25">
      <c r="B42" s="19"/>
      <c r="D42" s="21" t="s">
        <v>690</v>
      </c>
      <c r="E42" s="22" t="s">
        <v>3584</v>
      </c>
      <c r="F42" s="22" t="s">
        <v>3585</v>
      </c>
      <c r="I42" s="44"/>
      <c r="J42" s="23"/>
      <c r="K42" s="44"/>
      <c r="L42" s="36"/>
    </row>
    <row r="43" spans="2:12" s="1" customFormat="1" ht="11.4" x14ac:dyDescent="0.2">
      <c r="B43" s="14"/>
      <c r="C43" s="5" t="s">
        <v>767</v>
      </c>
      <c r="D43" s="5" t="s">
        <v>696</v>
      </c>
      <c r="E43" s="6" t="s">
        <v>5308</v>
      </c>
      <c r="F43" s="7" t="s">
        <v>5309</v>
      </c>
      <c r="G43" s="8" t="s">
        <v>699</v>
      </c>
      <c r="H43" s="9">
        <v>278.39999999999998</v>
      </c>
      <c r="I43" s="29"/>
      <c r="J43" s="30">
        <f t="shared" ref="J43:J49" si="2">ROUND(I43*H43,2)</f>
        <v>0</v>
      </c>
      <c r="K43" s="10"/>
      <c r="L43" s="16"/>
    </row>
    <row r="44" spans="2:12" s="1" customFormat="1" ht="22.8" x14ac:dyDescent="0.2">
      <c r="B44" s="14"/>
      <c r="C44" s="39" t="s">
        <v>770</v>
      </c>
      <c r="D44" s="39" t="s">
        <v>691</v>
      </c>
      <c r="E44" s="40" t="s">
        <v>5310</v>
      </c>
      <c r="F44" s="41" t="s">
        <v>5311</v>
      </c>
      <c r="G44" s="42" t="s">
        <v>699</v>
      </c>
      <c r="H44" s="43">
        <v>278.39999999999998</v>
      </c>
      <c r="I44" s="29"/>
      <c r="J44" s="30">
        <f t="shared" si="2"/>
        <v>0</v>
      </c>
      <c r="K44" s="10"/>
      <c r="L44" s="16"/>
    </row>
    <row r="45" spans="2:12" s="20" customFormat="1" ht="11.4" x14ac:dyDescent="0.2">
      <c r="B45" s="19"/>
      <c r="C45" s="5" t="s">
        <v>773</v>
      </c>
      <c r="D45" s="5" t="s">
        <v>696</v>
      </c>
      <c r="E45" s="6" t="s">
        <v>5312</v>
      </c>
      <c r="F45" s="7" t="s">
        <v>5313</v>
      </c>
      <c r="G45" s="8" t="s">
        <v>1442</v>
      </c>
      <c r="H45" s="9">
        <v>2384</v>
      </c>
      <c r="I45" s="29"/>
      <c r="J45" s="30">
        <f t="shared" si="2"/>
        <v>0</v>
      </c>
      <c r="K45" s="10"/>
      <c r="L45" s="36"/>
    </row>
    <row r="46" spans="2:12" s="1" customFormat="1" ht="22.8" x14ac:dyDescent="0.2">
      <c r="B46" s="14"/>
      <c r="C46" s="39" t="s">
        <v>776</v>
      </c>
      <c r="D46" s="39" t="s">
        <v>691</v>
      </c>
      <c r="E46" s="40" t="s">
        <v>5314</v>
      </c>
      <c r="F46" s="41" t="s">
        <v>5315</v>
      </c>
      <c r="G46" s="42" t="s">
        <v>1442</v>
      </c>
      <c r="H46" s="43">
        <v>2384</v>
      </c>
      <c r="I46" s="29"/>
      <c r="J46" s="30">
        <f t="shared" si="2"/>
        <v>0</v>
      </c>
      <c r="K46" s="10"/>
      <c r="L46" s="16"/>
    </row>
    <row r="47" spans="2:12" s="1" customFormat="1" ht="11.4" x14ac:dyDescent="0.2">
      <c r="B47" s="14"/>
      <c r="C47" s="5" t="s">
        <v>779</v>
      </c>
      <c r="D47" s="5" t="s">
        <v>696</v>
      </c>
      <c r="E47" s="6" t="s">
        <v>5316</v>
      </c>
      <c r="F47" s="7" t="s">
        <v>5317</v>
      </c>
      <c r="G47" s="8" t="s">
        <v>1442</v>
      </c>
      <c r="H47" s="9">
        <v>2530.8000000000002</v>
      </c>
      <c r="I47" s="29"/>
      <c r="J47" s="30">
        <f t="shared" si="2"/>
        <v>0</v>
      </c>
      <c r="K47" s="10"/>
      <c r="L47" s="16"/>
    </row>
    <row r="48" spans="2:12" s="1" customFormat="1" ht="22.8" x14ac:dyDescent="0.2">
      <c r="B48" s="14"/>
      <c r="C48" s="39" t="s">
        <v>782</v>
      </c>
      <c r="D48" s="39" t="s">
        <v>691</v>
      </c>
      <c r="E48" s="40" t="s">
        <v>5318</v>
      </c>
      <c r="F48" s="41" t="s">
        <v>5319</v>
      </c>
      <c r="G48" s="42" t="s">
        <v>1442</v>
      </c>
      <c r="H48" s="43">
        <v>2530.8000000000002</v>
      </c>
      <c r="I48" s="29"/>
      <c r="J48" s="30">
        <f t="shared" si="2"/>
        <v>0</v>
      </c>
      <c r="K48" s="10"/>
      <c r="L48" s="16"/>
    </row>
    <row r="49" spans="2:12" s="1" customFormat="1" ht="11.4" x14ac:dyDescent="0.2">
      <c r="B49" s="14"/>
      <c r="C49" s="5" t="s">
        <v>785</v>
      </c>
      <c r="D49" s="5" t="s">
        <v>696</v>
      </c>
      <c r="E49" s="6" t="s">
        <v>5320</v>
      </c>
      <c r="F49" s="7" t="s">
        <v>5321</v>
      </c>
      <c r="G49" s="8" t="s">
        <v>828</v>
      </c>
      <c r="H49" s="9">
        <v>174023.8</v>
      </c>
      <c r="I49" s="29"/>
      <c r="J49" s="30">
        <f t="shared" si="2"/>
        <v>0</v>
      </c>
      <c r="K49" s="10"/>
      <c r="L49" s="16"/>
    </row>
    <row r="50" spans="2:12" s="1" customFormat="1" ht="19.2" x14ac:dyDescent="0.2">
      <c r="B50" s="14"/>
      <c r="D50" s="24" t="s">
        <v>1555</v>
      </c>
      <c r="F50" s="25" t="s">
        <v>5322</v>
      </c>
      <c r="I50" s="45"/>
      <c r="K50" s="45"/>
      <c r="L50" s="16"/>
    </row>
    <row r="51" spans="2:12" s="1" customFormat="1" ht="22.8" x14ac:dyDescent="0.2">
      <c r="B51" s="14"/>
      <c r="C51" s="39" t="s">
        <v>788</v>
      </c>
      <c r="D51" s="39" t="s">
        <v>691</v>
      </c>
      <c r="E51" s="40" t="s">
        <v>5323</v>
      </c>
      <c r="F51" s="41" t="s">
        <v>5324</v>
      </c>
      <c r="G51" s="42" t="s">
        <v>828</v>
      </c>
      <c r="H51" s="43">
        <v>174023.8</v>
      </c>
      <c r="I51" s="29"/>
      <c r="J51" s="30">
        <f t="shared" ref="J51:J56" si="3">ROUND(I51*H51,2)</f>
        <v>0</v>
      </c>
      <c r="K51" s="10"/>
      <c r="L51" s="16"/>
    </row>
    <row r="52" spans="2:12" s="1" customFormat="1" ht="11.4" x14ac:dyDescent="0.2">
      <c r="B52" s="14"/>
      <c r="C52" s="5" t="s">
        <v>791</v>
      </c>
      <c r="D52" s="5" t="s">
        <v>696</v>
      </c>
      <c r="E52" s="6" t="s">
        <v>5325</v>
      </c>
      <c r="F52" s="7" t="s">
        <v>5326</v>
      </c>
      <c r="G52" s="8" t="s">
        <v>1442</v>
      </c>
      <c r="H52" s="9">
        <v>4158.9319999999998</v>
      </c>
      <c r="I52" s="29"/>
      <c r="J52" s="30">
        <f t="shared" si="3"/>
        <v>0</v>
      </c>
      <c r="K52" s="10"/>
      <c r="L52" s="16"/>
    </row>
    <row r="53" spans="2:12" s="20" customFormat="1" ht="11.4" x14ac:dyDescent="0.2">
      <c r="B53" s="19"/>
      <c r="C53" s="5" t="s">
        <v>794</v>
      </c>
      <c r="D53" s="5" t="s">
        <v>696</v>
      </c>
      <c r="E53" s="6" t="s">
        <v>5327</v>
      </c>
      <c r="F53" s="7" t="s">
        <v>5328</v>
      </c>
      <c r="G53" s="8" t="s">
        <v>1442</v>
      </c>
      <c r="H53" s="9">
        <v>4158.9319999999998</v>
      </c>
      <c r="I53" s="29"/>
      <c r="J53" s="30">
        <f t="shared" si="3"/>
        <v>0</v>
      </c>
      <c r="K53" s="10"/>
      <c r="L53" s="36"/>
    </row>
    <row r="54" spans="2:12" s="1" customFormat="1" ht="11.4" x14ac:dyDescent="0.2">
      <c r="B54" s="14"/>
      <c r="C54" s="5" t="s">
        <v>797</v>
      </c>
      <c r="D54" s="5" t="s">
        <v>696</v>
      </c>
      <c r="E54" s="6" t="s">
        <v>5329</v>
      </c>
      <c r="F54" s="7" t="s">
        <v>5330</v>
      </c>
      <c r="G54" s="8" t="s">
        <v>1442</v>
      </c>
      <c r="H54" s="9">
        <v>4158.9319999999998</v>
      </c>
      <c r="I54" s="29"/>
      <c r="J54" s="30">
        <f t="shared" si="3"/>
        <v>0</v>
      </c>
      <c r="K54" s="10"/>
      <c r="L54" s="16"/>
    </row>
    <row r="55" spans="2:12" s="1" customFormat="1" ht="11.4" x14ac:dyDescent="0.2">
      <c r="B55" s="14"/>
      <c r="C55" s="5" t="s">
        <v>800</v>
      </c>
      <c r="D55" s="5" t="s">
        <v>696</v>
      </c>
      <c r="E55" s="6" t="s">
        <v>5331</v>
      </c>
      <c r="F55" s="7" t="s">
        <v>5332</v>
      </c>
      <c r="G55" s="8" t="s">
        <v>1442</v>
      </c>
      <c r="H55" s="9">
        <v>4158.9319999999998</v>
      </c>
      <c r="I55" s="29"/>
      <c r="J55" s="30">
        <f t="shared" si="3"/>
        <v>0</v>
      </c>
      <c r="K55" s="10"/>
      <c r="L55" s="16"/>
    </row>
    <row r="56" spans="2:12" s="1" customFormat="1" ht="11.4" x14ac:dyDescent="0.2">
      <c r="B56" s="14"/>
      <c r="C56" s="5" t="s">
        <v>803</v>
      </c>
      <c r="D56" s="5" t="s">
        <v>696</v>
      </c>
      <c r="E56" s="6" t="s">
        <v>3604</v>
      </c>
      <c r="F56" s="7" t="s">
        <v>3605</v>
      </c>
      <c r="G56" s="8" t="s">
        <v>1191</v>
      </c>
      <c r="H56" s="9">
        <v>251.27799999999999</v>
      </c>
      <c r="I56" s="29"/>
      <c r="J56" s="30">
        <f t="shared" si="3"/>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mG5aMXENHqB0fDS08Ydie/eabI2YcImIW7HoPxmu2bXKNhFnUOiKYlbSsoazssKNqjAL/ZEl7tc3w0lf9t8quw==" saltValue="baApU4n7Paa8NJAKo3M2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26F96C36-1FE0-4EA1-82FB-64A754616DA1}">
      <formula1>ROUND(I11,2)</formula1>
    </dataValidation>
  </dataValidations>
  <hyperlinks>
    <hyperlink ref="O4" location="'Rek. obj.'!A1" display="*späť na Rek. obj." xr:uid="{CA5DB41E-FD16-4EC3-AD77-E66A478E7E8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280C-AA98-4909-9B13-7D738DF6B8E0}">
  <sheetPr>
    <tabColor rgb="FF00B0F0"/>
    <pageSetUpPr fitToPage="1"/>
  </sheetPr>
  <dimension ref="B1:O4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9089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8346</v>
      </c>
      <c r="F12" s="7" t="s">
        <v>8347</v>
      </c>
      <c r="G12" s="8" t="s">
        <v>985</v>
      </c>
      <c r="H12" s="9">
        <v>44.625999999999998</v>
      </c>
      <c r="I12" s="29"/>
      <c r="J12" s="30">
        <f t="shared" ref="J12:J15" si="0">ROUND(I12*H12,2)</f>
        <v>0</v>
      </c>
      <c r="K12" s="10"/>
      <c r="L12" s="16"/>
    </row>
    <row r="13" spans="2:15" s="1" customFormat="1" ht="22.8" x14ac:dyDescent="0.2">
      <c r="B13" s="14"/>
      <c r="C13" s="5" t="s">
        <v>700</v>
      </c>
      <c r="D13" s="5" t="s">
        <v>696</v>
      </c>
      <c r="E13" s="6" t="s">
        <v>3823</v>
      </c>
      <c r="F13" s="7" t="s">
        <v>3824</v>
      </c>
      <c r="G13" s="8" t="s">
        <v>985</v>
      </c>
      <c r="H13" s="9">
        <v>8.4969999999999999</v>
      </c>
      <c r="I13" s="29"/>
      <c r="J13" s="30">
        <f t="shared" si="0"/>
        <v>0</v>
      </c>
      <c r="K13" s="10"/>
      <c r="L13" s="16"/>
    </row>
    <row r="14" spans="2:15" s="20" customFormat="1" ht="22.8" x14ac:dyDescent="0.2">
      <c r="B14" s="19"/>
      <c r="C14" s="5" t="s">
        <v>703</v>
      </c>
      <c r="D14" s="5" t="s">
        <v>696</v>
      </c>
      <c r="E14" s="6" t="s">
        <v>3825</v>
      </c>
      <c r="F14" s="7" t="s">
        <v>3826</v>
      </c>
      <c r="G14" s="8" t="s">
        <v>985</v>
      </c>
      <c r="H14" s="9">
        <v>6194.3130000000001</v>
      </c>
      <c r="I14" s="29"/>
      <c r="J14" s="30">
        <f t="shared" si="0"/>
        <v>0</v>
      </c>
      <c r="K14" s="10"/>
      <c r="L14" s="36"/>
    </row>
    <row r="15" spans="2:15" s="1" customFormat="1" ht="11.4" x14ac:dyDescent="0.2">
      <c r="B15" s="14"/>
      <c r="C15" s="5" t="s">
        <v>706</v>
      </c>
      <c r="D15" s="5" t="s">
        <v>696</v>
      </c>
      <c r="E15" s="6" t="s">
        <v>8682</v>
      </c>
      <c r="F15" s="7" t="s">
        <v>8683</v>
      </c>
      <c r="G15" s="8" t="s">
        <v>985</v>
      </c>
      <c r="H15" s="9">
        <v>8.4969999999999999</v>
      </c>
      <c r="I15" s="29"/>
      <c r="J15" s="30">
        <f t="shared" si="0"/>
        <v>0</v>
      </c>
      <c r="K15" s="10"/>
      <c r="L15" s="16"/>
    </row>
    <row r="16" spans="2:15" s="1" customFormat="1" ht="11.4" x14ac:dyDescent="0.2">
      <c r="B16" s="14"/>
      <c r="C16" s="5" t="s">
        <v>709</v>
      </c>
      <c r="D16" s="5" t="s">
        <v>696</v>
      </c>
      <c r="E16" s="6" t="s">
        <v>3827</v>
      </c>
      <c r="F16" s="7" t="s">
        <v>3828</v>
      </c>
      <c r="G16" s="8" t="s">
        <v>1191</v>
      </c>
      <c r="H16" s="9">
        <v>31.353999999999999</v>
      </c>
      <c r="I16" s="29"/>
      <c r="J16" s="30">
        <f>ROUND(I16*H16,2)</f>
        <v>0</v>
      </c>
      <c r="K16" s="10"/>
      <c r="L16" s="16"/>
    </row>
    <row r="17" spans="2:12" s="1" customFormat="1" ht="11.4" x14ac:dyDescent="0.2">
      <c r="B17" s="14"/>
      <c r="C17" s="5" t="s">
        <v>712</v>
      </c>
      <c r="D17" s="5" t="s">
        <v>696</v>
      </c>
      <c r="E17" s="6" t="s">
        <v>1080</v>
      </c>
      <c r="F17" s="7" t="s">
        <v>1081</v>
      </c>
      <c r="G17" s="8" t="s">
        <v>985</v>
      </c>
      <c r="H17" s="9">
        <v>36.128999999999998</v>
      </c>
      <c r="I17" s="29"/>
      <c r="J17" s="30">
        <f t="shared" ref="J17:J41" si="1">ROUND(I17*H17,2)</f>
        <v>0</v>
      </c>
      <c r="K17" s="10"/>
      <c r="L17" s="16"/>
    </row>
    <row r="18" spans="2:12" s="20" customFormat="1" ht="25.95" customHeight="1" x14ac:dyDescent="0.25">
      <c r="B18" s="19"/>
      <c r="D18" s="21" t="s">
        <v>690</v>
      </c>
      <c r="E18" s="22" t="s">
        <v>700</v>
      </c>
      <c r="F18" s="22" t="s">
        <v>2627</v>
      </c>
      <c r="I18" s="44"/>
      <c r="J18" s="23"/>
      <c r="K18" s="44"/>
      <c r="L18" s="36"/>
    </row>
    <row r="19" spans="2:12" s="1" customFormat="1" ht="11.4" x14ac:dyDescent="0.2">
      <c r="B19" s="14"/>
      <c r="C19" s="5" t="s">
        <v>715</v>
      </c>
      <c r="D19" s="5" t="s">
        <v>696</v>
      </c>
      <c r="E19" s="6" t="s">
        <v>8350</v>
      </c>
      <c r="F19" s="7" t="s">
        <v>8351</v>
      </c>
      <c r="G19" s="8" t="s">
        <v>985</v>
      </c>
      <c r="H19" s="9">
        <v>1.417</v>
      </c>
      <c r="I19" s="29"/>
      <c r="J19" s="30">
        <f t="shared" si="1"/>
        <v>0</v>
      </c>
      <c r="K19" s="10"/>
      <c r="L19" s="16"/>
    </row>
    <row r="20" spans="2:12" s="1" customFormat="1" ht="11.4" x14ac:dyDescent="0.2">
      <c r="B20" s="14"/>
      <c r="C20" s="5" t="s">
        <v>718</v>
      </c>
      <c r="D20" s="5" t="s">
        <v>696</v>
      </c>
      <c r="E20" s="6" t="s">
        <v>4182</v>
      </c>
      <c r="F20" s="7" t="s">
        <v>4183</v>
      </c>
      <c r="G20" s="8" t="s">
        <v>985</v>
      </c>
      <c r="H20" s="9">
        <v>8.4969999999999999</v>
      </c>
      <c r="I20" s="29"/>
      <c r="J20" s="30">
        <f t="shared" si="1"/>
        <v>0</v>
      </c>
      <c r="K20" s="10"/>
      <c r="L20" s="16"/>
    </row>
    <row r="21" spans="2:12" s="1" customFormat="1" ht="11.4" x14ac:dyDescent="0.2">
      <c r="B21" s="14"/>
      <c r="C21" s="5" t="s">
        <v>721</v>
      </c>
      <c r="D21" s="5" t="s">
        <v>696</v>
      </c>
      <c r="E21" s="6" t="s">
        <v>6409</v>
      </c>
      <c r="F21" s="7" t="s">
        <v>6410</v>
      </c>
      <c r="G21" s="8" t="s">
        <v>1442</v>
      </c>
      <c r="H21" s="9">
        <v>25.38</v>
      </c>
      <c r="I21" s="29"/>
      <c r="J21" s="30">
        <f t="shared" si="1"/>
        <v>0</v>
      </c>
      <c r="K21" s="10"/>
      <c r="L21" s="16"/>
    </row>
    <row r="22" spans="2:12" s="1" customFormat="1" ht="11.4" x14ac:dyDescent="0.2">
      <c r="B22" s="14"/>
      <c r="C22" s="5" t="s">
        <v>724</v>
      </c>
      <c r="D22" s="5" t="s">
        <v>696</v>
      </c>
      <c r="E22" s="6" t="s">
        <v>6411</v>
      </c>
      <c r="F22" s="7" t="s">
        <v>6412</v>
      </c>
      <c r="G22" s="8" t="s">
        <v>1442</v>
      </c>
      <c r="H22" s="9">
        <v>25.38</v>
      </c>
      <c r="I22" s="29"/>
      <c r="J22" s="30">
        <f t="shared" si="1"/>
        <v>0</v>
      </c>
      <c r="K22" s="10"/>
      <c r="L22" s="16"/>
    </row>
    <row r="23" spans="2:12" s="1" customFormat="1" ht="11.4" x14ac:dyDescent="0.2">
      <c r="B23" s="14"/>
      <c r="C23" s="5" t="s">
        <v>727</v>
      </c>
      <c r="D23" s="5" t="s">
        <v>696</v>
      </c>
      <c r="E23" s="6" t="s">
        <v>4184</v>
      </c>
      <c r="F23" s="7" t="s">
        <v>4185</v>
      </c>
      <c r="G23" s="8" t="s">
        <v>1191</v>
      </c>
      <c r="H23" s="9">
        <v>0.25</v>
      </c>
      <c r="I23" s="29"/>
      <c r="J23" s="30">
        <f t="shared" si="1"/>
        <v>0</v>
      </c>
      <c r="K23" s="10"/>
      <c r="L23" s="16"/>
    </row>
    <row r="24" spans="2:12" s="20" customFormat="1" ht="25.95" customHeight="1" x14ac:dyDescent="0.25">
      <c r="B24" s="19"/>
      <c r="D24" s="21" t="s">
        <v>690</v>
      </c>
      <c r="E24" s="22" t="s">
        <v>721</v>
      </c>
      <c r="F24" s="22" t="s">
        <v>1188</v>
      </c>
      <c r="I24" s="44"/>
      <c r="J24" s="23"/>
      <c r="K24" s="44"/>
      <c r="L24" s="36"/>
    </row>
    <row r="25" spans="2:12" s="1" customFormat="1" ht="11.4" x14ac:dyDescent="0.2">
      <c r="B25" s="14"/>
      <c r="C25" s="5" t="s">
        <v>730</v>
      </c>
      <c r="D25" s="5" t="s">
        <v>696</v>
      </c>
      <c r="E25" s="6" t="s">
        <v>9090</v>
      </c>
      <c r="F25" s="7" t="s">
        <v>4244</v>
      </c>
      <c r="G25" s="8" t="s">
        <v>733</v>
      </c>
      <c r="H25" s="9">
        <v>3</v>
      </c>
      <c r="I25" s="29"/>
      <c r="J25" s="30">
        <f t="shared" si="1"/>
        <v>0</v>
      </c>
      <c r="K25" s="10"/>
      <c r="L25" s="16"/>
    </row>
    <row r="26" spans="2:12" s="1" customFormat="1" ht="11.4" x14ac:dyDescent="0.2">
      <c r="B26" s="14"/>
      <c r="C26" s="39" t="s">
        <v>734</v>
      </c>
      <c r="D26" s="39" t="s">
        <v>691</v>
      </c>
      <c r="E26" s="40" t="s">
        <v>9091</v>
      </c>
      <c r="F26" s="41" t="s">
        <v>9092</v>
      </c>
      <c r="G26" s="42" t="s">
        <v>733</v>
      </c>
      <c r="H26" s="43">
        <v>3</v>
      </c>
      <c r="I26" s="29"/>
      <c r="J26" s="30">
        <f t="shared" si="1"/>
        <v>0</v>
      </c>
      <c r="K26" s="10"/>
      <c r="L26" s="16"/>
    </row>
    <row r="27" spans="2:12" s="1" customFormat="1" ht="11.4" x14ac:dyDescent="0.2">
      <c r="B27" s="14"/>
      <c r="C27" s="5" t="s">
        <v>737</v>
      </c>
      <c r="D27" s="5" t="s">
        <v>696</v>
      </c>
      <c r="E27" s="6" t="s">
        <v>9093</v>
      </c>
      <c r="F27" s="7" t="s">
        <v>9094</v>
      </c>
      <c r="G27" s="8" t="s">
        <v>733</v>
      </c>
      <c r="H27" s="9">
        <v>3</v>
      </c>
      <c r="I27" s="29"/>
      <c r="J27" s="30">
        <f t="shared" si="1"/>
        <v>0</v>
      </c>
      <c r="K27" s="10"/>
      <c r="L27" s="16"/>
    </row>
    <row r="28" spans="2:12" s="1" customFormat="1" ht="22.8" x14ac:dyDescent="0.2">
      <c r="B28" s="14"/>
      <c r="C28" s="39" t="s">
        <v>740</v>
      </c>
      <c r="D28" s="39" t="s">
        <v>691</v>
      </c>
      <c r="E28" s="40" t="s">
        <v>9095</v>
      </c>
      <c r="F28" s="41" t="s">
        <v>9096</v>
      </c>
      <c r="G28" s="42" t="s">
        <v>733</v>
      </c>
      <c r="H28" s="43">
        <v>3</v>
      </c>
      <c r="I28" s="29"/>
      <c r="J28" s="30">
        <f t="shared" si="1"/>
        <v>0</v>
      </c>
      <c r="K28" s="10"/>
      <c r="L28" s="16"/>
    </row>
    <row r="29" spans="2:12" s="1" customFormat="1" ht="11.4" x14ac:dyDescent="0.2">
      <c r="B29" s="14"/>
      <c r="C29" s="5" t="s">
        <v>743</v>
      </c>
      <c r="D29" s="5" t="s">
        <v>696</v>
      </c>
      <c r="E29" s="6" t="s">
        <v>9097</v>
      </c>
      <c r="F29" s="7" t="s">
        <v>9098</v>
      </c>
      <c r="G29" s="8" t="s">
        <v>733</v>
      </c>
      <c r="H29" s="9">
        <v>3</v>
      </c>
      <c r="I29" s="29"/>
      <c r="J29" s="30">
        <f t="shared" si="1"/>
        <v>0</v>
      </c>
      <c r="K29" s="10"/>
      <c r="L29" s="16"/>
    </row>
    <row r="30" spans="2:12" s="1" customFormat="1" ht="22.8" x14ac:dyDescent="0.2">
      <c r="B30" s="14"/>
      <c r="C30" s="39" t="s">
        <v>746</v>
      </c>
      <c r="D30" s="39" t="s">
        <v>691</v>
      </c>
      <c r="E30" s="40" t="s">
        <v>9099</v>
      </c>
      <c r="F30" s="41" t="s">
        <v>9100</v>
      </c>
      <c r="G30" s="42" t="s">
        <v>733</v>
      </c>
      <c r="H30" s="43">
        <v>3</v>
      </c>
      <c r="I30" s="29"/>
      <c r="J30" s="30">
        <f t="shared" si="1"/>
        <v>0</v>
      </c>
      <c r="K30" s="10"/>
      <c r="L30" s="16"/>
    </row>
    <row r="31" spans="2:12" s="1" customFormat="1" ht="11.4" x14ac:dyDescent="0.2">
      <c r="B31" s="14"/>
      <c r="C31" s="5" t="s">
        <v>749</v>
      </c>
      <c r="D31" s="5" t="s">
        <v>696</v>
      </c>
      <c r="E31" s="6" t="s">
        <v>6673</v>
      </c>
      <c r="F31" s="7" t="s">
        <v>6674</v>
      </c>
      <c r="G31" s="8" t="s">
        <v>1442</v>
      </c>
      <c r="H31" s="9">
        <v>33.465000000000003</v>
      </c>
      <c r="I31" s="29"/>
      <c r="J31" s="30">
        <f t="shared" si="1"/>
        <v>0</v>
      </c>
      <c r="K31" s="10"/>
      <c r="L31" s="16"/>
    </row>
    <row r="32" spans="2:12" s="1" customFormat="1" ht="11.4" x14ac:dyDescent="0.2">
      <c r="B32" s="14"/>
      <c r="C32" s="5" t="s">
        <v>752</v>
      </c>
      <c r="D32" s="5" t="s">
        <v>696</v>
      </c>
      <c r="E32" s="6" t="s">
        <v>6171</v>
      </c>
      <c r="F32" s="7" t="s">
        <v>6172</v>
      </c>
      <c r="G32" s="8" t="s">
        <v>1442</v>
      </c>
      <c r="H32" s="9">
        <v>33.465000000000003</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755</v>
      </c>
      <c r="D34" s="5" t="s">
        <v>696</v>
      </c>
      <c r="E34" s="6" t="s">
        <v>5967</v>
      </c>
      <c r="F34" s="7" t="s">
        <v>5968</v>
      </c>
      <c r="G34" s="8" t="s">
        <v>1191</v>
      </c>
      <c r="H34" s="9">
        <v>25.088999999999999</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3584</v>
      </c>
      <c r="F36" s="22" t="s">
        <v>3585</v>
      </c>
      <c r="I36" s="44"/>
      <c r="J36" s="23"/>
      <c r="K36" s="44"/>
      <c r="L36" s="36"/>
    </row>
    <row r="37" spans="2:12" s="1" customFormat="1" ht="11.4" x14ac:dyDescent="0.2">
      <c r="B37" s="14"/>
      <c r="C37" s="5" t="s">
        <v>758</v>
      </c>
      <c r="D37" s="5" t="s">
        <v>696</v>
      </c>
      <c r="E37" s="6" t="s">
        <v>9101</v>
      </c>
      <c r="F37" s="7" t="s">
        <v>9102</v>
      </c>
      <c r="G37" s="8" t="s">
        <v>1442</v>
      </c>
      <c r="H37" s="9">
        <v>21.318000000000001</v>
      </c>
      <c r="I37" s="29"/>
      <c r="J37" s="30">
        <f t="shared" si="1"/>
        <v>0</v>
      </c>
      <c r="K37" s="10"/>
      <c r="L37" s="16"/>
    </row>
    <row r="38" spans="2:12" s="1" customFormat="1" ht="11.4" x14ac:dyDescent="0.2">
      <c r="B38" s="14"/>
      <c r="C38" s="39" t="s">
        <v>761</v>
      </c>
      <c r="D38" s="39" t="s">
        <v>691</v>
      </c>
      <c r="E38" s="40" t="s">
        <v>9103</v>
      </c>
      <c r="F38" s="41" t="s">
        <v>9104</v>
      </c>
      <c r="G38" s="42" t="s">
        <v>1442</v>
      </c>
      <c r="H38" s="43">
        <v>22.81</v>
      </c>
      <c r="I38" s="29"/>
      <c r="J38" s="30">
        <f t="shared" si="1"/>
        <v>0</v>
      </c>
      <c r="K38" s="10"/>
      <c r="L38" s="16"/>
    </row>
    <row r="39" spans="2:12" s="1" customFormat="1" ht="11.4" x14ac:dyDescent="0.2">
      <c r="B39" s="14"/>
      <c r="C39" s="5" t="s">
        <v>764</v>
      </c>
      <c r="D39" s="5" t="s">
        <v>696</v>
      </c>
      <c r="E39" s="6" t="s">
        <v>3604</v>
      </c>
      <c r="F39" s="7" t="s">
        <v>3605</v>
      </c>
      <c r="G39" s="8" t="s">
        <v>1191</v>
      </c>
      <c r="H39" s="9">
        <v>0.19600000000000001</v>
      </c>
      <c r="I39" s="29"/>
      <c r="J39" s="30">
        <f t="shared" si="1"/>
        <v>0</v>
      </c>
      <c r="K39" s="10"/>
      <c r="L39" s="16"/>
    </row>
    <row r="40" spans="2:12" s="20" customFormat="1" ht="25.95" customHeight="1" x14ac:dyDescent="0.25">
      <c r="B40" s="19"/>
      <c r="D40" s="21" t="s">
        <v>690</v>
      </c>
      <c r="E40" s="22" t="s">
        <v>9105</v>
      </c>
      <c r="F40" s="22" t="s">
        <v>9106</v>
      </c>
      <c r="I40" s="44"/>
      <c r="J40" s="23"/>
      <c r="K40" s="44"/>
      <c r="L40" s="36"/>
    </row>
    <row r="41" spans="2:12" s="1" customFormat="1" ht="11.4" x14ac:dyDescent="0.2">
      <c r="B41" s="14"/>
      <c r="C41" s="5" t="s">
        <v>767</v>
      </c>
      <c r="D41" s="5" t="s">
        <v>696</v>
      </c>
      <c r="E41" s="6" t="s">
        <v>9107</v>
      </c>
      <c r="F41" s="7" t="s">
        <v>9108</v>
      </c>
      <c r="G41" s="8" t="s">
        <v>2832</v>
      </c>
      <c r="H41" s="9">
        <v>3</v>
      </c>
      <c r="I41" s="29"/>
      <c r="J41" s="30">
        <f t="shared" si="1"/>
        <v>0</v>
      </c>
      <c r="K41" s="10"/>
      <c r="L41" s="16"/>
    </row>
    <row r="42" spans="2:12" s="1" customFormat="1" ht="22.95" customHeight="1" x14ac:dyDescent="0.3">
      <c r="B42" s="14"/>
      <c r="C42" s="18" t="s">
        <v>677</v>
      </c>
      <c r="J42" s="31">
        <f>SUM(J12:J41)</f>
        <v>0</v>
      </c>
      <c r="L42" s="16"/>
    </row>
    <row r="43" spans="2:12" s="1" customFormat="1" ht="6.9"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HFa49/BjX4yaKTmef36cAqsb+GAWPlyq7ucBJcGgvS4EliFQejD3TaukvbpanjUXzV6U0HyfLVWp5pBhdgMbLQ==" saltValue="Bku+d++26QDeic+Vu1res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ED603B8C-F924-42E1-8122-3E33BFE60FA8}">
      <formula1>ROUND(I11,2)</formula1>
    </dataValidation>
  </dataValidations>
  <hyperlinks>
    <hyperlink ref="O4" location="'Rek. obj.'!A1" display="*späť na Rek. obj." xr:uid="{97A0296A-344E-446C-8C71-5007434AF7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82C79-A825-4DDF-B1F9-27FF230AFB1B}">
  <sheetPr>
    <tabColor rgb="FF00B0F0"/>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9109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5973</v>
      </c>
      <c r="F12" s="7" t="s">
        <v>5974</v>
      </c>
      <c r="G12" s="8" t="s">
        <v>699</v>
      </c>
      <c r="H12" s="9">
        <v>20</v>
      </c>
      <c r="I12" s="29"/>
      <c r="J12" s="30">
        <f t="shared" ref="J12:J42" si="0">ROUND(I12*H12,2)</f>
        <v>0</v>
      </c>
      <c r="K12" s="10"/>
      <c r="L12" s="16"/>
    </row>
    <row r="13" spans="2:15" s="1" customFormat="1" ht="11.4" x14ac:dyDescent="0.2">
      <c r="B13" s="14"/>
      <c r="C13" s="39" t="s">
        <v>700</v>
      </c>
      <c r="D13" s="39" t="s">
        <v>691</v>
      </c>
      <c r="E13" s="40" t="s">
        <v>5975</v>
      </c>
      <c r="F13" s="41" t="s">
        <v>5976</v>
      </c>
      <c r="G13" s="42" t="s">
        <v>699</v>
      </c>
      <c r="H13" s="43">
        <v>21</v>
      </c>
      <c r="I13" s="29"/>
      <c r="J13" s="30">
        <f t="shared" si="0"/>
        <v>0</v>
      </c>
      <c r="K13" s="10"/>
      <c r="L13" s="16"/>
    </row>
    <row r="14" spans="2:15" s="1" customFormat="1" ht="22.8" x14ac:dyDescent="0.2">
      <c r="B14" s="14"/>
      <c r="C14" s="5" t="s">
        <v>703</v>
      </c>
      <c r="D14" s="5" t="s">
        <v>696</v>
      </c>
      <c r="E14" s="6" t="s">
        <v>9110</v>
      </c>
      <c r="F14" s="7" t="s">
        <v>9111</v>
      </c>
      <c r="G14" s="8" t="s">
        <v>733</v>
      </c>
      <c r="H14" s="9">
        <v>1</v>
      </c>
      <c r="I14" s="29"/>
      <c r="J14" s="30">
        <f t="shared" si="0"/>
        <v>0</v>
      </c>
      <c r="K14" s="10"/>
      <c r="L14" s="16"/>
    </row>
    <row r="15" spans="2:15" s="1" customFormat="1" ht="22.8" x14ac:dyDescent="0.2">
      <c r="B15" s="14"/>
      <c r="C15" s="39" t="s">
        <v>706</v>
      </c>
      <c r="D15" s="39" t="s">
        <v>691</v>
      </c>
      <c r="E15" s="40" t="s">
        <v>9112</v>
      </c>
      <c r="F15" s="41" t="s">
        <v>9113</v>
      </c>
      <c r="G15" s="42" t="s">
        <v>733</v>
      </c>
      <c r="H15" s="43">
        <v>1</v>
      </c>
      <c r="I15" s="29"/>
      <c r="J15" s="30">
        <f t="shared" si="0"/>
        <v>0</v>
      </c>
      <c r="K15" s="10"/>
      <c r="L15" s="16"/>
    </row>
    <row r="16" spans="2:15" s="1" customFormat="1" ht="11.4" x14ac:dyDescent="0.2">
      <c r="B16" s="14"/>
      <c r="C16" s="5" t="s">
        <v>709</v>
      </c>
      <c r="D16" s="5" t="s">
        <v>696</v>
      </c>
      <c r="E16" s="6" t="s">
        <v>2676</v>
      </c>
      <c r="F16" s="7" t="s">
        <v>2677</v>
      </c>
      <c r="G16" s="8" t="s">
        <v>733</v>
      </c>
      <c r="H16" s="9">
        <v>3</v>
      </c>
      <c r="I16" s="29"/>
      <c r="J16" s="30">
        <f t="shared" si="0"/>
        <v>0</v>
      </c>
      <c r="K16" s="10"/>
      <c r="L16" s="16"/>
    </row>
    <row r="17" spans="2:12" s="1" customFormat="1" ht="11.4" x14ac:dyDescent="0.2">
      <c r="B17" s="14"/>
      <c r="C17" s="5" t="s">
        <v>712</v>
      </c>
      <c r="D17" s="5" t="s">
        <v>696</v>
      </c>
      <c r="E17" s="6" t="s">
        <v>3047</v>
      </c>
      <c r="F17" s="7" t="s">
        <v>5977</v>
      </c>
      <c r="G17" s="8" t="s">
        <v>733</v>
      </c>
      <c r="H17" s="9">
        <v>3</v>
      </c>
      <c r="I17" s="29"/>
      <c r="J17" s="30">
        <f t="shared" si="0"/>
        <v>0</v>
      </c>
      <c r="K17" s="10"/>
      <c r="L17" s="16"/>
    </row>
    <row r="18" spans="2:12" s="1" customFormat="1" ht="34.200000000000003" x14ac:dyDescent="0.2">
      <c r="B18" s="14"/>
      <c r="C18" s="39" t="s">
        <v>715</v>
      </c>
      <c r="D18" s="39" t="s">
        <v>691</v>
      </c>
      <c r="E18" s="40" t="s">
        <v>5978</v>
      </c>
      <c r="F18" s="41" t="s">
        <v>9114</v>
      </c>
      <c r="G18" s="42" t="s">
        <v>733</v>
      </c>
      <c r="H18" s="43">
        <v>3</v>
      </c>
      <c r="I18" s="29"/>
      <c r="J18" s="30">
        <f t="shared" si="0"/>
        <v>0</v>
      </c>
      <c r="K18" s="10"/>
      <c r="L18" s="16"/>
    </row>
    <row r="19" spans="2:12" s="1" customFormat="1" ht="11.4" x14ac:dyDescent="0.2">
      <c r="B19" s="14"/>
      <c r="C19" s="5" t="s">
        <v>718</v>
      </c>
      <c r="D19" s="5" t="s">
        <v>696</v>
      </c>
      <c r="E19" s="6" t="s">
        <v>5980</v>
      </c>
      <c r="F19" s="7" t="s">
        <v>5981</v>
      </c>
      <c r="G19" s="8" t="s">
        <v>733</v>
      </c>
      <c r="H19" s="9">
        <v>3</v>
      </c>
      <c r="I19" s="29"/>
      <c r="J19" s="30">
        <f t="shared" si="0"/>
        <v>0</v>
      </c>
      <c r="K19" s="10"/>
      <c r="L19" s="16"/>
    </row>
    <row r="20" spans="2:12" s="1" customFormat="1" ht="11.4" x14ac:dyDescent="0.2">
      <c r="B20" s="14"/>
      <c r="C20" s="5" t="s">
        <v>721</v>
      </c>
      <c r="D20" s="5" t="s">
        <v>696</v>
      </c>
      <c r="E20" s="6" t="s">
        <v>3053</v>
      </c>
      <c r="F20" s="7" t="s">
        <v>3054</v>
      </c>
      <c r="G20" s="8" t="s">
        <v>699</v>
      </c>
      <c r="H20" s="9">
        <v>5</v>
      </c>
      <c r="I20" s="29"/>
      <c r="J20" s="30">
        <f t="shared" si="0"/>
        <v>0</v>
      </c>
      <c r="K20" s="10"/>
      <c r="L20" s="16"/>
    </row>
    <row r="21" spans="2:12" s="1" customFormat="1" ht="11.4" x14ac:dyDescent="0.2">
      <c r="B21" s="14"/>
      <c r="C21" s="5" t="s">
        <v>724</v>
      </c>
      <c r="D21" s="5" t="s">
        <v>696</v>
      </c>
      <c r="E21" s="6" t="s">
        <v>2764</v>
      </c>
      <c r="F21" s="7" t="s">
        <v>2765</v>
      </c>
      <c r="G21" s="8" t="s">
        <v>699</v>
      </c>
      <c r="H21" s="9">
        <v>15</v>
      </c>
      <c r="I21" s="29"/>
      <c r="J21" s="30">
        <f t="shared" si="0"/>
        <v>0</v>
      </c>
      <c r="K21" s="10"/>
      <c r="L21" s="16"/>
    </row>
    <row r="22" spans="2:12" s="1" customFormat="1" ht="22.8" x14ac:dyDescent="0.2">
      <c r="B22" s="14"/>
      <c r="C22" s="39" t="s">
        <v>727</v>
      </c>
      <c r="D22" s="39" t="s">
        <v>691</v>
      </c>
      <c r="E22" s="40" t="s">
        <v>3063</v>
      </c>
      <c r="F22" s="41" t="s">
        <v>3064</v>
      </c>
      <c r="G22" s="42" t="s">
        <v>828</v>
      </c>
      <c r="H22" s="43">
        <v>13.02</v>
      </c>
      <c r="I22" s="29"/>
      <c r="J22" s="30">
        <f t="shared" si="0"/>
        <v>0</v>
      </c>
      <c r="K22" s="10"/>
      <c r="L22" s="16"/>
    </row>
    <row r="23" spans="2:12" s="1" customFormat="1" ht="11.4" x14ac:dyDescent="0.2">
      <c r="B23" s="14"/>
      <c r="C23" s="5" t="s">
        <v>730</v>
      </c>
      <c r="D23" s="5" t="s">
        <v>696</v>
      </c>
      <c r="E23" s="6" t="s">
        <v>3097</v>
      </c>
      <c r="F23" s="7" t="s">
        <v>3098</v>
      </c>
      <c r="G23" s="8" t="s">
        <v>733</v>
      </c>
      <c r="H23" s="9">
        <v>4</v>
      </c>
      <c r="I23" s="29"/>
      <c r="J23" s="30">
        <f t="shared" si="0"/>
        <v>0</v>
      </c>
      <c r="K23" s="10"/>
      <c r="L23" s="16"/>
    </row>
    <row r="24" spans="2:12" s="1" customFormat="1" ht="22.8" x14ac:dyDescent="0.2">
      <c r="B24" s="14"/>
      <c r="C24" s="39" t="s">
        <v>734</v>
      </c>
      <c r="D24" s="39" t="s">
        <v>691</v>
      </c>
      <c r="E24" s="40" t="s">
        <v>3099</v>
      </c>
      <c r="F24" s="41" t="s">
        <v>3100</v>
      </c>
      <c r="G24" s="42" t="s">
        <v>733</v>
      </c>
      <c r="H24" s="43">
        <v>4</v>
      </c>
      <c r="I24" s="29"/>
      <c r="J24" s="30">
        <f t="shared" si="0"/>
        <v>0</v>
      </c>
      <c r="K24" s="10"/>
      <c r="L24" s="16"/>
    </row>
    <row r="25" spans="2:12" s="1" customFormat="1" ht="11.4" x14ac:dyDescent="0.2">
      <c r="B25" s="14"/>
      <c r="C25" s="5" t="s">
        <v>737</v>
      </c>
      <c r="D25" s="5" t="s">
        <v>696</v>
      </c>
      <c r="E25" s="6" t="s">
        <v>2772</v>
      </c>
      <c r="F25" s="7" t="s">
        <v>1843</v>
      </c>
      <c r="G25" s="8" t="s">
        <v>733</v>
      </c>
      <c r="H25" s="9">
        <v>4</v>
      </c>
      <c r="I25" s="29"/>
      <c r="J25" s="30">
        <f t="shared" si="0"/>
        <v>0</v>
      </c>
      <c r="K25" s="10"/>
      <c r="L25" s="16"/>
    </row>
    <row r="26" spans="2:12" s="1" customFormat="1" ht="22.8" x14ac:dyDescent="0.2">
      <c r="B26" s="14"/>
      <c r="C26" s="39" t="s">
        <v>740</v>
      </c>
      <c r="D26" s="39" t="s">
        <v>691</v>
      </c>
      <c r="E26" s="40" t="s">
        <v>2773</v>
      </c>
      <c r="F26" s="41" t="s">
        <v>2774</v>
      </c>
      <c r="G26" s="42" t="s">
        <v>733</v>
      </c>
      <c r="H26" s="43">
        <v>4</v>
      </c>
      <c r="I26" s="29"/>
      <c r="J26" s="30">
        <f t="shared" si="0"/>
        <v>0</v>
      </c>
      <c r="K26" s="10"/>
      <c r="L26" s="16"/>
    </row>
    <row r="27" spans="2:12" s="1" customFormat="1" ht="11.4" x14ac:dyDescent="0.2">
      <c r="B27" s="14"/>
      <c r="C27" s="5" t="s">
        <v>743</v>
      </c>
      <c r="D27" s="5" t="s">
        <v>696</v>
      </c>
      <c r="E27" s="6" t="s">
        <v>6347</v>
      </c>
      <c r="F27" s="7" t="s">
        <v>6348</v>
      </c>
      <c r="G27" s="8" t="s">
        <v>699</v>
      </c>
      <c r="H27" s="9">
        <v>20</v>
      </c>
      <c r="I27" s="29"/>
      <c r="J27" s="30">
        <f t="shared" si="0"/>
        <v>0</v>
      </c>
      <c r="K27" s="10"/>
      <c r="L27" s="16"/>
    </row>
    <row r="28" spans="2:12" s="1" customFormat="1" ht="11.4" x14ac:dyDescent="0.2">
      <c r="B28" s="14"/>
      <c r="C28" s="5" t="s">
        <v>746</v>
      </c>
      <c r="D28" s="5" t="s">
        <v>696</v>
      </c>
      <c r="E28" s="6" t="s">
        <v>3133</v>
      </c>
      <c r="F28" s="7" t="s">
        <v>3134</v>
      </c>
      <c r="G28" s="8" t="s">
        <v>699</v>
      </c>
      <c r="H28" s="9">
        <v>20</v>
      </c>
      <c r="I28" s="29"/>
      <c r="J28" s="30">
        <f t="shared" si="0"/>
        <v>0</v>
      </c>
      <c r="K28" s="10"/>
      <c r="L28" s="16"/>
    </row>
    <row r="29" spans="2:12" s="1" customFormat="1" ht="22.8" x14ac:dyDescent="0.2">
      <c r="B29" s="14"/>
      <c r="C29" s="39" t="s">
        <v>749</v>
      </c>
      <c r="D29" s="39" t="s">
        <v>691</v>
      </c>
      <c r="E29" s="40" t="s">
        <v>3136</v>
      </c>
      <c r="F29" s="41" t="s">
        <v>3226</v>
      </c>
      <c r="G29" s="42" t="s">
        <v>699</v>
      </c>
      <c r="H29" s="43">
        <v>42</v>
      </c>
      <c r="I29" s="29"/>
      <c r="J29" s="30">
        <f t="shared" si="0"/>
        <v>0</v>
      </c>
      <c r="K29" s="10"/>
      <c r="L29" s="16"/>
    </row>
    <row r="30" spans="2:12" s="20" customFormat="1" ht="25.95" customHeight="1" x14ac:dyDescent="0.25">
      <c r="B30" s="19"/>
      <c r="D30" s="21" t="s">
        <v>690</v>
      </c>
      <c r="E30" s="22" t="s">
        <v>980</v>
      </c>
      <c r="F30" s="22" t="s">
        <v>981</v>
      </c>
      <c r="I30" s="44"/>
      <c r="J30" s="23"/>
      <c r="K30" s="44"/>
      <c r="L30" s="36"/>
    </row>
    <row r="31" spans="2:12" s="1" customFormat="1" ht="11.4" x14ac:dyDescent="0.2">
      <c r="B31" s="14"/>
      <c r="C31" s="5" t="s">
        <v>752</v>
      </c>
      <c r="D31" s="5" t="s">
        <v>696</v>
      </c>
      <c r="E31" s="6" t="s">
        <v>2822</v>
      </c>
      <c r="F31" s="7" t="s">
        <v>2823</v>
      </c>
      <c r="G31" s="8" t="s">
        <v>699</v>
      </c>
      <c r="H31" s="9">
        <v>20</v>
      </c>
      <c r="I31" s="29"/>
      <c r="J31" s="30">
        <f t="shared" si="0"/>
        <v>0</v>
      </c>
      <c r="K31" s="10"/>
      <c r="L31" s="16"/>
    </row>
    <row r="32" spans="2:12" s="1" customFormat="1" ht="11.4" x14ac:dyDescent="0.2">
      <c r="B32" s="14"/>
      <c r="C32" s="5" t="s">
        <v>755</v>
      </c>
      <c r="D32" s="5" t="s">
        <v>696</v>
      </c>
      <c r="E32" s="6" t="s">
        <v>3185</v>
      </c>
      <c r="F32" s="7" t="s">
        <v>2286</v>
      </c>
      <c r="G32" s="8" t="s">
        <v>699</v>
      </c>
      <c r="H32" s="9">
        <v>40</v>
      </c>
      <c r="I32" s="29"/>
      <c r="J32" s="30">
        <f t="shared" si="0"/>
        <v>0</v>
      </c>
      <c r="K32" s="10"/>
      <c r="L32" s="16"/>
    </row>
    <row r="33" spans="2:12" s="1" customFormat="1" ht="22.8" x14ac:dyDescent="0.2">
      <c r="B33" s="14"/>
      <c r="C33" s="39" t="s">
        <v>758</v>
      </c>
      <c r="D33" s="39" t="s">
        <v>691</v>
      </c>
      <c r="E33" s="40" t="s">
        <v>2287</v>
      </c>
      <c r="F33" s="41" t="s">
        <v>2288</v>
      </c>
      <c r="G33" s="42" t="s">
        <v>1191</v>
      </c>
      <c r="H33" s="43">
        <v>4.16</v>
      </c>
      <c r="I33" s="29"/>
      <c r="J33" s="30">
        <f t="shared" si="0"/>
        <v>0</v>
      </c>
      <c r="K33" s="10"/>
      <c r="L33" s="16"/>
    </row>
    <row r="34" spans="2:12" s="1" customFormat="1" ht="11.4" x14ac:dyDescent="0.2">
      <c r="B34" s="14"/>
      <c r="C34" s="5" t="s">
        <v>761</v>
      </c>
      <c r="D34" s="5" t="s">
        <v>696</v>
      </c>
      <c r="E34" s="6" t="s">
        <v>6652</v>
      </c>
      <c r="F34" s="7" t="s">
        <v>6653</v>
      </c>
      <c r="G34" s="8" t="s">
        <v>699</v>
      </c>
      <c r="H34" s="9">
        <v>20</v>
      </c>
      <c r="I34" s="29"/>
      <c r="J34" s="30">
        <f t="shared" si="0"/>
        <v>0</v>
      </c>
      <c r="K34" s="10"/>
      <c r="L34" s="16"/>
    </row>
    <row r="35" spans="2:12" s="1" customFormat="1" ht="22.8" x14ac:dyDescent="0.2">
      <c r="B35" s="14"/>
      <c r="C35" s="39" t="s">
        <v>764</v>
      </c>
      <c r="D35" s="39" t="s">
        <v>691</v>
      </c>
      <c r="E35" s="40" t="s">
        <v>6654</v>
      </c>
      <c r="F35" s="41" t="s">
        <v>6655</v>
      </c>
      <c r="G35" s="42" t="s">
        <v>699</v>
      </c>
      <c r="H35" s="43">
        <v>20</v>
      </c>
      <c r="I35" s="29"/>
      <c r="J35" s="30">
        <f t="shared" si="0"/>
        <v>0</v>
      </c>
      <c r="K35" s="10"/>
      <c r="L35" s="16"/>
    </row>
    <row r="36" spans="2:12" s="1" customFormat="1" ht="11.4" x14ac:dyDescent="0.2">
      <c r="B36" s="14"/>
      <c r="C36" s="5" t="s">
        <v>767</v>
      </c>
      <c r="D36" s="5" t="s">
        <v>696</v>
      </c>
      <c r="E36" s="6" t="s">
        <v>6656</v>
      </c>
      <c r="F36" s="7" t="s">
        <v>6657</v>
      </c>
      <c r="G36" s="8" t="s">
        <v>699</v>
      </c>
      <c r="H36" s="9">
        <v>20</v>
      </c>
      <c r="I36" s="29"/>
      <c r="J36" s="30">
        <f t="shared" si="0"/>
        <v>0</v>
      </c>
      <c r="K36" s="10"/>
      <c r="L36" s="16"/>
    </row>
    <row r="37" spans="2:12" s="1" customFormat="1" ht="22.8" x14ac:dyDescent="0.2">
      <c r="B37" s="14"/>
      <c r="C37" s="39" t="s">
        <v>770</v>
      </c>
      <c r="D37" s="39" t="s">
        <v>691</v>
      </c>
      <c r="E37" s="40" t="s">
        <v>6658</v>
      </c>
      <c r="F37" s="41" t="s">
        <v>6659</v>
      </c>
      <c r="G37" s="42" t="s">
        <v>699</v>
      </c>
      <c r="H37" s="43">
        <v>21</v>
      </c>
      <c r="I37" s="29"/>
      <c r="J37" s="30">
        <f t="shared" si="0"/>
        <v>0</v>
      </c>
      <c r="K37" s="10"/>
      <c r="L37" s="16"/>
    </row>
    <row r="38" spans="2:12" s="1" customFormat="1" ht="11.4" x14ac:dyDescent="0.2">
      <c r="B38" s="14"/>
      <c r="C38" s="5" t="s">
        <v>773</v>
      </c>
      <c r="D38" s="5" t="s">
        <v>696</v>
      </c>
      <c r="E38" s="6" t="s">
        <v>3189</v>
      </c>
      <c r="F38" s="7" t="s">
        <v>3190</v>
      </c>
      <c r="G38" s="8" t="s">
        <v>699</v>
      </c>
      <c r="H38" s="9">
        <v>20</v>
      </c>
      <c r="I38" s="29"/>
      <c r="J38" s="30">
        <f t="shared" si="0"/>
        <v>0</v>
      </c>
      <c r="K38" s="10"/>
      <c r="L38" s="16"/>
    </row>
    <row r="39" spans="2:12" s="1" customFormat="1" ht="11.4" x14ac:dyDescent="0.2">
      <c r="B39" s="14"/>
      <c r="C39" s="5" t="s">
        <v>776</v>
      </c>
      <c r="D39" s="5" t="s">
        <v>696</v>
      </c>
      <c r="E39" s="6" t="s">
        <v>2837</v>
      </c>
      <c r="F39" s="7" t="s">
        <v>2838</v>
      </c>
      <c r="G39" s="8" t="s">
        <v>1442</v>
      </c>
      <c r="H39" s="9">
        <v>7</v>
      </c>
      <c r="I39" s="29"/>
      <c r="J39" s="30">
        <f t="shared" si="0"/>
        <v>0</v>
      </c>
      <c r="K39" s="10"/>
      <c r="L39" s="16"/>
    </row>
    <row r="40" spans="2:12" s="20" customFormat="1" ht="25.95" customHeight="1" x14ac:dyDescent="0.25">
      <c r="B40" s="19"/>
      <c r="D40" s="21" t="s">
        <v>690</v>
      </c>
      <c r="E40" s="22" t="s">
        <v>1476</v>
      </c>
      <c r="F40" s="22" t="s">
        <v>1477</v>
      </c>
      <c r="I40" s="44"/>
      <c r="J40" s="23"/>
      <c r="K40" s="44"/>
      <c r="L40" s="36"/>
    </row>
    <row r="41" spans="2:12" s="1" customFormat="1" ht="22.8" x14ac:dyDescent="0.2">
      <c r="B41" s="14"/>
      <c r="C41" s="5" t="s">
        <v>779</v>
      </c>
      <c r="D41" s="5" t="s">
        <v>696</v>
      </c>
      <c r="E41" s="6" t="s">
        <v>2840</v>
      </c>
      <c r="F41" s="7" t="s">
        <v>5984</v>
      </c>
      <c r="G41" s="8" t="s">
        <v>1480</v>
      </c>
      <c r="H41" s="9">
        <v>14</v>
      </c>
      <c r="I41" s="29"/>
      <c r="J41" s="30">
        <f t="shared" si="0"/>
        <v>0</v>
      </c>
      <c r="K41" s="10"/>
      <c r="L41" s="16"/>
    </row>
    <row r="42" spans="2:12" s="1" customFormat="1" ht="22.8" x14ac:dyDescent="0.2">
      <c r="B42" s="14"/>
      <c r="C42" s="5" t="s">
        <v>782</v>
      </c>
      <c r="D42" s="5" t="s">
        <v>696</v>
      </c>
      <c r="E42" s="6" t="s">
        <v>2843</v>
      </c>
      <c r="F42" s="7" t="s">
        <v>5985</v>
      </c>
      <c r="G42" s="8" t="s">
        <v>1480</v>
      </c>
      <c r="H42" s="9">
        <v>14</v>
      </c>
      <c r="I42" s="29"/>
      <c r="J42" s="30">
        <f t="shared" si="0"/>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slmCdKj641WJSnNvB+Vny16tg/Uf52pYJAjawZ6LYttqEOWkA8RngPjBghFY8GiyPmkwMFmfC7dQ2hTX0I18w==" saltValue="yRiow1+hELUaIdOjr8QyO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FEA23B0A-5B9E-400E-8DF6-B753629BE145}">
      <formula1>ROUND(I11,2)</formula1>
    </dataValidation>
  </dataValidations>
  <hyperlinks>
    <hyperlink ref="O4" location="'Rek. obj.'!A1" display="*späť na Rek. obj." xr:uid="{C25DEEC5-8413-4227-97ED-940BB3111AB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51951-AFF0-4754-95FB-9455F6E0AD45}">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9115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40.54</v>
      </c>
      <c r="I12" s="29"/>
      <c r="J12" s="30">
        <f>ROUND(I12*H12,2)</f>
        <v>0</v>
      </c>
      <c r="K12" s="10"/>
      <c r="L12" s="16"/>
    </row>
    <row r="13" spans="2:15" s="1" customFormat="1" ht="11.4" x14ac:dyDescent="0.2">
      <c r="B13" s="14"/>
      <c r="C13" s="5" t="s">
        <v>700</v>
      </c>
      <c r="D13" s="5" t="s">
        <v>696</v>
      </c>
      <c r="E13" s="6" t="s">
        <v>4330</v>
      </c>
      <c r="F13" s="7" t="s">
        <v>4331</v>
      </c>
      <c r="G13" s="8" t="s">
        <v>985</v>
      </c>
      <c r="H13" s="9">
        <v>12.162000000000001</v>
      </c>
      <c r="I13" s="29"/>
      <c r="J13" s="30">
        <f t="shared" ref="J13:J44" si="0">ROUND(I13*H13,2)</f>
        <v>0</v>
      </c>
      <c r="K13" s="10"/>
      <c r="L13" s="16"/>
    </row>
    <row r="14" spans="2:15" s="20" customFormat="1" ht="22.8" x14ac:dyDescent="0.2">
      <c r="B14" s="19"/>
      <c r="C14" s="5" t="s">
        <v>703</v>
      </c>
      <c r="D14" s="5" t="s">
        <v>696</v>
      </c>
      <c r="E14" s="6" t="s">
        <v>3823</v>
      </c>
      <c r="F14" s="7" t="s">
        <v>3824</v>
      </c>
      <c r="G14" s="8" t="s">
        <v>985</v>
      </c>
      <c r="H14" s="9">
        <v>40.54</v>
      </c>
      <c r="I14" s="29"/>
      <c r="J14" s="30">
        <f t="shared" si="0"/>
        <v>0</v>
      </c>
      <c r="K14" s="10"/>
      <c r="L14" s="36"/>
    </row>
    <row r="15" spans="2:15" s="1" customFormat="1" ht="22.8" x14ac:dyDescent="0.2">
      <c r="B15" s="14"/>
      <c r="C15" s="5" t="s">
        <v>706</v>
      </c>
      <c r="D15" s="5" t="s">
        <v>696</v>
      </c>
      <c r="E15" s="6" t="s">
        <v>3825</v>
      </c>
      <c r="F15" s="7" t="s">
        <v>3826</v>
      </c>
      <c r="G15" s="8" t="s">
        <v>985</v>
      </c>
      <c r="H15" s="9">
        <v>891.88</v>
      </c>
      <c r="I15" s="29"/>
      <c r="J15" s="30">
        <f t="shared" si="0"/>
        <v>0</v>
      </c>
      <c r="K15" s="10"/>
      <c r="L15" s="16"/>
    </row>
    <row r="16" spans="2:15" s="1" customFormat="1" ht="11.4" x14ac:dyDescent="0.2">
      <c r="B16" s="14"/>
      <c r="C16" s="5" t="s">
        <v>709</v>
      </c>
      <c r="D16" s="5" t="s">
        <v>696</v>
      </c>
      <c r="E16" s="6" t="s">
        <v>3827</v>
      </c>
      <c r="F16" s="7" t="s">
        <v>3828</v>
      </c>
      <c r="G16" s="8" t="s">
        <v>1191</v>
      </c>
      <c r="H16" s="9">
        <v>83.106999999999999</v>
      </c>
      <c r="I16" s="29"/>
      <c r="J16" s="30">
        <f t="shared" si="0"/>
        <v>0</v>
      </c>
      <c r="K16" s="10"/>
      <c r="L16" s="16"/>
    </row>
    <row r="17" spans="2:12" s="1" customFormat="1" ht="11.4" x14ac:dyDescent="0.2">
      <c r="B17" s="14"/>
      <c r="C17" s="5" t="s">
        <v>712</v>
      </c>
      <c r="D17" s="5" t="s">
        <v>696</v>
      </c>
      <c r="E17" s="6" t="s">
        <v>6141</v>
      </c>
      <c r="F17" s="7" t="s">
        <v>6142</v>
      </c>
      <c r="G17" s="8" t="s">
        <v>985</v>
      </c>
      <c r="H17" s="9">
        <v>8</v>
      </c>
      <c r="I17" s="29"/>
      <c r="J17" s="30">
        <f t="shared" si="0"/>
        <v>0</v>
      </c>
      <c r="K17" s="10"/>
      <c r="L17" s="16"/>
    </row>
    <row r="18" spans="2:12" s="1" customFormat="1" ht="22.8" x14ac:dyDescent="0.2">
      <c r="B18" s="14"/>
      <c r="C18" s="39" t="s">
        <v>715</v>
      </c>
      <c r="D18" s="39" t="s">
        <v>691</v>
      </c>
      <c r="E18" s="40" t="s">
        <v>4352</v>
      </c>
      <c r="F18" s="41" t="s">
        <v>4353</v>
      </c>
      <c r="G18" s="42" t="s">
        <v>1191</v>
      </c>
      <c r="H18" s="43">
        <v>14.4</v>
      </c>
      <c r="I18" s="29"/>
      <c r="J18" s="30">
        <f t="shared" si="0"/>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4720</v>
      </c>
      <c r="F20" s="7" t="s">
        <v>4721</v>
      </c>
      <c r="G20" s="8" t="s">
        <v>1442</v>
      </c>
      <c r="H20" s="9">
        <v>38.734999999999999</v>
      </c>
      <c r="I20" s="29"/>
      <c r="J20" s="30">
        <f t="shared" si="0"/>
        <v>0</v>
      </c>
      <c r="K20" s="10"/>
      <c r="L20" s="16"/>
    </row>
    <row r="21" spans="2:12" s="1" customFormat="1" ht="11.4" x14ac:dyDescent="0.2">
      <c r="B21" s="14"/>
      <c r="C21" s="5" t="s">
        <v>721</v>
      </c>
      <c r="D21" s="5" t="s">
        <v>696</v>
      </c>
      <c r="E21" s="6" t="s">
        <v>2904</v>
      </c>
      <c r="F21" s="7" t="s">
        <v>2905</v>
      </c>
      <c r="G21" s="8" t="s">
        <v>985</v>
      </c>
      <c r="H21" s="9">
        <v>3.8730000000000002</v>
      </c>
      <c r="I21" s="29"/>
      <c r="J21" s="30">
        <f t="shared" si="0"/>
        <v>0</v>
      </c>
      <c r="K21" s="10"/>
      <c r="L21" s="16"/>
    </row>
    <row r="22" spans="2:12" s="1" customFormat="1" ht="11.4" x14ac:dyDescent="0.2">
      <c r="B22" s="14"/>
      <c r="C22" s="5" t="s">
        <v>724</v>
      </c>
      <c r="D22" s="5" t="s">
        <v>696</v>
      </c>
      <c r="E22" s="6" t="s">
        <v>2907</v>
      </c>
      <c r="F22" s="7" t="s">
        <v>2908</v>
      </c>
      <c r="G22" s="8" t="s">
        <v>985</v>
      </c>
      <c r="H22" s="9">
        <v>1.581</v>
      </c>
      <c r="I22" s="29"/>
      <c r="J22" s="30">
        <f t="shared" si="0"/>
        <v>0</v>
      </c>
      <c r="K22" s="10"/>
      <c r="L22" s="16"/>
    </row>
    <row r="23" spans="2:12" s="1" customFormat="1" ht="11.4" x14ac:dyDescent="0.2">
      <c r="B23" s="14"/>
      <c r="C23" s="5" t="s">
        <v>727</v>
      </c>
      <c r="D23" s="5" t="s">
        <v>696</v>
      </c>
      <c r="E23" s="6" t="s">
        <v>2909</v>
      </c>
      <c r="F23" s="7" t="s">
        <v>2910</v>
      </c>
      <c r="G23" s="8" t="s">
        <v>985</v>
      </c>
      <c r="H23" s="9">
        <v>6.3230000000000004</v>
      </c>
      <c r="I23" s="29"/>
      <c r="J23" s="30">
        <f t="shared" si="0"/>
        <v>0</v>
      </c>
      <c r="K23" s="10"/>
      <c r="L23" s="16"/>
    </row>
    <row r="24" spans="2:12" s="1" customFormat="1" ht="11.4" x14ac:dyDescent="0.2">
      <c r="B24" s="14"/>
      <c r="C24" s="5" t="s">
        <v>730</v>
      </c>
      <c r="D24" s="5" t="s">
        <v>696</v>
      </c>
      <c r="E24" s="6" t="s">
        <v>2911</v>
      </c>
      <c r="F24" s="7" t="s">
        <v>2912</v>
      </c>
      <c r="G24" s="8" t="s">
        <v>1442</v>
      </c>
      <c r="H24" s="9">
        <v>5.6349999999999998</v>
      </c>
      <c r="I24" s="29"/>
      <c r="J24" s="30">
        <f t="shared" si="0"/>
        <v>0</v>
      </c>
      <c r="K24" s="10"/>
      <c r="L24" s="16"/>
    </row>
    <row r="25" spans="2:12" s="1" customFormat="1" ht="11.4" x14ac:dyDescent="0.2">
      <c r="B25" s="14"/>
      <c r="C25" s="5" t="s">
        <v>734</v>
      </c>
      <c r="D25" s="5" t="s">
        <v>696</v>
      </c>
      <c r="E25" s="6" t="s">
        <v>2913</v>
      </c>
      <c r="F25" s="7" t="s">
        <v>2914</v>
      </c>
      <c r="G25" s="8" t="s">
        <v>1442</v>
      </c>
      <c r="H25" s="9">
        <v>5.6349999999999998</v>
      </c>
      <c r="I25" s="29"/>
      <c r="J25" s="30">
        <f t="shared" si="0"/>
        <v>0</v>
      </c>
      <c r="K25" s="10"/>
      <c r="L25" s="16"/>
    </row>
    <row r="26" spans="2:12" s="1" customFormat="1" ht="11.4" x14ac:dyDescent="0.2">
      <c r="B26" s="14"/>
      <c r="C26" s="5" t="s">
        <v>737</v>
      </c>
      <c r="D26" s="5" t="s">
        <v>696</v>
      </c>
      <c r="E26" s="6" t="s">
        <v>7171</v>
      </c>
      <c r="F26" s="7" t="s">
        <v>7172</v>
      </c>
      <c r="G26" s="8" t="s">
        <v>1191</v>
      </c>
      <c r="H26" s="9">
        <v>0.499</v>
      </c>
      <c r="I26" s="29"/>
      <c r="J26" s="30">
        <f t="shared" si="0"/>
        <v>0</v>
      </c>
      <c r="K26" s="10"/>
      <c r="L26" s="16"/>
    </row>
    <row r="27" spans="2:12" s="20" customFormat="1" ht="25.95" customHeight="1" x14ac:dyDescent="0.25">
      <c r="B27" s="19"/>
      <c r="D27" s="21" t="s">
        <v>690</v>
      </c>
      <c r="E27" s="22" t="s">
        <v>709</v>
      </c>
      <c r="F27" s="22" t="s">
        <v>3240</v>
      </c>
      <c r="I27" s="44"/>
      <c r="J27" s="23"/>
      <c r="K27" s="44"/>
      <c r="L27" s="36"/>
    </row>
    <row r="28" spans="2:12" s="1" customFormat="1" ht="22.8" x14ac:dyDescent="0.2">
      <c r="B28" s="14"/>
      <c r="C28" s="5" t="s">
        <v>740</v>
      </c>
      <c r="D28" s="5" t="s">
        <v>696</v>
      </c>
      <c r="E28" s="6" t="s">
        <v>3490</v>
      </c>
      <c r="F28" s="7" t="s">
        <v>3491</v>
      </c>
      <c r="G28" s="8" t="s">
        <v>1442</v>
      </c>
      <c r="H28" s="9">
        <v>3.25</v>
      </c>
      <c r="I28" s="29"/>
      <c r="J28" s="30">
        <f t="shared" si="0"/>
        <v>0</v>
      </c>
      <c r="K28" s="10"/>
      <c r="L28" s="16"/>
    </row>
    <row r="29" spans="2:12" s="1" customFormat="1" ht="22.8" x14ac:dyDescent="0.2">
      <c r="B29" s="14"/>
      <c r="C29" s="39" t="s">
        <v>743</v>
      </c>
      <c r="D29" s="39" t="s">
        <v>691</v>
      </c>
      <c r="E29" s="40" t="s">
        <v>3492</v>
      </c>
      <c r="F29" s="41" t="s">
        <v>3493</v>
      </c>
      <c r="G29" s="42" t="s">
        <v>733</v>
      </c>
      <c r="H29" s="43">
        <v>13</v>
      </c>
      <c r="I29" s="29"/>
      <c r="J29" s="30">
        <f t="shared" si="0"/>
        <v>0</v>
      </c>
      <c r="K29" s="10"/>
      <c r="L29" s="16"/>
    </row>
    <row r="30" spans="2:12" s="20" customFormat="1" ht="25.95" customHeight="1" x14ac:dyDescent="0.25">
      <c r="B30" s="19"/>
      <c r="D30" s="21" t="s">
        <v>690</v>
      </c>
      <c r="E30" s="22" t="s">
        <v>998</v>
      </c>
      <c r="F30" s="22" t="s">
        <v>3517</v>
      </c>
      <c r="I30" s="44"/>
      <c r="J30" s="23"/>
      <c r="K30" s="44"/>
      <c r="L30" s="36"/>
    </row>
    <row r="31" spans="2:12" s="1" customFormat="1" ht="11.4" x14ac:dyDescent="0.2">
      <c r="B31" s="14"/>
      <c r="C31" s="5" t="s">
        <v>746</v>
      </c>
      <c r="D31" s="5" t="s">
        <v>696</v>
      </c>
      <c r="E31" s="6" t="s">
        <v>9116</v>
      </c>
      <c r="F31" s="7" t="s">
        <v>9117</v>
      </c>
      <c r="G31" s="8" t="s">
        <v>1191</v>
      </c>
      <c r="H31" s="9">
        <v>42.798999999999999</v>
      </c>
      <c r="I31" s="29"/>
      <c r="J31" s="30">
        <f t="shared" si="0"/>
        <v>0</v>
      </c>
      <c r="K31" s="10"/>
      <c r="L31" s="16"/>
    </row>
    <row r="32" spans="2:12" s="20" customFormat="1" ht="25.95" customHeight="1" x14ac:dyDescent="0.25">
      <c r="B32" s="19"/>
      <c r="D32" s="21" t="s">
        <v>690</v>
      </c>
      <c r="E32" s="22" t="s">
        <v>2917</v>
      </c>
      <c r="F32" s="22" t="s">
        <v>2918</v>
      </c>
      <c r="I32" s="44"/>
      <c r="J32" s="23"/>
      <c r="K32" s="44"/>
      <c r="L32" s="36"/>
    </row>
    <row r="33" spans="2:12" s="20" customFormat="1" ht="25.95" customHeight="1" x14ac:dyDescent="0.25">
      <c r="B33" s="19"/>
      <c r="D33" s="21" t="s">
        <v>690</v>
      </c>
      <c r="E33" s="22" t="s">
        <v>2923</v>
      </c>
      <c r="F33" s="22" t="s">
        <v>2924</v>
      </c>
      <c r="I33" s="44"/>
      <c r="J33" s="23"/>
      <c r="K33" s="44"/>
      <c r="L33" s="36"/>
    </row>
    <row r="34" spans="2:12" s="1" customFormat="1" ht="11.4" x14ac:dyDescent="0.2">
      <c r="B34" s="14"/>
      <c r="C34" s="5" t="s">
        <v>749</v>
      </c>
      <c r="D34" s="5" t="s">
        <v>696</v>
      </c>
      <c r="E34" s="6" t="s">
        <v>3520</v>
      </c>
      <c r="F34" s="7" t="s">
        <v>3521</v>
      </c>
      <c r="G34" s="8" t="s">
        <v>1442</v>
      </c>
      <c r="H34" s="9">
        <v>27.791</v>
      </c>
      <c r="I34" s="29"/>
      <c r="J34" s="30">
        <f t="shared" si="0"/>
        <v>0</v>
      </c>
      <c r="K34" s="10"/>
      <c r="L34" s="16"/>
    </row>
    <row r="35" spans="2:12" s="1" customFormat="1" ht="11.4" x14ac:dyDescent="0.2">
      <c r="B35" s="14"/>
      <c r="C35" s="5" t="s">
        <v>752</v>
      </c>
      <c r="D35" s="5" t="s">
        <v>696</v>
      </c>
      <c r="E35" s="6" t="s">
        <v>2925</v>
      </c>
      <c r="F35" s="7" t="s">
        <v>2926</v>
      </c>
      <c r="G35" s="8" t="s">
        <v>1442</v>
      </c>
      <c r="H35" s="9">
        <v>26.847999999999999</v>
      </c>
      <c r="I35" s="29"/>
      <c r="J35" s="30">
        <f t="shared" si="0"/>
        <v>0</v>
      </c>
      <c r="K35" s="10"/>
      <c r="L35" s="16"/>
    </row>
    <row r="36" spans="2:12" s="1" customFormat="1" ht="22.8" x14ac:dyDescent="0.2">
      <c r="B36" s="14"/>
      <c r="C36" s="39" t="s">
        <v>755</v>
      </c>
      <c r="D36" s="39" t="s">
        <v>691</v>
      </c>
      <c r="E36" s="40" t="s">
        <v>3522</v>
      </c>
      <c r="F36" s="41" t="s">
        <v>3523</v>
      </c>
      <c r="G36" s="42" t="s">
        <v>1191</v>
      </c>
      <c r="H36" s="43">
        <v>2.1999999999999999E-2</v>
      </c>
      <c r="I36" s="29"/>
      <c r="J36" s="30">
        <f t="shared" si="0"/>
        <v>0</v>
      </c>
      <c r="K36" s="10"/>
      <c r="L36" s="16"/>
    </row>
    <row r="37" spans="2:12" s="1" customFormat="1" ht="11.4" x14ac:dyDescent="0.2">
      <c r="B37" s="14"/>
      <c r="C37" s="5" t="s">
        <v>758</v>
      </c>
      <c r="D37" s="5" t="s">
        <v>696</v>
      </c>
      <c r="E37" s="6" t="s">
        <v>3524</v>
      </c>
      <c r="F37" s="7" t="s">
        <v>3525</v>
      </c>
      <c r="G37" s="8" t="s">
        <v>1442</v>
      </c>
      <c r="H37" s="9">
        <v>27.791</v>
      </c>
      <c r="I37" s="29"/>
      <c r="J37" s="30">
        <f t="shared" si="0"/>
        <v>0</v>
      </c>
      <c r="K37" s="10"/>
      <c r="L37" s="16"/>
    </row>
    <row r="38" spans="2:12" s="1" customFormat="1" ht="11.4" x14ac:dyDescent="0.2">
      <c r="B38" s="14"/>
      <c r="C38" s="5" t="s">
        <v>761</v>
      </c>
      <c r="D38" s="5" t="s">
        <v>696</v>
      </c>
      <c r="E38" s="6" t="s">
        <v>4649</v>
      </c>
      <c r="F38" s="7" t="s">
        <v>4650</v>
      </c>
      <c r="G38" s="8" t="s">
        <v>1442</v>
      </c>
      <c r="H38" s="9">
        <v>26.847999999999999</v>
      </c>
      <c r="I38" s="29"/>
      <c r="J38" s="30">
        <f t="shared" si="0"/>
        <v>0</v>
      </c>
      <c r="K38" s="10"/>
      <c r="L38" s="16"/>
    </row>
    <row r="39" spans="2:12" s="1" customFormat="1" ht="22.8" x14ac:dyDescent="0.2">
      <c r="B39" s="14"/>
      <c r="C39" s="39" t="s">
        <v>764</v>
      </c>
      <c r="D39" s="39" t="s">
        <v>691</v>
      </c>
      <c r="E39" s="40" t="s">
        <v>4651</v>
      </c>
      <c r="F39" s="41" t="s">
        <v>4652</v>
      </c>
      <c r="G39" s="42" t="s">
        <v>1191</v>
      </c>
      <c r="H39" s="43">
        <v>5.1999999999999998E-2</v>
      </c>
      <c r="I39" s="29"/>
      <c r="J39" s="30">
        <f t="shared" si="0"/>
        <v>0</v>
      </c>
      <c r="K39" s="10"/>
      <c r="L39" s="16"/>
    </row>
    <row r="40" spans="2:12" s="1" customFormat="1" ht="11.4" x14ac:dyDescent="0.2">
      <c r="B40" s="14"/>
      <c r="C40" s="5" t="s">
        <v>767</v>
      </c>
      <c r="D40" s="5" t="s">
        <v>696</v>
      </c>
      <c r="E40" s="6" t="s">
        <v>3538</v>
      </c>
      <c r="F40" s="7" t="s">
        <v>3539</v>
      </c>
      <c r="G40" s="8" t="s">
        <v>1191</v>
      </c>
      <c r="H40" s="9">
        <v>7.3999999999999996E-2</v>
      </c>
      <c r="I40" s="29"/>
      <c r="J40" s="30">
        <f t="shared" si="0"/>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770</v>
      </c>
      <c r="D43" s="5" t="s">
        <v>696</v>
      </c>
      <c r="E43" s="6" t="s">
        <v>8973</v>
      </c>
      <c r="F43" s="7" t="s">
        <v>9118</v>
      </c>
      <c r="G43" s="8" t="s">
        <v>699</v>
      </c>
      <c r="H43" s="9">
        <v>4</v>
      </c>
      <c r="I43" s="29"/>
      <c r="J43" s="30">
        <f t="shared" si="0"/>
        <v>0</v>
      </c>
      <c r="K43" s="10"/>
      <c r="L43" s="16"/>
    </row>
    <row r="44" spans="2:12" s="1" customFormat="1" ht="22.8" x14ac:dyDescent="0.2">
      <c r="B44" s="14"/>
      <c r="C44" s="39" t="s">
        <v>773</v>
      </c>
      <c r="D44" s="39" t="s">
        <v>691</v>
      </c>
      <c r="E44" s="40" t="s">
        <v>3055</v>
      </c>
      <c r="F44" s="41" t="s">
        <v>3056</v>
      </c>
      <c r="G44" s="42" t="s">
        <v>828</v>
      </c>
      <c r="H44" s="43">
        <v>4</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8mM0kCohhkOl91XcCGFR7DUPLEbSS136qgm69kOqw1L0MjdUn5OziGyi2Y84olb4y0tSO2p7kARhyIqFHvPRA==" saltValue="GCFZhOBhScZacMVlzUZr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85EEE3A-A922-4140-BEB1-19277BFECB77}">
      <formula1>ROUND(I11,2)</formula1>
    </dataValidation>
  </dataValidations>
  <hyperlinks>
    <hyperlink ref="O4" location="'Rek. obj.'!A1" display="*späť na Rek. obj." xr:uid="{EE4EEEEA-A9B1-49A5-8884-47567522E5C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80C10-3252-4F29-9BCC-667A44AA27FD}">
  <sheetPr>
    <tabColor rgb="FF00B0F0"/>
    <pageSetUpPr fitToPage="1"/>
  </sheetPr>
  <dimension ref="B1:O4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9119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98.34</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29.501999999999999</v>
      </c>
      <c r="I13" s="29"/>
      <c r="J13" s="30">
        <f t="shared" si="0"/>
        <v>0</v>
      </c>
      <c r="K13" s="10"/>
      <c r="L13" s="16"/>
    </row>
    <row r="14" spans="2:15" s="20" customFormat="1" ht="22.8" x14ac:dyDescent="0.2">
      <c r="B14" s="19"/>
      <c r="C14" s="5" t="s">
        <v>703</v>
      </c>
      <c r="D14" s="5" t="s">
        <v>696</v>
      </c>
      <c r="E14" s="6" t="s">
        <v>3823</v>
      </c>
      <c r="F14" s="7" t="s">
        <v>3824</v>
      </c>
      <c r="G14" s="8" t="s">
        <v>985</v>
      </c>
      <c r="H14" s="9">
        <v>98.34</v>
      </c>
      <c r="I14" s="29"/>
      <c r="J14" s="30">
        <f t="shared" si="0"/>
        <v>0</v>
      </c>
      <c r="K14" s="10"/>
      <c r="L14" s="36"/>
    </row>
    <row r="15" spans="2:15" s="1" customFormat="1" ht="22.8" x14ac:dyDescent="0.2">
      <c r="B15" s="14"/>
      <c r="C15" s="5" t="s">
        <v>706</v>
      </c>
      <c r="D15" s="5" t="s">
        <v>696</v>
      </c>
      <c r="E15" s="6" t="s">
        <v>3825</v>
      </c>
      <c r="F15" s="7" t="s">
        <v>3826</v>
      </c>
      <c r="G15" s="8" t="s">
        <v>985</v>
      </c>
      <c r="H15" s="9">
        <v>2163.48</v>
      </c>
      <c r="I15" s="29"/>
      <c r="J15" s="30">
        <f t="shared" si="0"/>
        <v>0</v>
      </c>
      <c r="K15" s="10"/>
      <c r="L15" s="16"/>
    </row>
    <row r="16" spans="2:15" s="1" customFormat="1" ht="11.4" x14ac:dyDescent="0.2">
      <c r="B16" s="14"/>
      <c r="C16" s="5" t="s">
        <v>709</v>
      </c>
      <c r="D16" s="5" t="s">
        <v>696</v>
      </c>
      <c r="E16" s="6" t="s">
        <v>3827</v>
      </c>
      <c r="F16" s="7" t="s">
        <v>3828</v>
      </c>
      <c r="G16" s="8" t="s">
        <v>1191</v>
      </c>
      <c r="H16" s="9">
        <v>201.59700000000001</v>
      </c>
      <c r="I16" s="29"/>
      <c r="J16" s="30">
        <f>ROUND(I16*H16,2)</f>
        <v>0</v>
      </c>
      <c r="K16" s="10"/>
      <c r="L16" s="16"/>
    </row>
    <row r="17" spans="2:12" s="1" customFormat="1" ht="11.4" x14ac:dyDescent="0.2">
      <c r="B17" s="14"/>
      <c r="C17" s="5" t="s">
        <v>712</v>
      </c>
      <c r="D17" s="5" t="s">
        <v>696</v>
      </c>
      <c r="E17" s="6" t="s">
        <v>6141</v>
      </c>
      <c r="F17" s="7" t="s">
        <v>6142</v>
      </c>
      <c r="G17" s="8" t="s">
        <v>985</v>
      </c>
      <c r="H17" s="9">
        <v>25.94</v>
      </c>
      <c r="I17" s="29"/>
      <c r="J17" s="30">
        <f t="shared" ref="J17:J43" si="1">ROUND(I17*H17,2)</f>
        <v>0</v>
      </c>
      <c r="K17" s="10"/>
      <c r="L17" s="16"/>
    </row>
    <row r="18" spans="2:12" s="1" customFormat="1" ht="22.8" x14ac:dyDescent="0.2">
      <c r="B18" s="14"/>
      <c r="C18" s="39" t="s">
        <v>715</v>
      </c>
      <c r="D18" s="39" t="s">
        <v>691</v>
      </c>
      <c r="E18" s="40" t="s">
        <v>4352</v>
      </c>
      <c r="F18" s="41" t="s">
        <v>4353</v>
      </c>
      <c r="G18" s="42" t="s">
        <v>1191</v>
      </c>
      <c r="H18" s="43">
        <v>46.692</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4720</v>
      </c>
      <c r="F20" s="7" t="s">
        <v>4721</v>
      </c>
      <c r="G20" s="8" t="s">
        <v>1442</v>
      </c>
      <c r="H20" s="9">
        <v>86.283000000000001</v>
      </c>
      <c r="I20" s="29"/>
      <c r="J20" s="30">
        <f t="shared" si="1"/>
        <v>0</v>
      </c>
      <c r="K20" s="10"/>
      <c r="L20" s="16"/>
    </row>
    <row r="21" spans="2:12" s="1" customFormat="1" ht="11.4" x14ac:dyDescent="0.2">
      <c r="B21" s="14"/>
      <c r="C21" s="5" t="s">
        <v>721</v>
      </c>
      <c r="D21" s="5" t="s">
        <v>696</v>
      </c>
      <c r="E21" s="6" t="s">
        <v>6143</v>
      </c>
      <c r="F21" s="7" t="s">
        <v>6144</v>
      </c>
      <c r="G21" s="8" t="s">
        <v>985</v>
      </c>
      <c r="H21" s="9">
        <v>17.257000000000001</v>
      </c>
      <c r="I21" s="29"/>
      <c r="J21" s="30">
        <f t="shared" si="1"/>
        <v>0</v>
      </c>
      <c r="K21" s="10"/>
      <c r="L21" s="16"/>
    </row>
    <row r="22" spans="2:12" s="1" customFormat="1" ht="11.4" x14ac:dyDescent="0.2">
      <c r="B22" s="14"/>
      <c r="C22" s="5" t="s">
        <v>724</v>
      </c>
      <c r="D22" s="5" t="s">
        <v>696</v>
      </c>
      <c r="E22" s="6" t="s">
        <v>2909</v>
      </c>
      <c r="F22" s="7" t="s">
        <v>2910</v>
      </c>
      <c r="G22" s="8" t="s">
        <v>985</v>
      </c>
      <c r="H22" s="9">
        <v>15.877000000000001</v>
      </c>
      <c r="I22" s="29"/>
      <c r="J22" s="30">
        <f t="shared" si="1"/>
        <v>0</v>
      </c>
      <c r="K22" s="10"/>
      <c r="L22" s="16"/>
    </row>
    <row r="23" spans="2:12" s="1" customFormat="1" ht="11.4" x14ac:dyDescent="0.2">
      <c r="B23" s="14"/>
      <c r="C23" s="5" t="s">
        <v>727</v>
      </c>
      <c r="D23" s="5" t="s">
        <v>696</v>
      </c>
      <c r="E23" s="6" t="s">
        <v>2911</v>
      </c>
      <c r="F23" s="7" t="s">
        <v>2912</v>
      </c>
      <c r="G23" s="8" t="s">
        <v>1442</v>
      </c>
      <c r="H23" s="9">
        <v>12.65</v>
      </c>
      <c r="I23" s="29"/>
      <c r="J23" s="30">
        <f t="shared" si="1"/>
        <v>0</v>
      </c>
      <c r="K23" s="10"/>
      <c r="L23" s="16"/>
    </row>
    <row r="24" spans="2:12" s="1" customFormat="1" ht="11.4" x14ac:dyDescent="0.2">
      <c r="B24" s="14"/>
      <c r="C24" s="5" t="s">
        <v>730</v>
      </c>
      <c r="D24" s="5" t="s">
        <v>696</v>
      </c>
      <c r="E24" s="6" t="s">
        <v>2913</v>
      </c>
      <c r="F24" s="7" t="s">
        <v>2914</v>
      </c>
      <c r="G24" s="8" t="s">
        <v>1442</v>
      </c>
      <c r="H24" s="9">
        <v>12.65</v>
      </c>
      <c r="I24" s="29"/>
      <c r="J24" s="30">
        <f t="shared" si="1"/>
        <v>0</v>
      </c>
      <c r="K24" s="10"/>
      <c r="L24" s="16"/>
    </row>
    <row r="25" spans="2:12" s="1" customFormat="1" ht="11.4" x14ac:dyDescent="0.2">
      <c r="B25" s="14"/>
      <c r="C25" s="5" t="s">
        <v>734</v>
      </c>
      <c r="D25" s="5" t="s">
        <v>696</v>
      </c>
      <c r="E25" s="6" t="s">
        <v>7171</v>
      </c>
      <c r="F25" s="7" t="s">
        <v>7172</v>
      </c>
      <c r="G25" s="8" t="s">
        <v>1191</v>
      </c>
      <c r="H25" s="9">
        <v>1.254</v>
      </c>
      <c r="I25" s="29"/>
      <c r="J25" s="30">
        <f t="shared" si="1"/>
        <v>0</v>
      </c>
      <c r="K25" s="10"/>
      <c r="L25" s="16"/>
    </row>
    <row r="26" spans="2:12" s="20" customFormat="1" ht="25.95" customHeight="1" x14ac:dyDescent="0.25">
      <c r="B26" s="19"/>
      <c r="D26" s="21" t="s">
        <v>690</v>
      </c>
      <c r="E26" s="22" t="s">
        <v>709</v>
      </c>
      <c r="F26" s="22" t="s">
        <v>3240</v>
      </c>
      <c r="I26" s="44"/>
      <c r="J26" s="23"/>
      <c r="K26" s="44"/>
      <c r="L26" s="36"/>
    </row>
    <row r="27" spans="2:12" s="1" customFormat="1" ht="22.8" x14ac:dyDescent="0.2">
      <c r="B27" s="14"/>
      <c r="C27" s="5" t="s">
        <v>737</v>
      </c>
      <c r="D27" s="5" t="s">
        <v>696</v>
      </c>
      <c r="E27" s="6" t="s">
        <v>3490</v>
      </c>
      <c r="F27" s="7" t="s">
        <v>3491</v>
      </c>
      <c r="G27" s="8" t="s">
        <v>1442</v>
      </c>
      <c r="H27" s="9">
        <v>6</v>
      </c>
      <c r="I27" s="29"/>
      <c r="J27" s="30">
        <f t="shared" si="1"/>
        <v>0</v>
      </c>
      <c r="K27" s="10"/>
      <c r="L27" s="16"/>
    </row>
    <row r="28" spans="2:12" s="1" customFormat="1" ht="22.8" x14ac:dyDescent="0.2">
      <c r="B28" s="14"/>
      <c r="C28" s="39" t="s">
        <v>740</v>
      </c>
      <c r="D28" s="39" t="s">
        <v>691</v>
      </c>
      <c r="E28" s="40" t="s">
        <v>3492</v>
      </c>
      <c r="F28" s="41" t="s">
        <v>3493</v>
      </c>
      <c r="G28" s="42" t="s">
        <v>733</v>
      </c>
      <c r="H28" s="43">
        <v>24</v>
      </c>
      <c r="I28" s="29"/>
      <c r="J28" s="30">
        <f t="shared" si="1"/>
        <v>0</v>
      </c>
      <c r="K28" s="10"/>
      <c r="L28" s="16"/>
    </row>
    <row r="29" spans="2:12" s="20" customFormat="1" ht="25.95" customHeight="1" x14ac:dyDescent="0.25">
      <c r="B29" s="19"/>
      <c r="D29" s="21" t="s">
        <v>690</v>
      </c>
      <c r="E29" s="22" t="s">
        <v>998</v>
      </c>
      <c r="F29" s="22" t="s">
        <v>3517</v>
      </c>
      <c r="I29" s="44"/>
      <c r="J29" s="23"/>
      <c r="K29" s="44"/>
      <c r="L29" s="36"/>
    </row>
    <row r="30" spans="2:12" s="1" customFormat="1" ht="11.4" x14ac:dyDescent="0.2">
      <c r="B30" s="14"/>
      <c r="C30" s="5" t="s">
        <v>743</v>
      </c>
      <c r="D30" s="5" t="s">
        <v>696</v>
      </c>
      <c r="E30" s="6" t="s">
        <v>9116</v>
      </c>
      <c r="F30" s="7" t="s">
        <v>9117</v>
      </c>
      <c r="G30" s="8" t="s">
        <v>1191</v>
      </c>
      <c r="H30" s="9">
        <v>91.882999999999996</v>
      </c>
      <c r="I30" s="29"/>
      <c r="J30" s="30">
        <f t="shared" ref="J30:J42" si="2">ROUND(I30*H30,2)</f>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2923</v>
      </c>
      <c r="F32" s="22" t="s">
        <v>2924</v>
      </c>
      <c r="I32" s="44"/>
      <c r="J32" s="23"/>
      <c r="K32" s="44"/>
      <c r="L32" s="36"/>
    </row>
    <row r="33" spans="2:12" s="1" customFormat="1" ht="11.4" x14ac:dyDescent="0.2">
      <c r="B33" s="14"/>
      <c r="C33" s="5" t="s">
        <v>746</v>
      </c>
      <c r="D33" s="5" t="s">
        <v>696</v>
      </c>
      <c r="E33" s="6" t="s">
        <v>3520</v>
      </c>
      <c r="F33" s="7" t="s">
        <v>3521</v>
      </c>
      <c r="G33" s="8" t="s">
        <v>1442</v>
      </c>
      <c r="H33" s="9">
        <v>74.012</v>
      </c>
      <c r="I33" s="29"/>
      <c r="J33" s="30">
        <f t="shared" si="2"/>
        <v>0</v>
      </c>
      <c r="K33" s="10"/>
      <c r="L33" s="16"/>
    </row>
    <row r="34" spans="2:12" s="1" customFormat="1" ht="11.4" x14ac:dyDescent="0.2">
      <c r="B34" s="14"/>
      <c r="C34" s="5" t="s">
        <v>749</v>
      </c>
      <c r="D34" s="5" t="s">
        <v>696</v>
      </c>
      <c r="E34" s="6" t="s">
        <v>2925</v>
      </c>
      <c r="F34" s="7" t="s">
        <v>2926</v>
      </c>
      <c r="G34" s="8" t="s">
        <v>1442</v>
      </c>
      <c r="H34" s="9">
        <v>52</v>
      </c>
      <c r="I34" s="29"/>
      <c r="J34" s="30">
        <f t="shared" si="2"/>
        <v>0</v>
      </c>
      <c r="K34" s="10"/>
      <c r="L34" s="16"/>
    </row>
    <row r="35" spans="2:12" s="1" customFormat="1" ht="22.8" x14ac:dyDescent="0.2">
      <c r="B35" s="14"/>
      <c r="C35" s="39" t="s">
        <v>752</v>
      </c>
      <c r="D35" s="39" t="s">
        <v>691</v>
      </c>
      <c r="E35" s="40" t="s">
        <v>3522</v>
      </c>
      <c r="F35" s="41" t="s">
        <v>3523</v>
      </c>
      <c r="G35" s="42" t="s">
        <v>1191</v>
      </c>
      <c r="H35" s="43">
        <v>0.05</v>
      </c>
      <c r="I35" s="29"/>
      <c r="J35" s="30">
        <f t="shared" si="2"/>
        <v>0</v>
      </c>
      <c r="K35" s="10"/>
      <c r="L35" s="16"/>
    </row>
    <row r="36" spans="2:12" s="1" customFormat="1" ht="11.4" x14ac:dyDescent="0.2">
      <c r="B36" s="14"/>
      <c r="C36" s="5" t="s">
        <v>755</v>
      </c>
      <c r="D36" s="5" t="s">
        <v>696</v>
      </c>
      <c r="E36" s="6" t="s">
        <v>3524</v>
      </c>
      <c r="F36" s="7" t="s">
        <v>3525</v>
      </c>
      <c r="G36" s="8" t="s">
        <v>1442</v>
      </c>
      <c r="H36" s="9">
        <v>74.012</v>
      </c>
      <c r="I36" s="29"/>
      <c r="J36" s="30">
        <f t="shared" si="2"/>
        <v>0</v>
      </c>
      <c r="K36" s="10"/>
      <c r="L36" s="16"/>
    </row>
    <row r="37" spans="2:12" s="1" customFormat="1" ht="11.4" x14ac:dyDescent="0.2">
      <c r="B37" s="14"/>
      <c r="C37" s="5" t="s">
        <v>758</v>
      </c>
      <c r="D37" s="5" t="s">
        <v>696</v>
      </c>
      <c r="E37" s="6" t="s">
        <v>4649</v>
      </c>
      <c r="F37" s="7" t="s">
        <v>4650</v>
      </c>
      <c r="G37" s="8" t="s">
        <v>1442</v>
      </c>
      <c r="H37" s="9">
        <v>52</v>
      </c>
      <c r="I37" s="29"/>
      <c r="J37" s="30">
        <f t="shared" si="2"/>
        <v>0</v>
      </c>
      <c r="K37" s="10"/>
      <c r="L37" s="16"/>
    </row>
    <row r="38" spans="2:12" s="1" customFormat="1" ht="22.8" x14ac:dyDescent="0.2">
      <c r="B38" s="14"/>
      <c r="C38" s="39" t="s">
        <v>761</v>
      </c>
      <c r="D38" s="39" t="s">
        <v>691</v>
      </c>
      <c r="E38" s="40" t="s">
        <v>4651</v>
      </c>
      <c r="F38" s="41" t="s">
        <v>4652</v>
      </c>
      <c r="G38" s="42" t="s">
        <v>1191</v>
      </c>
      <c r="H38" s="43">
        <v>0.12</v>
      </c>
      <c r="I38" s="29"/>
      <c r="J38" s="30">
        <f t="shared" si="2"/>
        <v>0</v>
      </c>
      <c r="K38" s="10"/>
      <c r="L38" s="16"/>
    </row>
    <row r="39" spans="2:12" s="1" customFormat="1" ht="11.4" x14ac:dyDescent="0.2">
      <c r="B39" s="14"/>
      <c r="C39" s="5" t="s">
        <v>764</v>
      </c>
      <c r="D39" s="5" t="s">
        <v>696</v>
      </c>
      <c r="E39" s="6" t="s">
        <v>3538</v>
      </c>
      <c r="F39" s="7" t="s">
        <v>3539</v>
      </c>
      <c r="G39" s="8" t="s">
        <v>1191</v>
      </c>
      <c r="H39" s="9">
        <v>0.17</v>
      </c>
      <c r="I39" s="29"/>
      <c r="J39" s="30">
        <f t="shared" si="2"/>
        <v>0</v>
      </c>
      <c r="K39" s="10"/>
      <c r="L39" s="16"/>
    </row>
    <row r="40" spans="2:12" s="20" customFormat="1" ht="25.95" customHeight="1" x14ac:dyDescent="0.25">
      <c r="B40" s="19"/>
      <c r="D40" s="21" t="s">
        <v>690</v>
      </c>
      <c r="E40" s="22" t="s">
        <v>691</v>
      </c>
      <c r="F40" s="22" t="s">
        <v>692</v>
      </c>
      <c r="I40" s="44"/>
      <c r="J40" s="23"/>
      <c r="K40" s="44"/>
      <c r="L40" s="36"/>
    </row>
    <row r="41" spans="2:12" s="20" customFormat="1" ht="25.95" customHeight="1" x14ac:dyDescent="0.25">
      <c r="B41" s="19"/>
      <c r="D41" s="21" t="s">
        <v>690</v>
      </c>
      <c r="E41" s="22" t="s">
        <v>1454</v>
      </c>
      <c r="F41" s="22" t="s">
        <v>1455</v>
      </c>
      <c r="I41" s="44"/>
      <c r="J41" s="23"/>
      <c r="K41" s="44"/>
      <c r="L41" s="36"/>
    </row>
    <row r="42" spans="2:12" s="1" customFormat="1" ht="11.4" x14ac:dyDescent="0.2">
      <c r="B42" s="14"/>
      <c r="C42" s="5" t="s">
        <v>767</v>
      </c>
      <c r="D42" s="5" t="s">
        <v>696</v>
      </c>
      <c r="E42" s="6" t="s">
        <v>8973</v>
      </c>
      <c r="F42" s="7" t="s">
        <v>9118</v>
      </c>
      <c r="G42" s="8" t="s">
        <v>699</v>
      </c>
      <c r="H42" s="9">
        <v>4</v>
      </c>
      <c r="I42" s="29"/>
      <c r="J42" s="30">
        <f t="shared" si="2"/>
        <v>0</v>
      </c>
      <c r="K42" s="10"/>
      <c r="L42" s="16"/>
    </row>
    <row r="43" spans="2:12" s="1" customFormat="1" ht="22.8" x14ac:dyDescent="0.2">
      <c r="B43" s="14"/>
      <c r="C43" s="39" t="s">
        <v>770</v>
      </c>
      <c r="D43" s="39" t="s">
        <v>691</v>
      </c>
      <c r="E43" s="40" t="s">
        <v>3055</v>
      </c>
      <c r="F43" s="41" t="s">
        <v>3056</v>
      </c>
      <c r="G43" s="42" t="s">
        <v>828</v>
      </c>
      <c r="H43" s="43">
        <v>4</v>
      </c>
      <c r="I43" s="29"/>
      <c r="J43" s="30">
        <f t="shared" si="1"/>
        <v>0</v>
      </c>
      <c r="K43" s="10"/>
      <c r="L43" s="16"/>
    </row>
    <row r="44" spans="2:12" s="1" customFormat="1" ht="22.95" customHeight="1" x14ac:dyDescent="0.3">
      <c r="B44" s="14"/>
      <c r="C44" s="18" t="s">
        <v>677</v>
      </c>
      <c r="J44" s="31">
        <f>SUM(J12:J43)</f>
        <v>0</v>
      </c>
      <c r="L44" s="16"/>
    </row>
    <row r="45" spans="2:12" s="1" customFormat="1" ht="6.9"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b4yWBn1pOoct+0dmV9tfMq322d2UNRlUFJ26q4HVtUnl3Wrk2fv4RqUhmupDGFKHj2CY4nGuhLYdV/jDx/kEXA==" saltValue="rsM1g+nUOoCU9ojVvjo/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27D2A6E4-D7D4-4DDB-97A4-60EB454F957C}">
      <formula1>ROUND(I11,2)</formula1>
    </dataValidation>
  </dataValidations>
  <hyperlinks>
    <hyperlink ref="O4" location="'Rek. obj.'!A1" display="*späť na Rek. obj." xr:uid="{960152D5-1492-4EE8-851B-F79FAD4C1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69922-AE3E-4F02-B3B5-B4D0FDB8715E}">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9120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48.54</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14.561999999999999</v>
      </c>
      <c r="I13" s="29"/>
      <c r="J13" s="30">
        <f t="shared" si="0"/>
        <v>0</v>
      </c>
      <c r="K13" s="10"/>
      <c r="L13" s="16"/>
    </row>
    <row r="14" spans="2:15" s="20" customFormat="1" ht="22.8" x14ac:dyDescent="0.2">
      <c r="B14" s="19"/>
      <c r="C14" s="5" t="s">
        <v>703</v>
      </c>
      <c r="D14" s="5" t="s">
        <v>696</v>
      </c>
      <c r="E14" s="6" t="s">
        <v>3823</v>
      </c>
      <c r="F14" s="7" t="s">
        <v>3824</v>
      </c>
      <c r="G14" s="8" t="s">
        <v>985</v>
      </c>
      <c r="H14" s="9">
        <v>40.54</v>
      </c>
      <c r="I14" s="29"/>
      <c r="J14" s="30">
        <f t="shared" si="0"/>
        <v>0</v>
      </c>
      <c r="K14" s="10"/>
      <c r="L14" s="36"/>
    </row>
    <row r="15" spans="2:15" s="1" customFormat="1" ht="22.8" x14ac:dyDescent="0.2">
      <c r="B15" s="14"/>
      <c r="C15" s="5" t="s">
        <v>706</v>
      </c>
      <c r="D15" s="5" t="s">
        <v>696</v>
      </c>
      <c r="E15" s="6" t="s">
        <v>3825</v>
      </c>
      <c r="F15" s="7" t="s">
        <v>3826</v>
      </c>
      <c r="G15" s="8" t="s">
        <v>985</v>
      </c>
      <c r="H15" s="9">
        <v>1094.58</v>
      </c>
      <c r="I15" s="29"/>
      <c r="J15" s="30">
        <f t="shared" si="0"/>
        <v>0</v>
      </c>
      <c r="K15" s="10"/>
      <c r="L15" s="16"/>
    </row>
    <row r="16" spans="2:15" s="1" customFormat="1" ht="11.4" x14ac:dyDescent="0.2">
      <c r="B16" s="14"/>
      <c r="C16" s="5" t="s">
        <v>709</v>
      </c>
      <c r="D16" s="5" t="s">
        <v>696</v>
      </c>
      <c r="E16" s="6" t="s">
        <v>3827</v>
      </c>
      <c r="F16" s="7" t="s">
        <v>3828</v>
      </c>
      <c r="G16" s="8" t="s">
        <v>1191</v>
      </c>
      <c r="H16" s="9">
        <v>83.106999999999999</v>
      </c>
      <c r="I16" s="29"/>
      <c r="J16" s="30">
        <f>ROUND(I16*H16,2)</f>
        <v>0</v>
      </c>
      <c r="K16" s="10"/>
      <c r="L16" s="16"/>
    </row>
    <row r="17" spans="2:12" s="1" customFormat="1" ht="11.4" x14ac:dyDescent="0.2">
      <c r="B17" s="14"/>
      <c r="C17" s="5" t="s">
        <v>712</v>
      </c>
      <c r="D17" s="5" t="s">
        <v>696</v>
      </c>
      <c r="E17" s="6" t="s">
        <v>6141</v>
      </c>
      <c r="F17" s="7" t="s">
        <v>6142</v>
      </c>
      <c r="G17" s="8" t="s">
        <v>985</v>
      </c>
      <c r="H17" s="9">
        <v>8</v>
      </c>
      <c r="I17" s="29"/>
      <c r="J17" s="30">
        <f t="shared" ref="J17:J44" si="1">ROUND(I17*H17,2)</f>
        <v>0</v>
      </c>
      <c r="K17" s="10"/>
      <c r="L17" s="16"/>
    </row>
    <row r="18" spans="2:12" s="1" customFormat="1" ht="22.8" x14ac:dyDescent="0.2">
      <c r="B18" s="14"/>
      <c r="C18" s="39" t="s">
        <v>715</v>
      </c>
      <c r="D18" s="39" t="s">
        <v>691</v>
      </c>
      <c r="E18" s="40" t="s">
        <v>4352</v>
      </c>
      <c r="F18" s="41" t="s">
        <v>4353</v>
      </c>
      <c r="G18" s="42" t="s">
        <v>1191</v>
      </c>
      <c r="H18" s="43">
        <v>18.018000000000001</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4720</v>
      </c>
      <c r="F20" s="7" t="s">
        <v>4721</v>
      </c>
      <c r="G20" s="8" t="s">
        <v>1442</v>
      </c>
      <c r="H20" s="9">
        <v>38.734999999999999</v>
      </c>
      <c r="I20" s="29"/>
      <c r="J20" s="30">
        <f t="shared" si="1"/>
        <v>0</v>
      </c>
      <c r="K20" s="10"/>
      <c r="L20" s="16"/>
    </row>
    <row r="21" spans="2:12" s="1" customFormat="1" ht="11.4" x14ac:dyDescent="0.2">
      <c r="B21" s="14"/>
      <c r="C21" s="5" t="s">
        <v>721</v>
      </c>
      <c r="D21" s="5" t="s">
        <v>696</v>
      </c>
      <c r="E21" s="6" t="s">
        <v>2904</v>
      </c>
      <c r="F21" s="7" t="s">
        <v>2905</v>
      </c>
      <c r="G21" s="8" t="s">
        <v>985</v>
      </c>
      <c r="H21" s="9">
        <v>3.87</v>
      </c>
      <c r="I21" s="29"/>
      <c r="J21" s="30">
        <f t="shared" si="1"/>
        <v>0</v>
      </c>
      <c r="K21" s="10"/>
      <c r="L21" s="16"/>
    </row>
    <row r="22" spans="2:12" s="1" customFormat="1" ht="11.4" x14ac:dyDescent="0.2">
      <c r="B22" s="14"/>
      <c r="C22" s="5" t="s">
        <v>724</v>
      </c>
      <c r="D22" s="5" t="s">
        <v>696</v>
      </c>
      <c r="E22" s="6" t="s">
        <v>2907</v>
      </c>
      <c r="F22" s="7" t="s">
        <v>2908</v>
      </c>
      <c r="G22" s="8" t="s">
        <v>985</v>
      </c>
      <c r="H22" s="9">
        <v>1.581</v>
      </c>
      <c r="I22" s="29"/>
      <c r="J22" s="30">
        <f t="shared" si="1"/>
        <v>0</v>
      </c>
      <c r="K22" s="10"/>
      <c r="L22" s="16"/>
    </row>
    <row r="23" spans="2:12" s="1" customFormat="1" ht="11.4" x14ac:dyDescent="0.2">
      <c r="B23" s="14"/>
      <c r="C23" s="5" t="s">
        <v>727</v>
      </c>
      <c r="D23" s="5" t="s">
        <v>696</v>
      </c>
      <c r="E23" s="6" t="s">
        <v>2909</v>
      </c>
      <c r="F23" s="7" t="s">
        <v>2910</v>
      </c>
      <c r="G23" s="8" t="s">
        <v>985</v>
      </c>
      <c r="H23" s="9">
        <v>6.9550000000000001</v>
      </c>
      <c r="I23" s="29"/>
      <c r="J23" s="30">
        <f t="shared" si="1"/>
        <v>0</v>
      </c>
      <c r="K23" s="10"/>
      <c r="L23" s="16"/>
    </row>
    <row r="24" spans="2:12" s="1" customFormat="1" ht="11.4" x14ac:dyDescent="0.2">
      <c r="B24" s="14"/>
      <c r="C24" s="5" t="s">
        <v>730</v>
      </c>
      <c r="D24" s="5" t="s">
        <v>696</v>
      </c>
      <c r="E24" s="6" t="s">
        <v>2911</v>
      </c>
      <c r="F24" s="7" t="s">
        <v>2912</v>
      </c>
      <c r="G24" s="8" t="s">
        <v>1442</v>
      </c>
      <c r="H24" s="9">
        <v>6.0860000000000003</v>
      </c>
      <c r="I24" s="29"/>
      <c r="J24" s="30">
        <f t="shared" si="1"/>
        <v>0</v>
      </c>
      <c r="K24" s="10"/>
      <c r="L24" s="16"/>
    </row>
    <row r="25" spans="2:12" s="1" customFormat="1" ht="11.4" x14ac:dyDescent="0.2">
      <c r="B25" s="14"/>
      <c r="C25" s="5" t="s">
        <v>734</v>
      </c>
      <c r="D25" s="5" t="s">
        <v>696</v>
      </c>
      <c r="E25" s="6" t="s">
        <v>2913</v>
      </c>
      <c r="F25" s="7" t="s">
        <v>2914</v>
      </c>
      <c r="G25" s="8" t="s">
        <v>1442</v>
      </c>
      <c r="H25" s="9">
        <v>6.0860000000000003</v>
      </c>
      <c r="I25" s="29"/>
      <c r="J25" s="30">
        <f>ROUND(I25*H25,2)</f>
        <v>0</v>
      </c>
      <c r="K25" s="10"/>
      <c r="L25" s="16"/>
    </row>
    <row r="26" spans="2:12" s="1" customFormat="1" ht="11.4" x14ac:dyDescent="0.2">
      <c r="B26" s="14"/>
      <c r="C26" s="5" t="s">
        <v>737</v>
      </c>
      <c r="D26" s="5" t="s">
        <v>696</v>
      </c>
      <c r="E26" s="6" t="s">
        <v>7171</v>
      </c>
      <c r="F26" s="7" t="s">
        <v>7172</v>
      </c>
      <c r="G26" s="8" t="s">
        <v>1191</v>
      </c>
      <c r="H26" s="9">
        <v>0.499</v>
      </c>
      <c r="I26" s="29"/>
      <c r="J26" s="30">
        <f t="shared" ref="J26:J31" si="2">ROUND(I26*H26,2)</f>
        <v>0</v>
      </c>
      <c r="K26" s="10"/>
      <c r="L26" s="16"/>
    </row>
    <row r="27" spans="2:12" s="20" customFormat="1" ht="25.95" customHeight="1" x14ac:dyDescent="0.25">
      <c r="B27" s="19"/>
      <c r="D27" s="21" t="s">
        <v>690</v>
      </c>
      <c r="E27" s="22" t="s">
        <v>709</v>
      </c>
      <c r="F27" s="22" t="s">
        <v>3240</v>
      </c>
      <c r="I27" s="44"/>
      <c r="J27" s="23"/>
      <c r="K27" s="44"/>
      <c r="L27" s="36"/>
    </row>
    <row r="28" spans="2:12" s="1" customFormat="1" ht="22.8" x14ac:dyDescent="0.2">
      <c r="B28" s="14"/>
      <c r="C28" s="5" t="s">
        <v>740</v>
      </c>
      <c r="D28" s="5" t="s">
        <v>696</v>
      </c>
      <c r="E28" s="6" t="s">
        <v>3490</v>
      </c>
      <c r="F28" s="7" t="s">
        <v>3491</v>
      </c>
      <c r="G28" s="8" t="s">
        <v>1442</v>
      </c>
      <c r="H28" s="9">
        <v>2.5</v>
      </c>
      <c r="I28" s="29"/>
      <c r="J28" s="30">
        <f t="shared" si="2"/>
        <v>0</v>
      </c>
      <c r="K28" s="10"/>
      <c r="L28" s="16"/>
    </row>
    <row r="29" spans="2:12" s="1" customFormat="1" ht="22.8" x14ac:dyDescent="0.2">
      <c r="B29" s="14"/>
      <c r="C29" s="39" t="s">
        <v>743</v>
      </c>
      <c r="D29" s="39" t="s">
        <v>691</v>
      </c>
      <c r="E29" s="40" t="s">
        <v>3492</v>
      </c>
      <c r="F29" s="41" t="s">
        <v>3493</v>
      </c>
      <c r="G29" s="42" t="s">
        <v>733</v>
      </c>
      <c r="H29" s="43">
        <v>10</v>
      </c>
      <c r="I29" s="29"/>
      <c r="J29" s="30">
        <f t="shared" si="2"/>
        <v>0</v>
      </c>
      <c r="K29" s="10"/>
      <c r="L29" s="16"/>
    </row>
    <row r="30" spans="2:12" s="20" customFormat="1" ht="25.95" customHeight="1" x14ac:dyDescent="0.25">
      <c r="B30" s="19"/>
      <c r="D30" s="21" t="s">
        <v>690</v>
      </c>
      <c r="E30" s="22" t="s">
        <v>998</v>
      </c>
      <c r="F30" s="22" t="s">
        <v>3517</v>
      </c>
      <c r="I30" s="44"/>
      <c r="J30" s="23"/>
      <c r="K30" s="44"/>
      <c r="L30" s="36"/>
    </row>
    <row r="31" spans="2:12" s="1" customFormat="1" ht="11.4" x14ac:dyDescent="0.2">
      <c r="B31" s="14"/>
      <c r="C31" s="5" t="s">
        <v>746</v>
      </c>
      <c r="D31" s="5" t="s">
        <v>696</v>
      </c>
      <c r="E31" s="6" t="s">
        <v>9116</v>
      </c>
      <c r="F31" s="7" t="s">
        <v>9117</v>
      </c>
      <c r="G31" s="8" t="s">
        <v>1191</v>
      </c>
      <c r="H31" s="9">
        <v>47.695</v>
      </c>
      <c r="I31" s="29"/>
      <c r="J31" s="30">
        <f t="shared" si="2"/>
        <v>0</v>
      </c>
      <c r="K31" s="10"/>
      <c r="L31" s="16"/>
    </row>
    <row r="32" spans="2:12" s="20" customFormat="1" ht="25.95" customHeight="1" x14ac:dyDescent="0.25">
      <c r="B32" s="19"/>
      <c r="D32" s="21" t="s">
        <v>690</v>
      </c>
      <c r="E32" s="22" t="s">
        <v>2917</v>
      </c>
      <c r="F32" s="22" t="s">
        <v>2918</v>
      </c>
      <c r="I32" s="44"/>
      <c r="J32" s="23"/>
      <c r="K32" s="44"/>
      <c r="L32" s="36"/>
    </row>
    <row r="33" spans="2:12" s="20" customFormat="1" ht="25.95" customHeight="1" x14ac:dyDescent="0.25">
      <c r="B33" s="19"/>
      <c r="D33" s="21" t="s">
        <v>690</v>
      </c>
      <c r="E33" s="22" t="s">
        <v>2923</v>
      </c>
      <c r="F33" s="22" t="s">
        <v>2924</v>
      </c>
      <c r="I33" s="44"/>
      <c r="J33" s="23"/>
      <c r="K33" s="44"/>
      <c r="L33" s="36"/>
    </row>
    <row r="34" spans="2:12" s="1" customFormat="1" ht="11.4" x14ac:dyDescent="0.2">
      <c r="B34" s="14"/>
      <c r="C34" s="5" t="s">
        <v>749</v>
      </c>
      <c r="D34" s="5" t="s">
        <v>696</v>
      </c>
      <c r="E34" s="6" t="s">
        <v>3520</v>
      </c>
      <c r="F34" s="7" t="s">
        <v>3521</v>
      </c>
      <c r="G34" s="8" t="s">
        <v>1442</v>
      </c>
      <c r="H34" s="9">
        <v>27.791</v>
      </c>
      <c r="I34" s="29"/>
      <c r="J34" s="30">
        <f t="shared" si="1"/>
        <v>0</v>
      </c>
      <c r="K34" s="10"/>
      <c r="L34" s="16"/>
    </row>
    <row r="35" spans="2:12" s="1" customFormat="1" ht="11.4" x14ac:dyDescent="0.2">
      <c r="B35" s="14"/>
      <c r="C35" s="5" t="s">
        <v>752</v>
      </c>
      <c r="D35" s="5" t="s">
        <v>696</v>
      </c>
      <c r="E35" s="6" t="s">
        <v>2925</v>
      </c>
      <c r="F35" s="7" t="s">
        <v>2926</v>
      </c>
      <c r="G35" s="8" t="s">
        <v>1442</v>
      </c>
      <c r="H35" s="9">
        <v>21.14</v>
      </c>
      <c r="I35" s="29"/>
      <c r="J35" s="30">
        <f t="shared" si="1"/>
        <v>0</v>
      </c>
      <c r="K35" s="10"/>
      <c r="L35" s="16"/>
    </row>
    <row r="36" spans="2:12" s="1" customFormat="1" ht="22.8" x14ac:dyDescent="0.2">
      <c r="B36" s="14"/>
      <c r="C36" s="39" t="s">
        <v>755</v>
      </c>
      <c r="D36" s="39" t="s">
        <v>691</v>
      </c>
      <c r="E36" s="40" t="s">
        <v>3522</v>
      </c>
      <c r="F36" s="41" t="s">
        <v>3523</v>
      </c>
      <c r="G36" s="42" t="s">
        <v>1191</v>
      </c>
      <c r="H36" s="43">
        <v>0.02</v>
      </c>
      <c r="I36" s="29"/>
      <c r="J36" s="30">
        <f t="shared" si="1"/>
        <v>0</v>
      </c>
      <c r="K36" s="10"/>
      <c r="L36" s="16"/>
    </row>
    <row r="37" spans="2:12" s="1" customFormat="1" ht="11.4" x14ac:dyDescent="0.2">
      <c r="B37" s="14"/>
      <c r="C37" s="5" t="s">
        <v>758</v>
      </c>
      <c r="D37" s="5" t="s">
        <v>696</v>
      </c>
      <c r="E37" s="6" t="s">
        <v>3524</v>
      </c>
      <c r="F37" s="7" t="s">
        <v>3525</v>
      </c>
      <c r="G37" s="8" t="s">
        <v>1442</v>
      </c>
      <c r="H37" s="9">
        <v>27.791</v>
      </c>
      <c r="I37" s="29"/>
      <c r="J37" s="30">
        <f t="shared" si="1"/>
        <v>0</v>
      </c>
      <c r="K37" s="10"/>
      <c r="L37" s="16"/>
    </row>
    <row r="38" spans="2:12" s="1" customFormat="1" ht="11.4" x14ac:dyDescent="0.2">
      <c r="B38" s="14"/>
      <c r="C38" s="5" t="s">
        <v>761</v>
      </c>
      <c r="D38" s="5" t="s">
        <v>696</v>
      </c>
      <c r="E38" s="6" t="s">
        <v>4649</v>
      </c>
      <c r="F38" s="7" t="s">
        <v>4650</v>
      </c>
      <c r="G38" s="8" t="s">
        <v>1442</v>
      </c>
      <c r="H38" s="9">
        <v>21.14</v>
      </c>
      <c r="I38" s="29"/>
      <c r="J38" s="30">
        <f t="shared" si="1"/>
        <v>0</v>
      </c>
      <c r="K38" s="10"/>
      <c r="L38" s="16"/>
    </row>
    <row r="39" spans="2:12" s="1" customFormat="1" ht="22.8" x14ac:dyDescent="0.2">
      <c r="B39" s="14"/>
      <c r="C39" s="39" t="s">
        <v>764</v>
      </c>
      <c r="D39" s="39" t="s">
        <v>691</v>
      </c>
      <c r="E39" s="40" t="s">
        <v>4651</v>
      </c>
      <c r="F39" s="41" t="s">
        <v>4652</v>
      </c>
      <c r="G39" s="42" t="s">
        <v>1191</v>
      </c>
      <c r="H39" s="43">
        <v>4.5999999999999999E-2</v>
      </c>
      <c r="I39" s="29"/>
      <c r="J39" s="30">
        <f t="shared" si="1"/>
        <v>0</v>
      </c>
      <c r="K39" s="10"/>
      <c r="L39" s="16"/>
    </row>
    <row r="40" spans="2:12" s="1" customFormat="1" ht="11.4" x14ac:dyDescent="0.2">
      <c r="B40" s="14"/>
      <c r="C40" s="5" t="s">
        <v>767</v>
      </c>
      <c r="D40" s="5" t="s">
        <v>696</v>
      </c>
      <c r="E40" s="6" t="s">
        <v>3538</v>
      </c>
      <c r="F40" s="7" t="s">
        <v>3539</v>
      </c>
      <c r="G40" s="8" t="s">
        <v>1191</v>
      </c>
      <c r="H40" s="9">
        <v>6.6000000000000003E-2</v>
      </c>
      <c r="I40" s="29"/>
      <c r="J40" s="30">
        <f t="shared" si="1"/>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770</v>
      </c>
      <c r="D43" s="5" t="s">
        <v>696</v>
      </c>
      <c r="E43" s="6" t="s">
        <v>8973</v>
      </c>
      <c r="F43" s="7" t="s">
        <v>9118</v>
      </c>
      <c r="G43" s="8" t="s">
        <v>699</v>
      </c>
      <c r="H43" s="9">
        <v>4</v>
      </c>
      <c r="I43" s="29"/>
      <c r="J43" s="30">
        <f t="shared" si="1"/>
        <v>0</v>
      </c>
      <c r="K43" s="10"/>
      <c r="L43" s="16"/>
    </row>
    <row r="44" spans="2:12" s="1" customFormat="1" ht="22.8" x14ac:dyDescent="0.2">
      <c r="B44" s="14"/>
      <c r="C44" s="39" t="s">
        <v>773</v>
      </c>
      <c r="D44" s="39" t="s">
        <v>691</v>
      </c>
      <c r="E44" s="40" t="s">
        <v>3055</v>
      </c>
      <c r="F44" s="41" t="s">
        <v>3056</v>
      </c>
      <c r="G44" s="42" t="s">
        <v>828</v>
      </c>
      <c r="H44" s="43">
        <v>4</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gMFmIS3dZkqVXpfNddsRZs7xQU7hOj6ecl9niTH6IcGZ78ptmY0NA2eIqsn2s98auNs7ao8Go4oyiF3N62zhLQ==" saltValue="LQJ60l8uhTEwBuHwVxj3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FDB899F2-1103-4F0F-91D6-297B1C63737F}">
      <formula1>ROUND(I11,2)</formula1>
    </dataValidation>
  </dataValidations>
  <hyperlinks>
    <hyperlink ref="O4" location="'Rek. obj.'!A1" display="*späť na Rek. obj." xr:uid="{8E391DA1-5628-4342-9BFB-F745A7A7A4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EFB4E-F1A5-4C1C-BDBB-E555E08C0824}">
  <sheetPr>
    <tabColor rgb="FF00B0F0"/>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9121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9122</v>
      </c>
      <c r="F12" s="7" t="s">
        <v>9123</v>
      </c>
      <c r="G12" s="8" t="s">
        <v>985</v>
      </c>
      <c r="H12" s="9">
        <v>4677.6000000000004</v>
      </c>
      <c r="I12" s="29"/>
      <c r="J12" s="30">
        <f t="shared" ref="J12:J15" si="0">ROUND(I12*H12,2)</f>
        <v>0</v>
      </c>
      <c r="K12" s="10"/>
      <c r="L12" s="16"/>
    </row>
    <row r="13" spans="2:15" s="1" customFormat="1" ht="11.4" x14ac:dyDescent="0.2">
      <c r="B13" s="14"/>
      <c r="C13" s="5" t="s">
        <v>700</v>
      </c>
      <c r="D13" s="5" t="s">
        <v>696</v>
      </c>
      <c r="E13" s="6" t="s">
        <v>9124</v>
      </c>
      <c r="F13" s="7" t="s">
        <v>9125</v>
      </c>
      <c r="G13" s="8" t="s">
        <v>699</v>
      </c>
      <c r="H13" s="9">
        <v>117</v>
      </c>
      <c r="I13" s="29"/>
      <c r="J13" s="30">
        <f t="shared" si="0"/>
        <v>0</v>
      </c>
      <c r="K13" s="10"/>
      <c r="L13" s="16"/>
    </row>
    <row r="14" spans="2:15" s="20" customFormat="1" ht="11.4" x14ac:dyDescent="0.2">
      <c r="B14" s="19"/>
      <c r="C14" s="5" t="s">
        <v>703</v>
      </c>
      <c r="D14" s="5" t="s">
        <v>696</v>
      </c>
      <c r="E14" s="6" t="s">
        <v>9126</v>
      </c>
      <c r="F14" s="7" t="s">
        <v>9127</v>
      </c>
      <c r="G14" s="8" t="s">
        <v>985</v>
      </c>
      <c r="H14" s="9">
        <v>1551.3520000000001</v>
      </c>
      <c r="I14" s="29"/>
      <c r="J14" s="30">
        <f t="shared" si="0"/>
        <v>0</v>
      </c>
      <c r="K14" s="10"/>
      <c r="L14" s="36"/>
    </row>
    <row r="15" spans="2:15" s="1" customFormat="1" ht="11.4" x14ac:dyDescent="0.2">
      <c r="B15" s="14"/>
      <c r="C15" s="5" t="s">
        <v>706</v>
      </c>
      <c r="D15" s="5" t="s">
        <v>696</v>
      </c>
      <c r="E15" s="6" t="s">
        <v>9128</v>
      </c>
      <c r="F15" s="7" t="s">
        <v>9129</v>
      </c>
      <c r="G15" s="8" t="s">
        <v>699</v>
      </c>
      <c r="H15" s="9">
        <v>21.2</v>
      </c>
      <c r="I15" s="29"/>
      <c r="J15" s="30">
        <f t="shared" si="0"/>
        <v>0</v>
      </c>
      <c r="K15" s="10"/>
      <c r="L15" s="16"/>
    </row>
    <row r="16" spans="2:15" s="1" customFormat="1" ht="11.4" x14ac:dyDescent="0.2">
      <c r="B16" s="14"/>
      <c r="C16" s="5" t="s">
        <v>709</v>
      </c>
      <c r="D16" s="5" t="s">
        <v>696</v>
      </c>
      <c r="E16" s="6" t="s">
        <v>9130</v>
      </c>
      <c r="F16" s="7" t="s">
        <v>9131</v>
      </c>
      <c r="G16" s="8" t="s">
        <v>699</v>
      </c>
      <c r="H16" s="9">
        <v>129.09</v>
      </c>
      <c r="I16" s="29"/>
      <c r="J16" s="30">
        <f>ROUND(I16*H16,2)</f>
        <v>0</v>
      </c>
      <c r="K16" s="10"/>
      <c r="L16" s="16"/>
    </row>
    <row r="17" spans="2:12" s="1" customFormat="1" ht="11.4" x14ac:dyDescent="0.2">
      <c r="B17" s="14"/>
      <c r="C17" s="5" t="s">
        <v>712</v>
      </c>
      <c r="D17" s="5" t="s">
        <v>696</v>
      </c>
      <c r="E17" s="6" t="s">
        <v>9132</v>
      </c>
      <c r="F17" s="7" t="s">
        <v>9133</v>
      </c>
      <c r="G17" s="8" t="s">
        <v>699</v>
      </c>
      <c r="H17" s="9">
        <v>199.04</v>
      </c>
      <c r="I17" s="29"/>
      <c r="J17" s="30">
        <f t="shared" ref="J17:J42" si="1">ROUND(I17*H17,2)</f>
        <v>0</v>
      </c>
      <c r="K17" s="10"/>
      <c r="L17" s="16"/>
    </row>
    <row r="18" spans="2:12" s="1" customFormat="1" ht="11.4" x14ac:dyDescent="0.2">
      <c r="B18" s="14"/>
      <c r="C18" s="5" t="s">
        <v>715</v>
      </c>
      <c r="D18" s="5" t="s">
        <v>696</v>
      </c>
      <c r="E18" s="6" t="s">
        <v>9134</v>
      </c>
      <c r="F18" s="7" t="s">
        <v>9135</v>
      </c>
      <c r="G18" s="8" t="s">
        <v>1442</v>
      </c>
      <c r="H18" s="9">
        <v>2100</v>
      </c>
      <c r="I18" s="29"/>
      <c r="J18" s="30">
        <f t="shared" si="1"/>
        <v>0</v>
      </c>
      <c r="K18" s="10"/>
      <c r="L18" s="16"/>
    </row>
    <row r="19" spans="2:12" s="1" customFormat="1" ht="11.4" x14ac:dyDescent="0.2">
      <c r="B19" s="14"/>
      <c r="C19" s="5" t="s">
        <v>718</v>
      </c>
      <c r="D19" s="5" t="s">
        <v>696</v>
      </c>
      <c r="E19" s="6" t="s">
        <v>4336</v>
      </c>
      <c r="F19" s="7" t="s">
        <v>4337</v>
      </c>
      <c r="G19" s="8" t="s">
        <v>1442</v>
      </c>
      <c r="H19" s="9">
        <v>1890</v>
      </c>
      <c r="I19" s="29"/>
      <c r="J19" s="30">
        <f t="shared" si="1"/>
        <v>0</v>
      </c>
      <c r="K19" s="10"/>
      <c r="L19" s="16"/>
    </row>
    <row r="20" spans="2:12" s="1" customFormat="1" ht="11.4" x14ac:dyDescent="0.2">
      <c r="B20" s="14"/>
      <c r="C20" s="5" t="s">
        <v>721</v>
      </c>
      <c r="D20" s="5" t="s">
        <v>696</v>
      </c>
      <c r="E20" s="6" t="s">
        <v>9136</v>
      </c>
      <c r="F20" s="7" t="s">
        <v>9137</v>
      </c>
      <c r="G20" s="8" t="s">
        <v>1442</v>
      </c>
      <c r="H20" s="9">
        <v>1248</v>
      </c>
      <c r="I20" s="29"/>
      <c r="J20" s="30">
        <f t="shared" si="1"/>
        <v>0</v>
      </c>
      <c r="K20" s="10"/>
      <c r="L20" s="16"/>
    </row>
    <row r="21" spans="2:12" s="1" customFormat="1" ht="11.4" x14ac:dyDescent="0.2">
      <c r="B21" s="14"/>
      <c r="C21" s="5" t="s">
        <v>724</v>
      </c>
      <c r="D21" s="5" t="s">
        <v>696</v>
      </c>
      <c r="E21" s="6" t="s">
        <v>9138</v>
      </c>
      <c r="F21" s="7" t="s">
        <v>9139</v>
      </c>
      <c r="G21" s="8" t="s">
        <v>1442</v>
      </c>
      <c r="H21" s="9">
        <v>2100</v>
      </c>
      <c r="I21" s="29"/>
      <c r="J21" s="30">
        <f t="shared" si="1"/>
        <v>0</v>
      </c>
      <c r="K21" s="10"/>
      <c r="L21" s="16"/>
    </row>
    <row r="22" spans="2:12" s="1" customFormat="1" ht="11.4" x14ac:dyDescent="0.2">
      <c r="B22" s="14"/>
      <c r="C22" s="5" t="s">
        <v>727</v>
      </c>
      <c r="D22" s="5" t="s">
        <v>696</v>
      </c>
      <c r="E22" s="6" t="s">
        <v>9140</v>
      </c>
      <c r="F22" s="7" t="s">
        <v>9141</v>
      </c>
      <c r="G22" s="8" t="s">
        <v>1442</v>
      </c>
      <c r="H22" s="9">
        <v>1890</v>
      </c>
      <c r="I22" s="29"/>
      <c r="J22" s="30">
        <f t="shared" si="1"/>
        <v>0</v>
      </c>
      <c r="K22" s="10"/>
      <c r="L22" s="16"/>
    </row>
    <row r="23" spans="2:12" s="1" customFormat="1" ht="11.4" x14ac:dyDescent="0.2">
      <c r="B23" s="14"/>
      <c r="C23" s="5" t="s">
        <v>730</v>
      </c>
      <c r="D23" s="5" t="s">
        <v>696</v>
      </c>
      <c r="E23" s="6" t="s">
        <v>9142</v>
      </c>
      <c r="F23" s="7" t="s">
        <v>9143</v>
      </c>
      <c r="G23" s="8" t="s">
        <v>1442</v>
      </c>
      <c r="H23" s="9">
        <v>1248</v>
      </c>
      <c r="I23" s="29"/>
      <c r="J23" s="30">
        <f t="shared" si="1"/>
        <v>0</v>
      </c>
      <c r="K23" s="10"/>
      <c r="L23" s="16"/>
    </row>
    <row r="24" spans="2:12" s="1" customFormat="1" ht="11.4" x14ac:dyDescent="0.2">
      <c r="B24" s="14"/>
      <c r="C24" s="5" t="s">
        <v>734</v>
      </c>
      <c r="D24" s="5" t="s">
        <v>696</v>
      </c>
      <c r="E24" s="6" t="s">
        <v>9144</v>
      </c>
      <c r="F24" s="7" t="s">
        <v>9145</v>
      </c>
      <c r="G24" s="8" t="s">
        <v>985</v>
      </c>
      <c r="H24" s="9">
        <v>7171.6</v>
      </c>
      <c r="I24" s="29"/>
      <c r="J24" s="30">
        <f t="shared" si="1"/>
        <v>0</v>
      </c>
      <c r="K24" s="10"/>
      <c r="L24" s="16"/>
    </row>
    <row r="25" spans="2:12" s="1" customFormat="1" ht="11.4" x14ac:dyDescent="0.2">
      <c r="B25" s="14"/>
      <c r="C25" s="5" t="s">
        <v>737</v>
      </c>
      <c r="D25" s="5" t="s">
        <v>696</v>
      </c>
      <c r="E25" s="6" t="s">
        <v>7704</v>
      </c>
      <c r="F25" s="7" t="s">
        <v>7705</v>
      </c>
      <c r="G25" s="8" t="s">
        <v>985</v>
      </c>
      <c r="H25" s="9">
        <v>3966.29</v>
      </c>
      <c r="I25" s="29"/>
      <c r="J25" s="30">
        <f t="shared" si="1"/>
        <v>0</v>
      </c>
      <c r="K25" s="10"/>
      <c r="L25" s="16"/>
    </row>
    <row r="26" spans="2:12" s="1" customFormat="1" ht="11.4" x14ac:dyDescent="0.2">
      <c r="B26" s="14"/>
      <c r="C26" s="5" t="s">
        <v>740</v>
      </c>
      <c r="D26" s="5" t="s">
        <v>696</v>
      </c>
      <c r="E26" s="6" t="s">
        <v>8232</v>
      </c>
      <c r="F26" s="7" t="s">
        <v>8233</v>
      </c>
      <c r="G26" s="8" t="s">
        <v>985</v>
      </c>
      <c r="H26" s="9">
        <v>3585.8</v>
      </c>
      <c r="I26" s="29"/>
      <c r="J26" s="30">
        <f t="shared" si="1"/>
        <v>0</v>
      </c>
      <c r="K26" s="10"/>
      <c r="L26" s="16"/>
    </row>
    <row r="27" spans="2:12" s="1" customFormat="1" ht="11.4" x14ac:dyDescent="0.2">
      <c r="B27" s="14"/>
      <c r="C27" s="5" t="s">
        <v>743</v>
      </c>
      <c r="D27" s="5" t="s">
        <v>696</v>
      </c>
      <c r="E27" s="6" t="s">
        <v>7702</v>
      </c>
      <c r="F27" s="7" t="s">
        <v>7703</v>
      </c>
      <c r="G27" s="8" t="s">
        <v>985</v>
      </c>
      <c r="H27" s="9">
        <v>3585.8</v>
      </c>
      <c r="I27" s="29"/>
      <c r="J27" s="30">
        <f t="shared" si="1"/>
        <v>0</v>
      </c>
      <c r="K27" s="10"/>
      <c r="L27" s="16"/>
    </row>
    <row r="28" spans="2:12" s="1" customFormat="1" ht="11.4" x14ac:dyDescent="0.2">
      <c r="B28" s="14"/>
      <c r="C28" s="5" t="s">
        <v>746</v>
      </c>
      <c r="D28" s="5" t="s">
        <v>696</v>
      </c>
      <c r="E28" s="6" t="s">
        <v>9146</v>
      </c>
      <c r="F28" s="7" t="s">
        <v>7709</v>
      </c>
      <c r="G28" s="8" t="s">
        <v>985</v>
      </c>
      <c r="H28" s="9">
        <v>3175.7840000000001</v>
      </c>
      <c r="I28" s="29"/>
      <c r="J28" s="30">
        <f t="shared" si="1"/>
        <v>0</v>
      </c>
      <c r="K28" s="10"/>
      <c r="L28" s="16"/>
    </row>
    <row r="29" spans="2:12" s="20" customFormat="1" ht="25.95" customHeight="1" x14ac:dyDescent="0.25">
      <c r="B29" s="19"/>
      <c r="D29" s="21" t="s">
        <v>690</v>
      </c>
      <c r="E29" s="22" t="s">
        <v>1151</v>
      </c>
      <c r="F29" s="22" t="s">
        <v>7117</v>
      </c>
      <c r="I29" s="44"/>
      <c r="J29" s="23"/>
      <c r="K29" s="44"/>
      <c r="L29" s="36"/>
    </row>
    <row r="30" spans="2:12" s="1" customFormat="1" ht="11.4" x14ac:dyDescent="0.2">
      <c r="B30" s="14"/>
      <c r="C30" s="5" t="s">
        <v>749</v>
      </c>
      <c r="D30" s="5" t="s">
        <v>696</v>
      </c>
      <c r="E30" s="6" t="s">
        <v>9147</v>
      </c>
      <c r="F30" s="7" t="s">
        <v>9148</v>
      </c>
      <c r="G30" s="8" t="s">
        <v>1442</v>
      </c>
      <c r="H30" s="9">
        <v>10963.242</v>
      </c>
      <c r="I30" s="29"/>
      <c r="J30" s="30">
        <f t="shared" si="1"/>
        <v>0</v>
      </c>
      <c r="K30" s="10"/>
      <c r="L30" s="16"/>
    </row>
    <row r="31" spans="2:12" s="20" customFormat="1" ht="25.95" customHeight="1" x14ac:dyDescent="0.25">
      <c r="B31" s="19"/>
      <c r="D31" s="21" t="s">
        <v>690</v>
      </c>
      <c r="E31" s="22" t="s">
        <v>1155</v>
      </c>
      <c r="F31" s="22" t="s">
        <v>1156</v>
      </c>
      <c r="I31" s="44"/>
      <c r="J31" s="23"/>
      <c r="K31" s="44"/>
      <c r="L31" s="36"/>
    </row>
    <row r="32" spans="2:12" s="1" customFormat="1" ht="11.4" x14ac:dyDescent="0.2">
      <c r="B32" s="14"/>
      <c r="C32" s="5" t="s">
        <v>752</v>
      </c>
      <c r="D32" s="5" t="s">
        <v>696</v>
      </c>
      <c r="E32" s="6" t="s">
        <v>9149</v>
      </c>
      <c r="F32" s="7" t="s">
        <v>9150</v>
      </c>
      <c r="G32" s="8" t="s">
        <v>699</v>
      </c>
      <c r="H32" s="9">
        <v>75139.278000000006</v>
      </c>
      <c r="I32" s="29"/>
      <c r="J32" s="30">
        <f t="shared" si="1"/>
        <v>0</v>
      </c>
      <c r="K32" s="10"/>
      <c r="L32" s="16"/>
    </row>
    <row r="33" spans="2:12" s="1" customFormat="1" ht="11.4" x14ac:dyDescent="0.2">
      <c r="B33" s="14"/>
      <c r="C33" s="5" t="s">
        <v>755</v>
      </c>
      <c r="D33" s="5" t="s">
        <v>696</v>
      </c>
      <c r="E33" s="6" t="s">
        <v>9151</v>
      </c>
      <c r="F33" s="7" t="s">
        <v>9152</v>
      </c>
      <c r="G33" s="8" t="s">
        <v>699</v>
      </c>
      <c r="H33" s="9">
        <v>63.6</v>
      </c>
      <c r="I33" s="29"/>
      <c r="J33" s="30">
        <f t="shared" si="1"/>
        <v>0</v>
      </c>
      <c r="K33" s="10"/>
      <c r="L33" s="16"/>
    </row>
    <row r="34" spans="2:12" s="20" customFormat="1" ht="25.95" customHeight="1" x14ac:dyDescent="0.25">
      <c r="B34" s="19"/>
      <c r="D34" s="21" t="s">
        <v>690</v>
      </c>
      <c r="E34" s="22" t="s">
        <v>1798</v>
      </c>
      <c r="F34" s="22" t="s">
        <v>3585</v>
      </c>
      <c r="I34" s="44"/>
      <c r="J34" s="23"/>
      <c r="K34" s="44"/>
      <c r="L34" s="36"/>
    </row>
    <row r="35" spans="2:12" s="1" customFormat="1" ht="11.4" x14ac:dyDescent="0.2">
      <c r="B35" s="14"/>
      <c r="C35" s="5" t="s">
        <v>758</v>
      </c>
      <c r="D35" s="5" t="s">
        <v>696</v>
      </c>
      <c r="E35" s="6" t="s">
        <v>9153</v>
      </c>
      <c r="F35" s="7" t="s">
        <v>9154</v>
      </c>
      <c r="G35" s="8" t="s">
        <v>916</v>
      </c>
      <c r="H35" s="9">
        <v>63</v>
      </c>
      <c r="I35" s="29"/>
      <c r="J35" s="30">
        <f t="shared" si="1"/>
        <v>0</v>
      </c>
      <c r="K35" s="10"/>
      <c r="L35" s="16"/>
    </row>
    <row r="36" spans="2:12" s="20" customFormat="1" ht="25.95" customHeight="1" x14ac:dyDescent="0.25">
      <c r="B36" s="19"/>
      <c r="D36" s="21" t="s">
        <v>690</v>
      </c>
      <c r="E36" s="22" t="s">
        <v>7134</v>
      </c>
      <c r="F36" s="22" t="s">
        <v>4021</v>
      </c>
      <c r="I36" s="44"/>
      <c r="J36" s="23"/>
      <c r="K36" s="44"/>
      <c r="L36" s="36"/>
    </row>
    <row r="37" spans="2:12" s="1" customFormat="1" ht="11.4" x14ac:dyDescent="0.2">
      <c r="B37" s="14"/>
      <c r="C37" s="5" t="s">
        <v>761</v>
      </c>
      <c r="D37" s="5" t="s">
        <v>696</v>
      </c>
      <c r="E37" s="6" t="s">
        <v>9155</v>
      </c>
      <c r="F37" s="7" t="s">
        <v>9156</v>
      </c>
      <c r="G37" s="8" t="s">
        <v>916</v>
      </c>
      <c r="H37" s="9">
        <v>63</v>
      </c>
      <c r="I37" s="29"/>
      <c r="J37" s="30">
        <f t="shared" si="1"/>
        <v>0</v>
      </c>
      <c r="K37" s="10"/>
      <c r="L37" s="16"/>
    </row>
    <row r="38" spans="2:12" s="1" customFormat="1" ht="11.4" x14ac:dyDescent="0.2">
      <c r="B38" s="14"/>
      <c r="C38" s="5" t="s">
        <v>764</v>
      </c>
      <c r="D38" s="5" t="s">
        <v>696</v>
      </c>
      <c r="E38" s="6" t="s">
        <v>9157</v>
      </c>
      <c r="F38" s="7" t="s">
        <v>9158</v>
      </c>
      <c r="G38" s="8" t="s">
        <v>916</v>
      </c>
      <c r="H38" s="9">
        <v>63</v>
      </c>
      <c r="I38" s="29"/>
      <c r="J38" s="30">
        <f t="shared" si="1"/>
        <v>0</v>
      </c>
      <c r="K38" s="10"/>
      <c r="L38" s="16"/>
    </row>
    <row r="39" spans="2:12" s="20" customFormat="1" ht="25.95" customHeight="1" x14ac:dyDescent="0.25">
      <c r="B39" s="19"/>
      <c r="D39" s="21" t="s">
        <v>690</v>
      </c>
      <c r="E39" s="22" t="s">
        <v>7141</v>
      </c>
      <c r="F39" s="22" t="s">
        <v>4289</v>
      </c>
      <c r="I39" s="44"/>
      <c r="J39" s="23"/>
      <c r="K39" s="44"/>
      <c r="L39" s="36"/>
    </row>
    <row r="40" spans="2:12" s="1" customFormat="1" ht="11.4" x14ac:dyDescent="0.2">
      <c r="B40" s="14"/>
      <c r="C40" s="5" t="s">
        <v>767</v>
      </c>
      <c r="D40" s="5" t="s">
        <v>696</v>
      </c>
      <c r="E40" s="6" t="s">
        <v>9159</v>
      </c>
      <c r="F40" s="7" t="s">
        <v>9160</v>
      </c>
      <c r="G40" s="8" t="s">
        <v>985</v>
      </c>
      <c r="H40" s="9">
        <v>30.446999999999999</v>
      </c>
      <c r="I40" s="29"/>
      <c r="J40" s="30">
        <f t="shared" si="1"/>
        <v>0</v>
      </c>
      <c r="K40" s="10"/>
      <c r="L40" s="16"/>
    </row>
    <row r="41" spans="2:12" s="1" customFormat="1" ht="11.4" x14ac:dyDescent="0.2">
      <c r="B41" s="14"/>
      <c r="C41" s="5" t="s">
        <v>770</v>
      </c>
      <c r="D41" s="5" t="s">
        <v>696</v>
      </c>
      <c r="E41" s="6" t="s">
        <v>7166</v>
      </c>
      <c r="F41" s="7" t="s">
        <v>7167</v>
      </c>
      <c r="G41" s="8" t="s">
        <v>1191</v>
      </c>
      <c r="H41" s="9">
        <v>70.028000000000006</v>
      </c>
      <c r="I41" s="29"/>
      <c r="J41" s="30">
        <f t="shared" si="1"/>
        <v>0</v>
      </c>
      <c r="K41" s="10"/>
      <c r="L41" s="16"/>
    </row>
    <row r="42" spans="2:12" s="1" customFormat="1" ht="11.4" x14ac:dyDescent="0.2">
      <c r="B42" s="14"/>
      <c r="C42" s="5" t="s">
        <v>773</v>
      </c>
      <c r="D42" s="5" t="s">
        <v>696</v>
      </c>
      <c r="E42" s="6" t="s">
        <v>7734</v>
      </c>
      <c r="F42" s="7" t="s">
        <v>7735</v>
      </c>
      <c r="G42" s="8" t="s">
        <v>1191</v>
      </c>
      <c r="H42" s="9">
        <v>7139.3239999999996</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FDNeaGX6Tzku3NCwaT107XoJ5xIFvfQkHiZ5kpEMJXYe10C9t61tYoUW7NnPj7DbFM1BYVrhITPjnGqA4VC0xw==" saltValue="FOCo/Oh/sttU9TcnyVIj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16D6337C-4B3D-4C68-B7F2-AD07CD12532C}">
      <formula1>ROUND(I11,2)</formula1>
    </dataValidation>
  </dataValidations>
  <hyperlinks>
    <hyperlink ref="O4" location="'Rek. obj.'!A1" display="*späť na Rek. obj." xr:uid="{B1EC47AD-8906-4553-A3CC-3A31D66DE5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D133E-136D-457A-8471-0BEFD13F0888}">
  <sheetPr>
    <tabColor rgb="FF00B0F0"/>
    <pageSetUpPr fitToPage="1"/>
  </sheetPr>
  <dimension ref="B1:O1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9161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216.17</v>
      </c>
      <c r="I12" s="29"/>
      <c r="J12" s="30">
        <f t="shared" ref="J12:J113" si="0">ROUND(I12*H12,2)</f>
        <v>0</v>
      </c>
      <c r="K12" s="10"/>
      <c r="L12" s="16"/>
    </row>
    <row r="13" spans="2:15" s="1" customFormat="1" ht="22.8" x14ac:dyDescent="0.2">
      <c r="B13" s="14"/>
      <c r="C13" s="5" t="s">
        <v>700</v>
      </c>
      <c r="D13" s="5" t="s">
        <v>696</v>
      </c>
      <c r="E13" s="6" t="s">
        <v>4039</v>
      </c>
      <c r="F13" s="7" t="s">
        <v>4040</v>
      </c>
      <c r="G13" s="8" t="s">
        <v>985</v>
      </c>
      <c r="H13" s="9">
        <v>216.17</v>
      </c>
      <c r="I13" s="29"/>
      <c r="J13" s="30">
        <f t="shared" si="0"/>
        <v>0</v>
      </c>
      <c r="K13" s="10"/>
      <c r="L13" s="16"/>
    </row>
    <row r="14" spans="2:15" s="1" customFormat="1" ht="11.4" x14ac:dyDescent="0.2">
      <c r="B14" s="14"/>
      <c r="C14" s="5" t="s">
        <v>703</v>
      </c>
      <c r="D14" s="5" t="s">
        <v>696</v>
      </c>
      <c r="E14" s="6" t="s">
        <v>4098</v>
      </c>
      <c r="F14" s="7" t="s">
        <v>4099</v>
      </c>
      <c r="G14" s="8" t="s">
        <v>985</v>
      </c>
      <c r="H14" s="9">
        <v>216.17</v>
      </c>
      <c r="I14" s="29"/>
      <c r="J14" s="30">
        <f t="shared" si="0"/>
        <v>0</v>
      </c>
      <c r="K14" s="10"/>
      <c r="L14" s="16"/>
    </row>
    <row r="15" spans="2:15" s="1" customFormat="1" ht="11.4" x14ac:dyDescent="0.2">
      <c r="B15" s="14"/>
      <c r="C15" s="5" t="s">
        <v>706</v>
      </c>
      <c r="D15" s="5" t="s">
        <v>696</v>
      </c>
      <c r="E15" s="6" t="s">
        <v>9162</v>
      </c>
      <c r="F15" s="7" t="s">
        <v>9163</v>
      </c>
      <c r="G15" s="8" t="s">
        <v>985</v>
      </c>
      <c r="H15" s="9">
        <v>4380.5330000000004</v>
      </c>
      <c r="I15" s="29"/>
      <c r="J15" s="30">
        <f t="shared" si="0"/>
        <v>0</v>
      </c>
      <c r="K15" s="10"/>
      <c r="L15" s="16"/>
    </row>
    <row r="16" spans="2:15" s="1" customFormat="1" ht="11.4" x14ac:dyDescent="0.2">
      <c r="B16" s="14"/>
      <c r="C16" s="5" t="s">
        <v>709</v>
      </c>
      <c r="D16" s="5" t="s">
        <v>696</v>
      </c>
      <c r="E16" s="6" t="s">
        <v>9164</v>
      </c>
      <c r="F16" s="7" t="s">
        <v>9165</v>
      </c>
      <c r="G16" s="8" t="s">
        <v>985</v>
      </c>
      <c r="H16" s="9">
        <v>1314.16</v>
      </c>
      <c r="I16" s="29"/>
      <c r="J16" s="30">
        <f t="shared" si="0"/>
        <v>0</v>
      </c>
      <c r="K16" s="10"/>
      <c r="L16" s="16"/>
    </row>
    <row r="17" spans="2:12" s="1" customFormat="1" ht="22.8" x14ac:dyDescent="0.2">
      <c r="B17" s="14"/>
      <c r="C17" s="5" t="s">
        <v>712</v>
      </c>
      <c r="D17" s="5" t="s">
        <v>696</v>
      </c>
      <c r="E17" s="6" t="s">
        <v>3946</v>
      </c>
      <c r="F17" s="7" t="s">
        <v>3947</v>
      </c>
      <c r="G17" s="8" t="s">
        <v>985</v>
      </c>
      <c r="H17" s="9">
        <v>4380.5330000000004</v>
      </c>
      <c r="I17" s="29"/>
      <c r="J17" s="30">
        <f t="shared" si="0"/>
        <v>0</v>
      </c>
      <c r="K17" s="10"/>
      <c r="L17" s="16"/>
    </row>
    <row r="18" spans="2:12" s="1" customFormat="1" ht="22.8" x14ac:dyDescent="0.2">
      <c r="B18" s="14"/>
      <c r="C18" s="5" t="s">
        <v>715</v>
      </c>
      <c r="D18" s="5" t="s">
        <v>696</v>
      </c>
      <c r="E18" s="6" t="s">
        <v>4299</v>
      </c>
      <c r="F18" s="7" t="s">
        <v>4300</v>
      </c>
      <c r="G18" s="8" t="s">
        <v>985</v>
      </c>
      <c r="H18" s="9">
        <v>118274.391</v>
      </c>
      <c r="I18" s="29"/>
      <c r="J18" s="30">
        <f t="shared" si="0"/>
        <v>0</v>
      </c>
      <c r="K18" s="10"/>
      <c r="L18" s="16"/>
    </row>
    <row r="19" spans="2:12" s="1" customFormat="1" ht="11.4" x14ac:dyDescent="0.2">
      <c r="B19" s="14"/>
      <c r="C19" s="5" t="s">
        <v>718</v>
      </c>
      <c r="D19" s="5" t="s">
        <v>696</v>
      </c>
      <c r="E19" s="6" t="s">
        <v>3827</v>
      </c>
      <c r="F19" s="7" t="s">
        <v>3828</v>
      </c>
      <c r="G19" s="8" t="s">
        <v>1191</v>
      </c>
      <c r="H19" s="9">
        <v>8279.2070000000003</v>
      </c>
      <c r="I19" s="29"/>
      <c r="J19" s="30">
        <f t="shared" si="0"/>
        <v>0</v>
      </c>
      <c r="K19" s="10"/>
      <c r="L19" s="16"/>
    </row>
    <row r="20" spans="2:12" s="1" customFormat="1" ht="11.4" x14ac:dyDescent="0.2">
      <c r="B20" s="14"/>
      <c r="C20" s="5" t="s">
        <v>721</v>
      </c>
      <c r="D20" s="5" t="s">
        <v>696</v>
      </c>
      <c r="E20" s="6" t="s">
        <v>3965</v>
      </c>
      <c r="F20" s="7" t="s">
        <v>3966</v>
      </c>
      <c r="G20" s="8" t="s">
        <v>1442</v>
      </c>
      <c r="H20" s="9">
        <v>8350.2099999999991</v>
      </c>
      <c r="I20" s="29"/>
      <c r="J20" s="30">
        <f t="shared" si="0"/>
        <v>0</v>
      </c>
      <c r="K20" s="10"/>
      <c r="L20" s="16"/>
    </row>
    <row r="21" spans="2:12" s="1" customFormat="1" ht="11.4" x14ac:dyDescent="0.2">
      <c r="B21" s="14"/>
      <c r="C21" s="5" t="s">
        <v>724</v>
      </c>
      <c r="D21" s="5" t="s">
        <v>696</v>
      </c>
      <c r="E21" s="6" t="s">
        <v>4342</v>
      </c>
      <c r="F21" s="7" t="s">
        <v>4343</v>
      </c>
      <c r="G21" s="8" t="s">
        <v>985</v>
      </c>
      <c r="H21" s="9">
        <v>12.923999999999999</v>
      </c>
      <c r="I21" s="29"/>
      <c r="J21" s="30">
        <f t="shared" si="0"/>
        <v>0</v>
      </c>
      <c r="K21" s="10"/>
      <c r="L21" s="16"/>
    </row>
    <row r="22" spans="2:12" s="1" customFormat="1" ht="22.8" x14ac:dyDescent="0.2">
      <c r="B22" s="14"/>
      <c r="C22" s="5" t="s">
        <v>727</v>
      </c>
      <c r="D22" s="5" t="s">
        <v>696</v>
      </c>
      <c r="E22" s="6" t="s">
        <v>3823</v>
      </c>
      <c r="F22" s="7" t="s">
        <v>3824</v>
      </c>
      <c r="G22" s="8" t="s">
        <v>985</v>
      </c>
      <c r="H22" s="9">
        <v>12.923999999999999</v>
      </c>
      <c r="I22" s="29"/>
      <c r="J22" s="30">
        <f t="shared" si="0"/>
        <v>0</v>
      </c>
      <c r="K22" s="10"/>
      <c r="L22" s="16"/>
    </row>
    <row r="23" spans="2:12" s="1" customFormat="1" ht="11.4" x14ac:dyDescent="0.2">
      <c r="B23" s="14"/>
      <c r="C23" s="5" t="s">
        <v>730</v>
      </c>
      <c r="D23" s="5" t="s">
        <v>696</v>
      </c>
      <c r="E23" s="6" t="s">
        <v>4474</v>
      </c>
      <c r="F23" s="7" t="s">
        <v>4475</v>
      </c>
      <c r="G23" s="8" t="s">
        <v>1442</v>
      </c>
      <c r="H23" s="9">
        <v>129.24</v>
      </c>
      <c r="I23" s="29"/>
      <c r="J23" s="30">
        <f t="shared" si="0"/>
        <v>0</v>
      </c>
      <c r="K23" s="10"/>
      <c r="L23" s="16"/>
    </row>
    <row r="24" spans="2:12" s="1" customFormat="1" ht="11.4" x14ac:dyDescent="0.2">
      <c r="B24" s="14"/>
      <c r="C24" s="5" t="s">
        <v>734</v>
      </c>
      <c r="D24" s="5" t="s">
        <v>696</v>
      </c>
      <c r="E24" s="6" t="s">
        <v>3969</v>
      </c>
      <c r="F24" s="7" t="s">
        <v>3970</v>
      </c>
      <c r="G24" s="8" t="s">
        <v>1442</v>
      </c>
      <c r="H24" s="9">
        <v>129.24</v>
      </c>
      <c r="I24" s="29"/>
      <c r="J24" s="30">
        <f t="shared" si="0"/>
        <v>0</v>
      </c>
      <c r="K24" s="10"/>
      <c r="L24" s="16"/>
    </row>
    <row r="25" spans="2:12" s="1" customFormat="1" ht="22.8" x14ac:dyDescent="0.2">
      <c r="B25" s="14"/>
      <c r="C25" s="39" t="s">
        <v>737</v>
      </c>
      <c r="D25" s="39" t="s">
        <v>691</v>
      </c>
      <c r="E25" s="40" t="s">
        <v>4707</v>
      </c>
      <c r="F25" s="41" t="s">
        <v>4708</v>
      </c>
      <c r="G25" s="42" t="s">
        <v>828</v>
      </c>
      <c r="H25" s="43">
        <v>3.9940000000000002</v>
      </c>
      <c r="I25" s="29"/>
      <c r="J25" s="30">
        <f t="shared" si="0"/>
        <v>0</v>
      </c>
      <c r="K25" s="10"/>
      <c r="L25" s="16"/>
    </row>
    <row r="26" spans="2:12" s="20" customFormat="1" ht="25.95" customHeight="1" x14ac:dyDescent="0.25">
      <c r="B26" s="19"/>
      <c r="D26" s="21" t="s">
        <v>690</v>
      </c>
      <c r="E26" s="22" t="s">
        <v>9166</v>
      </c>
      <c r="F26" s="22" t="s">
        <v>9167</v>
      </c>
      <c r="I26" s="44"/>
      <c r="J26" s="23"/>
      <c r="K26" s="44"/>
      <c r="L26" s="36"/>
    </row>
    <row r="27" spans="2:12" s="1" customFormat="1" ht="11.4" x14ac:dyDescent="0.2">
      <c r="B27" s="14"/>
      <c r="C27" s="5" t="s">
        <v>740</v>
      </c>
      <c r="D27" s="5" t="s">
        <v>696</v>
      </c>
      <c r="E27" s="6" t="s">
        <v>9168</v>
      </c>
      <c r="F27" s="7" t="s">
        <v>9169</v>
      </c>
      <c r="G27" s="8" t="s">
        <v>733</v>
      </c>
      <c r="H27" s="9">
        <v>8</v>
      </c>
      <c r="I27" s="29"/>
      <c r="J27" s="30">
        <f t="shared" si="0"/>
        <v>0</v>
      </c>
      <c r="K27" s="10"/>
      <c r="L27" s="16"/>
    </row>
    <row r="28" spans="2:12" s="1" customFormat="1" ht="11.4" x14ac:dyDescent="0.2">
      <c r="B28" s="14"/>
      <c r="C28" s="5" t="s">
        <v>743</v>
      </c>
      <c r="D28" s="5" t="s">
        <v>696</v>
      </c>
      <c r="E28" s="6" t="s">
        <v>9170</v>
      </c>
      <c r="F28" s="7" t="s">
        <v>9171</v>
      </c>
      <c r="G28" s="8" t="s">
        <v>733</v>
      </c>
      <c r="H28" s="9">
        <v>2</v>
      </c>
      <c r="I28" s="29"/>
      <c r="J28" s="30">
        <f t="shared" si="0"/>
        <v>0</v>
      </c>
      <c r="K28" s="10"/>
      <c r="L28" s="16"/>
    </row>
    <row r="29" spans="2:12" s="1" customFormat="1" ht="11.4" x14ac:dyDescent="0.2">
      <c r="B29" s="14"/>
      <c r="C29" s="5" t="s">
        <v>746</v>
      </c>
      <c r="D29" s="5" t="s">
        <v>696</v>
      </c>
      <c r="E29" s="6" t="s">
        <v>9172</v>
      </c>
      <c r="F29" s="7" t="s">
        <v>9173</v>
      </c>
      <c r="G29" s="8" t="s">
        <v>733</v>
      </c>
      <c r="H29" s="9">
        <v>8</v>
      </c>
      <c r="I29" s="29"/>
      <c r="J29" s="30">
        <f t="shared" si="0"/>
        <v>0</v>
      </c>
      <c r="K29" s="10"/>
      <c r="L29" s="16"/>
    </row>
    <row r="30" spans="2:12" s="1" customFormat="1" ht="11.4" x14ac:dyDescent="0.2">
      <c r="B30" s="14"/>
      <c r="C30" s="5" t="s">
        <v>749</v>
      </c>
      <c r="D30" s="5" t="s">
        <v>696</v>
      </c>
      <c r="E30" s="6" t="s">
        <v>9174</v>
      </c>
      <c r="F30" s="7" t="s">
        <v>9175</v>
      </c>
      <c r="G30" s="8" t="s">
        <v>733</v>
      </c>
      <c r="H30" s="9">
        <v>2</v>
      </c>
      <c r="I30" s="29"/>
      <c r="J30" s="30">
        <f t="shared" si="0"/>
        <v>0</v>
      </c>
      <c r="K30" s="10"/>
      <c r="L30" s="16"/>
    </row>
    <row r="31" spans="2:12" s="1" customFormat="1" ht="11.4" x14ac:dyDescent="0.2">
      <c r="B31" s="14"/>
      <c r="C31" s="5" t="s">
        <v>752</v>
      </c>
      <c r="D31" s="5" t="s">
        <v>696</v>
      </c>
      <c r="E31" s="6" t="s">
        <v>9176</v>
      </c>
      <c r="F31" s="7" t="s">
        <v>9177</v>
      </c>
      <c r="G31" s="8" t="s">
        <v>733</v>
      </c>
      <c r="H31" s="9">
        <v>8</v>
      </c>
      <c r="I31" s="29"/>
      <c r="J31" s="30">
        <f t="shared" si="0"/>
        <v>0</v>
      </c>
      <c r="K31" s="10"/>
      <c r="L31" s="16"/>
    </row>
    <row r="32" spans="2:12" s="1" customFormat="1" ht="11.4" x14ac:dyDescent="0.2">
      <c r="B32" s="14"/>
      <c r="C32" s="5" t="s">
        <v>755</v>
      </c>
      <c r="D32" s="5" t="s">
        <v>696</v>
      </c>
      <c r="E32" s="6" t="s">
        <v>9178</v>
      </c>
      <c r="F32" s="7" t="s">
        <v>9179</v>
      </c>
      <c r="G32" s="8" t="s">
        <v>733</v>
      </c>
      <c r="H32" s="9">
        <v>2</v>
      </c>
      <c r="I32" s="29"/>
      <c r="J32" s="30">
        <f t="shared" si="0"/>
        <v>0</v>
      </c>
      <c r="K32" s="10"/>
      <c r="L32" s="16"/>
    </row>
    <row r="33" spans="2:12" s="1" customFormat="1" ht="11.4" x14ac:dyDescent="0.2">
      <c r="B33" s="14"/>
      <c r="C33" s="5" t="s">
        <v>758</v>
      </c>
      <c r="D33" s="5" t="s">
        <v>696</v>
      </c>
      <c r="E33" s="6" t="s">
        <v>9180</v>
      </c>
      <c r="F33" s="7" t="s">
        <v>9181</v>
      </c>
      <c r="G33" s="8" t="s">
        <v>733</v>
      </c>
      <c r="H33" s="9">
        <v>8</v>
      </c>
      <c r="I33" s="29"/>
      <c r="J33" s="30">
        <f t="shared" si="0"/>
        <v>0</v>
      </c>
      <c r="K33" s="10"/>
      <c r="L33" s="16"/>
    </row>
    <row r="34" spans="2:12" s="1" customFormat="1" ht="11.4" x14ac:dyDescent="0.2">
      <c r="B34" s="14"/>
      <c r="C34" s="5" t="s">
        <v>761</v>
      </c>
      <c r="D34" s="5" t="s">
        <v>696</v>
      </c>
      <c r="E34" s="6" t="s">
        <v>9182</v>
      </c>
      <c r="F34" s="7" t="s">
        <v>9183</v>
      </c>
      <c r="G34" s="8" t="s">
        <v>733</v>
      </c>
      <c r="H34" s="9">
        <v>2</v>
      </c>
      <c r="I34" s="29"/>
      <c r="J34" s="30">
        <f t="shared" si="0"/>
        <v>0</v>
      </c>
      <c r="K34" s="10"/>
      <c r="L34" s="16"/>
    </row>
    <row r="35" spans="2:12" s="1" customFormat="1" ht="22.8" x14ac:dyDescent="0.2">
      <c r="B35" s="14"/>
      <c r="C35" s="5" t="s">
        <v>764</v>
      </c>
      <c r="D35" s="5" t="s">
        <v>696</v>
      </c>
      <c r="E35" s="6" t="s">
        <v>9184</v>
      </c>
      <c r="F35" s="7" t="s">
        <v>9185</v>
      </c>
      <c r="G35" s="8" t="s">
        <v>733</v>
      </c>
      <c r="H35" s="9">
        <v>216</v>
      </c>
      <c r="I35" s="29"/>
      <c r="J35" s="30">
        <f t="shared" si="0"/>
        <v>0</v>
      </c>
      <c r="K35" s="10"/>
      <c r="L35" s="16"/>
    </row>
    <row r="36" spans="2:12" s="1" customFormat="1" ht="22.8" x14ac:dyDescent="0.2">
      <c r="B36" s="14"/>
      <c r="C36" s="5" t="s">
        <v>767</v>
      </c>
      <c r="D36" s="5" t="s">
        <v>696</v>
      </c>
      <c r="E36" s="6" t="s">
        <v>9186</v>
      </c>
      <c r="F36" s="7" t="s">
        <v>9187</v>
      </c>
      <c r="G36" s="8" t="s">
        <v>733</v>
      </c>
      <c r="H36" s="9">
        <v>54</v>
      </c>
      <c r="I36" s="29"/>
      <c r="J36" s="30">
        <f t="shared" si="0"/>
        <v>0</v>
      </c>
      <c r="K36" s="10"/>
      <c r="L36" s="16"/>
    </row>
    <row r="37" spans="2:12" s="1" customFormat="1" ht="11.4" x14ac:dyDescent="0.2">
      <c r="B37" s="14"/>
      <c r="C37" s="5" t="s">
        <v>770</v>
      </c>
      <c r="D37" s="5" t="s">
        <v>696</v>
      </c>
      <c r="E37" s="6" t="s">
        <v>9188</v>
      </c>
      <c r="F37" s="7" t="s">
        <v>9189</v>
      </c>
      <c r="G37" s="8" t="s">
        <v>733</v>
      </c>
      <c r="H37" s="9">
        <v>8</v>
      </c>
      <c r="I37" s="29"/>
      <c r="J37" s="30">
        <f t="shared" si="0"/>
        <v>0</v>
      </c>
      <c r="K37" s="10"/>
      <c r="L37" s="16"/>
    </row>
    <row r="38" spans="2:12" s="1" customFormat="1" ht="11.4" x14ac:dyDescent="0.2">
      <c r="B38" s="14"/>
      <c r="C38" s="5" t="s">
        <v>773</v>
      </c>
      <c r="D38" s="5" t="s">
        <v>696</v>
      </c>
      <c r="E38" s="6" t="s">
        <v>9190</v>
      </c>
      <c r="F38" s="7" t="s">
        <v>9191</v>
      </c>
      <c r="G38" s="8" t="s">
        <v>733</v>
      </c>
      <c r="H38" s="9">
        <v>2</v>
      </c>
      <c r="I38" s="29"/>
      <c r="J38" s="30">
        <f t="shared" si="0"/>
        <v>0</v>
      </c>
      <c r="K38" s="10"/>
      <c r="L38" s="16"/>
    </row>
    <row r="39" spans="2:12" s="1" customFormat="1" ht="22.8" x14ac:dyDescent="0.2">
      <c r="B39" s="14"/>
      <c r="C39" s="5" t="s">
        <v>776</v>
      </c>
      <c r="D39" s="5" t="s">
        <v>696</v>
      </c>
      <c r="E39" s="6" t="s">
        <v>9192</v>
      </c>
      <c r="F39" s="7" t="s">
        <v>9193</v>
      </c>
      <c r="G39" s="8" t="s">
        <v>733</v>
      </c>
      <c r="H39" s="9">
        <v>216</v>
      </c>
      <c r="I39" s="29"/>
      <c r="J39" s="30">
        <f t="shared" si="0"/>
        <v>0</v>
      </c>
      <c r="K39" s="10"/>
      <c r="L39" s="16"/>
    </row>
    <row r="40" spans="2:12" s="1" customFormat="1" ht="22.8" x14ac:dyDescent="0.2">
      <c r="B40" s="14"/>
      <c r="C40" s="5" t="s">
        <v>779</v>
      </c>
      <c r="D40" s="5" t="s">
        <v>696</v>
      </c>
      <c r="E40" s="6" t="s">
        <v>9194</v>
      </c>
      <c r="F40" s="7" t="s">
        <v>9195</v>
      </c>
      <c r="G40" s="8" t="s">
        <v>733</v>
      </c>
      <c r="H40" s="9">
        <v>54</v>
      </c>
      <c r="I40" s="29"/>
      <c r="J40" s="30">
        <f t="shared" si="0"/>
        <v>0</v>
      </c>
      <c r="K40" s="10"/>
      <c r="L40" s="16"/>
    </row>
    <row r="41" spans="2:12" s="1" customFormat="1" ht="11.4" x14ac:dyDescent="0.2">
      <c r="B41" s="14"/>
      <c r="C41" s="5" t="s">
        <v>782</v>
      </c>
      <c r="D41" s="5" t="s">
        <v>696</v>
      </c>
      <c r="E41" s="6" t="s">
        <v>9196</v>
      </c>
      <c r="F41" s="7" t="s">
        <v>9197</v>
      </c>
      <c r="G41" s="8" t="s">
        <v>733</v>
      </c>
      <c r="H41" s="9">
        <v>8</v>
      </c>
      <c r="I41" s="29"/>
      <c r="J41" s="30">
        <f t="shared" si="0"/>
        <v>0</v>
      </c>
      <c r="K41" s="10"/>
      <c r="L41" s="16"/>
    </row>
    <row r="42" spans="2:12" s="1" customFormat="1" ht="11.4" x14ac:dyDescent="0.2">
      <c r="B42" s="14"/>
      <c r="C42" s="5" t="s">
        <v>785</v>
      </c>
      <c r="D42" s="5" t="s">
        <v>696</v>
      </c>
      <c r="E42" s="6" t="s">
        <v>9198</v>
      </c>
      <c r="F42" s="7" t="s">
        <v>9199</v>
      </c>
      <c r="G42" s="8" t="s">
        <v>733</v>
      </c>
      <c r="H42" s="9">
        <v>2</v>
      </c>
      <c r="I42" s="29"/>
      <c r="J42" s="30">
        <f t="shared" si="0"/>
        <v>0</v>
      </c>
      <c r="K42" s="10"/>
      <c r="L42" s="16"/>
    </row>
    <row r="43" spans="2:12" s="1" customFormat="1" ht="11.4" x14ac:dyDescent="0.2">
      <c r="B43" s="14"/>
      <c r="C43" s="5" t="s">
        <v>788</v>
      </c>
      <c r="D43" s="5" t="s">
        <v>696</v>
      </c>
      <c r="E43" s="6" t="s">
        <v>9200</v>
      </c>
      <c r="F43" s="7" t="s">
        <v>9201</v>
      </c>
      <c r="G43" s="8" t="s">
        <v>733</v>
      </c>
      <c r="H43" s="9">
        <v>216</v>
      </c>
      <c r="I43" s="29"/>
      <c r="J43" s="30">
        <f t="shared" si="0"/>
        <v>0</v>
      </c>
      <c r="K43" s="10"/>
      <c r="L43" s="16"/>
    </row>
    <row r="44" spans="2:12" s="1" customFormat="1" ht="11.4" x14ac:dyDescent="0.2">
      <c r="B44" s="14"/>
      <c r="C44" s="5" t="s">
        <v>791</v>
      </c>
      <c r="D44" s="5" t="s">
        <v>696</v>
      </c>
      <c r="E44" s="6" t="s">
        <v>9202</v>
      </c>
      <c r="F44" s="7" t="s">
        <v>9203</v>
      </c>
      <c r="G44" s="8" t="s">
        <v>733</v>
      </c>
      <c r="H44" s="9">
        <v>54</v>
      </c>
      <c r="I44" s="29"/>
      <c r="J44" s="30">
        <f t="shared" si="0"/>
        <v>0</v>
      </c>
      <c r="K44" s="10"/>
      <c r="L44" s="16"/>
    </row>
    <row r="45" spans="2:12" s="1" customFormat="1" ht="11.4" x14ac:dyDescent="0.2">
      <c r="B45" s="14"/>
      <c r="C45" s="5" t="s">
        <v>794</v>
      </c>
      <c r="D45" s="5" t="s">
        <v>696</v>
      </c>
      <c r="E45" s="6" t="s">
        <v>9204</v>
      </c>
      <c r="F45" s="7" t="s">
        <v>9205</v>
      </c>
      <c r="G45" s="8" t="s">
        <v>985</v>
      </c>
      <c r="H45" s="9">
        <v>39</v>
      </c>
      <c r="I45" s="29"/>
      <c r="J45" s="30">
        <f t="shared" si="0"/>
        <v>0</v>
      </c>
      <c r="K45" s="10"/>
      <c r="L45" s="16"/>
    </row>
    <row r="46" spans="2:12" s="20" customFormat="1" ht="25.95" customHeight="1" x14ac:dyDescent="0.25">
      <c r="B46" s="19"/>
      <c r="D46" s="21" t="s">
        <v>690</v>
      </c>
      <c r="E46" s="22" t="s">
        <v>700</v>
      </c>
      <c r="F46" s="22" t="s">
        <v>2627</v>
      </c>
      <c r="I46" s="44"/>
      <c r="J46" s="23"/>
      <c r="K46" s="44"/>
      <c r="L46" s="36"/>
    </row>
    <row r="47" spans="2:12" s="1" customFormat="1" ht="11.4" x14ac:dyDescent="0.2">
      <c r="B47" s="14"/>
      <c r="C47" s="5" t="s">
        <v>797</v>
      </c>
      <c r="D47" s="5" t="s">
        <v>696</v>
      </c>
      <c r="E47" s="6" t="s">
        <v>3973</v>
      </c>
      <c r="F47" s="7" t="s">
        <v>3974</v>
      </c>
      <c r="G47" s="8" t="s">
        <v>985</v>
      </c>
      <c r="H47" s="9">
        <v>127.42</v>
      </c>
      <c r="I47" s="29"/>
      <c r="J47" s="30">
        <f t="shared" si="0"/>
        <v>0</v>
      </c>
      <c r="K47" s="10"/>
      <c r="L47" s="16"/>
    </row>
    <row r="48" spans="2:12" s="1" customFormat="1" ht="11.4" x14ac:dyDescent="0.2">
      <c r="B48" s="14"/>
      <c r="C48" s="5" t="s">
        <v>800</v>
      </c>
      <c r="D48" s="5" t="s">
        <v>696</v>
      </c>
      <c r="E48" s="6" t="s">
        <v>9206</v>
      </c>
      <c r="F48" s="7" t="s">
        <v>9207</v>
      </c>
      <c r="G48" s="8" t="s">
        <v>985</v>
      </c>
      <c r="H48" s="9">
        <v>31.86</v>
      </c>
      <c r="I48" s="29"/>
      <c r="J48" s="30">
        <f t="shared" si="0"/>
        <v>0</v>
      </c>
      <c r="K48" s="10"/>
      <c r="L48" s="16"/>
    </row>
    <row r="49" spans="2:12" s="1" customFormat="1" ht="11.4" x14ac:dyDescent="0.2">
      <c r="B49" s="14"/>
      <c r="C49" s="5" t="s">
        <v>803</v>
      </c>
      <c r="D49" s="5" t="s">
        <v>696</v>
      </c>
      <c r="E49" s="6" t="s">
        <v>5143</v>
      </c>
      <c r="F49" s="7" t="s">
        <v>5144</v>
      </c>
      <c r="G49" s="8" t="s">
        <v>699</v>
      </c>
      <c r="H49" s="9">
        <v>637.1</v>
      </c>
      <c r="I49" s="29"/>
      <c r="J49" s="30">
        <f t="shared" si="0"/>
        <v>0</v>
      </c>
      <c r="K49" s="10"/>
      <c r="L49" s="16"/>
    </row>
    <row r="50" spans="2:12" s="1" customFormat="1" ht="22.8" x14ac:dyDescent="0.2">
      <c r="B50" s="14"/>
      <c r="C50" s="39" t="s">
        <v>806</v>
      </c>
      <c r="D50" s="39" t="s">
        <v>691</v>
      </c>
      <c r="E50" s="40" t="s">
        <v>5351</v>
      </c>
      <c r="F50" s="41" t="s">
        <v>5352</v>
      </c>
      <c r="G50" s="42" t="s">
        <v>699</v>
      </c>
      <c r="H50" s="43">
        <v>637.1</v>
      </c>
      <c r="I50" s="29"/>
      <c r="J50" s="30">
        <f t="shared" si="0"/>
        <v>0</v>
      </c>
      <c r="K50" s="10"/>
      <c r="L50" s="16"/>
    </row>
    <row r="51" spans="2:12" s="1" customFormat="1" ht="11.4" x14ac:dyDescent="0.2">
      <c r="B51" s="14"/>
      <c r="C51" s="5" t="s">
        <v>809</v>
      </c>
      <c r="D51" s="5" t="s">
        <v>696</v>
      </c>
      <c r="E51" s="6" t="s">
        <v>5708</v>
      </c>
      <c r="F51" s="7" t="s">
        <v>5709</v>
      </c>
      <c r="G51" s="8" t="s">
        <v>1442</v>
      </c>
      <c r="H51" s="9">
        <v>9176.98</v>
      </c>
      <c r="I51" s="29"/>
      <c r="J51" s="30">
        <f t="shared" si="0"/>
        <v>0</v>
      </c>
      <c r="K51" s="10"/>
      <c r="L51" s="16"/>
    </row>
    <row r="52" spans="2:12" s="1" customFormat="1" ht="22.8" x14ac:dyDescent="0.2">
      <c r="B52" s="14"/>
      <c r="C52" s="39" t="s">
        <v>812</v>
      </c>
      <c r="D52" s="39" t="s">
        <v>691</v>
      </c>
      <c r="E52" s="40" t="s">
        <v>3989</v>
      </c>
      <c r="F52" s="41" t="s">
        <v>3990</v>
      </c>
      <c r="G52" s="42" t="s">
        <v>1442</v>
      </c>
      <c r="H52" s="43">
        <v>9360.52</v>
      </c>
      <c r="I52" s="29"/>
      <c r="J52" s="30">
        <f t="shared" si="0"/>
        <v>0</v>
      </c>
      <c r="K52" s="10"/>
      <c r="L52" s="16"/>
    </row>
    <row r="53" spans="2:12" s="20" customFormat="1" ht="25.95" customHeight="1" x14ac:dyDescent="0.25">
      <c r="B53" s="19"/>
      <c r="D53" s="21" t="s">
        <v>690</v>
      </c>
      <c r="E53" s="22" t="s">
        <v>703</v>
      </c>
      <c r="F53" s="22" t="s">
        <v>1409</v>
      </c>
      <c r="I53" s="44"/>
      <c r="J53" s="23"/>
      <c r="K53" s="44"/>
      <c r="L53" s="36"/>
    </row>
    <row r="54" spans="2:12" s="1" customFormat="1" ht="11.4" x14ac:dyDescent="0.2">
      <c r="B54" s="14"/>
      <c r="C54" s="5" t="s">
        <v>815</v>
      </c>
      <c r="D54" s="5" t="s">
        <v>696</v>
      </c>
      <c r="E54" s="6" t="s">
        <v>9208</v>
      </c>
      <c r="F54" s="7" t="s">
        <v>9209</v>
      </c>
      <c r="G54" s="8" t="s">
        <v>733</v>
      </c>
      <c r="H54" s="9">
        <v>428</v>
      </c>
      <c r="I54" s="29"/>
      <c r="J54" s="30">
        <f t="shared" si="0"/>
        <v>0</v>
      </c>
      <c r="K54" s="10"/>
      <c r="L54" s="16"/>
    </row>
    <row r="55" spans="2:12" s="1" customFormat="1" ht="22.8" x14ac:dyDescent="0.2">
      <c r="B55" s="14"/>
      <c r="C55" s="39" t="s">
        <v>818</v>
      </c>
      <c r="D55" s="39" t="s">
        <v>691</v>
      </c>
      <c r="E55" s="40" t="s">
        <v>9210</v>
      </c>
      <c r="F55" s="41" t="s">
        <v>9211</v>
      </c>
      <c r="G55" s="42" t="s">
        <v>733</v>
      </c>
      <c r="H55" s="43">
        <v>428</v>
      </c>
      <c r="I55" s="29"/>
      <c r="J55" s="30">
        <f t="shared" si="0"/>
        <v>0</v>
      </c>
      <c r="K55" s="10"/>
      <c r="L55" s="16"/>
    </row>
    <row r="56" spans="2:12" s="20" customFormat="1" ht="25.95" customHeight="1" x14ac:dyDescent="0.25">
      <c r="B56" s="19"/>
      <c r="D56" s="21" t="s">
        <v>690</v>
      </c>
      <c r="E56" s="22" t="s">
        <v>709</v>
      </c>
      <c r="F56" s="22" t="s">
        <v>3240</v>
      </c>
      <c r="I56" s="44"/>
      <c r="J56" s="23"/>
      <c r="K56" s="44"/>
      <c r="L56" s="36"/>
    </row>
    <row r="57" spans="2:12" s="1" customFormat="1" ht="11.4" x14ac:dyDescent="0.2">
      <c r="B57" s="14"/>
      <c r="C57" s="5" t="s">
        <v>822</v>
      </c>
      <c r="D57" s="5" t="s">
        <v>696</v>
      </c>
      <c r="E57" s="6" t="s">
        <v>9212</v>
      </c>
      <c r="F57" s="7" t="s">
        <v>9213</v>
      </c>
      <c r="G57" s="8" t="s">
        <v>1442</v>
      </c>
      <c r="H57" s="9">
        <v>8342.7099999999991</v>
      </c>
      <c r="I57" s="29"/>
      <c r="J57" s="30">
        <f t="shared" si="0"/>
        <v>0</v>
      </c>
      <c r="K57" s="10"/>
      <c r="L57" s="16"/>
    </row>
    <row r="58" spans="2:12" s="1" customFormat="1" ht="11.4" x14ac:dyDescent="0.2">
      <c r="B58" s="14"/>
      <c r="C58" s="5" t="s">
        <v>825</v>
      </c>
      <c r="D58" s="5" t="s">
        <v>696</v>
      </c>
      <c r="E58" s="6" t="s">
        <v>4315</v>
      </c>
      <c r="F58" s="7" t="s">
        <v>4316</v>
      </c>
      <c r="G58" s="8" t="s">
        <v>1442</v>
      </c>
      <c r="H58" s="9">
        <v>9177</v>
      </c>
      <c r="I58" s="29"/>
      <c r="J58" s="30">
        <f t="shared" si="0"/>
        <v>0</v>
      </c>
      <c r="K58" s="10"/>
      <c r="L58" s="16"/>
    </row>
    <row r="59" spans="2:12" s="1" customFormat="1" ht="22.8" x14ac:dyDescent="0.2">
      <c r="B59" s="14"/>
      <c r="C59" s="5" t="s">
        <v>829</v>
      </c>
      <c r="D59" s="5" t="s">
        <v>696</v>
      </c>
      <c r="E59" s="6" t="s">
        <v>9214</v>
      </c>
      <c r="F59" s="7" t="s">
        <v>9215</v>
      </c>
      <c r="G59" s="8" t="s">
        <v>1442</v>
      </c>
      <c r="H59" s="9">
        <v>5395.933</v>
      </c>
      <c r="I59" s="29"/>
      <c r="J59" s="30">
        <f t="shared" si="0"/>
        <v>0</v>
      </c>
      <c r="K59" s="10"/>
      <c r="L59" s="16"/>
    </row>
    <row r="60" spans="2:12" s="1" customFormat="1" ht="11.4" x14ac:dyDescent="0.2">
      <c r="B60" s="14"/>
      <c r="C60" s="5" t="s">
        <v>832</v>
      </c>
      <c r="D60" s="5" t="s">
        <v>696</v>
      </c>
      <c r="E60" s="6" t="s">
        <v>9216</v>
      </c>
      <c r="F60" s="7" t="s">
        <v>9217</v>
      </c>
      <c r="G60" s="8" t="s">
        <v>985</v>
      </c>
      <c r="H60" s="9">
        <v>157.13</v>
      </c>
      <c r="I60" s="29"/>
      <c r="J60" s="30">
        <f t="shared" si="0"/>
        <v>0</v>
      </c>
      <c r="K60" s="10"/>
      <c r="L60" s="16"/>
    </row>
    <row r="61" spans="2:12" s="1" customFormat="1" ht="22.8" x14ac:dyDescent="0.2">
      <c r="B61" s="14"/>
      <c r="C61" s="39" t="s">
        <v>835</v>
      </c>
      <c r="D61" s="39" t="s">
        <v>691</v>
      </c>
      <c r="E61" s="40" t="s">
        <v>3963</v>
      </c>
      <c r="F61" s="41" t="s">
        <v>3964</v>
      </c>
      <c r="G61" s="42" t="s">
        <v>1191</v>
      </c>
      <c r="H61" s="43">
        <v>296.976</v>
      </c>
      <c r="I61" s="29"/>
      <c r="J61" s="30">
        <f t="shared" si="0"/>
        <v>0</v>
      </c>
      <c r="K61" s="10"/>
      <c r="L61" s="16"/>
    </row>
    <row r="62" spans="2:12" s="1" customFormat="1" ht="11.4" x14ac:dyDescent="0.2">
      <c r="B62" s="14"/>
      <c r="C62" s="5" t="s">
        <v>838</v>
      </c>
      <c r="D62" s="5" t="s">
        <v>696</v>
      </c>
      <c r="E62" s="6" t="s">
        <v>4307</v>
      </c>
      <c r="F62" s="7" t="s">
        <v>4308</v>
      </c>
      <c r="G62" s="8" t="s">
        <v>1442</v>
      </c>
      <c r="H62" s="9">
        <v>3143.3</v>
      </c>
      <c r="I62" s="29"/>
      <c r="J62" s="30">
        <f t="shared" si="0"/>
        <v>0</v>
      </c>
      <c r="K62" s="10"/>
      <c r="L62" s="16"/>
    </row>
    <row r="63" spans="2:12" s="1" customFormat="1" ht="11.4" x14ac:dyDescent="0.2">
      <c r="B63" s="14"/>
      <c r="C63" s="5" t="s">
        <v>841</v>
      </c>
      <c r="D63" s="5" t="s">
        <v>696</v>
      </c>
      <c r="E63" s="6" t="s">
        <v>9218</v>
      </c>
      <c r="F63" s="7" t="s">
        <v>9219</v>
      </c>
      <c r="G63" s="8" t="s">
        <v>1442</v>
      </c>
      <c r="H63" s="9">
        <v>3143.3</v>
      </c>
      <c r="I63" s="29"/>
      <c r="J63" s="30">
        <f t="shared" si="0"/>
        <v>0</v>
      </c>
      <c r="K63" s="10"/>
      <c r="L63" s="16"/>
    </row>
    <row r="64" spans="2:12" s="1" customFormat="1" ht="22.8" x14ac:dyDescent="0.2">
      <c r="B64" s="14"/>
      <c r="C64" s="5" t="s">
        <v>844</v>
      </c>
      <c r="D64" s="5" t="s">
        <v>696</v>
      </c>
      <c r="E64" s="6" t="s">
        <v>9220</v>
      </c>
      <c r="F64" s="7" t="s">
        <v>9221</v>
      </c>
      <c r="G64" s="8" t="s">
        <v>1442</v>
      </c>
      <c r="H64" s="9">
        <v>3143.3</v>
      </c>
      <c r="I64" s="29"/>
      <c r="J64" s="30">
        <f t="shared" si="0"/>
        <v>0</v>
      </c>
      <c r="K64" s="10"/>
      <c r="L64" s="16"/>
    </row>
    <row r="65" spans="2:12" s="1" customFormat="1" ht="22.8" x14ac:dyDescent="0.2">
      <c r="B65" s="14"/>
      <c r="C65" s="5" t="s">
        <v>847</v>
      </c>
      <c r="D65" s="5" t="s">
        <v>696</v>
      </c>
      <c r="E65" s="6" t="s">
        <v>9222</v>
      </c>
      <c r="F65" s="7" t="s">
        <v>9223</v>
      </c>
      <c r="G65" s="8" t="s">
        <v>1442</v>
      </c>
      <c r="H65" s="9">
        <v>3143.3</v>
      </c>
      <c r="I65" s="29"/>
      <c r="J65" s="30">
        <f t="shared" si="0"/>
        <v>0</v>
      </c>
      <c r="K65" s="10"/>
      <c r="L65" s="16"/>
    </row>
    <row r="66" spans="2:12" s="1" customFormat="1" ht="22.8" x14ac:dyDescent="0.2">
      <c r="B66" s="14"/>
      <c r="C66" s="5" t="s">
        <v>850</v>
      </c>
      <c r="D66" s="5" t="s">
        <v>696</v>
      </c>
      <c r="E66" s="6" t="s">
        <v>9224</v>
      </c>
      <c r="F66" s="7" t="s">
        <v>9225</v>
      </c>
      <c r="G66" s="8" t="s">
        <v>1442</v>
      </c>
      <c r="H66" s="9">
        <v>162.65</v>
      </c>
      <c r="I66" s="29"/>
      <c r="J66" s="30">
        <f t="shared" si="0"/>
        <v>0</v>
      </c>
      <c r="K66" s="10"/>
      <c r="L66" s="16"/>
    </row>
    <row r="67" spans="2:12" s="1" customFormat="1" ht="22.8" x14ac:dyDescent="0.2">
      <c r="B67" s="14"/>
      <c r="C67" s="5" t="s">
        <v>853</v>
      </c>
      <c r="D67" s="5" t="s">
        <v>696</v>
      </c>
      <c r="E67" s="6" t="s">
        <v>4635</v>
      </c>
      <c r="F67" s="7" t="s">
        <v>4636</v>
      </c>
      <c r="G67" s="8" t="s">
        <v>1442</v>
      </c>
      <c r="H67" s="9">
        <v>3310.73</v>
      </c>
      <c r="I67" s="29"/>
      <c r="J67" s="30">
        <f t="shared" si="0"/>
        <v>0</v>
      </c>
      <c r="K67" s="10"/>
      <c r="L67" s="16"/>
    </row>
    <row r="68" spans="2:12" s="1" customFormat="1" ht="22.8" x14ac:dyDescent="0.2">
      <c r="B68" s="14"/>
      <c r="C68" s="39" t="s">
        <v>856</v>
      </c>
      <c r="D68" s="39" t="s">
        <v>691</v>
      </c>
      <c r="E68" s="40" t="s">
        <v>4199</v>
      </c>
      <c r="F68" s="41" t="s">
        <v>4200</v>
      </c>
      <c r="G68" s="42" t="s">
        <v>1442</v>
      </c>
      <c r="H68" s="43">
        <v>3376.9450000000002</v>
      </c>
      <c r="I68" s="29"/>
      <c r="J68" s="30">
        <f t="shared" si="0"/>
        <v>0</v>
      </c>
      <c r="K68" s="10"/>
      <c r="L68" s="16"/>
    </row>
    <row r="69" spans="2:12" s="1" customFormat="1" ht="22.8" x14ac:dyDescent="0.2">
      <c r="B69" s="14"/>
      <c r="C69" s="5" t="s">
        <v>859</v>
      </c>
      <c r="D69" s="5" t="s">
        <v>696</v>
      </c>
      <c r="E69" s="6" t="s">
        <v>9226</v>
      </c>
      <c r="F69" s="7" t="s">
        <v>9227</v>
      </c>
      <c r="G69" s="8" t="s">
        <v>1442</v>
      </c>
      <c r="H69" s="9">
        <v>1599.45</v>
      </c>
      <c r="I69" s="29"/>
      <c r="J69" s="30">
        <f t="shared" si="0"/>
        <v>0</v>
      </c>
      <c r="K69" s="10"/>
      <c r="L69" s="16"/>
    </row>
    <row r="70" spans="2:12" s="1" customFormat="1" ht="22.8" x14ac:dyDescent="0.2">
      <c r="B70" s="14"/>
      <c r="C70" s="39" t="s">
        <v>862</v>
      </c>
      <c r="D70" s="39" t="s">
        <v>691</v>
      </c>
      <c r="E70" s="40" t="s">
        <v>9228</v>
      </c>
      <c r="F70" s="41" t="s">
        <v>9229</v>
      </c>
      <c r="G70" s="42" t="s">
        <v>1442</v>
      </c>
      <c r="H70" s="43">
        <v>1631.4390000000001</v>
      </c>
      <c r="I70" s="29"/>
      <c r="J70" s="30">
        <f t="shared" si="0"/>
        <v>0</v>
      </c>
      <c r="K70" s="10"/>
      <c r="L70" s="16"/>
    </row>
    <row r="71" spans="2:12" s="1" customFormat="1" ht="11.4" x14ac:dyDescent="0.2">
      <c r="B71" s="14"/>
      <c r="C71" s="5" t="s">
        <v>865</v>
      </c>
      <c r="D71" s="5" t="s">
        <v>696</v>
      </c>
      <c r="E71" s="6" t="s">
        <v>4637</v>
      </c>
      <c r="F71" s="7" t="s">
        <v>4638</v>
      </c>
      <c r="G71" s="8" t="s">
        <v>1442</v>
      </c>
      <c r="H71" s="9">
        <v>134.08000000000001</v>
      </c>
      <c r="I71" s="29"/>
      <c r="J71" s="30">
        <f t="shared" si="0"/>
        <v>0</v>
      </c>
      <c r="K71" s="10"/>
      <c r="L71" s="16"/>
    </row>
    <row r="72" spans="2:12" s="1" customFormat="1" ht="22.8" x14ac:dyDescent="0.2">
      <c r="B72" s="14"/>
      <c r="C72" s="39" t="s">
        <v>868</v>
      </c>
      <c r="D72" s="39" t="s">
        <v>691</v>
      </c>
      <c r="E72" s="40" t="s">
        <v>9230</v>
      </c>
      <c r="F72" s="41" t="s">
        <v>9231</v>
      </c>
      <c r="G72" s="42" t="s">
        <v>1442</v>
      </c>
      <c r="H72" s="43">
        <v>136.762</v>
      </c>
      <c r="I72" s="29"/>
      <c r="J72" s="30">
        <f t="shared" si="0"/>
        <v>0</v>
      </c>
      <c r="K72" s="10"/>
      <c r="L72" s="16"/>
    </row>
    <row r="73" spans="2:12" s="20" customFormat="1" ht="25.95" customHeight="1" x14ac:dyDescent="0.25">
      <c r="B73" s="19"/>
      <c r="D73" s="21" t="s">
        <v>690</v>
      </c>
      <c r="E73" s="22" t="s">
        <v>718</v>
      </c>
      <c r="F73" s="22" t="s">
        <v>4021</v>
      </c>
      <c r="I73" s="44"/>
      <c r="J73" s="23"/>
      <c r="K73" s="44"/>
      <c r="L73" s="36"/>
    </row>
    <row r="74" spans="2:12" s="1" customFormat="1" ht="11.4" x14ac:dyDescent="0.2">
      <c r="B74" s="14"/>
      <c r="C74" s="5" t="s">
        <v>871</v>
      </c>
      <c r="D74" s="5" t="s">
        <v>696</v>
      </c>
      <c r="E74" s="6" t="s">
        <v>5414</v>
      </c>
      <c r="F74" s="7" t="s">
        <v>5415</v>
      </c>
      <c r="G74" s="8" t="s">
        <v>733</v>
      </c>
      <c r="H74" s="9">
        <v>23</v>
      </c>
      <c r="I74" s="29"/>
      <c r="J74" s="30">
        <f t="shared" si="0"/>
        <v>0</v>
      </c>
      <c r="K74" s="10"/>
      <c r="L74" s="16"/>
    </row>
    <row r="75" spans="2:12" s="20" customFormat="1" ht="25.95" customHeight="1" x14ac:dyDescent="0.25">
      <c r="B75" s="19"/>
      <c r="D75" s="21" t="s">
        <v>690</v>
      </c>
      <c r="E75" s="22" t="s">
        <v>721</v>
      </c>
      <c r="F75" s="22" t="s">
        <v>1188</v>
      </c>
      <c r="I75" s="44"/>
      <c r="J75" s="23"/>
      <c r="K75" s="44"/>
      <c r="L75" s="36"/>
    </row>
    <row r="76" spans="2:12" s="1" customFormat="1" ht="11.4" x14ac:dyDescent="0.2">
      <c r="B76" s="14"/>
      <c r="C76" s="5" t="s">
        <v>874</v>
      </c>
      <c r="D76" s="5" t="s">
        <v>696</v>
      </c>
      <c r="E76" s="6" t="s">
        <v>9232</v>
      </c>
      <c r="F76" s="7" t="s">
        <v>9233</v>
      </c>
      <c r="G76" s="8" t="s">
        <v>699</v>
      </c>
      <c r="H76" s="9">
        <v>12</v>
      </c>
      <c r="I76" s="29"/>
      <c r="J76" s="30">
        <f t="shared" si="0"/>
        <v>0</v>
      </c>
      <c r="K76" s="10"/>
      <c r="L76" s="16"/>
    </row>
    <row r="77" spans="2:12" s="1" customFormat="1" ht="22.8" x14ac:dyDescent="0.2">
      <c r="B77" s="14"/>
      <c r="C77" s="39" t="s">
        <v>877</v>
      </c>
      <c r="D77" s="39" t="s">
        <v>691</v>
      </c>
      <c r="E77" s="40" t="s">
        <v>9234</v>
      </c>
      <c r="F77" s="41" t="s">
        <v>9235</v>
      </c>
      <c r="G77" s="42" t="s">
        <v>699</v>
      </c>
      <c r="H77" s="43">
        <v>12</v>
      </c>
      <c r="I77" s="29"/>
      <c r="J77" s="30">
        <f t="shared" si="0"/>
        <v>0</v>
      </c>
      <c r="K77" s="10"/>
      <c r="L77" s="16"/>
    </row>
    <row r="78" spans="2:12" s="1" customFormat="1" ht="11.4" x14ac:dyDescent="0.2">
      <c r="B78" s="14"/>
      <c r="C78" s="5" t="s">
        <v>880</v>
      </c>
      <c r="D78" s="5" t="s">
        <v>696</v>
      </c>
      <c r="E78" s="6" t="s">
        <v>9236</v>
      </c>
      <c r="F78" s="7" t="s">
        <v>9237</v>
      </c>
      <c r="G78" s="8" t="s">
        <v>733</v>
      </c>
      <c r="H78" s="9">
        <v>15</v>
      </c>
      <c r="I78" s="29"/>
      <c r="J78" s="30">
        <f t="shared" si="0"/>
        <v>0</v>
      </c>
      <c r="K78" s="10"/>
      <c r="L78" s="16"/>
    </row>
    <row r="79" spans="2:12" s="1" customFormat="1" ht="22.8" x14ac:dyDescent="0.2">
      <c r="B79" s="14"/>
      <c r="C79" s="39" t="s">
        <v>883</v>
      </c>
      <c r="D79" s="39" t="s">
        <v>691</v>
      </c>
      <c r="E79" s="40" t="s">
        <v>9238</v>
      </c>
      <c r="F79" s="41" t="s">
        <v>9239</v>
      </c>
      <c r="G79" s="42" t="s">
        <v>733</v>
      </c>
      <c r="H79" s="43">
        <v>15</v>
      </c>
      <c r="I79" s="29"/>
      <c r="J79" s="30">
        <f t="shared" si="0"/>
        <v>0</v>
      </c>
      <c r="K79" s="10"/>
      <c r="L79" s="16"/>
    </row>
    <row r="80" spans="2:12" s="1" customFormat="1" ht="22.8" x14ac:dyDescent="0.2">
      <c r="B80" s="14"/>
      <c r="C80" s="5" t="s">
        <v>886</v>
      </c>
      <c r="D80" s="5" t="s">
        <v>696</v>
      </c>
      <c r="E80" s="6" t="s">
        <v>9240</v>
      </c>
      <c r="F80" s="7" t="s">
        <v>9241</v>
      </c>
      <c r="G80" s="8" t="s">
        <v>1442</v>
      </c>
      <c r="H80" s="9">
        <v>390</v>
      </c>
      <c r="I80" s="29"/>
      <c r="J80" s="30">
        <f t="shared" si="0"/>
        <v>0</v>
      </c>
      <c r="K80" s="10"/>
      <c r="L80" s="16"/>
    </row>
    <row r="81" spans="2:12" s="1" customFormat="1" ht="11.4" x14ac:dyDescent="0.2">
      <c r="B81" s="14"/>
      <c r="C81" s="5" t="s">
        <v>889</v>
      </c>
      <c r="D81" s="5" t="s">
        <v>696</v>
      </c>
      <c r="E81" s="6" t="s">
        <v>9242</v>
      </c>
      <c r="F81" s="7" t="s">
        <v>9243</v>
      </c>
      <c r="G81" s="8" t="s">
        <v>1442</v>
      </c>
      <c r="H81" s="9">
        <v>390</v>
      </c>
      <c r="I81" s="29"/>
      <c r="J81" s="30">
        <f t="shared" si="0"/>
        <v>0</v>
      </c>
      <c r="K81" s="10"/>
      <c r="L81" s="16"/>
    </row>
    <row r="82" spans="2:12" s="1" customFormat="1" ht="22.8" x14ac:dyDescent="0.2">
      <c r="B82" s="14"/>
      <c r="C82" s="5" t="s">
        <v>892</v>
      </c>
      <c r="D82" s="5" t="s">
        <v>696</v>
      </c>
      <c r="E82" s="6" t="s">
        <v>4213</v>
      </c>
      <c r="F82" s="7" t="s">
        <v>4214</v>
      </c>
      <c r="G82" s="8" t="s">
        <v>699</v>
      </c>
      <c r="H82" s="9">
        <v>2250.2800000000002</v>
      </c>
      <c r="I82" s="29"/>
      <c r="J82" s="30">
        <f t="shared" si="0"/>
        <v>0</v>
      </c>
      <c r="K82" s="10"/>
      <c r="L82" s="16"/>
    </row>
    <row r="83" spans="2:12" s="1" customFormat="1" ht="22.8" x14ac:dyDescent="0.2">
      <c r="B83" s="14"/>
      <c r="C83" s="39" t="s">
        <v>895</v>
      </c>
      <c r="D83" s="39" t="s">
        <v>691</v>
      </c>
      <c r="E83" s="40" t="s">
        <v>4215</v>
      </c>
      <c r="F83" s="41" t="s">
        <v>4216</v>
      </c>
      <c r="G83" s="42" t="s">
        <v>733</v>
      </c>
      <c r="H83" s="43">
        <v>1733</v>
      </c>
      <c r="I83" s="29"/>
      <c r="J83" s="30">
        <f t="shared" si="0"/>
        <v>0</v>
      </c>
      <c r="K83" s="10"/>
      <c r="L83" s="16"/>
    </row>
    <row r="84" spans="2:12" s="1" customFormat="1" ht="22.8" x14ac:dyDescent="0.2">
      <c r="B84" s="14"/>
      <c r="C84" s="39" t="s">
        <v>898</v>
      </c>
      <c r="D84" s="39" t="s">
        <v>691</v>
      </c>
      <c r="E84" s="40" t="s">
        <v>9244</v>
      </c>
      <c r="F84" s="41" t="s">
        <v>9245</v>
      </c>
      <c r="G84" s="42" t="s">
        <v>733</v>
      </c>
      <c r="H84" s="43">
        <v>481</v>
      </c>
      <c r="I84" s="29"/>
      <c r="J84" s="30">
        <f t="shared" si="0"/>
        <v>0</v>
      </c>
      <c r="K84" s="10"/>
      <c r="L84" s="16"/>
    </row>
    <row r="85" spans="2:12" s="1" customFormat="1" ht="22.8" x14ac:dyDescent="0.2">
      <c r="B85" s="14"/>
      <c r="C85" s="39" t="s">
        <v>901</v>
      </c>
      <c r="D85" s="39" t="s">
        <v>691</v>
      </c>
      <c r="E85" s="40" t="s">
        <v>9246</v>
      </c>
      <c r="F85" s="41" t="s">
        <v>9247</v>
      </c>
      <c r="G85" s="42" t="s">
        <v>733</v>
      </c>
      <c r="H85" s="43">
        <v>37</v>
      </c>
      <c r="I85" s="29"/>
      <c r="J85" s="30">
        <f t="shared" si="0"/>
        <v>0</v>
      </c>
      <c r="K85" s="10"/>
      <c r="L85" s="16"/>
    </row>
    <row r="86" spans="2:12" s="1" customFormat="1" ht="22.8" x14ac:dyDescent="0.2">
      <c r="B86" s="14"/>
      <c r="C86" s="5" t="s">
        <v>904</v>
      </c>
      <c r="D86" s="5" t="s">
        <v>696</v>
      </c>
      <c r="E86" s="6" t="s">
        <v>9248</v>
      </c>
      <c r="F86" s="7" t="s">
        <v>9249</v>
      </c>
      <c r="G86" s="8" t="s">
        <v>699</v>
      </c>
      <c r="H86" s="9">
        <v>33</v>
      </c>
      <c r="I86" s="29"/>
      <c r="J86" s="30">
        <f t="shared" si="0"/>
        <v>0</v>
      </c>
      <c r="K86" s="10"/>
      <c r="L86" s="16"/>
    </row>
    <row r="87" spans="2:12" s="1" customFormat="1" ht="22.8" x14ac:dyDescent="0.2">
      <c r="B87" s="14"/>
      <c r="C87" s="39" t="s">
        <v>907</v>
      </c>
      <c r="D87" s="39" t="s">
        <v>691</v>
      </c>
      <c r="E87" s="40" t="s">
        <v>9250</v>
      </c>
      <c r="F87" s="41" t="s">
        <v>9251</v>
      </c>
      <c r="G87" s="42" t="s">
        <v>733</v>
      </c>
      <c r="H87" s="43">
        <v>33</v>
      </c>
      <c r="I87" s="29"/>
      <c r="J87" s="30">
        <f t="shared" si="0"/>
        <v>0</v>
      </c>
      <c r="K87" s="10"/>
      <c r="L87" s="16"/>
    </row>
    <row r="88" spans="2:12" s="1" customFormat="1" ht="22.8" x14ac:dyDescent="0.2">
      <c r="B88" s="14"/>
      <c r="C88" s="5" t="s">
        <v>910</v>
      </c>
      <c r="D88" s="5" t="s">
        <v>696</v>
      </c>
      <c r="E88" s="6" t="s">
        <v>3392</v>
      </c>
      <c r="F88" s="7" t="s">
        <v>3393</v>
      </c>
      <c r="G88" s="8" t="s">
        <v>699</v>
      </c>
      <c r="H88" s="9">
        <v>427.97</v>
      </c>
      <c r="I88" s="29"/>
      <c r="J88" s="30">
        <f t="shared" si="0"/>
        <v>0</v>
      </c>
      <c r="K88" s="10"/>
      <c r="L88" s="16"/>
    </row>
    <row r="89" spans="2:12" s="1" customFormat="1" ht="22.8" x14ac:dyDescent="0.2">
      <c r="B89" s="14"/>
      <c r="C89" s="39" t="s">
        <v>913</v>
      </c>
      <c r="D89" s="39" t="s">
        <v>691</v>
      </c>
      <c r="E89" s="40" t="s">
        <v>4323</v>
      </c>
      <c r="F89" s="41" t="s">
        <v>4324</v>
      </c>
      <c r="G89" s="42" t="s">
        <v>733</v>
      </c>
      <c r="H89" s="43">
        <v>428</v>
      </c>
      <c r="I89" s="29"/>
      <c r="J89" s="30">
        <f t="shared" si="0"/>
        <v>0</v>
      </c>
      <c r="K89" s="10"/>
      <c r="L89" s="16"/>
    </row>
    <row r="90" spans="2:12" s="1" customFormat="1" ht="11.4" x14ac:dyDescent="0.2">
      <c r="B90" s="14"/>
      <c r="C90" s="5" t="s">
        <v>917</v>
      </c>
      <c r="D90" s="5" t="s">
        <v>696</v>
      </c>
      <c r="E90" s="6" t="s">
        <v>9252</v>
      </c>
      <c r="F90" s="7" t="s">
        <v>9253</v>
      </c>
      <c r="G90" s="8" t="s">
        <v>1442</v>
      </c>
      <c r="H90" s="9">
        <v>864.78</v>
      </c>
      <c r="I90" s="29"/>
      <c r="J90" s="30">
        <f t="shared" si="0"/>
        <v>0</v>
      </c>
      <c r="K90" s="10"/>
      <c r="L90" s="16"/>
    </row>
    <row r="91" spans="2:12" s="1" customFormat="1" ht="11.4" x14ac:dyDescent="0.2">
      <c r="B91" s="14"/>
      <c r="C91" s="5" t="s">
        <v>920</v>
      </c>
      <c r="D91" s="5" t="s">
        <v>696</v>
      </c>
      <c r="E91" s="6" t="s">
        <v>9254</v>
      </c>
      <c r="F91" s="7" t="s">
        <v>9255</v>
      </c>
      <c r="G91" s="8" t="s">
        <v>1442</v>
      </c>
      <c r="H91" s="9">
        <v>1344.1</v>
      </c>
      <c r="I91" s="29"/>
      <c r="J91" s="30">
        <f t="shared" si="0"/>
        <v>0</v>
      </c>
      <c r="K91" s="10"/>
      <c r="L91" s="16"/>
    </row>
    <row r="92" spans="2:12" s="1" customFormat="1" ht="11.4" x14ac:dyDescent="0.2">
      <c r="B92" s="14"/>
      <c r="C92" s="5" t="s">
        <v>923</v>
      </c>
      <c r="D92" s="5" t="s">
        <v>696</v>
      </c>
      <c r="E92" s="6" t="s">
        <v>9256</v>
      </c>
      <c r="F92" s="7" t="s">
        <v>9257</v>
      </c>
      <c r="G92" s="8" t="s">
        <v>1442</v>
      </c>
      <c r="H92" s="9">
        <v>1689.7</v>
      </c>
      <c r="I92" s="29"/>
      <c r="J92" s="30">
        <f t="shared" si="0"/>
        <v>0</v>
      </c>
      <c r="K92" s="10"/>
      <c r="L92" s="16"/>
    </row>
    <row r="93" spans="2:12" s="1" customFormat="1" ht="11.4" x14ac:dyDescent="0.2">
      <c r="B93" s="14"/>
      <c r="C93" s="5" t="s">
        <v>926</v>
      </c>
      <c r="D93" s="5" t="s">
        <v>696</v>
      </c>
      <c r="E93" s="6" t="s">
        <v>9258</v>
      </c>
      <c r="F93" s="7" t="s">
        <v>9259</v>
      </c>
      <c r="G93" s="8" t="s">
        <v>1442</v>
      </c>
      <c r="H93" s="9">
        <v>479</v>
      </c>
      <c r="I93" s="29"/>
      <c r="J93" s="30">
        <f t="shared" si="0"/>
        <v>0</v>
      </c>
      <c r="K93" s="10"/>
      <c r="L93" s="16"/>
    </row>
    <row r="94" spans="2:12" s="1" customFormat="1" ht="11.4" x14ac:dyDescent="0.2">
      <c r="B94" s="14"/>
      <c r="C94" s="5" t="s">
        <v>929</v>
      </c>
      <c r="D94" s="5" t="s">
        <v>696</v>
      </c>
      <c r="E94" s="6" t="s">
        <v>9260</v>
      </c>
      <c r="F94" s="7" t="s">
        <v>9261</v>
      </c>
      <c r="G94" s="8" t="s">
        <v>1442</v>
      </c>
      <c r="H94" s="9">
        <v>2070.5</v>
      </c>
      <c r="I94" s="29"/>
      <c r="J94" s="30">
        <f t="shared" si="0"/>
        <v>0</v>
      </c>
      <c r="K94" s="10"/>
      <c r="L94" s="16"/>
    </row>
    <row r="95" spans="2:12" s="1" customFormat="1" ht="11.4" x14ac:dyDescent="0.2">
      <c r="B95" s="14"/>
      <c r="C95" s="5" t="s">
        <v>932</v>
      </c>
      <c r="D95" s="5" t="s">
        <v>696</v>
      </c>
      <c r="E95" s="6" t="s">
        <v>9262</v>
      </c>
      <c r="F95" s="7" t="s">
        <v>9263</v>
      </c>
      <c r="G95" s="8" t="s">
        <v>699</v>
      </c>
      <c r="H95" s="9">
        <v>701</v>
      </c>
      <c r="I95" s="29"/>
      <c r="J95" s="30">
        <f t="shared" si="0"/>
        <v>0</v>
      </c>
      <c r="K95" s="10"/>
      <c r="L95" s="16"/>
    </row>
    <row r="96" spans="2:12" s="1" customFormat="1" ht="11.4" x14ac:dyDescent="0.2">
      <c r="B96" s="14"/>
      <c r="C96" s="5" t="s">
        <v>935</v>
      </c>
      <c r="D96" s="5" t="s">
        <v>696</v>
      </c>
      <c r="E96" s="6" t="s">
        <v>9264</v>
      </c>
      <c r="F96" s="7" t="s">
        <v>9265</v>
      </c>
      <c r="G96" s="8" t="s">
        <v>1442</v>
      </c>
      <c r="H96" s="9">
        <v>35</v>
      </c>
      <c r="I96" s="29"/>
      <c r="J96" s="30">
        <f t="shared" si="0"/>
        <v>0</v>
      </c>
      <c r="K96" s="10"/>
      <c r="L96" s="16"/>
    </row>
    <row r="97" spans="2:12" s="1" customFormat="1" ht="11.4" x14ac:dyDescent="0.2">
      <c r="B97" s="14"/>
      <c r="C97" s="5" t="s">
        <v>938</v>
      </c>
      <c r="D97" s="5" t="s">
        <v>696</v>
      </c>
      <c r="E97" s="6" t="s">
        <v>9266</v>
      </c>
      <c r="F97" s="7" t="s">
        <v>9267</v>
      </c>
      <c r="G97" s="8" t="s">
        <v>1442</v>
      </c>
      <c r="H97" s="9">
        <v>479</v>
      </c>
      <c r="I97" s="29"/>
      <c r="J97" s="30">
        <f t="shared" si="0"/>
        <v>0</v>
      </c>
      <c r="K97" s="10"/>
      <c r="L97" s="16"/>
    </row>
    <row r="98" spans="2:12" s="1" customFormat="1" ht="22.8" x14ac:dyDescent="0.2">
      <c r="B98" s="14"/>
      <c r="C98" s="5" t="s">
        <v>941</v>
      </c>
      <c r="D98" s="5" t="s">
        <v>696</v>
      </c>
      <c r="E98" s="6" t="s">
        <v>3835</v>
      </c>
      <c r="F98" s="7" t="s">
        <v>3836</v>
      </c>
      <c r="G98" s="8" t="s">
        <v>985</v>
      </c>
      <c r="H98" s="9">
        <v>4.55</v>
      </c>
      <c r="I98" s="29"/>
      <c r="J98" s="30">
        <f t="shared" si="0"/>
        <v>0</v>
      </c>
      <c r="K98" s="10"/>
      <c r="L98" s="16"/>
    </row>
    <row r="99" spans="2:12" s="1" customFormat="1" ht="11.4" x14ac:dyDescent="0.2">
      <c r="B99" s="14"/>
      <c r="C99" s="5" t="s">
        <v>944</v>
      </c>
      <c r="D99" s="5" t="s">
        <v>696</v>
      </c>
      <c r="E99" s="6" t="s">
        <v>4675</v>
      </c>
      <c r="F99" s="7" t="s">
        <v>4676</v>
      </c>
      <c r="G99" s="8" t="s">
        <v>699</v>
      </c>
      <c r="H99" s="9">
        <v>54</v>
      </c>
      <c r="I99" s="29"/>
      <c r="J99" s="30">
        <f t="shared" si="0"/>
        <v>0</v>
      </c>
      <c r="K99" s="10"/>
      <c r="L99" s="16"/>
    </row>
    <row r="100" spans="2:12" s="1" customFormat="1" ht="11.4" x14ac:dyDescent="0.2">
      <c r="B100" s="14"/>
      <c r="C100" s="5" t="s">
        <v>947</v>
      </c>
      <c r="D100" s="5" t="s">
        <v>696</v>
      </c>
      <c r="E100" s="6" t="s">
        <v>9268</v>
      </c>
      <c r="F100" s="7" t="s">
        <v>9269</v>
      </c>
      <c r="G100" s="8" t="s">
        <v>733</v>
      </c>
      <c r="H100" s="9">
        <v>10</v>
      </c>
      <c r="I100" s="29"/>
      <c r="J100" s="30">
        <f t="shared" si="0"/>
        <v>0</v>
      </c>
      <c r="K100" s="10"/>
      <c r="L100" s="16"/>
    </row>
    <row r="101" spans="2:12" s="1" customFormat="1" ht="11.4" x14ac:dyDescent="0.2">
      <c r="B101" s="14"/>
      <c r="C101" s="5" t="s">
        <v>950</v>
      </c>
      <c r="D101" s="5" t="s">
        <v>696</v>
      </c>
      <c r="E101" s="6" t="s">
        <v>3956</v>
      </c>
      <c r="F101" s="7" t="s">
        <v>3957</v>
      </c>
      <c r="G101" s="8" t="s">
        <v>1191</v>
      </c>
      <c r="H101" s="9">
        <v>1031.473</v>
      </c>
      <c r="I101" s="29"/>
      <c r="J101" s="30">
        <f t="shared" si="0"/>
        <v>0</v>
      </c>
      <c r="K101" s="10"/>
      <c r="L101" s="16"/>
    </row>
    <row r="102" spans="2:12" s="1" customFormat="1" ht="11.4" x14ac:dyDescent="0.2">
      <c r="B102" s="14"/>
      <c r="C102" s="5" t="s">
        <v>953</v>
      </c>
      <c r="D102" s="5" t="s">
        <v>696</v>
      </c>
      <c r="E102" s="6" t="s">
        <v>3958</v>
      </c>
      <c r="F102" s="7" t="s">
        <v>3959</v>
      </c>
      <c r="G102" s="8" t="s">
        <v>1191</v>
      </c>
      <c r="H102" s="9">
        <v>29912.717000000001</v>
      </c>
      <c r="I102" s="29"/>
      <c r="J102" s="30">
        <f t="shared" si="0"/>
        <v>0</v>
      </c>
      <c r="K102" s="10"/>
      <c r="L102" s="16"/>
    </row>
    <row r="103" spans="2:12" s="1" customFormat="1" ht="11.4" x14ac:dyDescent="0.2">
      <c r="B103" s="14"/>
      <c r="C103" s="5" t="s">
        <v>956</v>
      </c>
      <c r="D103" s="5" t="s">
        <v>696</v>
      </c>
      <c r="E103" s="6" t="s">
        <v>9270</v>
      </c>
      <c r="F103" s="7" t="s">
        <v>9271</v>
      </c>
      <c r="G103" s="8" t="s">
        <v>1191</v>
      </c>
      <c r="H103" s="9">
        <v>809.40099999999995</v>
      </c>
      <c r="I103" s="29"/>
      <c r="J103" s="30">
        <f t="shared" si="0"/>
        <v>0</v>
      </c>
      <c r="K103" s="10"/>
      <c r="L103" s="16"/>
    </row>
    <row r="104" spans="2:12" s="1" customFormat="1" ht="11.4" x14ac:dyDescent="0.2">
      <c r="B104" s="14"/>
      <c r="C104" s="5" t="s">
        <v>959</v>
      </c>
      <c r="D104" s="5" t="s">
        <v>696</v>
      </c>
      <c r="E104" s="6" t="s">
        <v>9272</v>
      </c>
      <c r="F104" s="7" t="s">
        <v>9273</v>
      </c>
      <c r="G104" s="8" t="s">
        <v>1191</v>
      </c>
      <c r="H104" s="9">
        <v>4047.0050000000001</v>
      </c>
      <c r="I104" s="29"/>
      <c r="J104" s="30">
        <f t="shared" si="0"/>
        <v>0</v>
      </c>
      <c r="K104" s="10"/>
      <c r="L104" s="16"/>
    </row>
    <row r="105" spans="2:12" s="1" customFormat="1" ht="11.4" x14ac:dyDescent="0.2">
      <c r="B105" s="14"/>
      <c r="C105" s="5" t="s">
        <v>962</v>
      </c>
      <c r="D105" s="5" t="s">
        <v>696</v>
      </c>
      <c r="E105" s="6" t="s">
        <v>1218</v>
      </c>
      <c r="F105" s="7" t="s">
        <v>2848</v>
      </c>
      <c r="G105" s="8" t="s">
        <v>1191</v>
      </c>
      <c r="H105" s="9">
        <v>942.75599999999997</v>
      </c>
      <c r="I105" s="29"/>
      <c r="J105" s="30">
        <f t="shared" si="0"/>
        <v>0</v>
      </c>
      <c r="K105" s="10"/>
      <c r="L105" s="16"/>
    </row>
    <row r="106" spans="2:12" s="1" customFormat="1" ht="11.4" x14ac:dyDescent="0.2">
      <c r="B106" s="14"/>
      <c r="C106" s="5" t="s">
        <v>965</v>
      </c>
      <c r="D106" s="5" t="s">
        <v>696</v>
      </c>
      <c r="E106" s="6" t="s">
        <v>3851</v>
      </c>
      <c r="F106" s="7" t="s">
        <v>3852</v>
      </c>
      <c r="G106" s="8" t="s">
        <v>1191</v>
      </c>
      <c r="H106" s="9">
        <v>896.18799999999999</v>
      </c>
      <c r="I106" s="29"/>
      <c r="J106" s="30">
        <f t="shared" si="0"/>
        <v>0</v>
      </c>
      <c r="K106" s="10"/>
      <c r="L106" s="16"/>
    </row>
    <row r="107" spans="2:12" s="20" customFormat="1" ht="25.95" customHeight="1" x14ac:dyDescent="0.25">
      <c r="B107" s="19"/>
      <c r="D107" s="21" t="s">
        <v>690</v>
      </c>
      <c r="E107" s="22" t="s">
        <v>998</v>
      </c>
      <c r="F107" s="22" t="s">
        <v>3517</v>
      </c>
      <c r="I107" s="44"/>
      <c r="J107" s="23"/>
      <c r="K107" s="44"/>
      <c r="L107" s="36"/>
    </row>
    <row r="108" spans="2:12" s="1" customFormat="1" ht="11.4" x14ac:dyDescent="0.2">
      <c r="B108" s="14"/>
      <c r="C108" s="5" t="s">
        <v>968</v>
      </c>
      <c r="D108" s="5" t="s">
        <v>696</v>
      </c>
      <c r="E108" s="6" t="s">
        <v>9274</v>
      </c>
      <c r="F108" s="7" t="s">
        <v>9275</v>
      </c>
      <c r="G108" s="8" t="s">
        <v>1191</v>
      </c>
      <c r="H108" s="9">
        <v>14641.715</v>
      </c>
      <c r="I108" s="29"/>
      <c r="J108" s="30">
        <f t="shared" si="0"/>
        <v>0</v>
      </c>
      <c r="K108" s="10"/>
      <c r="L108" s="16"/>
    </row>
    <row r="109" spans="2:12" s="20" customFormat="1" ht="25.95" customHeight="1" x14ac:dyDescent="0.25">
      <c r="B109" s="19"/>
      <c r="D109" s="21" t="s">
        <v>690</v>
      </c>
      <c r="E109" s="22" t="s">
        <v>2917</v>
      </c>
      <c r="F109" s="22" t="s">
        <v>2918</v>
      </c>
      <c r="I109" s="44"/>
      <c r="J109" s="23"/>
      <c r="K109" s="44"/>
      <c r="L109" s="36"/>
    </row>
    <row r="110" spans="2:12" s="20" customFormat="1" ht="25.95" customHeight="1" x14ac:dyDescent="0.25">
      <c r="B110" s="19"/>
      <c r="D110" s="21" t="s">
        <v>690</v>
      </c>
      <c r="E110" s="22" t="s">
        <v>3584</v>
      </c>
      <c r="F110" s="22" t="s">
        <v>3585</v>
      </c>
      <c r="I110" s="44"/>
      <c r="J110" s="23"/>
      <c r="K110" s="44"/>
      <c r="L110" s="36"/>
    </row>
    <row r="111" spans="2:12" s="1" customFormat="1" ht="11.4" x14ac:dyDescent="0.2">
      <c r="B111" s="14"/>
      <c r="C111" s="5" t="s">
        <v>971</v>
      </c>
      <c r="D111" s="5" t="s">
        <v>696</v>
      </c>
      <c r="E111" s="6" t="s">
        <v>9276</v>
      </c>
      <c r="F111" s="7" t="s">
        <v>9277</v>
      </c>
      <c r="G111" s="8" t="s">
        <v>733</v>
      </c>
      <c r="H111" s="9">
        <v>1</v>
      </c>
      <c r="I111" s="29"/>
      <c r="J111" s="30">
        <f t="shared" si="0"/>
        <v>0</v>
      </c>
      <c r="K111" s="10"/>
      <c r="L111" s="16"/>
    </row>
    <row r="112" spans="2:12" s="1" customFormat="1" ht="22.8" x14ac:dyDescent="0.2">
      <c r="B112" s="14"/>
      <c r="C112" s="39" t="s">
        <v>974</v>
      </c>
      <c r="D112" s="39" t="s">
        <v>691</v>
      </c>
      <c r="E112" s="40" t="s">
        <v>9278</v>
      </c>
      <c r="F112" s="41" t="s">
        <v>9279</v>
      </c>
      <c r="G112" s="42" t="s">
        <v>733</v>
      </c>
      <c r="H112" s="43">
        <v>1</v>
      </c>
      <c r="I112" s="29"/>
      <c r="J112" s="30">
        <f t="shared" si="0"/>
        <v>0</v>
      </c>
      <c r="K112" s="10"/>
      <c r="L112" s="16"/>
    </row>
    <row r="113" spans="2:12" s="1" customFormat="1" ht="11.4" x14ac:dyDescent="0.2">
      <c r="B113" s="14"/>
      <c r="C113" s="5" t="s">
        <v>977</v>
      </c>
      <c r="D113" s="5" t="s">
        <v>696</v>
      </c>
      <c r="E113" s="6" t="s">
        <v>3604</v>
      </c>
      <c r="F113" s="7" t="s">
        <v>3605</v>
      </c>
      <c r="G113" s="8" t="s">
        <v>1191</v>
      </c>
      <c r="H113" s="9">
        <v>0.109</v>
      </c>
      <c r="I113" s="29"/>
      <c r="J113" s="30">
        <f t="shared" si="0"/>
        <v>0</v>
      </c>
      <c r="K113" s="10"/>
      <c r="L113" s="16"/>
    </row>
    <row r="114" spans="2:12" s="1" customFormat="1" ht="22.95" customHeight="1" x14ac:dyDescent="0.3">
      <c r="B114" s="14"/>
      <c r="C114" s="18" t="s">
        <v>677</v>
      </c>
      <c r="J114" s="31">
        <f>SUM(J12:J113)</f>
        <v>0</v>
      </c>
      <c r="L114" s="16"/>
    </row>
    <row r="115" spans="2:12" s="1" customFormat="1" ht="6.9"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jVdpXg2xHBbzijGB6dH15/QHoqE7Q5JnbncfgtvxWisCeFP6tm5dnoILzYvGOaq/SnBgRfoZHQPm4mCA/NtsDA==" saltValue="baejg69wpUrMRPqbQQlx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4" xr:uid="{EE0B4189-F2EA-443B-85B4-3DF47C7AE55D}">
      <formula1>ROUND(I11,2)</formula1>
    </dataValidation>
  </dataValidations>
  <hyperlinks>
    <hyperlink ref="O4" location="'Rek. obj.'!A1" display="*späť na Rek. obj." xr:uid="{44CA8536-59C2-487E-9D4B-5E1516261E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A096F-21FE-435D-B8EE-E36A8131AFDC}">
  <sheetPr>
    <tabColor rgb="FF00B0F0"/>
    <pageSetUpPr fitToPage="1"/>
  </sheetPr>
  <dimension ref="B1:O4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9280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9281</v>
      </c>
      <c r="F12" s="7" t="s">
        <v>9282</v>
      </c>
      <c r="G12" s="8" t="s">
        <v>1442</v>
      </c>
      <c r="H12" s="9">
        <v>1313.1</v>
      </c>
      <c r="I12" s="29"/>
      <c r="J12" s="30">
        <f t="shared" ref="J12:J15" si="0">ROUND(I12*H12,2)</f>
        <v>0</v>
      </c>
      <c r="K12" s="10"/>
      <c r="L12" s="16"/>
    </row>
    <row r="13" spans="2:15" s="1" customFormat="1" ht="11.4" x14ac:dyDescent="0.2">
      <c r="B13" s="14"/>
      <c r="C13" s="39" t="s">
        <v>700</v>
      </c>
      <c r="D13" s="39" t="s">
        <v>691</v>
      </c>
      <c r="E13" s="40" t="s">
        <v>9283</v>
      </c>
      <c r="F13" s="41" t="s">
        <v>9284</v>
      </c>
      <c r="G13" s="42" t="s">
        <v>733</v>
      </c>
      <c r="H13" s="43">
        <v>2</v>
      </c>
      <c r="I13" s="29"/>
      <c r="J13" s="30">
        <f t="shared" si="0"/>
        <v>0</v>
      </c>
      <c r="K13" s="10"/>
      <c r="L13" s="16"/>
    </row>
    <row r="14" spans="2:15" s="20" customFormat="1" ht="11.4" x14ac:dyDescent="0.2">
      <c r="B14" s="19"/>
      <c r="C14" s="5" t="s">
        <v>703</v>
      </c>
      <c r="D14" s="5" t="s">
        <v>696</v>
      </c>
      <c r="E14" s="6" t="s">
        <v>9285</v>
      </c>
      <c r="F14" s="7" t="s">
        <v>9286</v>
      </c>
      <c r="G14" s="8" t="s">
        <v>1442</v>
      </c>
      <c r="H14" s="9">
        <v>1285.5999999999999</v>
      </c>
      <c r="I14" s="29"/>
      <c r="J14" s="30">
        <f t="shared" si="0"/>
        <v>0</v>
      </c>
      <c r="K14" s="10"/>
      <c r="L14" s="36"/>
    </row>
    <row r="15" spans="2:15" s="1" customFormat="1" ht="11.4" x14ac:dyDescent="0.2">
      <c r="B15" s="14"/>
      <c r="C15" s="5" t="s">
        <v>706</v>
      </c>
      <c r="D15" s="5" t="s">
        <v>696</v>
      </c>
      <c r="E15" s="6" t="s">
        <v>3969</v>
      </c>
      <c r="F15" s="7" t="s">
        <v>3970</v>
      </c>
      <c r="G15" s="8" t="s">
        <v>1442</v>
      </c>
      <c r="H15" s="9">
        <v>1285.5999999999999</v>
      </c>
      <c r="I15" s="29"/>
      <c r="J15" s="30">
        <f t="shared" si="0"/>
        <v>0</v>
      </c>
      <c r="K15" s="10"/>
      <c r="L15" s="16"/>
    </row>
    <row r="16" spans="2:15" s="1" customFormat="1" ht="22.8" x14ac:dyDescent="0.2">
      <c r="B16" s="14"/>
      <c r="C16" s="39" t="s">
        <v>709</v>
      </c>
      <c r="D16" s="39" t="s">
        <v>691</v>
      </c>
      <c r="E16" s="40" t="s">
        <v>4707</v>
      </c>
      <c r="F16" s="41" t="s">
        <v>4708</v>
      </c>
      <c r="G16" s="42" t="s">
        <v>828</v>
      </c>
      <c r="H16" s="43">
        <v>39.725000000000001</v>
      </c>
      <c r="I16" s="29"/>
      <c r="J16" s="30">
        <f>ROUND(I16*H16,2)</f>
        <v>0</v>
      </c>
      <c r="K16" s="10"/>
      <c r="L16" s="16"/>
    </row>
    <row r="17" spans="2:12" s="1" customFormat="1" ht="11.4" x14ac:dyDescent="0.2">
      <c r="B17" s="14"/>
      <c r="C17" s="5" t="s">
        <v>712</v>
      </c>
      <c r="D17" s="5" t="s">
        <v>696</v>
      </c>
      <c r="E17" s="6" t="s">
        <v>9287</v>
      </c>
      <c r="F17" s="7" t="s">
        <v>9288</v>
      </c>
      <c r="G17" s="8" t="s">
        <v>733</v>
      </c>
      <c r="H17" s="9">
        <v>110</v>
      </c>
      <c r="I17" s="29"/>
      <c r="J17" s="30">
        <f t="shared" ref="J17:J36" si="1">ROUND(I17*H17,2)</f>
        <v>0</v>
      </c>
      <c r="K17" s="10"/>
      <c r="L17" s="16"/>
    </row>
    <row r="18" spans="2:12" s="1" customFormat="1" ht="11.4" x14ac:dyDescent="0.2">
      <c r="B18" s="14"/>
      <c r="C18" s="5" t="s">
        <v>715</v>
      </c>
      <c r="D18" s="5" t="s">
        <v>696</v>
      </c>
      <c r="E18" s="6" t="s">
        <v>9289</v>
      </c>
      <c r="F18" s="7" t="s">
        <v>9290</v>
      </c>
      <c r="G18" s="8" t="s">
        <v>733</v>
      </c>
      <c r="H18" s="9">
        <v>110</v>
      </c>
      <c r="I18" s="29"/>
      <c r="J18" s="30">
        <f t="shared" si="1"/>
        <v>0</v>
      </c>
      <c r="K18" s="10"/>
      <c r="L18" s="16"/>
    </row>
    <row r="19" spans="2:12" s="1" customFormat="1" ht="11.4" x14ac:dyDescent="0.2">
      <c r="B19" s="14"/>
      <c r="C19" s="39" t="s">
        <v>718</v>
      </c>
      <c r="D19" s="39" t="s">
        <v>691</v>
      </c>
      <c r="E19" s="40" t="s">
        <v>9291</v>
      </c>
      <c r="F19" s="41" t="s">
        <v>9292</v>
      </c>
      <c r="G19" s="42" t="s">
        <v>733</v>
      </c>
      <c r="H19" s="43">
        <v>16</v>
      </c>
      <c r="I19" s="29"/>
      <c r="J19" s="30">
        <f t="shared" si="1"/>
        <v>0</v>
      </c>
      <c r="K19" s="10"/>
      <c r="L19" s="16"/>
    </row>
    <row r="20" spans="2:12" s="1" customFormat="1" ht="11.4" x14ac:dyDescent="0.2">
      <c r="B20" s="14"/>
      <c r="C20" s="39" t="s">
        <v>721</v>
      </c>
      <c r="D20" s="39" t="s">
        <v>691</v>
      </c>
      <c r="E20" s="40" t="s">
        <v>9293</v>
      </c>
      <c r="F20" s="41" t="s">
        <v>9294</v>
      </c>
      <c r="G20" s="42" t="s">
        <v>733</v>
      </c>
      <c r="H20" s="43">
        <v>11</v>
      </c>
      <c r="I20" s="29"/>
      <c r="J20" s="30">
        <f t="shared" si="1"/>
        <v>0</v>
      </c>
      <c r="K20" s="10"/>
      <c r="L20" s="16"/>
    </row>
    <row r="21" spans="2:12" s="1" customFormat="1" ht="11.4" x14ac:dyDescent="0.2">
      <c r="B21" s="14"/>
      <c r="C21" s="39" t="s">
        <v>724</v>
      </c>
      <c r="D21" s="39" t="s">
        <v>691</v>
      </c>
      <c r="E21" s="40" t="s">
        <v>9295</v>
      </c>
      <c r="F21" s="41" t="s">
        <v>9296</v>
      </c>
      <c r="G21" s="42" t="s">
        <v>733</v>
      </c>
      <c r="H21" s="43">
        <v>83</v>
      </c>
      <c r="I21" s="29"/>
      <c r="J21" s="30">
        <f t="shared" si="1"/>
        <v>0</v>
      </c>
      <c r="K21" s="10"/>
      <c r="L21" s="16"/>
    </row>
    <row r="22" spans="2:12" s="1" customFormat="1" ht="11.4" x14ac:dyDescent="0.2">
      <c r="B22" s="14"/>
      <c r="C22" s="5" t="s">
        <v>727</v>
      </c>
      <c r="D22" s="5" t="s">
        <v>696</v>
      </c>
      <c r="E22" s="6" t="s">
        <v>9297</v>
      </c>
      <c r="F22" s="7" t="s">
        <v>9298</v>
      </c>
      <c r="G22" s="8" t="s">
        <v>733</v>
      </c>
      <c r="H22" s="9">
        <v>110</v>
      </c>
      <c r="I22" s="29"/>
      <c r="J22" s="30">
        <f t="shared" si="1"/>
        <v>0</v>
      </c>
      <c r="K22" s="10"/>
      <c r="L22" s="16"/>
    </row>
    <row r="23" spans="2:12" s="1" customFormat="1" ht="11.4" x14ac:dyDescent="0.2">
      <c r="B23" s="14"/>
      <c r="C23" s="39" t="s">
        <v>730</v>
      </c>
      <c r="D23" s="39" t="s">
        <v>691</v>
      </c>
      <c r="E23" s="40" t="s">
        <v>9299</v>
      </c>
      <c r="F23" s="41" t="s">
        <v>9300</v>
      </c>
      <c r="G23" s="42" t="s">
        <v>733</v>
      </c>
      <c r="H23" s="43">
        <v>110</v>
      </c>
      <c r="I23" s="29"/>
      <c r="J23" s="30">
        <f t="shared" si="1"/>
        <v>0</v>
      </c>
      <c r="K23" s="10"/>
      <c r="L23" s="16"/>
    </row>
    <row r="24" spans="2:12" s="1" customFormat="1" ht="11.4" x14ac:dyDescent="0.2">
      <c r="B24" s="14"/>
      <c r="C24" s="39" t="s">
        <v>734</v>
      </c>
      <c r="D24" s="39" t="s">
        <v>691</v>
      </c>
      <c r="E24" s="40" t="s">
        <v>9301</v>
      </c>
      <c r="F24" s="41" t="s">
        <v>9302</v>
      </c>
      <c r="G24" s="42" t="s">
        <v>733</v>
      </c>
      <c r="H24" s="43">
        <v>9</v>
      </c>
      <c r="I24" s="29"/>
      <c r="J24" s="30">
        <f t="shared" si="1"/>
        <v>0</v>
      </c>
      <c r="K24" s="10"/>
      <c r="L24" s="16"/>
    </row>
    <row r="25" spans="2:12" s="1" customFormat="1" ht="11.4" x14ac:dyDescent="0.2">
      <c r="B25" s="14"/>
      <c r="C25" s="5" t="s">
        <v>737</v>
      </c>
      <c r="D25" s="5" t="s">
        <v>696</v>
      </c>
      <c r="E25" s="6" t="s">
        <v>9297</v>
      </c>
      <c r="F25" s="7" t="s">
        <v>9298</v>
      </c>
      <c r="G25" s="8" t="s">
        <v>733</v>
      </c>
      <c r="H25" s="9">
        <v>110</v>
      </c>
      <c r="I25" s="29"/>
      <c r="J25" s="30">
        <f t="shared" si="1"/>
        <v>0</v>
      </c>
      <c r="K25" s="10"/>
      <c r="L25" s="16"/>
    </row>
    <row r="26" spans="2:12" s="1" customFormat="1" ht="11.4" x14ac:dyDescent="0.2">
      <c r="B26" s="14"/>
      <c r="C26" s="39" t="s">
        <v>740</v>
      </c>
      <c r="D26" s="39" t="s">
        <v>691</v>
      </c>
      <c r="E26" s="40" t="s">
        <v>9303</v>
      </c>
      <c r="F26" s="41" t="s">
        <v>9304</v>
      </c>
      <c r="G26" s="42" t="s">
        <v>828</v>
      </c>
      <c r="H26" s="43">
        <v>1.32</v>
      </c>
      <c r="I26" s="29"/>
      <c r="J26" s="30">
        <f t="shared" si="1"/>
        <v>0</v>
      </c>
      <c r="K26" s="10"/>
      <c r="L26" s="16"/>
    </row>
    <row r="27" spans="2:12" s="1" customFormat="1" ht="11.4" x14ac:dyDescent="0.2">
      <c r="B27" s="14"/>
      <c r="C27" s="5" t="s">
        <v>743</v>
      </c>
      <c r="D27" s="5" t="s">
        <v>696</v>
      </c>
      <c r="E27" s="6" t="s">
        <v>9305</v>
      </c>
      <c r="F27" s="7" t="s">
        <v>9306</v>
      </c>
      <c r="G27" s="8" t="s">
        <v>1442</v>
      </c>
      <c r="H27" s="9">
        <v>28</v>
      </c>
      <c r="I27" s="29"/>
      <c r="J27" s="30">
        <f t="shared" si="1"/>
        <v>0</v>
      </c>
      <c r="K27" s="10"/>
      <c r="L27" s="16"/>
    </row>
    <row r="28" spans="2:12" s="1" customFormat="1" ht="11.4" x14ac:dyDescent="0.2">
      <c r="B28" s="14"/>
      <c r="C28" s="39" t="s">
        <v>746</v>
      </c>
      <c r="D28" s="39" t="s">
        <v>691</v>
      </c>
      <c r="E28" s="40" t="s">
        <v>9307</v>
      </c>
      <c r="F28" s="41" t="s">
        <v>9308</v>
      </c>
      <c r="G28" s="42" t="s">
        <v>6431</v>
      </c>
      <c r="H28" s="43">
        <v>1</v>
      </c>
      <c r="I28" s="29"/>
      <c r="J28" s="30">
        <f t="shared" si="1"/>
        <v>0</v>
      </c>
      <c r="K28" s="10"/>
      <c r="L28" s="16"/>
    </row>
    <row r="29" spans="2:12" s="1" customFormat="1" ht="11.4" x14ac:dyDescent="0.2">
      <c r="B29" s="14"/>
      <c r="C29" s="5" t="s">
        <v>749</v>
      </c>
      <c r="D29" s="5" t="s">
        <v>696</v>
      </c>
      <c r="E29" s="6" t="s">
        <v>9309</v>
      </c>
      <c r="F29" s="7" t="s">
        <v>9310</v>
      </c>
      <c r="G29" s="8" t="s">
        <v>1442</v>
      </c>
      <c r="H29" s="9">
        <v>28</v>
      </c>
      <c r="I29" s="29"/>
      <c r="J29" s="30">
        <f t="shared" si="1"/>
        <v>0</v>
      </c>
      <c r="K29" s="10"/>
      <c r="L29" s="16"/>
    </row>
    <row r="30" spans="2:12" s="1" customFormat="1" ht="11.4" x14ac:dyDescent="0.2">
      <c r="B30" s="14"/>
      <c r="C30" s="39" t="s">
        <v>752</v>
      </c>
      <c r="D30" s="39" t="s">
        <v>691</v>
      </c>
      <c r="E30" s="40" t="s">
        <v>9311</v>
      </c>
      <c r="F30" s="41" t="s">
        <v>9312</v>
      </c>
      <c r="G30" s="42" t="s">
        <v>3546</v>
      </c>
      <c r="H30" s="43">
        <v>989.8</v>
      </c>
      <c r="I30" s="29"/>
      <c r="J30" s="30">
        <f t="shared" si="1"/>
        <v>0</v>
      </c>
      <c r="K30" s="10"/>
      <c r="L30" s="16"/>
    </row>
    <row r="31" spans="2:12" s="20" customFormat="1" ht="15" x14ac:dyDescent="0.25">
      <c r="B31" s="19"/>
      <c r="D31" s="21" t="s">
        <v>690</v>
      </c>
      <c r="E31" s="22" t="s">
        <v>998</v>
      </c>
      <c r="F31" s="22" t="s">
        <v>3517</v>
      </c>
      <c r="I31" s="44"/>
      <c r="J31" s="23"/>
      <c r="K31" s="44"/>
      <c r="L31" s="36"/>
    </row>
    <row r="32" spans="2:12" s="1" customFormat="1" ht="11.4" x14ac:dyDescent="0.2">
      <c r="B32" s="14"/>
      <c r="C32" s="5" t="s">
        <v>755</v>
      </c>
      <c r="D32" s="5" t="s">
        <v>696</v>
      </c>
      <c r="E32" s="6" t="s">
        <v>9313</v>
      </c>
      <c r="F32" s="7" t="s">
        <v>9314</v>
      </c>
      <c r="G32" s="8" t="s">
        <v>1191</v>
      </c>
      <c r="H32" s="9">
        <v>112.99</v>
      </c>
      <c r="I32" s="29"/>
      <c r="J32" s="30">
        <f t="shared" si="1"/>
        <v>0</v>
      </c>
      <c r="K32" s="10"/>
      <c r="L32" s="16"/>
    </row>
    <row r="33" spans="2:12" s="20" customFormat="1" ht="15" x14ac:dyDescent="0.25">
      <c r="B33" s="19"/>
      <c r="D33" s="21" t="s">
        <v>690</v>
      </c>
      <c r="E33" s="22" t="s">
        <v>4409</v>
      </c>
      <c r="F33" s="22" t="s">
        <v>9315</v>
      </c>
      <c r="I33" s="44"/>
      <c r="J33" s="23"/>
      <c r="K33" s="44"/>
      <c r="L33" s="36"/>
    </row>
    <row r="34" spans="2:12" s="1" customFormat="1" ht="11.4" x14ac:dyDescent="0.2">
      <c r="B34" s="14"/>
      <c r="C34" s="5" t="s">
        <v>758</v>
      </c>
      <c r="D34" s="5" t="s">
        <v>696</v>
      </c>
      <c r="E34" s="6" t="s">
        <v>1583</v>
      </c>
      <c r="F34" s="7" t="s">
        <v>9316</v>
      </c>
      <c r="G34" s="8" t="s">
        <v>1535</v>
      </c>
      <c r="H34" s="9">
        <v>1</v>
      </c>
      <c r="I34" s="29"/>
      <c r="J34" s="30">
        <f t="shared" si="1"/>
        <v>0</v>
      </c>
      <c r="K34" s="10"/>
      <c r="L34" s="16"/>
    </row>
    <row r="35" spans="2:12" s="20" customFormat="1" ht="15" x14ac:dyDescent="0.25">
      <c r="B35" s="19"/>
      <c r="D35" s="21" t="s">
        <v>690</v>
      </c>
      <c r="E35" s="22" t="s">
        <v>9317</v>
      </c>
      <c r="F35" s="22" t="s">
        <v>9318</v>
      </c>
      <c r="I35" s="44"/>
      <c r="J35" s="23"/>
      <c r="K35" s="44"/>
      <c r="L35" s="36"/>
    </row>
    <row r="36" spans="2:12" s="1" customFormat="1" ht="11.4" x14ac:dyDescent="0.2">
      <c r="B36" s="14"/>
      <c r="C36" s="5" t="s">
        <v>761</v>
      </c>
      <c r="D36" s="5" t="s">
        <v>696</v>
      </c>
      <c r="E36" s="6" t="s">
        <v>9319</v>
      </c>
      <c r="F36" s="7" t="s">
        <v>9320</v>
      </c>
      <c r="G36" s="8" t="s">
        <v>1535</v>
      </c>
      <c r="H36" s="9">
        <v>1</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JELu42DINV+vt8y88p4tV2IEWOqS2/39eDFRL91I+uFyWODWXv/77LEWrTRrQWCg0HcOtLtM5GIMt6wIkCRPpg==" saltValue="ItXFNHadiWZ60w7Q3SFN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AE35C01C-D126-4A48-99B7-89A33E40A428}">
      <formula1>ROUND(I11,2)</formula1>
    </dataValidation>
  </dataValidations>
  <hyperlinks>
    <hyperlink ref="O4" location="'Rek. obj.'!A1" display="*späť na Rek. obj." xr:uid="{4CA1BBFC-2483-4699-9984-0A6F555F7C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3007F-CA06-4C60-809C-646521574380}">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9321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9322</v>
      </c>
      <c r="F12" s="7" t="s">
        <v>9323</v>
      </c>
      <c r="G12" s="8" t="s">
        <v>985</v>
      </c>
      <c r="H12" s="9">
        <v>7.68</v>
      </c>
      <c r="I12" s="29"/>
      <c r="J12" s="30">
        <f t="shared" ref="J12:J15" si="0">ROUND(I12*H12,2)</f>
        <v>0</v>
      </c>
      <c r="K12" s="10"/>
      <c r="L12" s="16"/>
    </row>
    <row r="13" spans="2:15" s="1" customFormat="1" ht="11.4" x14ac:dyDescent="0.2">
      <c r="B13" s="14"/>
      <c r="C13" s="5" t="s">
        <v>700</v>
      </c>
      <c r="D13" s="5" t="s">
        <v>696</v>
      </c>
      <c r="E13" s="6" t="s">
        <v>3420</v>
      </c>
      <c r="F13" s="7" t="s">
        <v>3421</v>
      </c>
      <c r="G13" s="8" t="s">
        <v>985</v>
      </c>
      <c r="H13" s="9">
        <v>12.83</v>
      </c>
      <c r="I13" s="29"/>
      <c r="J13" s="30">
        <f t="shared" si="0"/>
        <v>0</v>
      </c>
      <c r="K13" s="10"/>
      <c r="L13" s="16"/>
    </row>
    <row r="14" spans="2:15" s="20" customFormat="1" ht="15" x14ac:dyDescent="0.25">
      <c r="B14" s="19"/>
      <c r="D14" s="21" t="s">
        <v>690</v>
      </c>
      <c r="E14" s="22" t="s">
        <v>721</v>
      </c>
      <c r="F14" s="22" t="s">
        <v>1188</v>
      </c>
      <c r="I14" s="44"/>
      <c r="J14" s="23"/>
      <c r="K14" s="44"/>
      <c r="L14" s="36"/>
    </row>
    <row r="15" spans="2:15" s="1" customFormat="1" ht="11.4" x14ac:dyDescent="0.2">
      <c r="B15" s="14"/>
      <c r="C15" s="5" t="s">
        <v>703</v>
      </c>
      <c r="D15" s="5" t="s">
        <v>696</v>
      </c>
      <c r="E15" s="6" t="s">
        <v>9324</v>
      </c>
      <c r="F15" s="7" t="s">
        <v>9325</v>
      </c>
      <c r="G15" s="8" t="s">
        <v>733</v>
      </c>
      <c r="H15" s="9">
        <v>65</v>
      </c>
      <c r="I15" s="29"/>
      <c r="J15" s="30">
        <f t="shared" si="0"/>
        <v>0</v>
      </c>
      <c r="K15" s="10"/>
      <c r="L15" s="16"/>
    </row>
    <row r="16" spans="2:15" s="1" customFormat="1" ht="22.8" x14ac:dyDescent="0.2">
      <c r="B16" s="14"/>
      <c r="C16" s="39" t="s">
        <v>706</v>
      </c>
      <c r="D16" s="39" t="s">
        <v>691</v>
      </c>
      <c r="E16" s="40" t="s">
        <v>9326</v>
      </c>
      <c r="F16" s="41" t="s">
        <v>9327</v>
      </c>
      <c r="G16" s="42" t="s">
        <v>733</v>
      </c>
      <c r="H16" s="43">
        <v>65</v>
      </c>
      <c r="I16" s="29"/>
      <c r="J16" s="30">
        <f>ROUND(I16*H16,2)</f>
        <v>0</v>
      </c>
      <c r="K16" s="10"/>
      <c r="L16" s="16"/>
    </row>
    <row r="17" spans="2:12" s="1" customFormat="1" ht="11.4" x14ac:dyDescent="0.2">
      <c r="B17" s="14"/>
      <c r="C17" s="5" t="s">
        <v>709</v>
      </c>
      <c r="D17" s="5" t="s">
        <v>696</v>
      </c>
      <c r="E17" s="6" t="s">
        <v>9328</v>
      </c>
      <c r="F17" s="7" t="s">
        <v>9329</v>
      </c>
      <c r="G17" s="8" t="s">
        <v>733</v>
      </c>
      <c r="H17" s="9">
        <v>69</v>
      </c>
      <c r="I17" s="29"/>
      <c r="J17" s="30">
        <f t="shared" ref="J17:J29" si="1">ROUND(I17*H17,2)</f>
        <v>0</v>
      </c>
      <c r="K17" s="10"/>
      <c r="L17" s="16"/>
    </row>
    <row r="18" spans="2:12" s="1" customFormat="1" ht="22.8" x14ac:dyDescent="0.2">
      <c r="B18" s="14"/>
      <c r="C18" s="39" t="s">
        <v>712</v>
      </c>
      <c r="D18" s="39" t="s">
        <v>691</v>
      </c>
      <c r="E18" s="40" t="s">
        <v>9330</v>
      </c>
      <c r="F18" s="41" t="s">
        <v>9331</v>
      </c>
      <c r="G18" s="42" t="s">
        <v>733</v>
      </c>
      <c r="H18" s="43">
        <v>39</v>
      </c>
      <c r="I18" s="29"/>
      <c r="J18" s="30">
        <f t="shared" si="1"/>
        <v>0</v>
      </c>
      <c r="K18" s="10"/>
      <c r="L18" s="16"/>
    </row>
    <row r="19" spans="2:12" s="1" customFormat="1" ht="22.8" x14ac:dyDescent="0.2">
      <c r="B19" s="14"/>
      <c r="C19" s="39" t="s">
        <v>715</v>
      </c>
      <c r="D19" s="39" t="s">
        <v>691</v>
      </c>
      <c r="E19" s="40" t="s">
        <v>9332</v>
      </c>
      <c r="F19" s="41" t="s">
        <v>9333</v>
      </c>
      <c r="G19" s="42" t="s">
        <v>733</v>
      </c>
      <c r="H19" s="43">
        <v>27</v>
      </c>
      <c r="I19" s="29"/>
      <c r="J19" s="30">
        <f t="shared" si="1"/>
        <v>0</v>
      </c>
      <c r="K19" s="10"/>
      <c r="L19" s="16"/>
    </row>
    <row r="20" spans="2:12" s="1" customFormat="1" ht="22.8" x14ac:dyDescent="0.2">
      <c r="B20" s="14"/>
      <c r="C20" s="39" t="s">
        <v>718</v>
      </c>
      <c r="D20" s="39" t="s">
        <v>691</v>
      </c>
      <c r="E20" s="40" t="s">
        <v>9334</v>
      </c>
      <c r="F20" s="41" t="s">
        <v>9335</v>
      </c>
      <c r="G20" s="42" t="s">
        <v>733</v>
      </c>
      <c r="H20" s="43">
        <v>3</v>
      </c>
      <c r="I20" s="29"/>
      <c r="J20" s="30">
        <f t="shared" si="1"/>
        <v>0</v>
      </c>
      <c r="K20" s="10"/>
      <c r="L20" s="16"/>
    </row>
    <row r="21" spans="2:12" s="1" customFormat="1" ht="11.4" x14ac:dyDescent="0.2">
      <c r="B21" s="14"/>
      <c r="C21" s="5" t="s">
        <v>721</v>
      </c>
      <c r="D21" s="5" t="s">
        <v>696</v>
      </c>
      <c r="E21" s="6" t="s">
        <v>9336</v>
      </c>
      <c r="F21" s="7" t="s">
        <v>9337</v>
      </c>
      <c r="G21" s="8" t="s">
        <v>733</v>
      </c>
      <c r="H21" s="9">
        <v>13</v>
      </c>
      <c r="I21" s="29"/>
      <c r="J21" s="30">
        <f t="shared" si="1"/>
        <v>0</v>
      </c>
      <c r="K21" s="10"/>
      <c r="L21" s="16"/>
    </row>
    <row r="22" spans="2:12" s="1" customFormat="1" ht="22.8" x14ac:dyDescent="0.2">
      <c r="B22" s="14"/>
      <c r="C22" s="39" t="s">
        <v>724</v>
      </c>
      <c r="D22" s="39" t="s">
        <v>691</v>
      </c>
      <c r="E22" s="40" t="s">
        <v>9338</v>
      </c>
      <c r="F22" s="41" t="s">
        <v>9339</v>
      </c>
      <c r="G22" s="42" t="s">
        <v>733</v>
      </c>
      <c r="H22" s="43">
        <v>13</v>
      </c>
      <c r="I22" s="29"/>
      <c r="J22" s="30">
        <f t="shared" si="1"/>
        <v>0</v>
      </c>
      <c r="K22" s="10"/>
      <c r="L22" s="16"/>
    </row>
    <row r="23" spans="2:12" s="1" customFormat="1" ht="11.4" x14ac:dyDescent="0.2">
      <c r="B23" s="14"/>
      <c r="C23" s="5" t="s">
        <v>727</v>
      </c>
      <c r="D23" s="5" t="s">
        <v>696</v>
      </c>
      <c r="E23" s="6" t="s">
        <v>9340</v>
      </c>
      <c r="F23" s="7" t="s">
        <v>9341</v>
      </c>
      <c r="G23" s="8" t="s">
        <v>733</v>
      </c>
      <c r="H23" s="9">
        <v>6</v>
      </c>
      <c r="I23" s="29"/>
      <c r="J23" s="30">
        <f t="shared" si="1"/>
        <v>0</v>
      </c>
      <c r="K23" s="10"/>
      <c r="L23" s="16"/>
    </row>
    <row r="24" spans="2:12" s="1" customFormat="1" ht="22.8" x14ac:dyDescent="0.2">
      <c r="B24" s="14"/>
      <c r="C24" s="39" t="s">
        <v>730</v>
      </c>
      <c r="D24" s="39" t="s">
        <v>691</v>
      </c>
      <c r="E24" s="40" t="s">
        <v>9342</v>
      </c>
      <c r="F24" s="41" t="s">
        <v>9343</v>
      </c>
      <c r="G24" s="42" t="s">
        <v>733</v>
      </c>
      <c r="H24" s="43">
        <v>6</v>
      </c>
      <c r="I24" s="29"/>
      <c r="J24" s="30">
        <f t="shared" si="1"/>
        <v>0</v>
      </c>
      <c r="K24" s="10"/>
      <c r="L24" s="16"/>
    </row>
    <row r="25" spans="2:12" s="1" customFormat="1" ht="11.4" x14ac:dyDescent="0.2">
      <c r="B25" s="14"/>
      <c r="C25" s="5" t="s">
        <v>734</v>
      </c>
      <c r="D25" s="5" t="s">
        <v>696</v>
      </c>
      <c r="E25" s="6" t="s">
        <v>9344</v>
      </c>
      <c r="F25" s="7" t="s">
        <v>9345</v>
      </c>
      <c r="G25" s="8" t="s">
        <v>1535</v>
      </c>
      <c r="H25" s="9">
        <v>1</v>
      </c>
      <c r="I25" s="29"/>
      <c r="J25" s="30">
        <f t="shared" si="1"/>
        <v>0</v>
      </c>
      <c r="K25" s="10"/>
      <c r="L25" s="16"/>
    </row>
    <row r="26" spans="2:12" s="1" customFormat="1" ht="11.4" x14ac:dyDescent="0.2">
      <c r="B26" s="14"/>
      <c r="C26" s="5" t="s">
        <v>737</v>
      </c>
      <c r="D26" s="5" t="s">
        <v>696</v>
      </c>
      <c r="E26" s="6" t="s">
        <v>9346</v>
      </c>
      <c r="F26" s="7" t="s">
        <v>9347</v>
      </c>
      <c r="G26" s="8" t="s">
        <v>1535</v>
      </c>
      <c r="H26" s="9">
        <v>1</v>
      </c>
      <c r="I26" s="29"/>
      <c r="J26" s="30">
        <f t="shared" si="1"/>
        <v>0</v>
      </c>
      <c r="K26" s="10"/>
      <c r="L26" s="16"/>
    </row>
    <row r="27" spans="2:12" s="1" customFormat="1" ht="11.4" x14ac:dyDescent="0.2">
      <c r="B27" s="14"/>
      <c r="C27" s="5" t="s">
        <v>740</v>
      </c>
      <c r="D27" s="5" t="s">
        <v>696</v>
      </c>
      <c r="E27" s="6" t="s">
        <v>9348</v>
      </c>
      <c r="F27" s="7" t="s">
        <v>9349</v>
      </c>
      <c r="G27" s="8" t="s">
        <v>1535</v>
      </c>
      <c r="H27" s="9">
        <v>1</v>
      </c>
      <c r="I27" s="29"/>
      <c r="J27" s="30">
        <f t="shared" si="1"/>
        <v>0</v>
      </c>
      <c r="K27" s="10"/>
      <c r="L27" s="16"/>
    </row>
    <row r="28" spans="2:12" s="20" customFormat="1" ht="15" x14ac:dyDescent="0.25">
      <c r="B28" s="19"/>
      <c r="D28" s="21" t="s">
        <v>690</v>
      </c>
      <c r="E28" s="22" t="s">
        <v>998</v>
      </c>
      <c r="F28" s="22" t="s">
        <v>3517</v>
      </c>
      <c r="I28" s="44"/>
      <c r="J28" s="23"/>
      <c r="K28" s="44"/>
      <c r="L28" s="36"/>
    </row>
    <row r="29" spans="2:12" s="1" customFormat="1" ht="11.4" x14ac:dyDescent="0.2">
      <c r="B29" s="14"/>
      <c r="C29" s="5" t="s">
        <v>743</v>
      </c>
      <c r="D29" s="5" t="s">
        <v>696</v>
      </c>
      <c r="E29" s="6" t="s">
        <v>9313</v>
      </c>
      <c r="F29" s="7" t="s">
        <v>9314</v>
      </c>
      <c r="G29" s="8" t="s">
        <v>1191</v>
      </c>
      <c r="H29" s="9">
        <v>79.908000000000001</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PyVNGC2oHxGTZ+s2bNh82N4N09JOxsS5ukgP5DfRcTWfk+7IcMCAtB33F2nRpsnLvdx/Zeu36ekbMTiUnBc/Yw==" saltValue="xqDd3/c3s57ZK7qVDjbIh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36C888E3-2A1E-42DA-A9C7-FE3A0CF77C21}">
      <formula1>ROUND(I11,2)</formula1>
    </dataValidation>
  </dataValidations>
  <hyperlinks>
    <hyperlink ref="O4" location="'Rek. obj.'!A1" display="*späť na Rek. obj." xr:uid="{4671110F-89C3-46D9-95AA-7E1EA142DA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3A253-69EA-47E0-84AD-5219A4ABA0E1}">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9350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9351</v>
      </c>
      <c r="F12" s="7" t="s">
        <v>9352</v>
      </c>
      <c r="G12" s="8" t="s">
        <v>985</v>
      </c>
      <c r="H12" s="9">
        <v>26.95</v>
      </c>
      <c r="I12" s="29"/>
      <c r="J12" s="30">
        <f t="shared" ref="J12:J15" si="0">ROUND(I12*H12,2)</f>
        <v>0</v>
      </c>
      <c r="K12" s="10"/>
      <c r="L12" s="16"/>
    </row>
    <row r="13" spans="2:15" s="1" customFormat="1" ht="11.4" x14ac:dyDescent="0.2">
      <c r="B13" s="14"/>
      <c r="C13" s="5" t="s">
        <v>700</v>
      </c>
      <c r="D13" s="5" t="s">
        <v>696</v>
      </c>
      <c r="E13" s="6" t="s">
        <v>9353</v>
      </c>
      <c r="F13" s="7" t="s">
        <v>9354</v>
      </c>
      <c r="G13" s="8" t="s">
        <v>985</v>
      </c>
      <c r="H13" s="9">
        <v>8.0850000000000009</v>
      </c>
      <c r="I13" s="29"/>
      <c r="J13" s="30">
        <f t="shared" si="0"/>
        <v>0</v>
      </c>
      <c r="K13" s="10"/>
      <c r="L13" s="16"/>
    </row>
    <row r="14" spans="2:15" s="20" customFormat="1" ht="22.8" x14ac:dyDescent="0.2">
      <c r="B14" s="19"/>
      <c r="C14" s="5" t="s">
        <v>703</v>
      </c>
      <c r="D14" s="5" t="s">
        <v>696</v>
      </c>
      <c r="E14" s="6" t="s">
        <v>3823</v>
      </c>
      <c r="F14" s="7" t="s">
        <v>3824</v>
      </c>
      <c r="G14" s="8" t="s">
        <v>985</v>
      </c>
      <c r="H14" s="9">
        <v>53.9</v>
      </c>
      <c r="I14" s="29"/>
      <c r="J14" s="30">
        <f t="shared" si="0"/>
        <v>0</v>
      </c>
      <c r="K14" s="10"/>
      <c r="L14" s="36"/>
    </row>
    <row r="15" spans="2:15" s="1" customFormat="1" ht="22.8" x14ac:dyDescent="0.2">
      <c r="B15" s="14"/>
      <c r="C15" s="5" t="s">
        <v>706</v>
      </c>
      <c r="D15" s="5" t="s">
        <v>696</v>
      </c>
      <c r="E15" s="6" t="s">
        <v>3825</v>
      </c>
      <c r="F15" s="7" t="s">
        <v>3826</v>
      </c>
      <c r="G15" s="8" t="s">
        <v>985</v>
      </c>
      <c r="H15" s="9">
        <v>107.8</v>
      </c>
      <c r="I15" s="29"/>
      <c r="J15" s="30">
        <f t="shared" si="0"/>
        <v>0</v>
      </c>
      <c r="K15" s="10"/>
      <c r="L15" s="16"/>
    </row>
    <row r="16" spans="2:15" s="1" customFormat="1" ht="11.4" x14ac:dyDescent="0.2">
      <c r="B16" s="14"/>
      <c r="C16" s="5" t="s">
        <v>709</v>
      </c>
      <c r="D16" s="5" t="s">
        <v>696</v>
      </c>
      <c r="E16" s="6" t="s">
        <v>4342</v>
      </c>
      <c r="F16" s="7" t="s">
        <v>4343</v>
      </c>
      <c r="G16" s="8" t="s">
        <v>985</v>
      </c>
      <c r="H16" s="9">
        <v>26.95</v>
      </c>
      <c r="I16" s="29"/>
      <c r="J16" s="30">
        <f>ROUND(I16*H16,2)</f>
        <v>0</v>
      </c>
      <c r="K16" s="10"/>
      <c r="L16" s="16"/>
    </row>
    <row r="17" spans="2:12" s="1" customFormat="1" ht="11.4" x14ac:dyDescent="0.2">
      <c r="B17" s="14"/>
      <c r="C17" s="5" t="s">
        <v>712</v>
      </c>
      <c r="D17" s="5" t="s">
        <v>696</v>
      </c>
      <c r="E17" s="6" t="s">
        <v>4082</v>
      </c>
      <c r="F17" s="7" t="s">
        <v>4083</v>
      </c>
      <c r="G17" s="8" t="s">
        <v>985</v>
      </c>
      <c r="H17" s="9">
        <v>26.95</v>
      </c>
      <c r="I17" s="29"/>
      <c r="J17" s="30">
        <f t="shared" ref="J17:J44" si="1">ROUND(I17*H17,2)</f>
        <v>0</v>
      </c>
      <c r="K17" s="10"/>
      <c r="L17" s="16"/>
    </row>
    <row r="18" spans="2:12" s="1" customFormat="1" ht="11.4" x14ac:dyDescent="0.2">
      <c r="B18" s="14"/>
      <c r="C18" s="5" t="s">
        <v>715</v>
      </c>
      <c r="D18" s="5" t="s">
        <v>696</v>
      </c>
      <c r="E18" s="6" t="s">
        <v>1080</v>
      </c>
      <c r="F18" s="7" t="s">
        <v>1081</v>
      </c>
      <c r="G18" s="8" t="s">
        <v>985</v>
      </c>
      <c r="H18" s="9">
        <v>44.18</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4619</v>
      </c>
      <c r="F20" s="7" t="s">
        <v>4620</v>
      </c>
      <c r="G20" s="8" t="s">
        <v>985</v>
      </c>
      <c r="H20" s="9">
        <v>26.95</v>
      </c>
      <c r="I20" s="29"/>
      <c r="J20" s="30">
        <f t="shared" si="1"/>
        <v>0</v>
      </c>
      <c r="K20" s="10"/>
      <c r="L20" s="16"/>
    </row>
    <row r="21" spans="2:12" s="20" customFormat="1" ht="15" x14ac:dyDescent="0.25">
      <c r="B21" s="19"/>
      <c r="D21" s="21" t="s">
        <v>690</v>
      </c>
      <c r="E21" s="22" t="s">
        <v>703</v>
      </c>
      <c r="F21" s="22" t="s">
        <v>1409</v>
      </c>
      <c r="I21" s="44"/>
      <c r="J21" s="23"/>
      <c r="K21" s="44"/>
      <c r="L21" s="36"/>
    </row>
    <row r="22" spans="2:12" s="1" customFormat="1" ht="11.4" x14ac:dyDescent="0.2">
      <c r="B22" s="14"/>
      <c r="C22" s="5" t="s">
        <v>721</v>
      </c>
      <c r="D22" s="5" t="s">
        <v>696</v>
      </c>
      <c r="E22" s="6" t="s">
        <v>9355</v>
      </c>
      <c r="F22" s="7" t="s">
        <v>9356</v>
      </c>
      <c r="G22" s="8" t="s">
        <v>733</v>
      </c>
      <c r="H22" s="9">
        <v>78</v>
      </c>
      <c r="I22" s="29"/>
      <c r="J22" s="30">
        <f t="shared" si="1"/>
        <v>0</v>
      </c>
      <c r="K22" s="10"/>
      <c r="L22" s="16"/>
    </row>
    <row r="23" spans="2:12" s="1" customFormat="1" ht="11.4" x14ac:dyDescent="0.2">
      <c r="B23" s="14"/>
      <c r="C23" s="39" t="s">
        <v>724</v>
      </c>
      <c r="D23" s="39" t="s">
        <v>691</v>
      </c>
      <c r="E23" s="40" t="s">
        <v>9357</v>
      </c>
      <c r="F23" s="41" t="s">
        <v>9358</v>
      </c>
      <c r="G23" s="42" t="s">
        <v>733</v>
      </c>
      <c r="H23" s="43">
        <v>70</v>
      </c>
      <c r="I23" s="29"/>
      <c r="J23" s="30">
        <f t="shared" si="1"/>
        <v>0</v>
      </c>
      <c r="K23" s="10"/>
      <c r="L23" s="16"/>
    </row>
    <row r="24" spans="2:12" s="1" customFormat="1" ht="11.4" x14ac:dyDescent="0.2">
      <c r="B24" s="14"/>
      <c r="C24" s="39" t="s">
        <v>727</v>
      </c>
      <c r="D24" s="39" t="s">
        <v>691</v>
      </c>
      <c r="E24" s="40" t="s">
        <v>9359</v>
      </c>
      <c r="F24" s="41" t="s">
        <v>9360</v>
      </c>
      <c r="G24" s="42" t="s">
        <v>733</v>
      </c>
      <c r="H24" s="43">
        <v>8</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730</v>
      </c>
      <c r="D26" s="5" t="s">
        <v>696</v>
      </c>
      <c r="E26" s="6" t="s">
        <v>3835</v>
      </c>
      <c r="F26" s="7" t="s">
        <v>3836</v>
      </c>
      <c r="G26" s="8" t="s">
        <v>985</v>
      </c>
      <c r="H26" s="9">
        <v>42.15</v>
      </c>
      <c r="I26" s="29"/>
      <c r="J26" s="30">
        <f t="shared" si="1"/>
        <v>0</v>
      </c>
      <c r="K26" s="10"/>
      <c r="L26" s="16"/>
    </row>
    <row r="27" spans="2:12" s="1" customFormat="1" ht="11.4" x14ac:dyDescent="0.2">
      <c r="B27" s="14"/>
      <c r="C27" s="5" t="s">
        <v>734</v>
      </c>
      <c r="D27" s="5" t="s">
        <v>696</v>
      </c>
      <c r="E27" s="6" t="s">
        <v>9361</v>
      </c>
      <c r="F27" s="7" t="s">
        <v>9362</v>
      </c>
      <c r="G27" s="8" t="s">
        <v>985</v>
      </c>
      <c r="H27" s="9">
        <v>10.130000000000001</v>
      </c>
      <c r="I27" s="29"/>
      <c r="J27" s="30">
        <f t="shared" si="1"/>
        <v>0</v>
      </c>
      <c r="K27" s="10"/>
      <c r="L27" s="16"/>
    </row>
    <row r="28" spans="2:12" s="1" customFormat="1" ht="11.4" x14ac:dyDescent="0.2">
      <c r="B28" s="14"/>
      <c r="C28" s="5" t="s">
        <v>737</v>
      </c>
      <c r="D28" s="5" t="s">
        <v>696</v>
      </c>
      <c r="E28" s="6" t="s">
        <v>1189</v>
      </c>
      <c r="F28" s="7" t="s">
        <v>1190</v>
      </c>
      <c r="G28" s="8" t="s">
        <v>1191</v>
      </c>
      <c r="H28" s="9">
        <v>111.6</v>
      </c>
      <c r="I28" s="29"/>
      <c r="J28" s="30">
        <f t="shared" si="1"/>
        <v>0</v>
      </c>
      <c r="K28" s="10"/>
      <c r="L28" s="16"/>
    </row>
    <row r="29" spans="2:12" s="1" customFormat="1" ht="11.4" x14ac:dyDescent="0.2">
      <c r="B29" s="14"/>
      <c r="C29" s="5" t="s">
        <v>740</v>
      </c>
      <c r="D29" s="5" t="s">
        <v>696</v>
      </c>
      <c r="E29" s="6" t="s">
        <v>1192</v>
      </c>
      <c r="F29" s="7" t="s">
        <v>1193</v>
      </c>
      <c r="G29" s="8" t="s">
        <v>1191</v>
      </c>
      <c r="H29" s="9">
        <v>3236.4</v>
      </c>
      <c r="I29" s="29"/>
      <c r="J29" s="30">
        <f t="shared" si="1"/>
        <v>0</v>
      </c>
      <c r="K29" s="10"/>
      <c r="L29" s="16"/>
    </row>
    <row r="30" spans="2:12" s="1" customFormat="1" ht="11.4" x14ac:dyDescent="0.2">
      <c r="B30" s="14"/>
      <c r="C30" s="5" t="s">
        <v>743</v>
      </c>
      <c r="D30" s="5" t="s">
        <v>696</v>
      </c>
      <c r="E30" s="6" t="s">
        <v>1218</v>
      </c>
      <c r="F30" s="7" t="s">
        <v>1219</v>
      </c>
      <c r="G30" s="8" t="s">
        <v>1191</v>
      </c>
      <c r="H30" s="9">
        <v>98.79</v>
      </c>
      <c r="I30" s="29"/>
      <c r="J30" s="30">
        <f t="shared" si="1"/>
        <v>0</v>
      </c>
      <c r="K30" s="10"/>
      <c r="L30" s="16"/>
    </row>
    <row r="31" spans="2:12" s="20" customFormat="1" ht="15" x14ac:dyDescent="0.25">
      <c r="B31" s="19"/>
      <c r="D31" s="21" t="s">
        <v>690</v>
      </c>
      <c r="E31" s="22" t="s">
        <v>998</v>
      </c>
      <c r="F31" s="22" t="s">
        <v>3517</v>
      </c>
      <c r="I31" s="44"/>
      <c r="J31" s="23"/>
      <c r="K31" s="44"/>
      <c r="L31" s="36"/>
    </row>
    <row r="32" spans="2:12" s="1" customFormat="1" ht="11.4" x14ac:dyDescent="0.2">
      <c r="B32" s="14"/>
      <c r="C32" s="5" t="s">
        <v>746</v>
      </c>
      <c r="D32" s="5" t="s">
        <v>696</v>
      </c>
      <c r="E32" s="6" t="s">
        <v>5967</v>
      </c>
      <c r="F32" s="7" t="s">
        <v>5968</v>
      </c>
      <c r="G32" s="8" t="s">
        <v>1191</v>
      </c>
      <c r="H32" s="9">
        <v>67.034999999999997</v>
      </c>
      <c r="I32" s="29"/>
      <c r="J32" s="30">
        <f t="shared" si="1"/>
        <v>0</v>
      </c>
      <c r="K32" s="10"/>
      <c r="L32" s="16"/>
    </row>
    <row r="33" spans="2:12" s="20" customFormat="1" ht="15" x14ac:dyDescent="0.25">
      <c r="B33" s="19"/>
      <c r="D33" s="21" t="s">
        <v>690</v>
      </c>
      <c r="E33" s="22" t="s">
        <v>2917</v>
      </c>
      <c r="F33" s="22" t="s">
        <v>2918</v>
      </c>
      <c r="I33" s="44"/>
      <c r="J33" s="23"/>
      <c r="K33" s="44"/>
      <c r="L33" s="36"/>
    </row>
    <row r="34" spans="2:12" s="20" customFormat="1" ht="15" x14ac:dyDescent="0.25">
      <c r="B34" s="19"/>
      <c r="D34" s="21" t="s">
        <v>690</v>
      </c>
      <c r="E34" s="22" t="s">
        <v>3584</v>
      </c>
      <c r="F34" s="22" t="s">
        <v>3585</v>
      </c>
      <c r="I34" s="44"/>
      <c r="J34" s="23"/>
      <c r="K34" s="44"/>
      <c r="L34" s="36"/>
    </row>
    <row r="35" spans="2:12" s="1" customFormat="1" ht="11.4" x14ac:dyDescent="0.2">
      <c r="B35" s="14"/>
      <c r="C35" s="5" t="s">
        <v>749</v>
      </c>
      <c r="D35" s="5" t="s">
        <v>696</v>
      </c>
      <c r="E35" s="6" t="s">
        <v>9363</v>
      </c>
      <c r="F35" s="7" t="s">
        <v>9364</v>
      </c>
      <c r="G35" s="8" t="s">
        <v>828</v>
      </c>
      <c r="H35" s="9">
        <v>3396</v>
      </c>
      <c r="I35" s="29"/>
      <c r="J35" s="30">
        <f t="shared" si="1"/>
        <v>0</v>
      </c>
      <c r="K35" s="10"/>
      <c r="L35" s="16"/>
    </row>
    <row r="36" spans="2:12" s="1" customFormat="1" ht="11.4" x14ac:dyDescent="0.2">
      <c r="B36" s="14"/>
      <c r="C36" s="39" t="s">
        <v>752</v>
      </c>
      <c r="D36" s="39" t="s">
        <v>691</v>
      </c>
      <c r="E36" s="40" t="s">
        <v>9365</v>
      </c>
      <c r="F36" s="41" t="s">
        <v>9366</v>
      </c>
      <c r="G36" s="42" t="s">
        <v>1442</v>
      </c>
      <c r="H36" s="43">
        <v>757.74</v>
      </c>
      <c r="I36" s="29"/>
      <c r="J36" s="30">
        <f t="shared" si="1"/>
        <v>0</v>
      </c>
      <c r="K36" s="10"/>
      <c r="L36" s="16"/>
    </row>
    <row r="37" spans="2:12" s="1" customFormat="1" ht="11.4" x14ac:dyDescent="0.2">
      <c r="B37" s="14"/>
      <c r="C37" s="5" t="s">
        <v>755</v>
      </c>
      <c r="D37" s="5" t="s">
        <v>696</v>
      </c>
      <c r="E37" s="6" t="s">
        <v>9367</v>
      </c>
      <c r="F37" s="7" t="s">
        <v>9368</v>
      </c>
      <c r="G37" s="8" t="s">
        <v>733</v>
      </c>
      <c r="H37" s="9">
        <v>5</v>
      </c>
      <c r="I37" s="29"/>
      <c r="J37" s="30">
        <f t="shared" si="1"/>
        <v>0</v>
      </c>
      <c r="K37" s="10"/>
      <c r="L37" s="16"/>
    </row>
    <row r="38" spans="2:12" s="1" customFormat="1" ht="11.4" x14ac:dyDescent="0.2">
      <c r="B38" s="14"/>
      <c r="C38" s="5" t="s">
        <v>758</v>
      </c>
      <c r="D38" s="5" t="s">
        <v>696</v>
      </c>
      <c r="E38" s="6" t="s">
        <v>9369</v>
      </c>
      <c r="F38" s="7" t="s">
        <v>9370</v>
      </c>
      <c r="G38" s="8" t="s">
        <v>733</v>
      </c>
      <c r="H38" s="9">
        <v>70</v>
      </c>
      <c r="I38" s="29"/>
      <c r="J38" s="30">
        <f t="shared" si="1"/>
        <v>0</v>
      </c>
      <c r="K38" s="10"/>
      <c r="L38" s="16"/>
    </row>
    <row r="39" spans="2:12" s="1" customFormat="1" ht="11.4" x14ac:dyDescent="0.2">
      <c r="B39" s="14"/>
      <c r="C39" s="5" t="s">
        <v>761</v>
      </c>
      <c r="D39" s="5" t="s">
        <v>696</v>
      </c>
      <c r="E39" s="6" t="s">
        <v>9371</v>
      </c>
      <c r="F39" s="7" t="s">
        <v>9372</v>
      </c>
      <c r="G39" s="8" t="s">
        <v>733</v>
      </c>
      <c r="H39" s="9">
        <v>128</v>
      </c>
      <c r="I39" s="29"/>
      <c r="J39" s="30">
        <f t="shared" si="1"/>
        <v>0</v>
      </c>
      <c r="K39" s="10"/>
      <c r="L39" s="16"/>
    </row>
    <row r="40" spans="2:12" s="1" customFormat="1" ht="11.4" x14ac:dyDescent="0.2">
      <c r="B40" s="14"/>
      <c r="C40" s="39" t="s">
        <v>764</v>
      </c>
      <c r="D40" s="39" t="s">
        <v>691</v>
      </c>
      <c r="E40" s="40" t="s">
        <v>9373</v>
      </c>
      <c r="F40" s="41" t="s">
        <v>9374</v>
      </c>
      <c r="G40" s="42" t="s">
        <v>733</v>
      </c>
      <c r="H40" s="43">
        <v>128</v>
      </c>
      <c r="I40" s="29"/>
      <c r="J40" s="30">
        <f t="shared" si="1"/>
        <v>0</v>
      </c>
      <c r="K40" s="10"/>
      <c r="L40" s="16"/>
    </row>
    <row r="41" spans="2:12" s="1" customFormat="1" ht="11.4" x14ac:dyDescent="0.2">
      <c r="B41" s="14"/>
      <c r="C41" s="5" t="s">
        <v>767</v>
      </c>
      <c r="D41" s="5" t="s">
        <v>696</v>
      </c>
      <c r="E41" s="6" t="s">
        <v>9375</v>
      </c>
      <c r="F41" s="7" t="s">
        <v>9376</v>
      </c>
      <c r="G41" s="8" t="s">
        <v>733</v>
      </c>
      <c r="H41" s="9">
        <v>1</v>
      </c>
      <c r="I41" s="29"/>
      <c r="J41" s="30">
        <f t="shared" si="1"/>
        <v>0</v>
      </c>
      <c r="K41" s="10"/>
      <c r="L41" s="16"/>
    </row>
    <row r="42" spans="2:12" s="1" customFormat="1" ht="11.4" x14ac:dyDescent="0.2">
      <c r="B42" s="14"/>
      <c r="C42" s="39" t="s">
        <v>770</v>
      </c>
      <c r="D42" s="39" t="s">
        <v>691</v>
      </c>
      <c r="E42" s="40" t="s">
        <v>9377</v>
      </c>
      <c r="F42" s="41" t="s">
        <v>9378</v>
      </c>
      <c r="G42" s="42" t="s">
        <v>733</v>
      </c>
      <c r="H42" s="43">
        <v>1</v>
      </c>
      <c r="I42" s="29"/>
      <c r="J42" s="30">
        <f t="shared" si="1"/>
        <v>0</v>
      </c>
      <c r="K42" s="10"/>
      <c r="L42" s="16"/>
    </row>
    <row r="43" spans="2:12" s="1" customFormat="1" ht="11.4" x14ac:dyDescent="0.2">
      <c r="B43" s="14"/>
      <c r="C43" s="5" t="s">
        <v>773</v>
      </c>
      <c r="D43" s="5" t="s">
        <v>696</v>
      </c>
      <c r="E43" s="6" t="s">
        <v>9379</v>
      </c>
      <c r="F43" s="7" t="s">
        <v>9380</v>
      </c>
      <c r="G43" s="8" t="s">
        <v>1191</v>
      </c>
      <c r="H43" s="9">
        <v>12.81</v>
      </c>
      <c r="I43" s="29"/>
      <c r="J43" s="30">
        <f t="shared" si="1"/>
        <v>0</v>
      </c>
      <c r="K43" s="10"/>
      <c r="L43" s="16"/>
    </row>
    <row r="44" spans="2:12" s="1" customFormat="1" ht="11.4" x14ac:dyDescent="0.2">
      <c r="B44" s="14"/>
      <c r="C44" s="5" t="s">
        <v>776</v>
      </c>
      <c r="D44" s="5" t="s">
        <v>696</v>
      </c>
      <c r="E44" s="6" t="s">
        <v>3604</v>
      </c>
      <c r="F44" s="7" t="s">
        <v>3605</v>
      </c>
      <c r="G44" s="8" t="s">
        <v>1191</v>
      </c>
      <c r="H44" s="9">
        <v>11.095000000000001</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yHYR8UJa0tl4AlN/1B547oZyeU5oDmgCle3BbJymA8c5jYpeYse42H76UStetjUkpdmgEC8trm1OLbSWYB4Ng==" saltValue="F1deAuse3EYfCnUPFPz2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8D393FB6-1751-405C-BFBC-AF3F1C9C1968}">
      <formula1>ROUND(I11,2)</formula1>
    </dataValidation>
  </dataValidations>
  <hyperlinks>
    <hyperlink ref="O4" location="'Rek. obj.'!A1" display="*späť na Rek. obj." xr:uid="{B9D02B45-EF66-42E4-BA07-A35EEC7BF9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F5BAF-F256-4EB0-A6A8-BC55F2563F02}">
  <sheetPr>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9381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9351</v>
      </c>
      <c r="F12" s="7" t="s">
        <v>9352</v>
      </c>
      <c r="G12" s="8" t="s">
        <v>985</v>
      </c>
      <c r="H12" s="9">
        <v>67.5</v>
      </c>
      <c r="I12" s="29"/>
      <c r="J12" s="30">
        <f t="shared" ref="J12:J15" si="0">ROUND(I12*H12,2)</f>
        <v>0</v>
      </c>
      <c r="K12" s="10"/>
      <c r="L12" s="16"/>
    </row>
    <row r="13" spans="2:15" s="1" customFormat="1" ht="11.4" x14ac:dyDescent="0.2">
      <c r="B13" s="14"/>
      <c r="C13" s="5" t="s">
        <v>700</v>
      </c>
      <c r="D13" s="5" t="s">
        <v>696</v>
      </c>
      <c r="E13" s="6" t="s">
        <v>9353</v>
      </c>
      <c r="F13" s="7" t="s">
        <v>9354</v>
      </c>
      <c r="G13" s="8" t="s">
        <v>985</v>
      </c>
      <c r="H13" s="9">
        <v>20.25</v>
      </c>
      <c r="I13" s="29"/>
      <c r="J13" s="30">
        <f t="shared" si="0"/>
        <v>0</v>
      </c>
      <c r="K13" s="10"/>
      <c r="L13" s="16"/>
    </row>
    <row r="14" spans="2:15" s="20" customFormat="1" ht="22.8" x14ac:dyDescent="0.2">
      <c r="B14" s="19"/>
      <c r="C14" s="5" t="s">
        <v>703</v>
      </c>
      <c r="D14" s="5" t="s">
        <v>696</v>
      </c>
      <c r="E14" s="6" t="s">
        <v>3823</v>
      </c>
      <c r="F14" s="7" t="s">
        <v>3824</v>
      </c>
      <c r="G14" s="8" t="s">
        <v>985</v>
      </c>
      <c r="H14" s="9">
        <v>118.75</v>
      </c>
      <c r="I14" s="29"/>
      <c r="J14" s="30">
        <f t="shared" si="0"/>
        <v>0</v>
      </c>
      <c r="K14" s="10"/>
      <c r="L14" s="36"/>
    </row>
    <row r="15" spans="2:15" s="1" customFormat="1" ht="22.8" x14ac:dyDescent="0.2">
      <c r="B15" s="14"/>
      <c r="C15" s="5" t="s">
        <v>706</v>
      </c>
      <c r="D15" s="5" t="s">
        <v>696</v>
      </c>
      <c r="E15" s="6" t="s">
        <v>3825</v>
      </c>
      <c r="F15" s="7" t="s">
        <v>3826</v>
      </c>
      <c r="G15" s="8" t="s">
        <v>985</v>
      </c>
      <c r="H15" s="9">
        <v>237.5</v>
      </c>
      <c r="I15" s="29"/>
      <c r="J15" s="30">
        <f t="shared" si="0"/>
        <v>0</v>
      </c>
      <c r="K15" s="10"/>
      <c r="L15" s="16"/>
    </row>
    <row r="16" spans="2:15" s="1" customFormat="1" ht="11.4" x14ac:dyDescent="0.2">
      <c r="B16" s="14"/>
      <c r="C16" s="5" t="s">
        <v>709</v>
      </c>
      <c r="D16" s="5" t="s">
        <v>696</v>
      </c>
      <c r="E16" s="6" t="s">
        <v>4342</v>
      </c>
      <c r="F16" s="7" t="s">
        <v>4343</v>
      </c>
      <c r="G16" s="8" t="s">
        <v>985</v>
      </c>
      <c r="H16" s="9">
        <v>51.25</v>
      </c>
      <c r="I16" s="29"/>
      <c r="J16" s="30">
        <f>ROUND(I16*H16,2)</f>
        <v>0</v>
      </c>
      <c r="K16" s="10"/>
      <c r="L16" s="16"/>
    </row>
    <row r="17" spans="2:12" s="1" customFormat="1" ht="11.4" x14ac:dyDescent="0.2">
      <c r="B17" s="14"/>
      <c r="C17" s="5" t="s">
        <v>712</v>
      </c>
      <c r="D17" s="5" t="s">
        <v>696</v>
      </c>
      <c r="E17" s="6" t="s">
        <v>4082</v>
      </c>
      <c r="F17" s="7" t="s">
        <v>4083</v>
      </c>
      <c r="G17" s="8" t="s">
        <v>985</v>
      </c>
      <c r="H17" s="9">
        <v>67.5</v>
      </c>
      <c r="I17" s="29"/>
      <c r="J17" s="30">
        <f t="shared" ref="J17:J45" si="1">ROUND(I17*H17,2)</f>
        <v>0</v>
      </c>
      <c r="K17" s="10"/>
      <c r="L17" s="16"/>
    </row>
    <row r="18" spans="2:12" s="1" customFormat="1" ht="11.4" x14ac:dyDescent="0.2">
      <c r="B18" s="14"/>
      <c r="C18" s="5" t="s">
        <v>715</v>
      </c>
      <c r="D18" s="5" t="s">
        <v>696</v>
      </c>
      <c r="E18" s="6" t="s">
        <v>1080</v>
      </c>
      <c r="F18" s="7" t="s">
        <v>1081</v>
      </c>
      <c r="G18" s="8" t="s">
        <v>985</v>
      </c>
      <c r="H18" s="9">
        <v>51.25</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9382</v>
      </c>
      <c r="F20" s="7" t="s">
        <v>9383</v>
      </c>
      <c r="G20" s="8" t="s">
        <v>985</v>
      </c>
      <c r="H20" s="9">
        <v>0.18</v>
      </c>
      <c r="I20" s="29"/>
      <c r="J20" s="30">
        <f t="shared" si="1"/>
        <v>0</v>
      </c>
      <c r="K20" s="10"/>
      <c r="L20" s="16"/>
    </row>
    <row r="21" spans="2:12" s="1" customFormat="1" ht="11.4" x14ac:dyDescent="0.2">
      <c r="B21" s="14"/>
      <c r="C21" s="5" t="s">
        <v>721</v>
      </c>
      <c r="D21" s="5" t="s">
        <v>696</v>
      </c>
      <c r="E21" s="6" t="s">
        <v>4619</v>
      </c>
      <c r="F21" s="7" t="s">
        <v>4620</v>
      </c>
      <c r="G21" s="8" t="s">
        <v>985</v>
      </c>
      <c r="H21" s="9">
        <v>67.5</v>
      </c>
      <c r="I21" s="29"/>
      <c r="J21" s="30">
        <f t="shared" si="1"/>
        <v>0</v>
      </c>
      <c r="K21" s="10"/>
      <c r="L21" s="16"/>
    </row>
    <row r="22" spans="2:12" s="20" customFormat="1" ht="15" x14ac:dyDescent="0.25">
      <c r="B22" s="19"/>
      <c r="D22" s="21" t="s">
        <v>690</v>
      </c>
      <c r="E22" s="22" t="s">
        <v>703</v>
      </c>
      <c r="F22" s="22" t="s">
        <v>1409</v>
      </c>
      <c r="I22" s="44"/>
      <c r="J22" s="23"/>
      <c r="K22" s="44"/>
      <c r="L22" s="36"/>
    </row>
    <row r="23" spans="2:12" s="1" customFormat="1" ht="11.4" x14ac:dyDescent="0.2">
      <c r="B23" s="14"/>
      <c r="C23" s="5" t="s">
        <v>724</v>
      </c>
      <c r="D23" s="5" t="s">
        <v>696</v>
      </c>
      <c r="E23" s="6" t="s">
        <v>9384</v>
      </c>
      <c r="F23" s="7" t="s">
        <v>9385</v>
      </c>
      <c r="G23" s="8" t="s">
        <v>699</v>
      </c>
      <c r="H23" s="9">
        <v>35.6</v>
      </c>
      <c r="I23" s="29"/>
      <c r="J23" s="30">
        <f t="shared" si="1"/>
        <v>0</v>
      </c>
      <c r="K23" s="10"/>
      <c r="L23" s="16"/>
    </row>
    <row r="24" spans="2:12" s="20" customFormat="1" ht="15" x14ac:dyDescent="0.25">
      <c r="B24" s="19"/>
      <c r="D24" s="21" t="s">
        <v>690</v>
      </c>
      <c r="E24" s="22" t="s">
        <v>721</v>
      </c>
      <c r="F24" s="22" t="s">
        <v>1188</v>
      </c>
      <c r="I24" s="44"/>
      <c r="J24" s="23"/>
      <c r="K24" s="44"/>
      <c r="L24" s="36"/>
    </row>
    <row r="25" spans="2:12" s="1" customFormat="1" ht="11.4" x14ac:dyDescent="0.2">
      <c r="B25" s="14"/>
      <c r="C25" s="5" t="s">
        <v>727</v>
      </c>
      <c r="D25" s="5" t="s">
        <v>696</v>
      </c>
      <c r="E25" s="6" t="s">
        <v>2846</v>
      </c>
      <c r="F25" s="7" t="s">
        <v>2847</v>
      </c>
      <c r="G25" s="8" t="s">
        <v>985</v>
      </c>
      <c r="H25" s="9">
        <v>51.25</v>
      </c>
      <c r="I25" s="29"/>
      <c r="J25" s="30">
        <f t="shared" si="1"/>
        <v>0</v>
      </c>
      <c r="K25" s="10"/>
      <c r="L25" s="16"/>
    </row>
    <row r="26" spans="2:12" s="1" customFormat="1" ht="11.4" x14ac:dyDescent="0.2">
      <c r="B26" s="14"/>
      <c r="C26" s="5" t="s">
        <v>730</v>
      </c>
      <c r="D26" s="5" t="s">
        <v>696</v>
      </c>
      <c r="E26" s="6" t="s">
        <v>9386</v>
      </c>
      <c r="F26" s="7" t="s">
        <v>9387</v>
      </c>
      <c r="G26" s="8" t="s">
        <v>699</v>
      </c>
      <c r="H26" s="9">
        <v>1483.18</v>
      </c>
      <c r="I26" s="29"/>
      <c r="J26" s="30">
        <f t="shared" si="1"/>
        <v>0</v>
      </c>
      <c r="K26" s="10"/>
      <c r="L26" s="16"/>
    </row>
    <row r="27" spans="2:12" s="1" customFormat="1" ht="11.4" x14ac:dyDescent="0.2">
      <c r="B27" s="14"/>
      <c r="C27" s="5" t="s">
        <v>734</v>
      </c>
      <c r="D27" s="5" t="s">
        <v>696</v>
      </c>
      <c r="E27" s="6" t="s">
        <v>1189</v>
      </c>
      <c r="F27" s="7" t="s">
        <v>1190</v>
      </c>
      <c r="G27" s="8" t="s">
        <v>1191</v>
      </c>
      <c r="H27" s="9">
        <v>126.96</v>
      </c>
      <c r="I27" s="29"/>
      <c r="J27" s="30">
        <f t="shared" si="1"/>
        <v>0</v>
      </c>
      <c r="K27" s="10"/>
      <c r="L27" s="16"/>
    </row>
    <row r="28" spans="2:12" s="1" customFormat="1" ht="11.4" x14ac:dyDescent="0.2">
      <c r="B28" s="14"/>
      <c r="C28" s="5" t="s">
        <v>737</v>
      </c>
      <c r="D28" s="5" t="s">
        <v>696</v>
      </c>
      <c r="E28" s="6" t="s">
        <v>1192</v>
      </c>
      <c r="F28" s="7" t="s">
        <v>1193</v>
      </c>
      <c r="G28" s="8" t="s">
        <v>1191</v>
      </c>
      <c r="H28" s="9">
        <v>3681.84</v>
      </c>
      <c r="I28" s="29"/>
      <c r="J28" s="30">
        <f t="shared" si="1"/>
        <v>0</v>
      </c>
      <c r="K28" s="10"/>
      <c r="L28" s="16"/>
    </row>
    <row r="29" spans="2:12" s="1" customFormat="1" ht="11.4" x14ac:dyDescent="0.2">
      <c r="B29" s="14"/>
      <c r="C29" s="5" t="s">
        <v>740</v>
      </c>
      <c r="D29" s="5" t="s">
        <v>696</v>
      </c>
      <c r="E29" s="6" t="s">
        <v>1218</v>
      </c>
      <c r="F29" s="7" t="s">
        <v>1219</v>
      </c>
      <c r="G29" s="8" t="s">
        <v>1191</v>
      </c>
      <c r="H29" s="9">
        <v>121.36</v>
      </c>
      <c r="I29" s="29"/>
      <c r="J29" s="30">
        <f t="shared" si="1"/>
        <v>0</v>
      </c>
      <c r="K29" s="10"/>
      <c r="L29" s="16"/>
    </row>
    <row r="30" spans="2:12" s="20" customFormat="1" ht="15" x14ac:dyDescent="0.25">
      <c r="B30" s="19"/>
      <c r="D30" s="21" t="s">
        <v>690</v>
      </c>
      <c r="E30" s="22" t="s">
        <v>998</v>
      </c>
      <c r="F30" s="22" t="s">
        <v>3517</v>
      </c>
      <c r="I30" s="44"/>
      <c r="J30" s="23"/>
      <c r="K30" s="44"/>
      <c r="L30" s="36"/>
    </row>
    <row r="31" spans="2:12" s="1" customFormat="1" ht="11.4" x14ac:dyDescent="0.2">
      <c r="B31" s="14"/>
      <c r="C31" s="5" t="s">
        <v>743</v>
      </c>
      <c r="D31" s="5" t="s">
        <v>696</v>
      </c>
      <c r="E31" s="6" t="s">
        <v>5967</v>
      </c>
      <c r="F31" s="7" t="s">
        <v>5968</v>
      </c>
      <c r="G31" s="8" t="s">
        <v>1191</v>
      </c>
      <c r="H31" s="9">
        <v>150.417</v>
      </c>
      <c r="I31" s="29"/>
      <c r="J31" s="30">
        <f t="shared" si="1"/>
        <v>0</v>
      </c>
      <c r="K31" s="10"/>
      <c r="L31" s="16"/>
    </row>
    <row r="32" spans="2:12" s="20" customFormat="1" ht="15" x14ac:dyDescent="0.25">
      <c r="B32" s="19"/>
      <c r="D32" s="21" t="s">
        <v>690</v>
      </c>
      <c r="E32" s="22" t="s">
        <v>2917</v>
      </c>
      <c r="F32" s="22" t="s">
        <v>2918</v>
      </c>
      <c r="I32" s="44"/>
      <c r="J32" s="23"/>
      <c r="K32" s="44"/>
      <c r="L32" s="36"/>
    </row>
    <row r="33" spans="2:12" s="20" customFormat="1" ht="15" x14ac:dyDescent="0.25">
      <c r="B33" s="19"/>
      <c r="D33" s="21" t="s">
        <v>690</v>
      </c>
      <c r="E33" s="22" t="s">
        <v>3584</v>
      </c>
      <c r="F33" s="22" t="s">
        <v>3585</v>
      </c>
      <c r="I33" s="44"/>
      <c r="J33" s="23"/>
      <c r="K33" s="44"/>
      <c r="L33" s="36"/>
    </row>
    <row r="34" spans="2:12" s="1" customFormat="1" ht="11.4" x14ac:dyDescent="0.2">
      <c r="B34" s="14"/>
      <c r="C34" s="5" t="s">
        <v>746</v>
      </c>
      <c r="D34" s="5" t="s">
        <v>696</v>
      </c>
      <c r="E34" s="6" t="s">
        <v>3588</v>
      </c>
      <c r="F34" s="7" t="s">
        <v>3589</v>
      </c>
      <c r="G34" s="8" t="s">
        <v>699</v>
      </c>
      <c r="H34" s="9">
        <v>968.78</v>
      </c>
      <c r="I34" s="29"/>
      <c r="J34" s="30">
        <f t="shared" si="1"/>
        <v>0</v>
      </c>
      <c r="K34" s="10"/>
      <c r="L34" s="16"/>
    </row>
    <row r="35" spans="2:12" s="1" customFormat="1" ht="22.8" x14ac:dyDescent="0.2">
      <c r="B35" s="14"/>
      <c r="C35" s="39" t="s">
        <v>749</v>
      </c>
      <c r="D35" s="39" t="s">
        <v>691</v>
      </c>
      <c r="E35" s="40" t="s">
        <v>9388</v>
      </c>
      <c r="F35" s="41" t="s">
        <v>9389</v>
      </c>
      <c r="G35" s="42" t="s">
        <v>733</v>
      </c>
      <c r="H35" s="43">
        <v>39</v>
      </c>
      <c r="I35" s="29"/>
      <c r="J35" s="30">
        <f t="shared" si="1"/>
        <v>0</v>
      </c>
      <c r="K35" s="10"/>
      <c r="L35" s="16"/>
    </row>
    <row r="36" spans="2:12" s="1" customFormat="1" ht="11.4" x14ac:dyDescent="0.2">
      <c r="B36" s="14"/>
      <c r="C36" s="5" t="s">
        <v>752</v>
      </c>
      <c r="D36" s="5" t="s">
        <v>696</v>
      </c>
      <c r="E36" s="6" t="s">
        <v>6432</v>
      </c>
      <c r="F36" s="7" t="s">
        <v>6433</v>
      </c>
      <c r="G36" s="8" t="s">
        <v>699</v>
      </c>
      <c r="H36" s="9">
        <v>1918.12</v>
      </c>
      <c r="I36" s="29"/>
      <c r="J36" s="30">
        <f t="shared" si="1"/>
        <v>0</v>
      </c>
      <c r="K36" s="10"/>
      <c r="L36" s="16"/>
    </row>
    <row r="37" spans="2:12" s="1" customFormat="1" ht="22.8" x14ac:dyDescent="0.2">
      <c r="B37" s="14"/>
      <c r="C37" s="39" t="s">
        <v>755</v>
      </c>
      <c r="D37" s="39" t="s">
        <v>691</v>
      </c>
      <c r="E37" s="40" t="s">
        <v>9390</v>
      </c>
      <c r="F37" s="41" t="s">
        <v>9391</v>
      </c>
      <c r="G37" s="42" t="s">
        <v>699</v>
      </c>
      <c r="H37" s="43">
        <v>1918.12</v>
      </c>
      <c r="I37" s="29"/>
      <c r="J37" s="30">
        <f t="shared" si="1"/>
        <v>0</v>
      </c>
      <c r="K37" s="10"/>
      <c r="L37" s="16"/>
    </row>
    <row r="38" spans="2:12" s="1" customFormat="1" ht="11.4" x14ac:dyDescent="0.2">
      <c r="B38" s="14"/>
      <c r="C38" s="5" t="s">
        <v>758</v>
      </c>
      <c r="D38" s="5" t="s">
        <v>696</v>
      </c>
      <c r="E38" s="6" t="s">
        <v>9392</v>
      </c>
      <c r="F38" s="7" t="s">
        <v>9393</v>
      </c>
      <c r="G38" s="8" t="s">
        <v>733</v>
      </c>
      <c r="H38" s="9">
        <v>84</v>
      </c>
      <c r="I38" s="29"/>
      <c r="J38" s="30">
        <f t="shared" si="1"/>
        <v>0</v>
      </c>
      <c r="K38" s="10"/>
      <c r="L38" s="16"/>
    </row>
    <row r="39" spans="2:12" s="1" customFormat="1" ht="22.8" x14ac:dyDescent="0.2">
      <c r="B39" s="14"/>
      <c r="C39" s="39" t="s">
        <v>761</v>
      </c>
      <c r="D39" s="39" t="s">
        <v>691</v>
      </c>
      <c r="E39" s="40" t="s">
        <v>9394</v>
      </c>
      <c r="F39" s="41" t="s">
        <v>9395</v>
      </c>
      <c r="G39" s="42" t="s">
        <v>733</v>
      </c>
      <c r="H39" s="43">
        <v>84</v>
      </c>
      <c r="I39" s="29"/>
      <c r="J39" s="30">
        <f t="shared" si="1"/>
        <v>0</v>
      </c>
      <c r="K39" s="10"/>
      <c r="L39" s="16"/>
    </row>
    <row r="40" spans="2:12" s="1" customFormat="1" ht="11.4" x14ac:dyDescent="0.2">
      <c r="B40" s="14"/>
      <c r="C40" s="5" t="s">
        <v>764</v>
      </c>
      <c r="D40" s="5" t="s">
        <v>696</v>
      </c>
      <c r="E40" s="6" t="s">
        <v>9371</v>
      </c>
      <c r="F40" s="7" t="s">
        <v>9372</v>
      </c>
      <c r="G40" s="8" t="s">
        <v>733</v>
      </c>
      <c r="H40" s="9">
        <v>307</v>
      </c>
      <c r="I40" s="29"/>
      <c r="J40" s="30">
        <f t="shared" si="1"/>
        <v>0</v>
      </c>
      <c r="K40" s="10"/>
      <c r="L40" s="16"/>
    </row>
    <row r="41" spans="2:12" s="1" customFormat="1" ht="22.8" x14ac:dyDescent="0.2">
      <c r="B41" s="14"/>
      <c r="C41" s="39" t="s">
        <v>767</v>
      </c>
      <c r="D41" s="39" t="s">
        <v>691</v>
      </c>
      <c r="E41" s="40" t="s">
        <v>9373</v>
      </c>
      <c r="F41" s="41" t="s">
        <v>9374</v>
      </c>
      <c r="G41" s="42" t="s">
        <v>733</v>
      </c>
      <c r="H41" s="43">
        <v>307</v>
      </c>
      <c r="I41" s="29"/>
      <c r="J41" s="30">
        <f t="shared" si="1"/>
        <v>0</v>
      </c>
      <c r="K41" s="10"/>
      <c r="L41" s="16"/>
    </row>
    <row r="42" spans="2:12" s="1" customFormat="1" ht="11.4" x14ac:dyDescent="0.2">
      <c r="B42" s="14"/>
      <c r="C42" s="5" t="s">
        <v>770</v>
      </c>
      <c r="D42" s="5" t="s">
        <v>696</v>
      </c>
      <c r="E42" s="6" t="s">
        <v>6440</v>
      </c>
      <c r="F42" s="7" t="s">
        <v>6441</v>
      </c>
      <c r="G42" s="8" t="s">
        <v>733</v>
      </c>
      <c r="H42" s="9">
        <v>6</v>
      </c>
      <c r="I42" s="29"/>
      <c r="J42" s="30">
        <f t="shared" si="1"/>
        <v>0</v>
      </c>
      <c r="K42" s="10"/>
      <c r="L42" s="16"/>
    </row>
    <row r="43" spans="2:12" s="1" customFormat="1" ht="22.8" x14ac:dyDescent="0.2">
      <c r="B43" s="14"/>
      <c r="C43" s="39" t="s">
        <v>773</v>
      </c>
      <c r="D43" s="39" t="s">
        <v>691</v>
      </c>
      <c r="E43" s="40" t="s">
        <v>9396</v>
      </c>
      <c r="F43" s="41" t="s">
        <v>9397</v>
      </c>
      <c r="G43" s="42" t="s">
        <v>733</v>
      </c>
      <c r="H43" s="43">
        <v>1</v>
      </c>
      <c r="I43" s="29"/>
      <c r="J43" s="30">
        <f t="shared" si="1"/>
        <v>0</v>
      </c>
      <c r="K43" s="10"/>
      <c r="L43" s="16"/>
    </row>
    <row r="44" spans="2:12" s="1" customFormat="1" ht="22.8" x14ac:dyDescent="0.2">
      <c r="B44" s="14"/>
      <c r="C44" s="39" t="s">
        <v>776</v>
      </c>
      <c r="D44" s="39" t="s">
        <v>691</v>
      </c>
      <c r="E44" s="40" t="s">
        <v>9398</v>
      </c>
      <c r="F44" s="41" t="s">
        <v>9399</v>
      </c>
      <c r="G44" s="42" t="s">
        <v>733</v>
      </c>
      <c r="H44" s="43">
        <v>5</v>
      </c>
      <c r="I44" s="29"/>
      <c r="J44" s="30">
        <f t="shared" si="1"/>
        <v>0</v>
      </c>
      <c r="K44" s="10"/>
      <c r="L44" s="16"/>
    </row>
    <row r="45" spans="2:12" s="1" customFormat="1" ht="11.4" x14ac:dyDescent="0.2">
      <c r="B45" s="14"/>
      <c r="C45" s="5" t="s">
        <v>779</v>
      </c>
      <c r="D45" s="5" t="s">
        <v>696</v>
      </c>
      <c r="E45" s="6" t="s">
        <v>9400</v>
      </c>
      <c r="F45" s="7" t="s">
        <v>6621</v>
      </c>
      <c r="G45" s="8" t="s">
        <v>733</v>
      </c>
      <c r="H45" s="9">
        <v>2</v>
      </c>
      <c r="I45" s="29"/>
      <c r="J45" s="30">
        <f t="shared" si="1"/>
        <v>0</v>
      </c>
      <c r="K45" s="10"/>
      <c r="L45" s="16"/>
    </row>
    <row r="46" spans="2:12" s="1" customFormat="1" ht="22.8" x14ac:dyDescent="0.2">
      <c r="B46" s="14"/>
      <c r="C46" s="39" t="s">
        <v>782</v>
      </c>
      <c r="D46" s="39" t="s">
        <v>691</v>
      </c>
      <c r="E46" s="40" t="s">
        <v>9401</v>
      </c>
      <c r="F46" s="41" t="s">
        <v>9402</v>
      </c>
      <c r="G46" s="42" t="s">
        <v>733</v>
      </c>
      <c r="H46" s="43">
        <v>2</v>
      </c>
      <c r="I46" s="29"/>
      <c r="J46" s="30">
        <f>ROUND(I46*H46,2)</f>
        <v>0</v>
      </c>
      <c r="K46" s="10"/>
      <c r="L46" s="16"/>
    </row>
    <row r="47" spans="2:12" s="1" customFormat="1" ht="11.4" x14ac:dyDescent="0.2">
      <c r="B47" s="14"/>
      <c r="C47" s="5" t="s">
        <v>785</v>
      </c>
      <c r="D47" s="5" t="s">
        <v>696</v>
      </c>
      <c r="E47" s="6" t="s">
        <v>9403</v>
      </c>
      <c r="F47" s="7" t="s">
        <v>9404</v>
      </c>
      <c r="G47" s="8" t="s">
        <v>733</v>
      </c>
      <c r="H47" s="9">
        <v>16</v>
      </c>
      <c r="I47" s="29"/>
      <c r="J47" s="30">
        <f t="shared" ref="J47:J53" si="2">ROUND(I47*H47,2)</f>
        <v>0</v>
      </c>
      <c r="K47" s="10"/>
      <c r="L47" s="16"/>
    </row>
    <row r="48" spans="2:12" s="1" customFormat="1" ht="22.8" x14ac:dyDescent="0.2">
      <c r="B48" s="14"/>
      <c r="C48" s="39" t="s">
        <v>788</v>
      </c>
      <c r="D48" s="39" t="s">
        <v>691</v>
      </c>
      <c r="E48" s="40" t="s">
        <v>9405</v>
      </c>
      <c r="F48" s="41" t="s">
        <v>9406</v>
      </c>
      <c r="G48" s="42" t="s">
        <v>733</v>
      </c>
      <c r="H48" s="43">
        <v>16</v>
      </c>
      <c r="I48" s="29"/>
      <c r="J48" s="30">
        <f t="shared" si="2"/>
        <v>0</v>
      </c>
      <c r="K48" s="10"/>
      <c r="L48" s="16"/>
    </row>
    <row r="49" spans="2:12" s="1" customFormat="1" ht="11.4" x14ac:dyDescent="0.2">
      <c r="B49" s="14"/>
      <c r="C49" s="5" t="s">
        <v>791</v>
      </c>
      <c r="D49" s="5" t="s">
        <v>696</v>
      </c>
      <c r="E49" s="6" t="s">
        <v>9407</v>
      </c>
      <c r="F49" s="7" t="s">
        <v>9408</v>
      </c>
      <c r="G49" s="8" t="s">
        <v>733</v>
      </c>
      <c r="H49" s="9">
        <v>2</v>
      </c>
      <c r="I49" s="29"/>
      <c r="J49" s="30">
        <f t="shared" si="2"/>
        <v>0</v>
      </c>
      <c r="K49" s="10"/>
      <c r="L49" s="16"/>
    </row>
    <row r="50" spans="2:12" s="1" customFormat="1" ht="22.8" x14ac:dyDescent="0.2">
      <c r="B50" s="14"/>
      <c r="C50" s="39" t="s">
        <v>794</v>
      </c>
      <c r="D50" s="39" t="s">
        <v>691</v>
      </c>
      <c r="E50" s="40" t="s">
        <v>9409</v>
      </c>
      <c r="F50" s="41" t="s">
        <v>9410</v>
      </c>
      <c r="G50" s="42" t="s">
        <v>733</v>
      </c>
      <c r="H50" s="43">
        <v>2</v>
      </c>
      <c r="I50" s="29"/>
      <c r="J50" s="30">
        <f t="shared" si="2"/>
        <v>0</v>
      </c>
      <c r="K50" s="10"/>
      <c r="L50" s="16"/>
    </row>
    <row r="51" spans="2:12" s="1" customFormat="1" ht="11.4" x14ac:dyDescent="0.2">
      <c r="B51" s="14"/>
      <c r="C51" s="5" t="s">
        <v>797</v>
      </c>
      <c r="D51" s="5" t="s">
        <v>696</v>
      </c>
      <c r="E51" s="6" t="s">
        <v>9411</v>
      </c>
      <c r="F51" s="7" t="s">
        <v>9412</v>
      </c>
      <c r="G51" s="8" t="s">
        <v>733</v>
      </c>
      <c r="H51" s="9">
        <v>2</v>
      </c>
      <c r="I51" s="29"/>
      <c r="J51" s="30">
        <f t="shared" si="2"/>
        <v>0</v>
      </c>
      <c r="K51" s="10"/>
      <c r="L51" s="16"/>
    </row>
    <row r="52" spans="2:12" s="1" customFormat="1" ht="22.8" x14ac:dyDescent="0.2">
      <c r="B52" s="14"/>
      <c r="C52" s="39" t="s">
        <v>800</v>
      </c>
      <c r="D52" s="39" t="s">
        <v>691</v>
      </c>
      <c r="E52" s="40" t="s">
        <v>9413</v>
      </c>
      <c r="F52" s="41" t="s">
        <v>9414</v>
      </c>
      <c r="G52" s="42" t="s">
        <v>733</v>
      </c>
      <c r="H52" s="43">
        <v>2</v>
      </c>
      <c r="I52" s="29"/>
      <c r="J52" s="30">
        <f t="shared" si="2"/>
        <v>0</v>
      </c>
      <c r="K52" s="10"/>
      <c r="L52" s="16"/>
    </row>
    <row r="53" spans="2:12" s="1" customFormat="1" ht="11.4" x14ac:dyDescent="0.2">
      <c r="B53" s="14"/>
      <c r="C53" s="5" t="s">
        <v>803</v>
      </c>
      <c r="D53" s="5" t="s">
        <v>696</v>
      </c>
      <c r="E53" s="6" t="s">
        <v>3604</v>
      </c>
      <c r="F53" s="7" t="s">
        <v>3605</v>
      </c>
      <c r="G53" s="8" t="s">
        <v>1191</v>
      </c>
      <c r="H53" s="9">
        <v>8.9909999999999997</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xvoKdShUkTXAiCf2FCP1mOyoqsCwcdVuLXlpzNykvkafBa8CWHw5cxJsFs1gPjcbMTJLEPSWu3eYmlu4yVvQcg==" saltValue="tNYPlDk87GLso3QZoxPT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AFA629A-1F14-41C2-96E8-9864F2710326}">
      <formula1>ROUND(I11,2)</formula1>
    </dataValidation>
  </dataValidations>
  <hyperlinks>
    <hyperlink ref="O4" location="'Rek. obj.'!A1" display="*späť na Rek. obj." xr:uid="{6913F6B1-2B12-42CF-9BBB-E73EE5963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B2BF4-138C-4516-BC44-E4A5BE4FC527}">
  <sheetPr>
    <tabColor rgb="FF00B0F0"/>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9415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4039</v>
      </c>
      <c r="F12" s="7" t="s">
        <v>4040</v>
      </c>
      <c r="G12" s="8" t="s">
        <v>985</v>
      </c>
      <c r="H12" s="9">
        <v>1608.2670000000001</v>
      </c>
      <c r="I12" s="29"/>
      <c r="J12" s="30">
        <f t="shared" ref="J12:J15" si="0">ROUND(I12*H12,2)</f>
        <v>0</v>
      </c>
      <c r="K12" s="10"/>
      <c r="L12" s="16"/>
    </row>
    <row r="13" spans="2:15" s="1" customFormat="1" ht="22.8" x14ac:dyDescent="0.2">
      <c r="B13" s="14"/>
      <c r="C13" s="5" t="s">
        <v>700</v>
      </c>
      <c r="D13" s="5" t="s">
        <v>696</v>
      </c>
      <c r="E13" s="6" t="s">
        <v>4041</v>
      </c>
      <c r="F13" s="7" t="s">
        <v>4042</v>
      </c>
      <c r="G13" s="8" t="s">
        <v>985</v>
      </c>
      <c r="H13" s="9">
        <v>43423.209000000003</v>
      </c>
      <c r="I13" s="29"/>
      <c r="J13" s="30">
        <f t="shared" si="0"/>
        <v>0</v>
      </c>
      <c r="K13" s="10"/>
      <c r="L13" s="16"/>
    </row>
    <row r="14" spans="2:15" s="20" customFormat="1" ht="11.4" x14ac:dyDescent="0.2">
      <c r="B14" s="19"/>
      <c r="C14" s="5" t="s">
        <v>703</v>
      </c>
      <c r="D14" s="5" t="s">
        <v>696</v>
      </c>
      <c r="E14" s="6" t="s">
        <v>4098</v>
      </c>
      <c r="F14" s="7" t="s">
        <v>4099</v>
      </c>
      <c r="G14" s="8" t="s">
        <v>985</v>
      </c>
      <c r="H14" s="9">
        <v>1608.2670000000001</v>
      </c>
      <c r="I14" s="29"/>
      <c r="J14" s="30">
        <f t="shared" si="0"/>
        <v>0</v>
      </c>
      <c r="K14" s="10"/>
      <c r="L14" s="36"/>
    </row>
    <row r="15" spans="2:15" s="1" customFormat="1" ht="11.4" x14ac:dyDescent="0.2">
      <c r="B15" s="14"/>
      <c r="C15" s="5" t="s">
        <v>706</v>
      </c>
      <c r="D15" s="5" t="s">
        <v>696</v>
      </c>
      <c r="E15" s="6" t="s">
        <v>3827</v>
      </c>
      <c r="F15" s="7" t="s">
        <v>3828</v>
      </c>
      <c r="G15" s="8" t="s">
        <v>1191</v>
      </c>
      <c r="H15" s="9">
        <v>3216.5349999999999</v>
      </c>
      <c r="I15" s="29"/>
      <c r="J15" s="30">
        <f t="shared" si="0"/>
        <v>0</v>
      </c>
      <c r="K15" s="10"/>
      <c r="L15" s="16"/>
    </row>
    <row r="16" spans="2:15" s="20" customFormat="1" ht="15" x14ac:dyDescent="0.25">
      <c r="B16" s="19"/>
      <c r="D16" s="21" t="s">
        <v>690</v>
      </c>
      <c r="E16" s="22" t="s">
        <v>700</v>
      </c>
      <c r="F16" s="22" t="s">
        <v>2627</v>
      </c>
      <c r="I16" s="44"/>
      <c r="J16" s="23"/>
      <c r="K16" s="44"/>
      <c r="L16" s="36"/>
    </row>
    <row r="17" spans="2:12" s="1" customFormat="1" ht="11.4" x14ac:dyDescent="0.2">
      <c r="B17" s="14"/>
      <c r="C17" s="5" t="s">
        <v>709</v>
      </c>
      <c r="D17" s="5" t="s">
        <v>696</v>
      </c>
      <c r="E17" s="6" t="s">
        <v>9416</v>
      </c>
      <c r="F17" s="7" t="s">
        <v>9417</v>
      </c>
      <c r="G17" s="8" t="s">
        <v>985</v>
      </c>
      <c r="H17" s="9">
        <v>1838.02</v>
      </c>
      <c r="I17" s="29"/>
      <c r="J17" s="30">
        <f t="shared" ref="J17:J37" si="1">ROUND(I17*H17,2)</f>
        <v>0</v>
      </c>
      <c r="K17" s="10"/>
      <c r="L17" s="16"/>
    </row>
    <row r="18" spans="2:12" s="1" customFormat="1" ht="11.4" x14ac:dyDescent="0.2">
      <c r="B18" s="14"/>
      <c r="C18" s="5" t="s">
        <v>712</v>
      </c>
      <c r="D18" s="5" t="s">
        <v>696</v>
      </c>
      <c r="E18" s="6" t="s">
        <v>9418</v>
      </c>
      <c r="F18" s="7" t="s">
        <v>9419</v>
      </c>
      <c r="G18" s="8" t="s">
        <v>985</v>
      </c>
      <c r="H18" s="9">
        <v>321.64999999999998</v>
      </c>
      <c r="I18" s="29"/>
      <c r="J18" s="30">
        <f t="shared" si="1"/>
        <v>0</v>
      </c>
      <c r="K18" s="10"/>
      <c r="L18" s="16"/>
    </row>
    <row r="19" spans="2:12" s="1" customFormat="1" ht="11.4" x14ac:dyDescent="0.2">
      <c r="B19" s="14"/>
      <c r="C19" s="5" t="s">
        <v>715</v>
      </c>
      <c r="D19" s="5" t="s">
        <v>696</v>
      </c>
      <c r="E19" s="6" t="s">
        <v>4722</v>
      </c>
      <c r="F19" s="7" t="s">
        <v>5764</v>
      </c>
      <c r="G19" s="8" t="s">
        <v>1191</v>
      </c>
      <c r="H19" s="9">
        <v>121.788</v>
      </c>
      <c r="I19" s="29"/>
      <c r="J19" s="30">
        <f t="shared" si="1"/>
        <v>0</v>
      </c>
      <c r="K19" s="10"/>
      <c r="L19" s="16"/>
    </row>
    <row r="20" spans="2:12" s="1" customFormat="1" ht="11.4" x14ac:dyDescent="0.2">
      <c r="B20" s="14"/>
      <c r="C20" s="5" t="s">
        <v>718</v>
      </c>
      <c r="D20" s="5" t="s">
        <v>696</v>
      </c>
      <c r="E20" s="6" t="s">
        <v>9420</v>
      </c>
      <c r="F20" s="7" t="s">
        <v>9421</v>
      </c>
      <c r="G20" s="8" t="s">
        <v>699</v>
      </c>
      <c r="H20" s="9">
        <v>4179</v>
      </c>
      <c r="I20" s="29"/>
      <c r="J20" s="30">
        <f t="shared" si="1"/>
        <v>0</v>
      </c>
      <c r="K20" s="10"/>
      <c r="L20" s="16"/>
    </row>
    <row r="21" spans="2:12" s="20" customFormat="1" ht="15" x14ac:dyDescent="0.25">
      <c r="B21" s="19"/>
      <c r="D21" s="21" t="s">
        <v>690</v>
      </c>
      <c r="E21" s="22" t="s">
        <v>703</v>
      </c>
      <c r="F21" s="22" t="s">
        <v>1409</v>
      </c>
      <c r="I21" s="44"/>
      <c r="J21" s="23"/>
      <c r="K21" s="44"/>
      <c r="L21" s="36"/>
    </row>
    <row r="22" spans="2:12" s="1" customFormat="1" ht="11.4" x14ac:dyDescent="0.2">
      <c r="B22" s="14"/>
      <c r="C22" s="5" t="s">
        <v>721</v>
      </c>
      <c r="D22" s="5" t="s">
        <v>696</v>
      </c>
      <c r="E22" s="6" t="s">
        <v>9422</v>
      </c>
      <c r="F22" s="7" t="s">
        <v>9423</v>
      </c>
      <c r="G22" s="8" t="s">
        <v>699</v>
      </c>
      <c r="H22" s="9">
        <v>7641.6</v>
      </c>
      <c r="I22" s="29"/>
      <c r="J22" s="30">
        <f t="shared" si="1"/>
        <v>0</v>
      </c>
      <c r="K22" s="10"/>
      <c r="L22" s="16"/>
    </row>
    <row r="23" spans="2:12" s="1" customFormat="1" ht="11.4" x14ac:dyDescent="0.2">
      <c r="B23" s="14"/>
      <c r="C23" s="5" t="s">
        <v>724</v>
      </c>
      <c r="D23" s="5" t="s">
        <v>696</v>
      </c>
      <c r="E23" s="6" t="s">
        <v>9424</v>
      </c>
      <c r="F23" s="7" t="s">
        <v>9425</v>
      </c>
      <c r="G23" s="8" t="s">
        <v>1442</v>
      </c>
      <c r="H23" s="9">
        <v>6246.25</v>
      </c>
      <c r="I23" s="29"/>
      <c r="J23" s="30">
        <f t="shared" si="1"/>
        <v>0</v>
      </c>
      <c r="K23" s="10"/>
      <c r="L23" s="16"/>
    </row>
    <row r="24" spans="2:12" s="1" customFormat="1" ht="22.8" x14ac:dyDescent="0.2">
      <c r="B24" s="14"/>
      <c r="C24" s="5" t="s">
        <v>727</v>
      </c>
      <c r="D24" s="5" t="s">
        <v>696</v>
      </c>
      <c r="E24" s="6" t="s">
        <v>9426</v>
      </c>
      <c r="F24" s="7" t="s">
        <v>9427</v>
      </c>
      <c r="G24" s="8" t="s">
        <v>1442</v>
      </c>
      <c r="H24" s="9">
        <v>21752.9</v>
      </c>
      <c r="I24" s="29"/>
      <c r="J24" s="30">
        <f t="shared" si="1"/>
        <v>0</v>
      </c>
      <c r="K24" s="10"/>
      <c r="L24" s="16"/>
    </row>
    <row r="25" spans="2:12" s="1" customFormat="1" ht="11.4" x14ac:dyDescent="0.2">
      <c r="B25" s="14"/>
      <c r="C25" s="5" t="s">
        <v>730</v>
      </c>
      <c r="D25" s="5" t="s">
        <v>696</v>
      </c>
      <c r="E25" s="6" t="s">
        <v>9428</v>
      </c>
      <c r="F25" s="7" t="s">
        <v>9429</v>
      </c>
      <c r="G25" s="8" t="s">
        <v>1442</v>
      </c>
      <c r="H25" s="9">
        <v>357</v>
      </c>
      <c r="I25" s="29"/>
      <c r="J25" s="30">
        <f t="shared" si="1"/>
        <v>0</v>
      </c>
      <c r="K25" s="10"/>
      <c r="L25" s="16"/>
    </row>
    <row r="26" spans="2:12" s="20" customFormat="1" ht="15" x14ac:dyDescent="0.25">
      <c r="B26" s="19"/>
      <c r="D26" s="21" t="s">
        <v>690</v>
      </c>
      <c r="E26" s="22" t="s">
        <v>998</v>
      </c>
      <c r="F26" s="22" t="s">
        <v>3517</v>
      </c>
      <c r="I26" s="44"/>
      <c r="J26" s="23"/>
      <c r="K26" s="44"/>
      <c r="L26" s="36"/>
    </row>
    <row r="27" spans="2:12" s="1" customFormat="1" ht="11.4" x14ac:dyDescent="0.2">
      <c r="B27" s="14"/>
      <c r="C27" s="5" t="s">
        <v>734</v>
      </c>
      <c r="D27" s="5" t="s">
        <v>696</v>
      </c>
      <c r="E27" s="6" t="s">
        <v>9430</v>
      </c>
      <c r="F27" s="7" t="s">
        <v>9431</v>
      </c>
      <c r="G27" s="8" t="s">
        <v>1191</v>
      </c>
      <c r="H27" s="9">
        <v>9844.7950000000001</v>
      </c>
      <c r="I27" s="29"/>
      <c r="J27" s="30">
        <f t="shared" si="1"/>
        <v>0</v>
      </c>
      <c r="K27" s="10"/>
      <c r="L27" s="16"/>
    </row>
    <row r="28" spans="2:12" s="20" customFormat="1" ht="15" x14ac:dyDescent="0.25">
      <c r="B28" s="19"/>
      <c r="D28" s="21" t="s">
        <v>690</v>
      </c>
      <c r="E28" s="22" t="s">
        <v>2917</v>
      </c>
      <c r="F28" s="22" t="s">
        <v>2918</v>
      </c>
      <c r="I28" s="44"/>
      <c r="J28" s="23"/>
      <c r="K28" s="44"/>
      <c r="L28" s="36"/>
    </row>
    <row r="29" spans="2:12" s="20" customFormat="1" ht="15" x14ac:dyDescent="0.25">
      <c r="B29" s="19"/>
      <c r="D29" s="21" t="s">
        <v>690</v>
      </c>
      <c r="E29" s="22" t="s">
        <v>3614</v>
      </c>
      <c r="F29" s="22" t="s">
        <v>3615</v>
      </c>
      <c r="I29" s="44"/>
      <c r="J29" s="23"/>
      <c r="K29" s="44"/>
      <c r="L29" s="36"/>
    </row>
    <row r="30" spans="2:12" s="1" customFormat="1" ht="11.4" x14ac:dyDescent="0.2">
      <c r="B30" s="14"/>
      <c r="C30" s="5" t="s">
        <v>737</v>
      </c>
      <c r="D30" s="5" t="s">
        <v>696</v>
      </c>
      <c r="E30" s="6" t="s">
        <v>9432</v>
      </c>
      <c r="F30" s="7" t="s">
        <v>9433</v>
      </c>
      <c r="G30" s="8" t="s">
        <v>1442</v>
      </c>
      <c r="H30" s="9">
        <v>10516.752</v>
      </c>
      <c r="I30" s="29"/>
      <c r="J30" s="30">
        <f t="shared" si="1"/>
        <v>0</v>
      </c>
      <c r="K30" s="10"/>
      <c r="L30" s="16"/>
    </row>
    <row r="31" spans="2:12" s="1" customFormat="1" ht="11.4" x14ac:dyDescent="0.2">
      <c r="B31" s="14"/>
      <c r="C31" s="5" t="s">
        <v>740</v>
      </c>
      <c r="D31" s="5" t="s">
        <v>696</v>
      </c>
      <c r="E31" s="6" t="s">
        <v>9434</v>
      </c>
      <c r="F31" s="7" t="s">
        <v>9435</v>
      </c>
      <c r="G31" s="8" t="s">
        <v>1442</v>
      </c>
      <c r="H31" s="9">
        <v>10516.752</v>
      </c>
      <c r="I31" s="29"/>
      <c r="J31" s="30">
        <f t="shared" si="1"/>
        <v>0</v>
      </c>
      <c r="K31" s="10"/>
      <c r="L31" s="16"/>
    </row>
    <row r="32" spans="2:12" s="1" customFormat="1" ht="11.4" x14ac:dyDescent="0.2">
      <c r="B32" s="14"/>
      <c r="C32" s="5" t="s">
        <v>743</v>
      </c>
      <c r="D32" s="5" t="s">
        <v>696</v>
      </c>
      <c r="E32" s="6" t="s">
        <v>9436</v>
      </c>
      <c r="F32" s="7" t="s">
        <v>9437</v>
      </c>
      <c r="G32" s="8" t="s">
        <v>1442</v>
      </c>
      <c r="H32" s="9">
        <v>10516.752</v>
      </c>
      <c r="I32" s="29"/>
      <c r="J32" s="30">
        <f t="shared" si="1"/>
        <v>0</v>
      </c>
      <c r="K32" s="10"/>
      <c r="L32" s="16"/>
    </row>
    <row r="33" spans="2:12" s="20" customFormat="1" ht="15" x14ac:dyDescent="0.25">
      <c r="B33" s="19"/>
      <c r="D33" s="21" t="s">
        <v>690</v>
      </c>
      <c r="E33" s="22" t="s">
        <v>691</v>
      </c>
      <c r="F33" s="22" t="s">
        <v>692</v>
      </c>
      <c r="I33" s="44"/>
      <c r="J33" s="23"/>
      <c r="K33" s="44"/>
      <c r="L33" s="36"/>
    </row>
    <row r="34" spans="2:12" s="20" customFormat="1" ht="15" x14ac:dyDescent="0.25">
      <c r="B34" s="19"/>
      <c r="D34" s="21" t="s">
        <v>690</v>
      </c>
      <c r="E34" s="22" t="s">
        <v>5486</v>
      </c>
      <c r="F34" s="22" t="s">
        <v>5487</v>
      </c>
      <c r="I34" s="44"/>
      <c r="J34" s="23"/>
      <c r="K34" s="44"/>
      <c r="L34" s="36"/>
    </row>
    <row r="35" spans="2:12" s="1" customFormat="1" ht="11.4" x14ac:dyDescent="0.2">
      <c r="B35" s="14"/>
      <c r="C35" s="5" t="s">
        <v>746</v>
      </c>
      <c r="D35" s="5" t="s">
        <v>696</v>
      </c>
      <c r="E35" s="6" t="s">
        <v>9438</v>
      </c>
      <c r="F35" s="7" t="s">
        <v>9439</v>
      </c>
      <c r="G35" s="8" t="s">
        <v>828</v>
      </c>
      <c r="H35" s="9">
        <v>198789.06</v>
      </c>
      <c r="I35" s="29"/>
      <c r="J35" s="30">
        <f t="shared" si="1"/>
        <v>0</v>
      </c>
      <c r="K35" s="10"/>
      <c r="L35" s="16"/>
    </row>
    <row r="36" spans="2:12" s="1" customFormat="1" ht="22.8" x14ac:dyDescent="0.2">
      <c r="B36" s="14"/>
      <c r="C36" s="39" t="s">
        <v>749</v>
      </c>
      <c r="D36" s="39" t="s">
        <v>691</v>
      </c>
      <c r="E36" s="40" t="s">
        <v>9440</v>
      </c>
      <c r="F36" s="41" t="s">
        <v>9441</v>
      </c>
      <c r="G36" s="42" t="s">
        <v>1191</v>
      </c>
      <c r="H36" s="43">
        <v>166.02600000000001</v>
      </c>
      <c r="I36" s="29"/>
      <c r="J36" s="30">
        <f t="shared" si="1"/>
        <v>0</v>
      </c>
      <c r="K36" s="10"/>
      <c r="L36" s="16"/>
    </row>
    <row r="37" spans="2:12" s="1" customFormat="1" ht="22.8" x14ac:dyDescent="0.2">
      <c r="B37" s="14"/>
      <c r="C37" s="39" t="s">
        <v>752</v>
      </c>
      <c r="D37" s="39" t="s">
        <v>691</v>
      </c>
      <c r="E37" s="40" t="s">
        <v>9442</v>
      </c>
      <c r="F37" s="41" t="s">
        <v>9443</v>
      </c>
      <c r="G37" s="42" t="s">
        <v>1191</v>
      </c>
      <c r="H37" s="43">
        <v>32.762999999999998</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Ix/eSza1de4vjGXLbg4R7/R4L7336xFFqmK4CcBqmdWbSt2wZd4YlPDdxM3QFctsns5P8U/cqZgfNvgz4xELRw==" saltValue="ALMzWIviENEUTPgBm4Q8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41BC14FE-986D-4F95-871F-194037F6A813}">
      <formula1>ROUND(I11,2)</formula1>
    </dataValidation>
  </dataValidations>
  <hyperlinks>
    <hyperlink ref="O4" location="'Rek. obj.'!A1" display="*späť na Rek. obj." xr:uid="{D6E182CE-EE0B-4764-8E0D-5D8CA6A803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BCC3D-8915-4D84-8194-5E23FBCA4EB6}">
  <sheetPr>
    <tabColor rgb="FF00B0F0"/>
    <pageSetUpPr fitToPage="1"/>
  </sheetPr>
  <dimension ref="B1:O2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9444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9445</v>
      </c>
      <c r="F12" s="7" t="s">
        <v>9446</v>
      </c>
      <c r="G12" s="8" t="s">
        <v>1442</v>
      </c>
      <c r="H12" s="9">
        <v>3103.2</v>
      </c>
      <c r="I12" s="29"/>
      <c r="J12" s="30">
        <f t="shared" ref="J12:J15" si="0">ROUND(I12*H12,2)</f>
        <v>0</v>
      </c>
      <c r="K12" s="10"/>
      <c r="L12" s="16"/>
    </row>
    <row r="13" spans="2:15" s="20" customFormat="1" ht="25.95" customHeight="1" x14ac:dyDescent="0.25">
      <c r="B13" s="19"/>
      <c r="D13" s="21" t="s">
        <v>690</v>
      </c>
      <c r="E13" s="22" t="s">
        <v>721</v>
      </c>
      <c r="F13" s="22" t="s">
        <v>1188</v>
      </c>
      <c r="I13" s="44"/>
      <c r="J13" s="23"/>
      <c r="K13" s="44"/>
      <c r="L13" s="36"/>
    </row>
    <row r="14" spans="2:15" s="20" customFormat="1" ht="11.4" x14ac:dyDescent="0.2">
      <c r="B14" s="19"/>
      <c r="C14" s="5" t="s">
        <v>700</v>
      </c>
      <c r="D14" s="5" t="s">
        <v>696</v>
      </c>
      <c r="E14" s="6" t="s">
        <v>1189</v>
      </c>
      <c r="F14" s="7" t="s">
        <v>1190</v>
      </c>
      <c r="G14" s="8" t="s">
        <v>1191</v>
      </c>
      <c r="H14" s="9">
        <v>584.14</v>
      </c>
      <c r="I14" s="29"/>
      <c r="J14" s="30">
        <f t="shared" si="0"/>
        <v>0</v>
      </c>
      <c r="K14" s="10"/>
      <c r="L14" s="36"/>
    </row>
    <row r="15" spans="2:15" s="1" customFormat="1" ht="11.4" x14ac:dyDescent="0.2">
      <c r="B15" s="14"/>
      <c r="C15" s="5" t="s">
        <v>703</v>
      </c>
      <c r="D15" s="5" t="s">
        <v>696</v>
      </c>
      <c r="E15" s="6" t="s">
        <v>1192</v>
      </c>
      <c r="F15" s="7" t="s">
        <v>1193</v>
      </c>
      <c r="G15" s="8" t="s">
        <v>1191</v>
      </c>
      <c r="H15" s="9">
        <v>16940.060000000001</v>
      </c>
      <c r="I15" s="29"/>
      <c r="J15" s="30">
        <f t="shared" si="0"/>
        <v>0</v>
      </c>
      <c r="K15" s="10"/>
      <c r="L15" s="16"/>
    </row>
    <row r="16" spans="2:15" s="1" customFormat="1" ht="11.4" x14ac:dyDescent="0.2">
      <c r="B16" s="14"/>
      <c r="C16" s="5" t="s">
        <v>706</v>
      </c>
      <c r="D16" s="5" t="s">
        <v>696</v>
      </c>
      <c r="E16" s="6" t="s">
        <v>3409</v>
      </c>
      <c r="F16" s="7" t="s">
        <v>3410</v>
      </c>
      <c r="G16" s="8" t="s">
        <v>1191</v>
      </c>
      <c r="H16" s="9">
        <v>499.49</v>
      </c>
      <c r="I16" s="29"/>
      <c r="J16" s="30">
        <f>ROUND(I16*H16,2)</f>
        <v>0</v>
      </c>
      <c r="K16" s="10"/>
      <c r="L16" s="16"/>
    </row>
    <row r="17" spans="2:12" s="20" customFormat="1" ht="25.95" customHeight="1" x14ac:dyDescent="0.25">
      <c r="B17" s="19"/>
      <c r="D17" s="21" t="s">
        <v>690</v>
      </c>
      <c r="E17" s="22" t="s">
        <v>998</v>
      </c>
      <c r="F17" s="22" t="s">
        <v>3517</v>
      </c>
      <c r="I17" s="44"/>
      <c r="J17" s="23"/>
      <c r="K17" s="44"/>
      <c r="L17" s="36"/>
    </row>
    <row r="18" spans="2:12" s="1" customFormat="1" ht="11.4" x14ac:dyDescent="0.2">
      <c r="B18" s="14"/>
      <c r="C18" s="5" t="s">
        <v>709</v>
      </c>
      <c r="D18" s="5" t="s">
        <v>696</v>
      </c>
      <c r="E18" s="6" t="s">
        <v>6679</v>
      </c>
      <c r="F18" s="7" t="s">
        <v>6680</v>
      </c>
      <c r="G18" s="8" t="s">
        <v>1191</v>
      </c>
      <c r="H18" s="9">
        <v>1222.5989999999999</v>
      </c>
      <c r="I18" s="29"/>
      <c r="J18" s="30">
        <f t="shared" ref="J18:J22" si="1">ROUND(I18*H18,2)</f>
        <v>0</v>
      </c>
      <c r="K18" s="10"/>
      <c r="L18" s="16"/>
    </row>
    <row r="19" spans="2:12" s="20" customFormat="1" ht="25.95" customHeight="1" x14ac:dyDescent="0.25">
      <c r="B19" s="19"/>
      <c r="D19" s="21" t="s">
        <v>690</v>
      </c>
      <c r="E19" s="22" t="s">
        <v>2917</v>
      </c>
      <c r="F19" s="22" t="s">
        <v>2918</v>
      </c>
      <c r="I19" s="44"/>
      <c r="J19" s="23"/>
      <c r="K19" s="44"/>
      <c r="L19" s="36"/>
    </row>
    <row r="20" spans="2:12" s="20" customFormat="1" ht="25.95" customHeight="1" x14ac:dyDescent="0.25">
      <c r="B20" s="19"/>
      <c r="D20" s="21" t="s">
        <v>690</v>
      </c>
      <c r="E20" s="22" t="s">
        <v>2936</v>
      </c>
      <c r="F20" s="22" t="s">
        <v>2937</v>
      </c>
      <c r="I20" s="44"/>
      <c r="J20" s="23"/>
      <c r="K20" s="44"/>
      <c r="L20" s="36"/>
    </row>
    <row r="21" spans="2:12" s="1" customFormat="1" ht="11.4" x14ac:dyDescent="0.2">
      <c r="B21" s="14"/>
      <c r="C21" s="5" t="s">
        <v>712</v>
      </c>
      <c r="D21" s="5" t="s">
        <v>696</v>
      </c>
      <c r="E21" s="6" t="s">
        <v>9447</v>
      </c>
      <c r="F21" s="7" t="s">
        <v>9448</v>
      </c>
      <c r="G21" s="8" t="s">
        <v>733</v>
      </c>
      <c r="H21" s="9">
        <v>4310</v>
      </c>
      <c r="I21" s="29"/>
      <c r="J21" s="30">
        <f t="shared" si="1"/>
        <v>0</v>
      </c>
      <c r="K21" s="10"/>
      <c r="L21" s="16"/>
    </row>
    <row r="22" spans="2:12" s="1" customFormat="1" ht="11.4" x14ac:dyDescent="0.2">
      <c r="B22" s="14"/>
      <c r="C22" s="5" t="s">
        <v>715</v>
      </c>
      <c r="D22" s="5" t="s">
        <v>696</v>
      </c>
      <c r="E22" s="6" t="s">
        <v>9449</v>
      </c>
      <c r="F22" s="7" t="s">
        <v>9450</v>
      </c>
      <c r="G22" s="8" t="s">
        <v>1442</v>
      </c>
      <c r="H22" s="9">
        <v>11637</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2KRxz017Xqy5FJn8vwd9yU98A4Go2qk8cT86fyWao+eoWEgX5l8lZ3P6ufbemnZABX1DRp8gAurBXsNEe/Rv2A==" saltValue="vfBb6853lk+iOp2wrah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BA1150EE-DE5C-401F-9DE6-5886B36119D4}">
      <formula1>ROUND(I11,2)</formula1>
    </dataValidation>
  </dataValidations>
  <hyperlinks>
    <hyperlink ref="O4" location="'Rek. obj.'!A1" display="*späť na Rek. obj." xr:uid="{0B1325B0-0AA2-4531-843D-FA04268C5B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D1248-2E61-481A-8B14-09A3D1B8FC92}">
  <sheetPr>
    <tabColor theme="7" tint="0.39997558519241921"/>
    <pageSetUpPr fitToPage="1"/>
  </sheetPr>
  <dimension ref="B1:O251"/>
  <sheetViews>
    <sheetView showGridLines="0" zoomScaleNormal="100" workbookViewId="0">
      <pane ySplit="9" topLeftCell="A144"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9451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9452</v>
      </c>
      <c r="J11" s="23"/>
      <c r="L11" s="36"/>
    </row>
    <row r="12" spans="2:15" s="1" customFormat="1" ht="11.4" x14ac:dyDescent="0.2">
      <c r="B12" s="14"/>
      <c r="C12" s="5" t="s">
        <v>695</v>
      </c>
      <c r="D12" s="5" t="s">
        <v>696</v>
      </c>
      <c r="E12" s="6" t="s">
        <v>9453</v>
      </c>
      <c r="F12" s="7" t="s">
        <v>9454</v>
      </c>
      <c r="G12" s="8" t="s">
        <v>733</v>
      </c>
      <c r="H12" s="9">
        <v>9</v>
      </c>
      <c r="I12" s="29"/>
      <c r="J12" s="30">
        <f t="shared" ref="J12:J246" si="0">ROUND(I12*H12,2)</f>
        <v>0</v>
      </c>
      <c r="K12" s="10"/>
      <c r="L12" s="16"/>
    </row>
    <row r="13" spans="2:15" s="1" customFormat="1" ht="22.8" x14ac:dyDescent="0.2">
      <c r="B13" s="14"/>
      <c r="C13" s="5" t="s">
        <v>700</v>
      </c>
      <c r="D13" s="5" t="s">
        <v>696</v>
      </c>
      <c r="E13" s="6" t="s">
        <v>9455</v>
      </c>
      <c r="F13" s="7" t="s">
        <v>9456</v>
      </c>
      <c r="G13" s="8" t="s">
        <v>985</v>
      </c>
      <c r="H13" s="9">
        <v>1451.59</v>
      </c>
      <c r="I13" s="29"/>
      <c r="J13" s="30">
        <f t="shared" si="0"/>
        <v>0</v>
      </c>
      <c r="K13" s="10"/>
      <c r="L13" s="16"/>
    </row>
    <row r="14" spans="2:15" s="1" customFormat="1" ht="22.8" x14ac:dyDescent="0.2">
      <c r="B14" s="14"/>
      <c r="C14" s="39" t="s">
        <v>703</v>
      </c>
      <c r="D14" s="39" t="s">
        <v>691</v>
      </c>
      <c r="E14" s="40" t="s">
        <v>9457</v>
      </c>
      <c r="F14" s="41" t="s">
        <v>9458</v>
      </c>
      <c r="G14" s="42" t="s">
        <v>985</v>
      </c>
      <c r="H14" s="43">
        <v>1451.59</v>
      </c>
      <c r="I14" s="29"/>
      <c r="J14" s="30">
        <f t="shared" si="0"/>
        <v>0</v>
      </c>
      <c r="K14" s="10"/>
      <c r="L14" s="16"/>
    </row>
    <row r="15" spans="2:15" s="1" customFormat="1" ht="22.8" x14ac:dyDescent="0.2">
      <c r="B15" s="14"/>
      <c r="C15" s="39" t="s">
        <v>706</v>
      </c>
      <c r="D15" s="39" t="s">
        <v>691</v>
      </c>
      <c r="E15" s="40" t="s">
        <v>9459</v>
      </c>
      <c r="F15" s="41" t="s">
        <v>9460</v>
      </c>
      <c r="G15" s="42" t="s">
        <v>733</v>
      </c>
      <c r="H15" s="43">
        <v>72</v>
      </c>
      <c r="I15" s="29"/>
      <c r="J15" s="30">
        <f t="shared" si="0"/>
        <v>0</v>
      </c>
      <c r="K15" s="10"/>
      <c r="L15" s="16"/>
    </row>
    <row r="16" spans="2:15" s="1" customFormat="1" ht="22.8" x14ac:dyDescent="0.2">
      <c r="B16" s="14"/>
      <c r="C16" s="39" t="s">
        <v>709</v>
      </c>
      <c r="D16" s="39" t="s">
        <v>691</v>
      </c>
      <c r="E16" s="40" t="s">
        <v>9461</v>
      </c>
      <c r="F16" s="41" t="s">
        <v>9462</v>
      </c>
      <c r="G16" s="42" t="s">
        <v>733</v>
      </c>
      <c r="H16" s="43">
        <v>696</v>
      </c>
      <c r="I16" s="29"/>
      <c r="J16" s="30">
        <f t="shared" si="0"/>
        <v>0</v>
      </c>
      <c r="K16" s="10"/>
      <c r="L16" s="16"/>
    </row>
    <row r="17" spans="2:12" s="1" customFormat="1" ht="22.8" x14ac:dyDescent="0.2">
      <c r="B17" s="14"/>
      <c r="C17" s="39" t="s">
        <v>712</v>
      </c>
      <c r="D17" s="39" t="s">
        <v>691</v>
      </c>
      <c r="E17" s="40" t="s">
        <v>9463</v>
      </c>
      <c r="F17" s="41" t="s">
        <v>9464</v>
      </c>
      <c r="G17" s="42" t="s">
        <v>733</v>
      </c>
      <c r="H17" s="43">
        <v>584</v>
      </c>
      <c r="I17" s="29"/>
      <c r="J17" s="30">
        <f t="shared" si="0"/>
        <v>0</v>
      </c>
      <c r="K17" s="10"/>
      <c r="L17" s="16"/>
    </row>
    <row r="18" spans="2:12" s="1" customFormat="1" ht="22.8" x14ac:dyDescent="0.2">
      <c r="B18" s="14"/>
      <c r="C18" s="39" t="s">
        <v>715</v>
      </c>
      <c r="D18" s="39" t="s">
        <v>691</v>
      </c>
      <c r="E18" s="40" t="s">
        <v>9465</v>
      </c>
      <c r="F18" s="41" t="s">
        <v>9466</v>
      </c>
      <c r="G18" s="42" t="s">
        <v>733</v>
      </c>
      <c r="H18" s="43">
        <v>320</v>
      </c>
      <c r="I18" s="29"/>
      <c r="J18" s="30">
        <f t="shared" si="0"/>
        <v>0</v>
      </c>
      <c r="K18" s="10"/>
      <c r="L18" s="16"/>
    </row>
    <row r="19" spans="2:12" s="1" customFormat="1" ht="22.8" x14ac:dyDescent="0.2">
      <c r="B19" s="14"/>
      <c r="C19" s="39" t="s">
        <v>718</v>
      </c>
      <c r="D19" s="39" t="s">
        <v>691</v>
      </c>
      <c r="E19" s="40" t="s">
        <v>9467</v>
      </c>
      <c r="F19" s="41" t="s">
        <v>9468</v>
      </c>
      <c r="G19" s="42" t="s">
        <v>733</v>
      </c>
      <c r="H19" s="43">
        <v>844</v>
      </c>
      <c r="I19" s="29"/>
      <c r="J19" s="30">
        <f t="shared" si="0"/>
        <v>0</v>
      </c>
      <c r="K19" s="10"/>
      <c r="L19" s="16"/>
    </row>
    <row r="20" spans="2:12" s="1" customFormat="1" ht="22.8" x14ac:dyDescent="0.2">
      <c r="B20" s="14"/>
      <c r="C20" s="39" t="s">
        <v>721</v>
      </c>
      <c r="D20" s="39" t="s">
        <v>691</v>
      </c>
      <c r="E20" s="40" t="s">
        <v>9469</v>
      </c>
      <c r="F20" s="41" t="s">
        <v>9470</v>
      </c>
      <c r="G20" s="42" t="s">
        <v>733</v>
      </c>
      <c r="H20" s="43">
        <v>32</v>
      </c>
      <c r="I20" s="29"/>
      <c r="J20" s="30">
        <f t="shared" si="0"/>
        <v>0</v>
      </c>
      <c r="K20" s="10"/>
      <c r="L20" s="16"/>
    </row>
    <row r="21" spans="2:12" s="1" customFormat="1" ht="22.8" x14ac:dyDescent="0.2">
      <c r="B21" s="14"/>
      <c r="C21" s="39" t="s">
        <v>724</v>
      </c>
      <c r="D21" s="39" t="s">
        <v>691</v>
      </c>
      <c r="E21" s="40" t="s">
        <v>9471</v>
      </c>
      <c r="F21" s="41" t="s">
        <v>9472</v>
      </c>
      <c r="G21" s="42" t="s">
        <v>733</v>
      </c>
      <c r="H21" s="43">
        <v>8</v>
      </c>
      <c r="I21" s="29"/>
      <c r="J21" s="30">
        <f t="shared" si="0"/>
        <v>0</v>
      </c>
      <c r="K21" s="10"/>
      <c r="L21" s="16"/>
    </row>
    <row r="22" spans="2:12" s="1" customFormat="1" ht="22.8" x14ac:dyDescent="0.2">
      <c r="B22" s="14"/>
      <c r="C22" s="39" t="s">
        <v>727</v>
      </c>
      <c r="D22" s="39" t="s">
        <v>691</v>
      </c>
      <c r="E22" s="40" t="s">
        <v>9473</v>
      </c>
      <c r="F22" s="41" t="s">
        <v>9474</v>
      </c>
      <c r="G22" s="42" t="s">
        <v>733</v>
      </c>
      <c r="H22" s="43">
        <v>44</v>
      </c>
      <c r="I22" s="29"/>
      <c r="J22" s="30">
        <f t="shared" si="0"/>
        <v>0</v>
      </c>
      <c r="K22" s="10"/>
      <c r="L22" s="16"/>
    </row>
    <row r="23" spans="2:12" s="1" customFormat="1" ht="22.8" x14ac:dyDescent="0.2">
      <c r="B23" s="14"/>
      <c r="C23" s="39" t="s">
        <v>730</v>
      </c>
      <c r="D23" s="39" t="s">
        <v>691</v>
      </c>
      <c r="E23" s="40" t="s">
        <v>9475</v>
      </c>
      <c r="F23" s="41" t="s">
        <v>9476</v>
      </c>
      <c r="G23" s="42" t="s">
        <v>733</v>
      </c>
      <c r="H23" s="43">
        <v>306</v>
      </c>
      <c r="I23" s="29"/>
      <c r="J23" s="30">
        <f t="shared" si="0"/>
        <v>0</v>
      </c>
      <c r="K23" s="10"/>
      <c r="L23" s="16"/>
    </row>
    <row r="24" spans="2:12" s="1" customFormat="1" ht="22.8" x14ac:dyDescent="0.2">
      <c r="B24" s="14"/>
      <c r="C24" s="39" t="s">
        <v>734</v>
      </c>
      <c r="D24" s="39" t="s">
        <v>691</v>
      </c>
      <c r="E24" s="40" t="s">
        <v>9477</v>
      </c>
      <c r="F24" s="41" t="s">
        <v>9478</v>
      </c>
      <c r="G24" s="42" t="s">
        <v>733</v>
      </c>
      <c r="H24" s="43">
        <v>53</v>
      </c>
      <c r="I24" s="29"/>
      <c r="J24" s="30">
        <f t="shared" si="0"/>
        <v>0</v>
      </c>
      <c r="K24" s="10"/>
      <c r="L24" s="16"/>
    </row>
    <row r="25" spans="2:12" s="1" customFormat="1" ht="22.8" x14ac:dyDescent="0.2">
      <c r="B25" s="14"/>
      <c r="C25" s="39" t="s">
        <v>737</v>
      </c>
      <c r="D25" s="39" t="s">
        <v>691</v>
      </c>
      <c r="E25" s="40" t="s">
        <v>9479</v>
      </c>
      <c r="F25" s="41" t="s">
        <v>9480</v>
      </c>
      <c r="G25" s="42" t="s">
        <v>733</v>
      </c>
      <c r="H25" s="43">
        <v>64</v>
      </c>
      <c r="I25" s="29"/>
      <c r="J25" s="30">
        <f t="shared" si="0"/>
        <v>0</v>
      </c>
      <c r="K25" s="10"/>
      <c r="L25" s="16"/>
    </row>
    <row r="26" spans="2:12" s="1" customFormat="1" ht="22.8" x14ac:dyDescent="0.2">
      <c r="B26" s="14"/>
      <c r="C26" s="39" t="s">
        <v>740</v>
      </c>
      <c r="D26" s="39" t="s">
        <v>691</v>
      </c>
      <c r="E26" s="40" t="s">
        <v>9481</v>
      </c>
      <c r="F26" s="41" t="s">
        <v>9482</v>
      </c>
      <c r="G26" s="42" t="s">
        <v>733</v>
      </c>
      <c r="H26" s="43">
        <v>35</v>
      </c>
      <c r="I26" s="29"/>
      <c r="J26" s="30">
        <f t="shared" si="0"/>
        <v>0</v>
      </c>
      <c r="K26" s="10"/>
      <c r="L26" s="16"/>
    </row>
    <row r="27" spans="2:12" s="1" customFormat="1" ht="22.8" x14ac:dyDescent="0.2">
      <c r="B27" s="14"/>
      <c r="C27" s="39" t="s">
        <v>743</v>
      </c>
      <c r="D27" s="39" t="s">
        <v>691</v>
      </c>
      <c r="E27" s="40" t="s">
        <v>9483</v>
      </c>
      <c r="F27" s="41" t="s">
        <v>9484</v>
      </c>
      <c r="G27" s="42" t="s">
        <v>733</v>
      </c>
      <c r="H27" s="43">
        <v>12</v>
      </c>
      <c r="I27" s="29"/>
      <c r="J27" s="30">
        <f t="shared" si="0"/>
        <v>0</v>
      </c>
      <c r="K27" s="10"/>
      <c r="L27" s="16"/>
    </row>
    <row r="28" spans="2:12" s="1" customFormat="1" ht="22.8" x14ac:dyDescent="0.2">
      <c r="B28" s="14"/>
      <c r="C28" s="39" t="s">
        <v>746</v>
      </c>
      <c r="D28" s="39" t="s">
        <v>691</v>
      </c>
      <c r="E28" s="40" t="s">
        <v>9485</v>
      </c>
      <c r="F28" s="41" t="s">
        <v>9486</v>
      </c>
      <c r="G28" s="42" t="s">
        <v>733</v>
      </c>
      <c r="H28" s="43">
        <v>260</v>
      </c>
      <c r="I28" s="29"/>
      <c r="J28" s="30">
        <f t="shared" si="0"/>
        <v>0</v>
      </c>
      <c r="K28" s="10"/>
      <c r="L28" s="16"/>
    </row>
    <row r="29" spans="2:12" s="1" customFormat="1" ht="22.8" x14ac:dyDescent="0.2">
      <c r="B29" s="14"/>
      <c r="C29" s="39" t="s">
        <v>749</v>
      </c>
      <c r="D29" s="39" t="s">
        <v>691</v>
      </c>
      <c r="E29" s="40" t="s">
        <v>9487</v>
      </c>
      <c r="F29" s="41" t="s">
        <v>9488</v>
      </c>
      <c r="G29" s="42" t="s">
        <v>733</v>
      </c>
      <c r="H29" s="43">
        <v>300</v>
      </c>
      <c r="I29" s="29"/>
      <c r="J29" s="30">
        <f t="shared" si="0"/>
        <v>0</v>
      </c>
      <c r="K29" s="10"/>
      <c r="L29" s="16"/>
    </row>
    <row r="30" spans="2:12" s="1" customFormat="1" ht="22.8" x14ac:dyDescent="0.2">
      <c r="B30" s="14"/>
      <c r="C30" s="39" t="s">
        <v>752</v>
      </c>
      <c r="D30" s="39" t="s">
        <v>691</v>
      </c>
      <c r="E30" s="40" t="s">
        <v>9489</v>
      </c>
      <c r="F30" s="41" t="s">
        <v>9490</v>
      </c>
      <c r="G30" s="42" t="s">
        <v>733</v>
      </c>
      <c r="H30" s="43">
        <v>470</v>
      </c>
      <c r="I30" s="29"/>
      <c r="J30" s="30">
        <f t="shared" si="0"/>
        <v>0</v>
      </c>
      <c r="K30" s="10"/>
      <c r="L30" s="16"/>
    </row>
    <row r="31" spans="2:12" s="1" customFormat="1" ht="11.4" x14ac:dyDescent="0.2">
      <c r="B31" s="14"/>
      <c r="C31" s="5" t="s">
        <v>755</v>
      </c>
      <c r="D31" s="5" t="s">
        <v>696</v>
      </c>
      <c r="E31" s="6" t="s">
        <v>9491</v>
      </c>
      <c r="F31" s="7" t="s">
        <v>9492</v>
      </c>
      <c r="G31" s="8" t="s">
        <v>733</v>
      </c>
      <c r="H31" s="9">
        <v>1</v>
      </c>
      <c r="I31" s="29"/>
      <c r="J31" s="30">
        <f t="shared" si="0"/>
        <v>0</v>
      </c>
      <c r="K31" s="10"/>
      <c r="L31" s="16"/>
    </row>
    <row r="32" spans="2:12" s="1" customFormat="1" ht="22.8" x14ac:dyDescent="0.2">
      <c r="B32" s="14"/>
      <c r="C32" s="39" t="s">
        <v>758</v>
      </c>
      <c r="D32" s="39" t="s">
        <v>691</v>
      </c>
      <c r="E32" s="40" t="s">
        <v>9493</v>
      </c>
      <c r="F32" s="41" t="s">
        <v>9494</v>
      </c>
      <c r="G32" s="42" t="s">
        <v>733</v>
      </c>
      <c r="H32" s="43">
        <v>1</v>
      </c>
      <c r="I32" s="29"/>
      <c r="J32" s="30">
        <f t="shared" si="0"/>
        <v>0</v>
      </c>
      <c r="K32" s="10"/>
      <c r="L32" s="16"/>
    </row>
    <row r="33" spans="2:12" s="1" customFormat="1" ht="11.4" x14ac:dyDescent="0.2">
      <c r="B33" s="14"/>
      <c r="C33" s="5" t="s">
        <v>761</v>
      </c>
      <c r="D33" s="5" t="s">
        <v>696</v>
      </c>
      <c r="E33" s="6" t="s">
        <v>9495</v>
      </c>
      <c r="F33" s="7" t="s">
        <v>9496</v>
      </c>
      <c r="G33" s="8" t="s">
        <v>733</v>
      </c>
      <c r="H33" s="9">
        <v>4</v>
      </c>
      <c r="I33" s="29"/>
      <c r="J33" s="30">
        <f t="shared" si="0"/>
        <v>0</v>
      </c>
      <c r="K33" s="10"/>
      <c r="L33" s="16"/>
    </row>
    <row r="34" spans="2:12" s="1" customFormat="1" ht="22.8" x14ac:dyDescent="0.2">
      <c r="B34" s="14"/>
      <c r="C34" s="39" t="s">
        <v>764</v>
      </c>
      <c r="D34" s="39" t="s">
        <v>691</v>
      </c>
      <c r="E34" s="40" t="s">
        <v>9497</v>
      </c>
      <c r="F34" s="41" t="s">
        <v>9498</v>
      </c>
      <c r="G34" s="42" t="s">
        <v>733</v>
      </c>
      <c r="H34" s="43">
        <v>4</v>
      </c>
      <c r="I34" s="29"/>
      <c r="J34" s="30">
        <f t="shared" si="0"/>
        <v>0</v>
      </c>
      <c r="K34" s="10"/>
      <c r="L34" s="16"/>
    </row>
    <row r="35" spans="2:12" s="1" customFormat="1" ht="11.4" x14ac:dyDescent="0.2">
      <c r="B35" s="14"/>
      <c r="C35" s="5" t="s">
        <v>767</v>
      </c>
      <c r="D35" s="5" t="s">
        <v>696</v>
      </c>
      <c r="E35" s="6" t="s">
        <v>9499</v>
      </c>
      <c r="F35" s="7" t="s">
        <v>9500</v>
      </c>
      <c r="G35" s="8" t="s">
        <v>733</v>
      </c>
      <c r="H35" s="9">
        <v>174</v>
      </c>
      <c r="I35" s="29"/>
      <c r="J35" s="30">
        <f t="shared" si="0"/>
        <v>0</v>
      </c>
      <c r="K35" s="10"/>
      <c r="L35" s="16"/>
    </row>
    <row r="36" spans="2:12" s="1" customFormat="1" ht="22.8" x14ac:dyDescent="0.2">
      <c r="B36" s="14"/>
      <c r="C36" s="39" t="s">
        <v>770</v>
      </c>
      <c r="D36" s="39" t="s">
        <v>691</v>
      </c>
      <c r="E36" s="40" t="s">
        <v>9501</v>
      </c>
      <c r="F36" s="41" t="s">
        <v>9502</v>
      </c>
      <c r="G36" s="42" t="s">
        <v>733</v>
      </c>
      <c r="H36" s="43">
        <v>88</v>
      </c>
      <c r="I36" s="29"/>
      <c r="J36" s="30">
        <f t="shared" si="0"/>
        <v>0</v>
      </c>
      <c r="K36" s="10"/>
      <c r="L36" s="16"/>
    </row>
    <row r="37" spans="2:12" s="1" customFormat="1" ht="22.8" x14ac:dyDescent="0.2">
      <c r="B37" s="14"/>
      <c r="C37" s="39" t="s">
        <v>773</v>
      </c>
      <c r="D37" s="39" t="s">
        <v>691</v>
      </c>
      <c r="E37" s="40" t="s">
        <v>9503</v>
      </c>
      <c r="F37" s="41" t="s">
        <v>9504</v>
      </c>
      <c r="G37" s="42" t="s">
        <v>733</v>
      </c>
      <c r="H37" s="43">
        <v>86</v>
      </c>
      <c r="I37" s="29"/>
      <c r="J37" s="30">
        <f t="shared" si="0"/>
        <v>0</v>
      </c>
      <c r="K37" s="10"/>
      <c r="L37" s="16"/>
    </row>
    <row r="38" spans="2:12" s="1" customFormat="1" ht="11.4" x14ac:dyDescent="0.2">
      <c r="B38" s="14"/>
      <c r="C38" s="5" t="s">
        <v>776</v>
      </c>
      <c r="D38" s="5" t="s">
        <v>696</v>
      </c>
      <c r="E38" s="6" t="s">
        <v>9505</v>
      </c>
      <c r="F38" s="7" t="s">
        <v>9506</v>
      </c>
      <c r="G38" s="8" t="s">
        <v>5678</v>
      </c>
      <c r="H38" s="9">
        <v>222</v>
      </c>
      <c r="I38" s="29"/>
      <c r="J38" s="30">
        <f t="shared" si="0"/>
        <v>0</v>
      </c>
      <c r="K38" s="10"/>
      <c r="L38" s="16"/>
    </row>
    <row r="39" spans="2:12" s="1" customFormat="1" ht="11.4" x14ac:dyDescent="0.2">
      <c r="B39" s="14"/>
      <c r="C39" s="5" t="s">
        <v>779</v>
      </c>
      <c r="D39" s="5" t="s">
        <v>696</v>
      </c>
      <c r="E39" s="6" t="s">
        <v>9507</v>
      </c>
      <c r="F39" s="7" t="s">
        <v>9508</v>
      </c>
      <c r="G39" s="8" t="s">
        <v>733</v>
      </c>
      <c r="H39" s="9">
        <v>222</v>
      </c>
      <c r="I39" s="29"/>
      <c r="J39" s="30">
        <f t="shared" si="0"/>
        <v>0</v>
      </c>
      <c r="K39" s="10"/>
      <c r="L39" s="16"/>
    </row>
    <row r="40" spans="2:12" s="1" customFormat="1" ht="11.4" x14ac:dyDescent="0.2">
      <c r="B40" s="14"/>
      <c r="C40" s="5" t="s">
        <v>782</v>
      </c>
      <c r="D40" s="5" t="s">
        <v>696</v>
      </c>
      <c r="E40" s="6" t="s">
        <v>2819</v>
      </c>
      <c r="F40" s="7" t="s">
        <v>1489</v>
      </c>
      <c r="G40" s="8" t="s">
        <v>985</v>
      </c>
      <c r="H40" s="9">
        <v>527.03</v>
      </c>
      <c r="I40" s="29"/>
      <c r="J40" s="30">
        <f t="shared" si="0"/>
        <v>0</v>
      </c>
      <c r="K40" s="10"/>
      <c r="L40" s="16"/>
    </row>
    <row r="41" spans="2:12" s="1" customFormat="1" ht="11.4" x14ac:dyDescent="0.2">
      <c r="B41" s="14"/>
      <c r="C41" s="5" t="s">
        <v>785</v>
      </c>
      <c r="D41" s="5" t="s">
        <v>696</v>
      </c>
      <c r="E41" s="6" t="s">
        <v>2837</v>
      </c>
      <c r="F41" s="7" t="s">
        <v>9509</v>
      </c>
      <c r="G41" s="8" t="s">
        <v>1442</v>
      </c>
      <c r="H41" s="9">
        <v>666</v>
      </c>
      <c r="I41" s="29"/>
      <c r="J41" s="30">
        <f t="shared" si="0"/>
        <v>0</v>
      </c>
      <c r="K41" s="10"/>
      <c r="L41" s="16"/>
    </row>
    <row r="42" spans="2:12" s="1" customFormat="1" ht="22.8" x14ac:dyDescent="0.2">
      <c r="B42" s="14"/>
      <c r="C42" s="5" t="s">
        <v>788</v>
      </c>
      <c r="D42" s="5" t="s">
        <v>696</v>
      </c>
      <c r="E42" s="6" t="s">
        <v>9510</v>
      </c>
      <c r="F42" s="7" t="s">
        <v>9511</v>
      </c>
      <c r="G42" s="8" t="s">
        <v>985</v>
      </c>
      <c r="H42" s="9">
        <v>1003.59</v>
      </c>
      <c r="I42" s="29"/>
      <c r="J42" s="30">
        <f t="shared" si="0"/>
        <v>0</v>
      </c>
      <c r="K42" s="10"/>
      <c r="L42" s="16"/>
    </row>
    <row r="43" spans="2:12" s="1" customFormat="1" ht="22.8" x14ac:dyDescent="0.2">
      <c r="B43" s="14"/>
      <c r="C43" s="5" t="s">
        <v>791</v>
      </c>
      <c r="D43" s="5" t="s">
        <v>696</v>
      </c>
      <c r="E43" s="6" t="s">
        <v>9512</v>
      </c>
      <c r="F43" s="7" t="s">
        <v>9513</v>
      </c>
      <c r="G43" s="8" t="s">
        <v>9514</v>
      </c>
      <c r="H43" s="9">
        <v>30107.7</v>
      </c>
      <c r="I43" s="29"/>
      <c r="J43" s="30">
        <f t="shared" si="0"/>
        <v>0</v>
      </c>
      <c r="K43" s="10"/>
      <c r="L43" s="16"/>
    </row>
    <row r="44" spans="2:12" s="20" customFormat="1" ht="25.95" customHeight="1" x14ac:dyDescent="0.25">
      <c r="B44" s="19"/>
      <c r="D44" s="21" t="s">
        <v>690</v>
      </c>
      <c r="E44" s="22" t="s">
        <v>1151</v>
      </c>
      <c r="F44" s="22" t="s">
        <v>9515</v>
      </c>
      <c r="I44" s="44"/>
      <c r="J44" s="23"/>
      <c r="K44" s="44"/>
      <c r="L44" s="36"/>
    </row>
    <row r="45" spans="2:12" s="1" customFormat="1" ht="22.8" x14ac:dyDescent="0.2">
      <c r="B45" s="14"/>
      <c r="C45" s="5" t="s">
        <v>794</v>
      </c>
      <c r="D45" s="5" t="s">
        <v>696</v>
      </c>
      <c r="E45" s="6" t="s">
        <v>9516</v>
      </c>
      <c r="F45" s="7" t="s">
        <v>9517</v>
      </c>
      <c r="G45" s="8" t="s">
        <v>733</v>
      </c>
      <c r="H45" s="9">
        <v>78</v>
      </c>
      <c r="I45" s="29"/>
      <c r="J45" s="30">
        <f t="shared" si="0"/>
        <v>0</v>
      </c>
      <c r="K45" s="10"/>
      <c r="L45" s="16"/>
    </row>
    <row r="46" spans="2:12" s="1" customFormat="1" ht="22.8" x14ac:dyDescent="0.2">
      <c r="B46" s="14"/>
      <c r="C46" s="39" t="s">
        <v>797</v>
      </c>
      <c r="D46" s="39" t="s">
        <v>691</v>
      </c>
      <c r="E46" s="40" t="s">
        <v>9518</v>
      </c>
      <c r="F46" s="41" t="s">
        <v>9519</v>
      </c>
      <c r="G46" s="42" t="s">
        <v>733</v>
      </c>
      <c r="H46" s="43">
        <v>22</v>
      </c>
      <c r="I46" s="29"/>
      <c r="J46" s="30">
        <f t="shared" si="0"/>
        <v>0</v>
      </c>
      <c r="K46" s="10"/>
      <c r="L46" s="16"/>
    </row>
    <row r="47" spans="2:12" s="1" customFormat="1" ht="22.8" x14ac:dyDescent="0.2">
      <c r="B47" s="14"/>
      <c r="C47" s="39" t="s">
        <v>800</v>
      </c>
      <c r="D47" s="39" t="s">
        <v>691</v>
      </c>
      <c r="E47" s="40" t="s">
        <v>9520</v>
      </c>
      <c r="F47" s="41" t="s">
        <v>9521</v>
      </c>
      <c r="G47" s="42" t="s">
        <v>733</v>
      </c>
      <c r="H47" s="43">
        <v>2</v>
      </c>
      <c r="I47" s="29"/>
      <c r="J47" s="30">
        <f t="shared" si="0"/>
        <v>0</v>
      </c>
      <c r="K47" s="10"/>
      <c r="L47" s="16"/>
    </row>
    <row r="48" spans="2:12" s="1" customFormat="1" ht="22.8" x14ac:dyDescent="0.2">
      <c r="B48" s="14"/>
      <c r="C48" s="39" t="s">
        <v>803</v>
      </c>
      <c r="D48" s="39" t="s">
        <v>691</v>
      </c>
      <c r="E48" s="40" t="s">
        <v>9522</v>
      </c>
      <c r="F48" s="41" t="s">
        <v>9523</v>
      </c>
      <c r="G48" s="42" t="s">
        <v>733</v>
      </c>
      <c r="H48" s="43">
        <v>20</v>
      </c>
      <c r="I48" s="29"/>
      <c r="J48" s="30">
        <f t="shared" si="0"/>
        <v>0</v>
      </c>
      <c r="K48" s="10"/>
      <c r="L48" s="16"/>
    </row>
    <row r="49" spans="2:12" s="1" customFormat="1" ht="22.8" x14ac:dyDescent="0.2">
      <c r="B49" s="14"/>
      <c r="C49" s="39" t="s">
        <v>806</v>
      </c>
      <c r="D49" s="39" t="s">
        <v>691</v>
      </c>
      <c r="E49" s="40" t="s">
        <v>9524</v>
      </c>
      <c r="F49" s="41" t="s">
        <v>9525</v>
      </c>
      <c r="G49" s="42" t="s">
        <v>733</v>
      </c>
      <c r="H49" s="43">
        <v>1</v>
      </c>
      <c r="I49" s="29"/>
      <c r="J49" s="30">
        <f t="shared" si="0"/>
        <v>0</v>
      </c>
      <c r="K49" s="10"/>
      <c r="L49" s="16"/>
    </row>
    <row r="50" spans="2:12" s="1" customFormat="1" ht="22.8" x14ac:dyDescent="0.2">
      <c r="B50" s="14"/>
      <c r="C50" s="39" t="s">
        <v>809</v>
      </c>
      <c r="D50" s="39" t="s">
        <v>691</v>
      </c>
      <c r="E50" s="40" t="s">
        <v>9526</v>
      </c>
      <c r="F50" s="41" t="s">
        <v>9527</v>
      </c>
      <c r="G50" s="42" t="s">
        <v>733</v>
      </c>
      <c r="H50" s="43">
        <v>2</v>
      </c>
      <c r="I50" s="29"/>
      <c r="J50" s="30">
        <f t="shared" si="0"/>
        <v>0</v>
      </c>
      <c r="K50" s="10"/>
      <c r="L50" s="16"/>
    </row>
    <row r="51" spans="2:12" s="1" customFormat="1" ht="22.8" x14ac:dyDescent="0.2">
      <c r="B51" s="14"/>
      <c r="C51" s="39" t="s">
        <v>812</v>
      </c>
      <c r="D51" s="39" t="s">
        <v>691</v>
      </c>
      <c r="E51" s="40" t="s">
        <v>9528</v>
      </c>
      <c r="F51" s="41" t="s">
        <v>9529</v>
      </c>
      <c r="G51" s="42" t="s">
        <v>733</v>
      </c>
      <c r="H51" s="43">
        <v>4</v>
      </c>
      <c r="I51" s="29"/>
      <c r="J51" s="30">
        <f t="shared" si="0"/>
        <v>0</v>
      </c>
      <c r="K51" s="10"/>
      <c r="L51" s="16"/>
    </row>
    <row r="52" spans="2:12" s="1" customFormat="1" ht="22.8" x14ac:dyDescent="0.2">
      <c r="B52" s="14"/>
      <c r="C52" s="39" t="s">
        <v>815</v>
      </c>
      <c r="D52" s="39" t="s">
        <v>691</v>
      </c>
      <c r="E52" s="40" t="s">
        <v>9530</v>
      </c>
      <c r="F52" s="41" t="s">
        <v>9531</v>
      </c>
      <c r="G52" s="42" t="s">
        <v>733</v>
      </c>
      <c r="H52" s="43">
        <v>27</v>
      </c>
      <c r="I52" s="29"/>
      <c r="J52" s="30">
        <f t="shared" si="0"/>
        <v>0</v>
      </c>
      <c r="K52" s="10"/>
      <c r="L52" s="16"/>
    </row>
    <row r="53" spans="2:12" s="1" customFormat="1" ht="22.8" x14ac:dyDescent="0.2">
      <c r="B53" s="14"/>
      <c r="C53" s="5" t="s">
        <v>818</v>
      </c>
      <c r="D53" s="5" t="s">
        <v>696</v>
      </c>
      <c r="E53" s="6" t="s">
        <v>9532</v>
      </c>
      <c r="F53" s="7" t="s">
        <v>9533</v>
      </c>
      <c r="G53" s="8" t="s">
        <v>733</v>
      </c>
      <c r="H53" s="9">
        <v>32</v>
      </c>
      <c r="I53" s="29"/>
      <c r="J53" s="30">
        <f t="shared" si="0"/>
        <v>0</v>
      </c>
      <c r="K53" s="10"/>
      <c r="L53" s="16"/>
    </row>
    <row r="54" spans="2:12" s="1" customFormat="1" ht="22.8" x14ac:dyDescent="0.2">
      <c r="B54" s="14"/>
      <c r="C54" s="39" t="s">
        <v>822</v>
      </c>
      <c r="D54" s="39" t="s">
        <v>691</v>
      </c>
      <c r="E54" s="40" t="s">
        <v>9534</v>
      </c>
      <c r="F54" s="41" t="s">
        <v>9535</v>
      </c>
      <c r="G54" s="42" t="s">
        <v>733</v>
      </c>
      <c r="H54" s="43">
        <v>1</v>
      </c>
      <c r="I54" s="29"/>
      <c r="J54" s="30">
        <f t="shared" si="0"/>
        <v>0</v>
      </c>
      <c r="K54" s="10"/>
      <c r="L54" s="16"/>
    </row>
    <row r="55" spans="2:12" s="1" customFormat="1" ht="22.8" x14ac:dyDescent="0.2">
      <c r="B55" s="14"/>
      <c r="C55" s="39" t="s">
        <v>825</v>
      </c>
      <c r="D55" s="39" t="s">
        <v>691</v>
      </c>
      <c r="E55" s="40" t="s">
        <v>9536</v>
      </c>
      <c r="F55" s="41" t="s">
        <v>9537</v>
      </c>
      <c r="G55" s="42" t="s">
        <v>733</v>
      </c>
      <c r="H55" s="43">
        <v>12</v>
      </c>
      <c r="I55" s="29"/>
      <c r="J55" s="30">
        <f t="shared" si="0"/>
        <v>0</v>
      </c>
      <c r="K55" s="10"/>
      <c r="L55" s="16"/>
    </row>
    <row r="56" spans="2:12" s="1" customFormat="1" ht="22.8" x14ac:dyDescent="0.2">
      <c r="B56" s="14"/>
      <c r="C56" s="39" t="s">
        <v>829</v>
      </c>
      <c r="D56" s="39" t="s">
        <v>691</v>
      </c>
      <c r="E56" s="40" t="s">
        <v>9538</v>
      </c>
      <c r="F56" s="41" t="s">
        <v>9539</v>
      </c>
      <c r="G56" s="42" t="s">
        <v>733</v>
      </c>
      <c r="H56" s="43">
        <v>3</v>
      </c>
      <c r="I56" s="29"/>
      <c r="J56" s="30">
        <f t="shared" si="0"/>
        <v>0</v>
      </c>
      <c r="K56" s="10"/>
      <c r="L56" s="16"/>
    </row>
    <row r="57" spans="2:12" s="1" customFormat="1" ht="22.8" x14ac:dyDescent="0.2">
      <c r="B57" s="14"/>
      <c r="C57" s="39" t="s">
        <v>832</v>
      </c>
      <c r="D57" s="39" t="s">
        <v>691</v>
      </c>
      <c r="E57" s="40" t="s">
        <v>9540</v>
      </c>
      <c r="F57" s="41" t="s">
        <v>9541</v>
      </c>
      <c r="G57" s="42" t="s">
        <v>733</v>
      </c>
      <c r="H57" s="43">
        <v>16</v>
      </c>
      <c r="I57" s="29"/>
      <c r="J57" s="30">
        <f t="shared" si="0"/>
        <v>0</v>
      </c>
      <c r="K57" s="10"/>
      <c r="L57" s="16"/>
    </row>
    <row r="58" spans="2:12" s="1" customFormat="1" ht="22.8" x14ac:dyDescent="0.2">
      <c r="B58" s="14"/>
      <c r="C58" s="5" t="s">
        <v>835</v>
      </c>
      <c r="D58" s="5" t="s">
        <v>696</v>
      </c>
      <c r="E58" s="6" t="s">
        <v>9542</v>
      </c>
      <c r="F58" s="7" t="s">
        <v>9543</v>
      </c>
      <c r="G58" s="8" t="s">
        <v>733</v>
      </c>
      <c r="H58" s="9">
        <v>10</v>
      </c>
      <c r="I58" s="29"/>
      <c r="J58" s="30">
        <f t="shared" si="0"/>
        <v>0</v>
      </c>
      <c r="K58" s="10"/>
      <c r="L58" s="16"/>
    </row>
    <row r="59" spans="2:12" s="1" customFormat="1" ht="22.8" x14ac:dyDescent="0.2">
      <c r="B59" s="14"/>
      <c r="C59" s="39" t="s">
        <v>838</v>
      </c>
      <c r="D59" s="39" t="s">
        <v>691</v>
      </c>
      <c r="E59" s="40" t="s">
        <v>9544</v>
      </c>
      <c r="F59" s="41" t="s">
        <v>9545</v>
      </c>
      <c r="G59" s="42" t="s">
        <v>733</v>
      </c>
      <c r="H59" s="43">
        <v>2</v>
      </c>
      <c r="I59" s="29"/>
      <c r="J59" s="30">
        <f t="shared" si="0"/>
        <v>0</v>
      </c>
      <c r="K59" s="10"/>
      <c r="L59" s="16"/>
    </row>
    <row r="60" spans="2:12" s="1" customFormat="1" ht="22.8" x14ac:dyDescent="0.2">
      <c r="B60" s="14"/>
      <c r="C60" s="39" t="s">
        <v>841</v>
      </c>
      <c r="D60" s="39" t="s">
        <v>691</v>
      </c>
      <c r="E60" s="40" t="s">
        <v>9546</v>
      </c>
      <c r="F60" s="41" t="s">
        <v>9547</v>
      </c>
      <c r="G60" s="42" t="s">
        <v>733</v>
      </c>
      <c r="H60" s="43">
        <v>8</v>
      </c>
      <c r="I60" s="29"/>
      <c r="J60" s="30">
        <f t="shared" si="0"/>
        <v>0</v>
      </c>
      <c r="K60" s="10"/>
      <c r="L60" s="16"/>
    </row>
    <row r="61" spans="2:12" s="1" customFormat="1" ht="22.8" x14ac:dyDescent="0.2">
      <c r="B61" s="14"/>
      <c r="C61" s="5" t="s">
        <v>844</v>
      </c>
      <c r="D61" s="5" t="s">
        <v>696</v>
      </c>
      <c r="E61" s="6" t="s">
        <v>9548</v>
      </c>
      <c r="F61" s="7" t="s">
        <v>9549</v>
      </c>
      <c r="G61" s="8" t="s">
        <v>733</v>
      </c>
      <c r="H61" s="9">
        <v>2</v>
      </c>
      <c r="I61" s="29"/>
      <c r="J61" s="30">
        <f t="shared" si="0"/>
        <v>0</v>
      </c>
      <c r="K61" s="10"/>
      <c r="L61" s="16"/>
    </row>
    <row r="62" spans="2:12" s="1" customFormat="1" ht="22.8" x14ac:dyDescent="0.2">
      <c r="B62" s="14"/>
      <c r="C62" s="39" t="s">
        <v>847</v>
      </c>
      <c r="D62" s="39" t="s">
        <v>691</v>
      </c>
      <c r="E62" s="40" t="s">
        <v>9550</v>
      </c>
      <c r="F62" s="41" t="s">
        <v>9551</v>
      </c>
      <c r="G62" s="42" t="s">
        <v>733</v>
      </c>
      <c r="H62" s="43">
        <v>2</v>
      </c>
      <c r="I62" s="29"/>
      <c r="J62" s="30">
        <f t="shared" si="0"/>
        <v>0</v>
      </c>
      <c r="K62" s="10"/>
      <c r="L62" s="16"/>
    </row>
    <row r="63" spans="2:12" s="1" customFormat="1" ht="11.4" x14ac:dyDescent="0.2">
      <c r="B63" s="14"/>
      <c r="C63" s="5" t="s">
        <v>850</v>
      </c>
      <c r="D63" s="5" t="s">
        <v>696</v>
      </c>
      <c r="E63" s="6" t="s">
        <v>9552</v>
      </c>
      <c r="F63" s="7" t="s">
        <v>9553</v>
      </c>
      <c r="G63" s="8" t="s">
        <v>733</v>
      </c>
      <c r="H63" s="9">
        <v>64</v>
      </c>
      <c r="I63" s="29"/>
      <c r="J63" s="30">
        <f t="shared" si="0"/>
        <v>0</v>
      </c>
      <c r="K63" s="10"/>
      <c r="L63" s="16"/>
    </row>
    <row r="64" spans="2:12" s="1" customFormat="1" ht="22.8" x14ac:dyDescent="0.2">
      <c r="B64" s="14"/>
      <c r="C64" s="39" t="s">
        <v>853</v>
      </c>
      <c r="D64" s="39" t="s">
        <v>691</v>
      </c>
      <c r="E64" s="40" t="s">
        <v>9554</v>
      </c>
      <c r="F64" s="41" t="s">
        <v>9555</v>
      </c>
      <c r="G64" s="42" t="s">
        <v>733</v>
      </c>
      <c r="H64" s="43">
        <v>64</v>
      </c>
      <c r="I64" s="29"/>
      <c r="J64" s="30">
        <f t="shared" si="0"/>
        <v>0</v>
      </c>
      <c r="K64" s="10"/>
      <c r="L64" s="16"/>
    </row>
    <row r="65" spans="2:12" s="1" customFormat="1" ht="22.8" x14ac:dyDescent="0.2">
      <c r="B65" s="14"/>
      <c r="C65" s="5" t="s">
        <v>856</v>
      </c>
      <c r="D65" s="5" t="s">
        <v>696</v>
      </c>
      <c r="E65" s="6" t="s">
        <v>9556</v>
      </c>
      <c r="F65" s="7" t="s">
        <v>9557</v>
      </c>
      <c r="G65" s="8" t="s">
        <v>733</v>
      </c>
      <c r="H65" s="9">
        <v>27</v>
      </c>
      <c r="I65" s="29"/>
      <c r="J65" s="30">
        <f t="shared" si="0"/>
        <v>0</v>
      </c>
      <c r="K65" s="10"/>
      <c r="L65" s="16"/>
    </row>
    <row r="66" spans="2:12" s="1" customFormat="1" ht="22.8" x14ac:dyDescent="0.2">
      <c r="B66" s="14"/>
      <c r="C66" s="39" t="s">
        <v>859</v>
      </c>
      <c r="D66" s="39" t="s">
        <v>691</v>
      </c>
      <c r="E66" s="40" t="s">
        <v>9558</v>
      </c>
      <c r="F66" s="41" t="s">
        <v>9559</v>
      </c>
      <c r="G66" s="42" t="s">
        <v>733</v>
      </c>
      <c r="H66" s="43">
        <v>22</v>
      </c>
      <c r="I66" s="29"/>
      <c r="J66" s="30">
        <f t="shared" si="0"/>
        <v>0</v>
      </c>
      <c r="K66" s="10"/>
      <c r="L66" s="16"/>
    </row>
    <row r="67" spans="2:12" s="1" customFormat="1" ht="22.8" x14ac:dyDescent="0.2">
      <c r="B67" s="14"/>
      <c r="C67" s="39" t="s">
        <v>862</v>
      </c>
      <c r="D67" s="39" t="s">
        <v>691</v>
      </c>
      <c r="E67" s="40" t="s">
        <v>9560</v>
      </c>
      <c r="F67" s="41" t="s">
        <v>9561</v>
      </c>
      <c r="G67" s="42" t="s">
        <v>733</v>
      </c>
      <c r="H67" s="43">
        <v>5</v>
      </c>
      <c r="I67" s="29"/>
      <c r="J67" s="30">
        <f t="shared" si="0"/>
        <v>0</v>
      </c>
      <c r="K67" s="10"/>
      <c r="L67" s="16"/>
    </row>
    <row r="68" spans="2:12" s="1" customFormat="1" ht="22.8" x14ac:dyDescent="0.2">
      <c r="B68" s="14"/>
      <c r="C68" s="5" t="s">
        <v>865</v>
      </c>
      <c r="D68" s="5" t="s">
        <v>696</v>
      </c>
      <c r="E68" s="6" t="s">
        <v>9562</v>
      </c>
      <c r="F68" s="7" t="s">
        <v>9563</v>
      </c>
      <c r="G68" s="8" t="s">
        <v>733</v>
      </c>
      <c r="H68" s="9">
        <v>3</v>
      </c>
      <c r="I68" s="29"/>
      <c r="J68" s="30">
        <f t="shared" si="0"/>
        <v>0</v>
      </c>
      <c r="K68" s="10"/>
      <c r="L68" s="16"/>
    </row>
    <row r="69" spans="2:12" s="1" customFormat="1" ht="22.8" x14ac:dyDescent="0.2">
      <c r="B69" s="14"/>
      <c r="C69" s="39" t="s">
        <v>868</v>
      </c>
      <c r="D69" s="39" t="s">
        <v>691</v>
      </c>
      <c r="E69" s="40" t="s">
        <v>9564</v>
      </c>
      <c r="F69" s="41" t="s">
        <v>9565</v>
      </c>
      <c r="G69" s="42" t="s">
        <v>733</v>
      </c>
      <c r="H69" s="43">
        <v>2</v>
      </c>
      <c r="I69" s="29"/>
      <c r="J69" s="30">
        <f t="shared" si="0"/>
        <v>0</v>
      </c>
      <c r="K69" s="10"/>
      <c r="L69" s="16"/>
    </row>
    <row r="70" spans="2:12" s="1" customFormat="1" ht="22.8" x14ac:dyDescent="0.2">
      <c r="B70" s="14"/>
      <c r="C70" s="39" t="s">
        <v>871</v>
      </c>
      <c r="D70" s="39" t="s">
        <v>691</v>
      </c>
      <c r="E70" s="40" t="s">
        <v>9566</v>
      </c>
      <c r="F70" s="41" t="s">
        <v>9567</v>
      </c>
      <c r="G70" s="42" t="s">
        <v>733</v>
      </c>
      <c r="H70" s="43">
        <v>1</v>
      </c>
      <c r="I70" s="29"/>
      <c r="J70" s="30">
        <f t="shared" si="0"/>
        <v>0</v>
      </c>
      <c r="K70" s="10"/>
      <c r="L70" s="16"/>
    </row>
    <row r="71" spans="2:12" s="1" customFormat="1" ht="22.8" x14ac:dyDescent="0.2">
      <c r="B71" s="14"/>
      <c r="C71" s="5" t="s">
        <v>874</v>
      </c>
      <c r="D71" s="5" t="s">
        <v>696</v>
      </c>
      <c r="E71" s="6" t="s">
        <v>9568</v>
      </c>
      <c r="F71" s="7" t="s">
        <v>9569</v>
      </c>
      <c r="G71" s="8" t="s">
        <v>733</v>
      </c>
      <c r="H71" s="9">
        <v>4</v>
      </c>
      <c r="I71" s="29"/>
      <c r="J71" s="30">
        <f t="shared" si="0"/>
        <v>0</v>
      </c>
      <c r="K71" s="10"/>
      <c r="L71" s="16"/>
    </row>
    <row r="72" spans="2:12" s="1" customFormat="1" ht="22.8" x14ac:dyDescent="0.2">
      <c r="B72" s="14"/>
      <c r="C72" s="39" t="s">
        <v>877</v>
      </c>
      <c r="D72" s="39" t="s">
        <v>691</v>
      </c>
      <c r="E72" s="40" t="s">
        <v>9570</v>
      </c>
      <c r="F72" s="41" t="s">
        <v>9571</v>
      </c>
      <c r="G72" s="42" t="s">
        <v>733</v>
      </c>
      <c r="H72" s="43">
        <v>4</v>
      </c>
      <c r="I72" s="29"/>
      <c r="J72" s="30">
        <f t="shared" si="0"/>
        <v>0</v>
      </c>
      <c r="K72" s="10"/>
      <c r="L72" s="16"/>
    </row>
    <row r="73" spans="2:12" s="1" customFormat="1" ht="11.4" x14ac:dyDescent="0.2">
      <c r="B73" s="14"/>
      <c r="C73" s="5" t="s">
        <v>880</v>
      </c>
      <c r="D73" s="5" t="s">
        <v>696</v>
      </c>
      <c r="E73" s="6" t="s">
        <v>9572</v>
      </c>
      <c r="F73" s="7" t="s">
        <v>9573</v>
      </c>
      <c r="G73" s="8" t="s">
        <v>699</v>
      </c>
      <c r="H73" s="9">
        <v>742.85</v>
      </c>
      <c r="I73" s="29"/>
      <c r="J73" s="30">
        <f t="shared" si="0"/>
        <v>0</v>
      </c>
      <c r="K73" s="10"/>
      <c r="L73" s="16"/>
    </row>
    <row r="74" spans="2:12" s="1" customFormat="1" ht="22.8" x14ac:dyDescent="0.2">
      <c r="B74" s="14"/>
      <c r="C74" s="39" t="s">
        <v>883</v>
      </c>
      <c r="D74" s="39" t="s">
        <v>691</v>
      </c>
      <c r="E74" s="40" t="s">
        <v>9574</v>
      </c>
      <c r="F74" s="41" t="s">
        <v>9575</v>
      </c>
      <c r="G74" s="42" t="s">
        <v>699</v>
      </c>
      <c r="H74" s="43">
        <v>742.85</v>
      </c>
      <c r="I74" s="29"/>
      <c r="J74" s="30">
        <f t="shared" si="0"/>
        <v>0</v>
      </c>
      <c r="K74" s="10"/>
      <c r="L74" s="16"/>
    </row>
    <row r="75" spans="2:12" s="1" customFormat="1" ht="11.4" x14ac:dyDescent="0.2">
      <c r="B75" s="14"/>
      <c r="C75" s="5" t="s">
        <v>886</v>
      </c>
      <c r="D75" s="5" t="s">
        <v>696</v>
      </c>
      <c r="E75" s="6" t="s">
        <v>9576</v>
      </c>
      <c r="F75" s="7" t="s">
        <v>9577</v>
      </c>
      <c r="G75" s="8" t="s">
        <v>699</v>
      </c>
      <c r="H75" s="9">
        <v>95.14</v>
      </c>
      <c r="I75" s="29"/>
      <c r="J75" s="30">
        <f t="shared" si="0"/>
        <v>0</v>
      </c>
      <c r="K75" s="10"/>
      <c r="L75" s="16"/>
    </row>
    <row r="76" spans="2:12" s="1" customFormat="1" ht="22.8" x14ac:dyDescent="0.2">
      <c r="B76" s="14"/>
      <c r="C76" s="39" t="s">
        <v>889</v>
      </c>
      <c r="D76" s="39" t="s">
        <v>691</v>
      </c>
      <c r="E76" s="40" t="s">
        <v>9578</v>
      </c>
      <c r="F76" s="41" t="s">
        <v>9579</v>
      </c>
      <c r="G76" s="42" t="s">
        <v>699</v>
      </c>
      <c r="H76" s="43">
        <v>95.14</v>
      </c>
      <c r="I76" s="29"/>
      <c r="J76" s="30">
        <f t="shared" si="0"/>
        <v>0</v>
      </c>
      <c r="K76" s="10"/>
      <c r="L76" s="16"/>
    </row>
    <row r="77" spans="2:12" s="1" customFormat="1" ht="11.4" x14ac:dyDescent="0.2">
      <c r="B77" s="14"/>
      <c r="C77" s="5" t="s">
        <v>892</v>
      </c>
      <c r="D77" s="5" t="s">
        <v>696</v>
      </c>
      <c r="E77" s="6" t="s">
        <v>9580</v>
      </c>
      <c r="F77" s="7" t="s">
        <v>9581</v>
      </c>
      <c r="G77" s="8" t="s">
        <v>733</v>
      </c>
      <c r="H77" s="9">
        <v>108</v>
      </c>
      <c r="I77" s="29"/>
      <c r="J77" s="30">
        <f t="shared" si="0"/>
        <v>0</v>
      </c>
      <c r="K77" s="10"/>
      <c r="L77" s="16"/>
    </row>
    <row r="78" spans="2:12" s="1" customFormat="1" ht="22.8" x14ac:dyDescent="0.2">
      <c r="B78" s="14"/>
      <c r="C78" s="39" t="s">
        <v>895</v>
      </c>
      <c r="D78" s="39" t="s">
        <v>691</v>
      </c>
      <c r="E78" s="40" t="s">
        <v>9582</v>
      </c>
      <c r="F78" s="41" t="s">
        <v>9583</v>
      </c>
      <c r="G78" s="42" t="s">
        <v>733</v>
      </c>
      <c r="H78" s="43">
        <v>93</v>
      </c>
      <c r="I78" s="29"/>
      <c r="J78" s="30">
        <f t="shared" si="0"/>
        <v>0</v>
      </c>
      <c r="K78" s="10"/>
      <c r="L78" s="16"/>
    </row>
    <row r="79" spans="2:12" s="1" customFormat="1" ht="22.8" x14ac:dyDescent="0.2">
      <c r="B79" s="14"/>
      <c r="C79" s="39" t="s">
        <v>898</v>
      </c>
      <c r="D79" s="39" t="s">
        <v>691</v>
      </c>
      <c r="E79" s="40" t="s">
        <v>9584</v>
      </c>
      <c r="F79" s="41" t="s">
        <v>9585</v>
      </c>
      <c r="G79" s="42" t="s">
        <v>733</v>
      </c>
      <c r="H79" s="43">
        <v>8</v>
      </c>
      <c r="I79" s="29"/>
      <c r="J79" s="30">
        <f t="shared" si="0"/>
        <v>0</v>
      </c>
      <c r="K79" s="10"/>
      <c r="L79" s="16"/>
    </row>
    <row r="80" spans="2:12" s="1" customFormat="1" ht="22.8" x14ac:dyDescent="0.2">
      <c r="B80" s="14"/>
      <c r="C80" s="39" t="s">
        <v>901</v>
      </c>
      <c r="D80" s="39" t="s">
        <v>691</v>
      </c>
      <c r="E80" s="40" t="s">
        <v>9586</v>
      </c>
      <c r="F80" s="41" t="s">
        <v>9587</v>
      </c>
      <c r="G80" s="42" t="s">
        <v>733</v>
      </c>
      <c r="H80" s="43">
        <v>7</v>
      </c>
      <c r="I80" s="29"/>
      <c r="J80" s="30">
        <f t="shared" si="0"/>
        <v>0</v>
      </c>
      <c r="K80" s="10"/>
      <c r="L80" s="16"/>
    </row>
    <row r="81" spans="2:12" s="1" customFormat="1" ht="11.4" x14ac:dyDescent="0.2">
      <c r="B81" s="14"/>
      <c r="C81" s="5" t="s">
        <v>904</v>
      </c>
      <c r="D81" s="5" t="s">
        <v>696</v>
      </c>
      <c r="E81" s="6" t="s">
        <v>9588</v>
      </c>
      <c r="F81" s="7" t="s">
        <v>9589</v>
      </c>
      <c r="G81" s="8" t="s">
        <v>733</v>
      </c>
      <c r="H81" s="9">
        <v>4</v>
      </c>
      <c r="I81" s="29"/>
      <c r="J81" s="30">
        <f t="shared" si="0"/>
        <v>0</v>
      </c>
      <c r="K81" s="10"/>
      <c r="L81" s="16"/>
    </row>
    <row r="82" spans="2:12" s="1" customFormat="1" ht="22.8" x14ac:dyDescent="0.2">
      <c r="B82" s="14"/>
      <c r="C82" s="39" t="s">
        <v>907</v>
      </c>
      <c r="D82" s="39" t="s">
        <v>691</v>
      </c>
      <c r="E82" s="40" t="s">
        <v>9590</v>
      </c>
      <c r="F82" s="41" t="s">
        <v>9591</v>
      </c>
      <c r="G82" s="42" t="s">
        <v>733</v>
      </c>
      <c r="H82" s="43">
        <v>4</v>
      </c>
      <c r="I82" s="29"/>
      <c r="J82" s="30">
        <f t="shared" si="0"/>
        <v>0</v>
      </c>
      <c r="K82" s="10"/>
      <c r="L82" s="16"/>
    </row>
    <row r="83" spans="2:12" s="1" customFormat="1" ht="11.4" x14ac:dyDescent="0.2">
      <c r="B83" s="14"/>
      <c r="C83" s="5" t="s">
        <v>910</v>
      </c>
      <c r="D83" s="5" t="s">
        <v>696</v>
      </c>
      <c r="E83" s="6" t="s">
        <v>9592</v>
      </c>
      <c r="F83" s="7" t="s">
        <v>9593</v>
      </c>
      <c r="G83" s="8" t="s">
        <v>733</v>
      </c>
      <c r="H83" s="9">
        <v>13</v>
      </c>
      <c r="I83" s="29"/>
      <c r="J83" s="30">
        <f t="shared" si="0"/>
        <v>0</v>
      </c>
      <c r="K83" s="10"/>
      <c r="L83" s="16"/>
    </row>
    <row r="84" spans="2:12" s="1" customFormat="1" ht="22.8" x14ac:dyDescent="0.2">
      <c r="B84" s="14"/>
      <c r="C84" s="39" t="s">
        <v>913</v>
      </c>
      <c r="D84" s="39" t="s">
        <v>691</v>
      </c>
      <c r="E84" s="40" t="s">
        <v>9594</v>
      </c>
      <c r="F84" s="41" t="s">
        <v>9595</v>
      </c>
      <c r="G84" s="42" t="s">
        <v>733</v>
      </c>
      <c r="H84" s="43">
        <v>13</v>
      </c>
      <c r="I84" s="29"/>
      <c r="J84" s="30">
        <f t="shared" si="0"/>
        <v>0</v>
      </c>
      <c r="K84" s="10"/>
      <c r="L84" s="16"/>
    </row>
    <row r="85" spans="2:12" s="1" customFormat="1" ht="11.4" x14ac:dyDescent="0.2">
      <c r="B85" s="14"/>
      <c r="C85" s="5" t="s">
        <v>917</v>
      </c>
      <c r="D85" s="5" t="s">
        <v>696</v>
      </c>
      <c r="E85" s="6" t="s">
        <v>9596</v>
      </c>
      <c r="F85" s="7" t="s">
        <v>9597</v>
      </c>
      <c r="G85" s="8" t="s">
        <v>733</v>
      </c>
      <c r="H85" s="9">
        <v>10</v>
      </c>
      <c r="I85" s="29"/>
      <c r="J85" s="30">
        <f t="shared" si="0"/>
        <v>0</v>
      </c>
      <c r="K85" s="10"/>
      <c r="L85" s="16"/>
    </row>
    <row r="86" spans="2:12" s="1" customFormat="1" ht="22.8" x14ac:dyDescent="0.2">
      <c r="B86" s="14"/>
      <c r="C86" s="39" t="s">
        <v>920</v>
      </c>
      <c r="D86" s="39" t="s">
        <v>691</v>
      </c>
      <c r="E86" s="40" t="s">
        <v>9598</v>
      </c>
      <c r="F86" s="41" t="s">
        <v>9599</v>
      </c>
      <c r="G86" s="42" t="s">
        <v>733</v>
      </c>
      <c r="H86" s="43">
        <v>10</v>
      </c>
      <c r="I86" s="29"/>
      <c r="J86" s="30">
        <f t="shared" si="0"/>
        <v>0</v>
      </c>
      <c r="K86" s="10"/>
      <c r="L86" s="16"/>
    </row>
    <row r="87" spans="2:12" s="20" customFormat="1" ht="25.95" customHeight="1" x14ac:dyDescent="0.25">
      <c r="B87" s="19"/>
      <c r="D87" s="21" t="s">
        <v>690</v>
      </c>
      <c r="E87" s="22" t="s">
        <v>1155</v>
      </c>
      <c r="F87" s="22" t="s">
        <v>9600</v>
      </c>
      <c r="I87" s="44"/>
      <c r="J87" s="23"/>
      <c r="K87" s="44"/>
      <c r="L87" s="36"/>
    </row>
    <row r="88" spans="2:12" s="1" customFormat="1" ht="11.4" x14ac:dyDescent="0.2">
      <c r="B88" s="14"/>
      <c r="C88" s="5" t="s">
        <v>923</v>
      </c>
      <c r="D88" s="5" t="s">
        <v>696</v>
      </c>
      <c r="E88" s="6" t="s">
        <v>9601</v>
      </c>
      <c r="F88" s="7" t="s">
        <v>9602</v>
      </c>
      <c r="G88" s="8" t="s">
        <v>828</v>
      </c>
      <c r="H88" s="9">
        <v>134.6</v>
      </c>
      <c r="I88" s="29"/>
      <c r="J88" s="30">
        <f t="shared" si="0"/>
        <v>0</v>
      </c>
      <c r="K88" s="10"/>
      <c r="L88" s="16"/>
    </row>
    <row r="89" spans="2:12" s="1" customFormat="1" ht="22.8" x14ac:dyDescent="0.2">
      <c r="B89" s="14"/>
      <c r="C89" s="39" t="s">
        <v>926</v>
      </c>
      <c r="D89" s="39" t="s">
        <v>691</v>
      </c>
      <c r="E89" s="40" t="s">
        <v>9603</v>
      </c>
      <c r="F89" s="41" t="s">
        <v>9604</v>
      </c>
      <c r="G89" s="42" t="s">
        <v>828</v>
      </c>
      <c r="H89" s="43">
        <v>134.6</v>
      </c>
      <c r="I89" s="29"/>
      <c r="J89" s="30">
        <f t="shared" si="0"/>
        <v>0</v>
      </c>
      <c r="K89" s="10"/>
      <c r="L89" s="16"/>
    </row>
    <row r="90" spans="2:12" s="1" customFormat="1" ht="22.8" x14ac:dyDescent="0.2">
      <c r="B90" s="14"/>
      <c r="C90" s="5" t="s">
        <v>929</v>
      </c>
      <c r="D90" s="5" t="s">
        <v>696</v>
      </c>
      <c r="E90" s="6" t="s">
        <v>9605</v>
      </c>
      <c r="F90" s="7" t="s">
        <v>9606</v>
      </c>
      <c r="G90" s="8" t="s">
        <v>733</v>
      </c>
      <c r="H90" s="9">
        <v>194</v>
      </c>
      <c r="I90" s="29"/>
      <c r="J90" s="30">
        <f t="shared" si="0"/>
        <v>0</v>
      </c>
      <c r="K90" s="10"/>
      <c r="L90" s="16"/>
    </row>
    <row r="91" spans="2:12" s="1" customFormat="1" ht="22.8" x14ac:dyDescent="0.2">
      <c r="B91" s="14"/>
      <c r="C91" s="39" t="s">
        <v>932</v>
      </c>
      <c r="D91" s="39" t="s">
        <v>691</v>
      </c>
      <c r="E91" s="40" t="s">
        <v>9607</v>
      </c>
      <c r="F91" s="41" t="s">
        <v>9608</v>
      </c>
      <c r="G91" s="42" t="s">
        <v>733</v>
      </c>
      <c r="H91" s="43">
        <v>194</v>
      </c>
      <c r="I91" s="29"/>
      <c r="J91" s="30">
        <f t="shared" si="0"/>
        <v>0</v>
      </c>
      <c r="K91" s="10"/>
      <c r="L91" s="16"/>
    </row>
    <row r="92" spans="2:12" s="1" customFormat="1" ht="22.8" x14ac:dyDescent="0.2">
      <c r="B92" s="14"/>
      <c r="C92" s="5" t="s">
        <v>935</v>
      </c>
      <c r="D92" s="5" t="s">
        <v>696</v>
      </c>
      <c r="E92" s="6" t="s">
        <v>9609</v>
      </c>
      <c r="F92" s="7" t="s">
        <v>9610</v>
      </c>
      <c r="G92" s="8" t="s">
        <v>733</v>
      </c>
      <c r="H92" s="9">
        <v>16</v>
      </c>
      <c r="I92" s="29"/>
      <c r="J92" s="30">
        <f t="shared" si="0"/>
        <v>0</v>
      </c>
      <c r="K92" s="10"/>
      <c r="L92" s="16"/>
    </row>
    <row r="93" spans="2:12" s="1" customFormat="1" ht="22.8" x14ac:dyDescent="0.2">
      <c r="B93" s="14"/>
      <c r="C93" s="39" t="s">
        <v>938</v>
      </c>
      <c r="D93" s="39" t="s">
        <v>691</v>
      </c>
      <c r="E93" s="40" t="s">
        <v>9611</v>
      </c>
      <c r="F93" s="41" t="s">
        <v>9612</v>
      </c>
      <c r="G93" s="42" t="s">
        <v>733</v>
      </c>
      <c r="H93" s="43">
        <v>16</v>
      </c>
      <c r="I93" s="29"/>
      <c r="J93" s="30">
        <f t="shared" si="0"/>
        <v>0</v>
      </c>
      <c r="K93" s="10"/>
      <c r="L93" s="16"/>
    </row>
    <row r="94" spans="2:12" s="1" customFormat="1" ht="11.4" x14ac:dyDescent="0.2">
      <c r="B94" s="14"/>
      <c r="C94" s="5" t="s">
        <v>941</v>
      </c>
      <c r="D94" s="5" t="s">
        <v>696</v>
      </c>
      <c r="E94" s="6" t="s">
        <v>9613</v>
      </c>
      <c r="F94" s="7" t="s">
        <v>9614</v>
      </c>
      <c r="G94" s="8" t="s">
        <v>733</v>
      </c>
      <c r="H94" s="9">
        <v>10</v>
      </c>
      <c r="I94" s="29"/>
      <c r="J94" s="30">
        <f t="shared" si="0"/>
        <v>0</v>
      </c>
      <c r="K94" s="10"/>
      <c r="L94" s="16"/>
    </row>
    <row r="95" spans="2:12" s="1" customFormat="1" ht="22.8" x14ac:dyDescent="0.2">
      <c r="B95" s="14"/>
      <c r="C95" s="39" t="s">
        <v>944</v>
      </c>
      <c r="D95" s="39" t="s">
        <v>691</v>
      </c>
      <c r="E95" s="40" t="s">
        <v>9615</v>
      </c>
      <c r="F95" s="41" t="s">
        <v>9616</v>
      </c>
      <c r="G95" s="42" t="s">
        <v>733</v>
      </c>
      <c r="H95" s="43">
        <v>10</v>
      </c>
      <c r="I95" s="29"/>
      <c r="J95" s="30">
        <f t="shared" si="0"/>
        <v>0</v>
      </c>
      <c r="K95" s="10"/>
      <c r="L95" s="16"/>
    </row>
    <row r="96" spans="2:12" s="1" customFormat="1" ht="11.4" x14ac:dyDescent="0.2">
      <c r="B96" s="14"/>
      <c r="C96" s="5" t="s">
        <v>947</v>
      </c>
      <c r="D96" s="5" t="s">
        <v>696</v>
      </c>
      <c r="E96" s="6" t="s">
        <v>9617</v>
      </c>
      <c r="F96" s="7" t="s">
        <v>9618</v>
      </c>
      <c r="G96" s="8" t="s">
        <v>733</v>
      </c>
      <c r="H96" s="9">
        <v>103</v>
      </c>
      <c r="I96" s="29"/>
      <c r="J96" s="30">
        <f t="shared" si="0"/>
        <v>0</v>
      </c>
      <c r="K96" s="10"/>
      <c r="L96" s="16"/>
    </row>
    <row r="97" spans="2:12" s="1" customFormat="1" ht="22.8" x14ac:dyDescent="0.2">
      <c r="B97" s="14"/>
      <c r="C97" s="39" t="s">
        <v>950</v>
      </c>
      <c r="D97" s="39" t="s">
        <v>691</v>
      </c>
      <c r="E97" s="40" t="s">
        <v>9619</v>
      </c>
      <c r="F97" s="41" t="s">
        <v>9620</v>
      </c>
      <c r="G97" s="42" t="s">
        <v>733</v>
      </c>
      <c r="H97" s="43">
        <v>103</v>
      </c>
      <c r="I97" s="29"/>
      <c r="J97" s="30">
        <f t="shared" si="0"/>
        <v>0</v>
      </c>
      <c r="K97" s="10"/>
      <c r="L97" s="16"/>
    </row>
    <row r="98" spans="2:12" s="1" customFormat="1" ht="11.4" x14ac:dyDescent="0.2">
      <c r="B98" s="14"/>
      <c r="C98" s="5" t="s">
        <v>953</v>
      </c>
      <c r="D98" s="5" t="s">
        <v>696</v>
      </c>
      <c r="E98" s="6" t="s">
        <v>9621</v>
      </c>
      <c r="F98" s="7" t="s">
        <v>9622</v>
      </c>
      <c r="G98" s="8" t="s">
        <v>733</v>
      </c>
      <c r="H98" s="9">
        <v>12</v>
      </c>
      <c r="I98" s="29"/>
      <c r="J98" s="30">
        <f t="shared" si="0"/>
        <v>0</v>
      </c>
      <c r="K98" s="10"/>
      <c r="L98" s="16"/>
    </row>
    <row r="99" spans="2:12" s="1" customFormat="1" ht="22.8" x14ac:dyDescent="0.2">
      <c r="B99" s="14"/>
      <c r="C99" s="39" t="s">
        <v>956</v>
      </c>
      <c r="D99" s="39" t="s">
        <v>691</v>
      </c>
      <c r="E99" s="40" t="s">
        <v>9623</v>
      </c>
      <c r="F99" s="41" t="s">
        <v>9624</v>
      </c>
      <c r="G99" s="42" t="s">
        <v>733</v>
      </c>
      <c r="H99" s="43">
        <v>12</v>
      </c>
      <c r="I99" s="29"/>
      <c r="J99" s="30">
        <f t="shared" si="0"/>
        <v>0</v>
      </c>
      <c r="K99" s="10"/>
      <c r="L99" s="16"/>
    </row>
    <row r="100" spans="2:12" s="1" customFormat="1" ht="11.4" x14ac:dyDescent="0.2">
      <c r="B100" s="14"/>
      <c r="C100" s="5" t="s">
        <v>959</v>
      </c>
      <c r="D100" s="5" t="s">
        <v>696</v>
      </c>
      <c r="E100" s="6" t="s">
        <v>9625</v>
      </c>
      <c r="F100" s="7" t="s">
        <v>9626</v>
      </c>
      <c r="G100" s="8" t="s">
        <v>733</v>
      </c>
      <c r="H100" s="9">
        <v>66</v>
      </c>
      <c r="I100" s="29"/>
      <c r="J100" s="30">
        <f t="shared" si="0"/>
        <v>0</v>
      </c>
      <c r="K100" s="10"/>
      <c r="L100" s="16"/>
    </row>
    <row r="101" spans="2:12" s="1" customFormat="1" ht="22.8" x14ac:dyDescent="0.2">
      <c r="B101" s="14"/>
      <c r="C101" s="39" t="s">
        <v>962</v>
      </c>
      <c r="D101" s="39" t="s">
        <v>691</v>
      </c>
      <c r="E101" s="40" t="s">
        <v>9627</v>
      </c>
      <c r="F101" s="41" t="s">
        <v>9628</v>
      </c>
      <c r="G101" s="42" t="s">
        <v>733</v>
      </c>
      <c r="H101" s="43">
        <v>12</v>
      </c>
      <c r="I101" s="29"/>
      <c r="J101" s="30">
        <f t="shared" si="0"/>
        <v>0</v>
      </c>
      <c r="K101" s="10"/>
      <c r="L101" s="16"/>
    </row>
    <row r="102" spans="2:12" s="1" customFormat="1" ht="22.8" x14ac:dyDescent="0.2">
      <c r="B102" s="14"/>
      <c r="C102" s="39" t="s">
        <v>965</v>
      </c>
      <c r="D102" s="39" t="s">
        <v>691</v>
      </c>
      <c r="E102" s="40" t="s">
        <v>9629</v>
      </c>
      <c r="F102" s="41" t="s">
        <v>9630</v>
      </c>
      <c r="G102" s="42" t="s">
        <v>733</v>
      </c>
      <c r="H102" s="43">
        <v>54</v>
      </c>
      <c r="I102" s="29"/>
      <c r="J102" s="30">
        <f t="shared" si="0"/>
        <v>0</v>
      </c>
      <c r="K102" s="10"/>
      <c r="L102" s="16"/>
    </row>
    <row r="103" spans="2:12" s="1" customFormat="1" ht="11.4" x14ac:dyDescent="0.2">
      <c r="B103" s="14"/>
      <c r="C103" s="5" t="s">
        <v>968</v>
      </c>
      <c r="D103" s="5" t="s">
        <v>696</v>
      </c>
      <c r="E103" s="6" t="s">
        <v>9631</v>
      </c>
      <c r="F103" s="7" t="s">
        <v>9632</v>
      </c>
      <c r="G103" s="8" t="s">
        <v>733</v>
      </c>
      <c r="H103" s="9">
        <v>34</v>
      </c>
      <c r="I103" s="29"/>
      <c r="J103" s="30">
        <f t="shared" si="0"/>
        <v>0</v>
      </c>
      <c r="K103" s="10"/>
      <c r="L103" s="16"/>
    </row>
    <row r="104" spans="2:12" s="1" customFormat="1" ht="22.8" x14ac:dyDescent="0.2">
      <c r="B104" s="14"/>
      <c r="C104" s="39" t="s">
        <v>971</v>
      </c>
      <c r="D104" s="39" t="s">
        <v>691</v>
      </c>
      <c r="E104" s="40" t="s">
        <v>9633</v>
      </c>
      <c r="F104" s="41" t="s">
        <v>9634</v>
      </c>
      <c r="G104" s="42" t="s">
        <v>733</v>
      </c>
      <c r="H104" s="43">
        <v>34</v>
      </c>
      <c r="I104" s="29"/>
      <c r="J104" s="30">
        <f t="shared" si="0"/>
        <v>0</v>
      </c>
      <c r="K104" s="10"/>
      <c r="L104" s="16"/>
    </row>
    <row r="105" spans="2:12" s="1" customFormat="1" ht="11.4" x14ac:dyDescent="0.2">
      <c r="B105" s="14"/>
      <c r="C105" s="5" t="s">
        <v>974</v>
      </c>
      <c r="D105" s="5" t="s">
        <v>696</v>
      </c>
      <c r="E105" s="6" t="s">
        <v>9635</v>
      </c>
      <c r="F105" s="7" t="s">
        <v>9636</v>
      </c>
      <c r="G105" s="8" t="s">
        <v>733</v>
      </c>
      <c r="H105" s="9">
        <v>14</v>
      </c>
      <c r="I105" s="29"/>
      <c r="J105" s="30">
        <f t="shared" si="0"/>
        <v>0</v>
      </c>
      <c r="K105" s="10"/>
      <c r="L105" s="16"/>
    </row>
    <row r="106" spans="2:12" s="1" customFormat="1" ht="11.4" x14ac:dyDescent="0.2">
      <c r="B106" s="14"/>
      <c r="C106" s="5" t="s">
        <v>977</v>
      </c>
      <c r="D106" s="5" t="s">
        <v>696</v>
      </c>
      <c r="E106" s="6" t="s">
        <v>9637</v>
      </c>
      <c r="F106" s="7" t="s">
        <v>9638</v>
      </c>
      <c r="G106" s="8" t="s">
        <v>733</v>
      </c>
      <c r="H106" s="9">
        <v>28</v>
      </c>
      <c r="I106" s="29"/>
      <c r="J106" s="30">
        <f t="shared" si="0"/>
        <v>0</v>
      </c>
      <c r="K106" s="10"/>
      <c r="L106" s="16"/>
    </row>
    <row r="107" spans="2:12" s="1" customFormat="1" ht="11.4" x14ac:dyDescent="0.2">
      <c r="B107" s="14"/>
      <c r="C107" s="5" t="s">
        <v>982</v>
      </c>
      <c r="D107" s="5" t="s">
        <v>696</v>
      </c>
      <c r="E107" s="6" t="s">
        <v>9639</v>
      </c>
      <c r="F107" s="7" t="s">
        <v>9640</v>
      </c>
      <c r="G107" s="8" t="s">
        <v>733</v>
      </c>
      <c r="H107" s="9">
        <v>1952</v>
      </c>
      <c r="I107" s="29"/>
      <c r="J107" s="30">
        <f t="shared" si="0"/>
        <v>0</v>
      </c>
      <c r="K107" s="10"/>
      <c r="L107" s="16"/>
    </row>
    <row r="108" spans="2:12" s="1" customFormat="1" ht="22.8" x14ac:dyDescent="0.2">
      <c r="B108" s="14"/>
      <c r="C108" s="39" t="s">
        <v>986</v>
      </c>
      <c r="D108" s="39" t="s">
        <v>691</v>
      </c>
      <c r="E108" s="40" t="s">
        <v>9641</v>
      </c>
      <c r="F108" s="41" t="s">
        <v>9642</v>
      </c>
      <c r="G108" s="42" t="s">
        <v>733</v>
      </c>
      <c r="H108" s="43">
        <v>1952</v>
      </c>
      <c r="I108" s="29"/>
      <c r="J108" s="30">
        <f t="shared" si="0"/>
        <v>0</v>
      </c>
      <c r="K108" s="10"/>
      <c r="L108" s="16"/>
    </row>
    <row r="109" spans="2:12" s="1" customFormat="1" ht="11.4" x14ac:dyDescent="0.2">
      <c r="B109" s="14"/>
      <c r="C109" s="5" t="s">
        <v>989</v>
      </c>
      <c r="D109" s="5" t="s">
        <v>696</v>
      </c>
      <c r="E109" s="6" t="s">
        <v>9643</v>
      </c>
      <c r="F109" s="7" t="s">
        <v>9644</v>
      </c>
      <c r="G109" s="8" t="s">
        <v>733</v>
      </c>
      <c r="H109" s="9">
        <v>48</v>
      </c>
      <c r="I109" s="29"/>
      <c r="J109" s="30">
        <f t="shared" si="0"/>
        <v>0</v>
      </c>
      <c r="K109" s="10"/>
      <c r="L109" s="16"/>
    </row>
    <row r="110" spans="2:12" s="1" customFormat="1" ht="22.8" x14ac:dyDescent="0.2">
      <c r="B110" s="14"/>
      <c r="C110" s="39" t="s">
        <v>992</v>
      </c>
      <c r="D110" s="39" t="s">
        <v>691</v>
      </c>
      <c r="E110" s="40" t="s">
        <v>9645</v>
      </c>
      <c r="F110" s="41" t="s">
        <v>9646</v>
      </c>
      <c r="G110" s="42" t="s">
        <v>733</v>
      </c>
      <c r="H110" s="43">
        <v>24</v>
      </c>
      <c r="I110" s="29"/>
      <c r="J110" s="30">
        <f t="shared" si="0"/>
        <v>0</v>
      </c>
      <c r="K110" s="10"/>
      <c r="L110" s="16"/>
    </row>
    <row r="111" spans="2:12" s="1" customFormat="1" ht="22.8" x14ac:dyDescent="0.2">
      <c r="B111" s="14"/>
      <c r="C111" s="39" t="s">
        <v>995</v>
      </c>
      <c r="D111" s="39" t="s">
        <v>691</v>
      </c>
      <c r="E111" s="40" t="s">
        <v>9647</v>
      </c>
      <c r="F111" s="41" t="s">
        <v>9648</v>
      </c>
      <c r="G111" s="42" t="s">
        <v>733</v>
      </c>
      <c r="H111" s="43">
        <v>8</v>
      </c>
      <c r="I111" s="29"/>
      <c r="J111" s="30">
        <f t="shared" si="0"/>
        <v>0</v>
      </c>
      <c r="K111" s="10"/>
      <c r="L111" s="16"/>
    </row>
    <row r="112" spans="2:12" s="1" customFormat="1" ht="22.8" x14ac:dyDescent="0.2">
      <c r="B112" s="14"/>
      <c r="C112" s="39" t="s">
        <v>998</v>
      </c>
      <c r="D112" s="39" t="s">
        <v>691</v>
      </c>
      <c r="E112" s="40" t="s">
        <v>9649</v>
      </c>
      <c r="F112" s="41" t="s">
        <v>9650</v>
      </c>
      <c r="G112" s="42" t="s">
        <v>733</v>
      </c>
      <c r="H112" s="43">
        <v>16</v>
      </c>
      <c r="I112" s="29"/>
      <c r="J112" s="30">
        <f t="shared" si="0"/>
        <v>0</v>
      </c>
      <c r="K112" s="10"/>
      <c r="L112" s="16"/>
    </row>
    <row r="113" spans="2:12" s="1" customFormat="1" ht="11.4" x14ac:dyDescent="0.2">
      <c r="B113" s="14"/>
      <c r="C113" s="5" t="s">
        <v>1001</v>
      </c>
      <c r="D113" s="5" t="s">
        <v>696</v>
      </c>
      <c r="E113" s="6" t="s">
        <v>9651</v>
      </c>
      <c r="F113" s="7" t="s">
        <v>9652</v>
      </c>
      <c r="G113" s="8" t="s">
        <v>733</v>
      </c>
      <c r="H113" s="9">
        <v>100</v>
      </c>
      <c r="I113" s="29"/>
      <c r="J113" s="30">
        <f t="shared" si="0"/>
        <v>0</v>
      </c>
      <c r="K113" s="10"/>
      <c r="L113" s="16"/>
    </row>
    <row r="114" spans="2:12" s="1" customFormat="1" ht="22.8" x14ac:dyDescent="0.2">
      <c r="B114" s="14"/>
      <c r="C114" s="39" t="s">
        <v>1004</v>
      </c>
      <c r="D114" s="39" t="s">
        <v>691</v>
      </c>
      <c r="E114" s="40" t="s">
        <v>9653</v>
      </c>
      <c r="F114" s="41" t="s">
        <v>9654</v>
      </c>
      <c r="G114" s="42" t="s">
        <v>733</v>
      </c>
      <c r="H114" s="43">
        <v>26</v>
      </c>
      <c r="I114" s="29"/>
      <c r="J114" s="30">
        <f t="shared" si="0"/>
        <v>0</v>
      </c>
      <c r="K114" s="10"/>
      <c r="L114" s="16"/>
    </row>
    <row r="115" spans="2:12" s="1" customFormat="1" ht="22.8" x14ac:dyDescent="0.2">
      <c r="B115" s="14"/>
      <c r="C115" s="39" t="s">
        <v>1007</v>
      </c>
      <c r="D115" s="39" t="s">
        <v>691</v>
      </c>
      <c r="E115" s="40" t="s">
        <v>9655</v>
      </c>
      <c r="F115" s="41" t="s">
        <v>9656</v>
      </c>
      <c r="G115" s="42" t="s">
        <v>733</v>
      </c>
      <c r="H115" s="43">
        <v>26</v>
      </c>
      <c r="I115" s="29"/>
      <c r="J115" s="30">
        <f t="shared" si="0"/>
        <v>0</v>
      </c>
      <c r="K115" s="10"/>
      <c r="L115" s="16"/>
    </row>
    <row r="116" spans="2:12" s="1" customFormat="1" ht="22.8" x14ac:dyDescent="0.2">
      <c r="B116" s="14"/>
      <c r="C116" s="39" t="s">
        <v>1010</v>
      </c>
      <c r="D116" s="39" t="s">
        <v>691</v>
      </c>
      <c r="E116" s="40" t="s">
        <v>9657</v>
      </c>
      <c r="F116" s="41" t="s">
        <v>9658</v>
      </c>
      <c r="G116" s="42" t="s">
        <v>733</v>
      </c>
      <c r="H116" s="43">
        <v>48</v>
      </c>
      <c r="I116" s="29"/>
      <c r="J116" s="30">
        <f t="shared" si="0"/>
        <v>0</v>
      </c>
      <c r="K116" s="10"/>
      <c r="L116" s="16"/>
    </row>
    <row r="117" spans="2:12" s="1" customFormat="1" ht="22.8" x14ac:dyDescent="0.2">
      <c r="B117" s="14"/>
      <c r="C117" s="39" t="s">
        <v>1013</v>
      </c>
      <c r="D117" s="39" t="s">
        <v>691</v>
      </c>
      <c r="E117" s="40" t="s">
        <v>9659</v>
      </c>
      <c r="F117" s="41" t="s">
        <v>9660</v>
      </c>
      <c r="G117" s="42" t="s">
        <v>733</v>
      </c>
      <c r="H117" s="43">
        <v>4</v>
      </c>
      <c r="I117" s="29"/>
      <c r="J117" s="30">
        <f t="shared" si="0"/>
        <v>0</v>
      </c>
      <c r="K117" s="10"/>
      <c r="L117" s="16"/>
    </row>
    <row r="118" spans="2:12" s="1" customFormat="1" ht="11.4" x14ac:dyDescent="0.2">
      <c r="B118" s="14"/>
      <c r="C118" s="5" t="s">
        <v>1016</v>
      </c>
      <c r="D118" s="5" t="s">
        <v>696</v>
      </c>
      <c r="E118" s="6" t="s">
        <v>9661</v>
      </c>
      <c r="F118" s="7" t="s">
        <v>9662</v>
      </c>
      <c r="G118" s="8" t="s">
        <v>733</v>
      </c>
      <c r="H118" s="9">
        <v>12</v>
      </c>
      <c r="I118" s="29"/>
      <c r="J118" s="30">
        <f t="shared" si="0"/>
        <v>0</v>
      </c>
      <c r="K118" s="10"/>
      <c r="L118" s="16"/>
    </row>
    <row r="119" spans="2:12" s="1" customFormat="1" ht="22.8" x14ac:dyDescent="0.2">
      <c r="B119" s="14"/>
      <c r="C119" s="39" t="s">
        <v>1019</v>
      </c>
      <c r="D119" s="39" t="s">
        <v>691</v>
      </c>
      <c r="E119" s="40" t="s">
        <v>9663</v>
      </c>
      <c r="F119" s="41" t="s">
        <v>9664</v>
      </c>
      <c r="G119" s="42" t="s">
        <v>733</v>
      </c>
      <c r="H119" s="43">
        <v>12</v>
      </c>
      <c r="I119" s="29"/>
      <c r="J119" s="30">
        <f t="shared" si="0"/>
        <v>0</v>
      </c>
      <c r="K119" s="10"/>
      <c r="L119" s="16"/>
    </row>
    <row r="120" spans="2:12" s="1" customFormat="1" ht="22.8" x14ac:dyDescent="0.2">
      <c r="B120" s="14"/>
      <c r="C120" s="5" t="s">
        <v>1022</v>
      </c>
      <c r="D120" s="5" t="s">
        <v>696</v>
      </c>
      <c r="E120" s="6" t="s">
        <v>9665</v>
      </c>
      <c r="F120" s="7" t="s">
        <v>9666</v>
      </c>
      <c r="G120" s="8" t="s">
        <v>733</v>
      </c>
      <c r="H120" s="9">
        <v>12</v>
      </c>
      <c r="I120" s="29"/>
      <c r="J120" s="30">
        <f t="shared" si="0"/>
        <v>0</v>
      </c>
      <c r="K120" s="10"/>
      <c r="L120" s="16"/>
    </row>
    <row r="121" spans="2:12" s="1" customFormat="1" ht="22.8" x14ac:dyDescent="0.2">
      <c r="B121" s="14"/>
      <c r="C121" s="39" t="s">
        <v>2835</v>
      </c>
      <c r="D121" s="39" t="s">
        <v>691</v>
      </c>
      <c r="E121" s="40" t="s">
        <v>9667</v>
      </c>
      <c r="F121" s="41" t="s">
        <v>9668</v>
      </c>
      <c r="G121" s="42" t="s">
        <v>733</v>
      </c>
      <c r="H121" s="43">
        <v>12</v>
      </c>
      <c r="I121" s="29"/>
      <c r="J121" s="30">
        <f t="shared" si="0"/>
        <v>0</v>
      </c>
      <c r="K121" s="10"/>
      <c r="L121" s="16"/>
    </row>
    <row r="122" spans="2:12" s="1" customFormat="1" ht="11.4" x14ac:dyDescent="0.2">
      <c r="B122" s="14"/>
      <c r="C122" s="5" t="s">
        <v>2836</v>
      </c>
      <c r="D122" s="5" t="s">
        <v>696</v>
      </c>
      <c r="E122" s="6" t="s">
        <v>9669</v>
      </c>
      <c r="F122" s="7" t="s">
        <v>9670</v>
      </c>
      <c r="G122" s="8" t="s">
        <v>699</v>
      </c>
      <c r="H122" s="9">
        <v>357</v>
      </c>
      <c r="I122" s="29"/>
      <c r="J122" s="30">
        <f t="shared" si="0"/>
        <v>0</v>
      </c>
      <c r="K122" s="10"/>
      <c r="L122" s="16"/>
    </row>
    <row r="123" spans="2:12" s="1" customFormat="1" ht="22.8" x14ac:dyDescent="0.2">
      <c r="B123" s="14"/>
      <c r="C123" s="39" t="s">
        <v>2839</v>
      </c>
      <c r="D123" s="39" t="s">
        <v>691</v>
      </c>
      <c r="E123" s="40" t="s">
        <v>9671</v>
      </c>
      <c r="F123" s="41" t="s">
        <v>9672</v>
      </c>
      <c r="G123" s="42" t="s">
        <v>699</v>
      </c>
      <c r="H123" s="43">
        <v>357</v>
      </c>
      <c r="I123" s="29"/>
      <c r="J123" s="30">
        <f t="shared" si="0"/>
        <v>0</v>
      </c>
      <c r="K123" s="10"/>
      <c r="L123" s="16"/>
    </row>
    <row r="124" spans="2:12" s="1" customFormat="1" ht="11.4" x14ac:dyDescent="0.2">
      <c r="B124" s="14"/>
      <c r="C124" s="5" t="s">
        <v>2842</v>
      </c>
      <c r="D124" s="5" t="s">
        <v>696</v>
      </c>
      <c r="E124" s="6" t="s">
        <v>9673</v>
      </c>
      <c r="F124" s="7" t="s">
        <v>9674</v>
      </c>
      <c r="G124" s="8" t="s">
        <v>733</v>
      </c>
      <c r="H124" s="9">
        <v>114</v>
      </c>
      <c r="I124" s="29"/>
      <c r="J124" s="30">
        <f t="shared" si="0"/>
        <v>0</v>
      </c>
      <c r="K124" s="10"/>
      <c r="L124" s="16"/>
    </row>
    <row r="125" spans="2:12" s="1" customFormat="1" ht="22.8" x14ac:dyDescent="0.2">
      <c r="B125" s="14"/>
      <c r="C125" s="39" t="s">
        <v>3101</v>
      </c>
      <c r="D125" s="39" t="s">
        <v>691</v>
      </c>
      <c r="E125" s="40" t="s">
        <v>9675</v>
      </c>
      <c r="F125" s="41" t="s">
        <v>9676</v>
      </c>
      <c r="G125" s="42" t="s">
        <v>733</v>
      </c>
      <c r="H125" s="43">
        <v>38</v>
      </c>
      <c r="I125" s="29"/>
      <c r="J125" s="30">
        <f t="shared" si="0"/>
        <v>0</v>
      </c>
      <c r="K125" s="10"/>
      <c r="L125" s="16"/>
    </row>
    <row r="126" spans="2:12" s="1" customFormat="1" ht="22.8" x14ac:dyDescent="0.2">
      <c r="B126" s="14"/>
      <c r="C126" s="39" t="s">
        <v>3104</v>
      </c>
      <c r="D126" s="39" t="s">
        <v>691</v>
      </c>
      <c r="E126" s="40" t="s">
        <v>9677</v>
      </c>
      <c r="F126" s="41" t="s">
        <v>9678</v>
      </c>
      <c r="G126" s="42" t="s">
        <v>733</v>
      </c>
      <c r="H126" s="43">
        <v>4</v>
      </c>
      <c r="I126" s="29"/>
      <c r="J126" s="30">
        <f t="shared" si="0"/>
        <v>0</v>
      </c>
      <c r="K126" s="10"/>
      <c r="L126" s="16"/>
    </row>
    <row r="127" spans="2:12" s="1" customFormat="1" ht="22.8" x14ac:dyDescent="0.2">
      <c r="B127" s="14"/>
      <c r="C127" s="39" t="s">
        <v>3105</v>
      </c>
      <c r="D127" s="39" t="s">
        <v>691</v>
      </c>
      <c r="E127" s="40" t="s">
        <v>9679</v>
      </c>
      <c r="F127" s="41" t="s">
        <v>9680</v>
      </c>
      <c r="G127" s="42" t="s">
        <v>733</v>
      </c>
      <c r="H127" s="43">
        <v>4</v>
      </c>
      <c r="I127" s="29"/>
      <c r="J127" s="30">
        <f t="shared" si="0"/>
        <v>0</v>
      </c>
      <c r="K127" s="10"/>
      <c r="L127" s="16"/>
    </row>
    <row r="128" spans="2:12" s="1" customFormat="1" ht="22.8" x14ac:dyDescent="0.2">
      <c r="B128" s="14"/>
      <c r="C128" s="39" t="s">
        <v>3106</v>
      </c>
      <c r="D128" s="39" t="s">
        <v>691</v>
      </c>
      <c r="E128" s="40" t="s">
        <v>9681</v>
      </c>
      <c r="F128" s="41" t="s">
        <v>9682</v>
      </c>
      <c r="G128" s="42" t="s">
        <v>733</v>
      </c>
      <c r="H128" s="43">
        <v>4</v>
      </c>
      <c r="I128" s="29"/>
      <c r="J128" s="30">
        <f t="shared" si="0"/>
        <v>0</v>
      </c>
      <c r="K128" s="10"/>
      <c r="L128" s="16"/>
    </row>
    <row r="129" spans="2:12" s="1" customFormat="1" ht="22.8" x14ac:dyDescent="0.2">
      <c r="B129" s="14"/>
      <c r="C129" s="39" t="s">
        <v>3107</v>
      </c>
      <c r="D129" s="39" t="s">
        <v>691</v>
      </c>
      <c r="E129" s="40" t="s">
        <v>9683</v>
      </c>
      <c r="F129" s="41" t="s">
        <v>9684</v>
      </c>
      <c r="G129" s="42" t="s">
        <v>733</v>
      </c>
      <c r="H129" s="43">
        <v>37</v>
      </c>
      <c r="I129" s="29"/>
      <c r="J129" s="30">
        <f t="shared" si="0"/>
        <v>0</v>
      </c>
      <c r="K129" s="10"/>
      <c r="L129" s="16"/>
    </row>
    <row r="130" spans="2:12" s="1" customFormat="1" ht="22.8" x14ac:dyDescent="0.2">
      <c r="B130" s="14"/>
      <c r="C130" s="39" t="s">
        <v>3108</v>
      </c>
      <c r="D130" s="39" t="s">
        <v>691</v>
      </c>
      <c r="E130" s="40" t="s">
        <v>9685</v>
      </c>
      <c r="F130" s="41" t="s">
        <v>9686</v>
      </c>
      <c r="G130" s="42" t="s">
        <v>733</v>
      </c>
      <c r="H130" s="43">
        <v>27</v>
      </c>
      <c r="I130" s="29"/>
      <c r="J130" s="30">
        <f t="shared" si="0"/>
        <v>0</v>
      </c>
      <c r="K130" s="10"/>
      <c r="L130" s="16"/>
    </row>
    <row r="131" spans="2:12" s="1" customFormat="1" ht="11.4" x14ac:dyDescent="0.2">
      <c r="B131" s="14"/>
      <c r="C131" s="5" t="s">
        <v>3109</v>
      </c>
      <c r="D131" s="5" t="s">
        <v>696</v>
      </c>
      <c r="E131" s="6" t="s">
        <v>9687</v>
      </c>
      <c r="F131" s="7" t="s">
        <v>9688</v>
      </c>
      <c r="G131" s="8" t="s">
        <v>733</v>
      </c>
      <c r="H131" s="9">
        <v>4</v>
      </c>
      <c r="I131" s="29"/>
      <c r="J131" s="30">
        <f t="shared" si="0"/>
        <v>0</v>
      </c>
      <c r="K131" s="10"/>
      <c r="L131" s="16"/>
    </row>
    <row r="132" spans="2:12" s="1" customFormat="1" ht="22.8" x14ac:dyDescent="0.2">
      <c r="B132" s="14"/>
      <c r="C132" s="39" t="s">
        <v>3110</v>
      </c>
      <c r="D132" s="39" t="s">
        <v>691</v>
      </c>
      <c r="E132" s="40" t="s">
        <v>9689</v>
      </c>
      <c r="F132" s="41" t="s">
        <v>9690</v>
      </c>
      <c r="G132" s="42" t="s">
        <v>733</v>
      </c>
      <c r="H132" s="43">
        <v>4</v>
      </c>
      <c r="I132" s="29"/>
      <c r="J132" s="30">
        <f t="shared" si="0"/>
        <v>0</v>
      </c>
      <c r="K132" s="10"/>
      <c r="L132" s="16"/>
    </row>
    <row r="133" spans="2:12" s="1" customFormat="1" ht="11.4" x14ac:dyDescent="0.2">
      <c r="B133" s="14"/>
      <c r="C133" s="5" t="s">
        <v>3113</v>
      </c>
      <c r="D133" s="5" t="s">
        <v>696</v>
      </c>
      <c r="E133" s="6" t="s">
        <v>9691</v>
      </c>
      <c r="F133" s="7" t="s">
        <v>9692</v>
      </c>
      <c r="G133" s="8" t="s">
        <v>733</v>
      </c>
      <c r="H133" s="9">
        <v>79</v>
      </c>
      <c r="I133" s="29"/>
      <c r="J133" s="30">
        <f t="shared" si="0"/>
        <v>0</v>
      </c>
      <c r="K133" s="10"/>
      <c r="L133" s="16"/>
    </row>
    <row r="134" spans="2:12" s="1" customFormat="1" ht="22.8" x14ac:dyDescent="0.2">
      <c r="B134" s="14"/>
      <c r="C134" s="39" t="s">
        <v>3116</v>
      </c>
      <c r="D134" s="39" t="s">
        <v>691</v>
      </c>
      <c r="E134" s="40" t="s">
        <v>9693</v>
      </c>
      <c r="F134" s="41" t="s">
        <v>9694</v>
      </c>
      <c r="G134" s="42" t="s">
        <v>733</v>
      </c>
      <c r="H134" s="43">
        <v>79</v>
      </c>
      <c r="I134" s="29"/>
      <c r="J134" s="30">
        <f t="shared" si="0"/>
        <v>0</v>
      </c>
      <c r="K134" s="10"/>
      <c r="L134" s="16"/>
    </row>
    <row r="135" spans="2:12" s="1" customFormat="1" ht="11.4" x14ac:dyDescent="0.2">
      <c r="B135" s="14"/>
      <c r="C135" s="5" t="s">
        <v>3119</v>
      </c>
      <c r="D135" s="5" t="s">
        <v>696</v>
      </c>
      <c r="E135" s="6" t="s">
        <v>9695</v>
      </c>
      <c r="F135" s="7" t="s">
        <v>9696</v>
      </c>
      <c r="G135" s="8" t="s">
        <v>699</v>
      </c>
      <c r="H135" s="9">
        <v>623.20000000000005</v>
      </c>
      <c r="I135" s="29"/>
      <c r="J135" s="30">
        <f t="shared" si="0"/>
        <v>0</v>
      </c>
      <c r="K135" s="10"/>
      <c r="L135" s="16"/>
    </row>
    <row r="136" spans="2:12" s="1" customFormat="1" ht="22.8" x14ac:dyDescent="0.2">
      <c r="B136" s="14"/>
      <c r="C136" s="39" t="s">
        <v>3122</v>
      </c>
      <c r="D136" s="39" t="s">
        <v>691</v>
      </c>
      <c r="E136" s="40" t="s">
        <v>9697</v>
      </c>
      <c r="F136" s="41" t="s">
        <v>9698</v>
      </c>
      <c r="G136" s="42" t="s">
        <v>699</v>
      </c>
      <c r="H136" s="43">
        <v>623.20000000000005</v>
      </c>
      <c r="I136" s="29"/>
      <c r="J136" s="30">
        <f t="shared" si="0"/>
        <v>0</v>
      </c>
      <c r="K136" s="10"/>
      <c r="L136" s="16"/>
    </row>
    <row r="137" spans="2:12" s="1" customFormat="1" ht="11.4" x14ac:dyDescent="0.2">
      <c r="B137" s="14"/>
      <c r="C137" s="5" t="s">
        <v>3126</v>
      </c>
      <c r="D137" s="5" t="s">
        <v>696</v>
      </c>
      <c r="E137" s="6" t="s">
        <v>9699</v>
      </c>
      <c r="F137" s="7" t="s">
        <v>9700</v>
      </c>
      <c r="G137" s="8" t="s">
        <v>733</v>
      </c>
      <c r="H137" s="9">
        <v>20</v>
      </c>
      <c r="I137" s="29"/>
      <c r="J137" s="30">
        <f t="shared" si="0"/>
        <v>0</v>
      </c>
      <c r="K137" s="10"/>
      <c r="L137" s="16"/>
    </row>
    <row r="138" spans="2:12" s="1" customFormat="1" ht="22.8" x14ac:dyDescent="0.2">
      <c r="B138" s="14"/>
      <c r="C138" s="39" t="s">
        <v>3127</v>
      </c>
      <c r="D138" s="39" t="s">
        <v>691</v>
      </c>
      <c r="E138" s="40" t="s">
        <v>9701</v>
      </c>
      <c r="F138" s="41" t="s">
        <v>9702</v>
      </c>
      <c r="G138" s="42" t="s">
        <v>733</v>
      </c>
      <c r="H138" s="43">
        <v>20</v>
      </c>
      <c r="I138" s="29"/>
      <c r="J138" s="30">
        <f t="shared" si="0"/>
        <v>0</v>
      </c>
      <c r="K138" s="10"/>
      <c r="L138" s="16"/>
    </row>
    <row r="139" spans="2:12" s="1" customFormat="1" ht="11.4" x14ac:dyDescent="0.2">
      <c r="B139" s="14"/>
      <c r="C139" s="5" t="s">
        <v>3128</v>
      </c>
      <c r="D139" s="5" t="s">
        <v>696</v>
      </c>
      <c r="E139" s="6" t="s">
        <v>9703</v>
      </c>
      <c r="F139" s="7" t="s">
        <v>9704</v>
      </c>
      <c r="G139" s="8" t="s">
        <v>733</v>
      </c>
      <c r="H139" s="9">
        <v>8</v>
      </c>
      <c r="I139" s="29"/>
      <c r="J139" s="30">
        <f t="shared" si="0"/>
        <v>0</v>
      </c>
      <c r="K139" s="10"/>
      <c r="L139" s="16"/>
    </row>
    <row r="140" spans="2:12" s="1" customFormat="1" ht="22.8" x14ac:dyDescent="0.2">
      <c r="B140" s="14"/>
      <c r="C140" s="39" t="s">
        <v>3129</v>
      </c>
      <c r="D140" s="39" t="s">
        <v>691</v>
      </c>
      <c r="E140" s="40" t="s">
        <v>9705</v>
      </c>
      <c r="F140" s="41" t="s">
        <v>9706</v>
      </c>
      <c r="G140" s="42" t="s">
        <v>733</v>
      </c>
      <c r="H140" s="43">
        <v>8</v>
      </c>
      <c r="I140" s="29"/>
      <c r="J140" s="30">
        <f t="shared" si="0"/>
        <v>0</v>
      </c>
      <c r="K140" s="10"/>
      <c r="L140" s="16"/>
    </row>
    <row r="141" spans="2:12" s="1" customFormat="1" ht="11.4" x14ac:dyDescent="0.2">
      <c r="B141" s="14"/>
      <c r="C141" s="5" t="s">
        <v>3132</v>
      </c>
      <c r="D141" s="5" t="s">
        <v>696</v>
      </c>
      <c r="E141" s="6" t="s">
        <v>9707</v>
      </c>
      <c r="F141" s="7" t="s">
        <v>9708</v>
      </c>
      <c r="G141" s="8" t="s">
        <v>733</v>
      </c>
      <c r="H141" s="9">
        <v>4</v>
      </c>
      <c r="I141" s="29"/>
      <c r="J141" s="30">
        <f t="shared" si="0"/>
        <v>0</v>
      </c>
      <c r="K141" s="10"/>
      <c r="L141" s="16"/>
    </row>
    <row r="142" spans="2:12" s="1" customFormat="1" ht="22.8" x14ac:dyDescent="0.2">
      <c r="B142" s="14"/>
      <c r="C142" s="39" t="s">
        <v>3135</v>
      </c>
      <c r="D142" s="39" t="s">
        <v>691</v>
      </c>
      <c r="E142" s="40" t="s">
        <v>9709</v>
      </c>
      <c r="F142" s="41" t="s">
        <v>9710</v>
      </c>
      <c r="G142" s="42" t="s">
        <v>733</v>
      </c>
      <c r="H142" s="43">
        <v>4</v>
      </c>
      <c r="I142" s="29"/>
      <c r="J142" s="30">
        <f t="shared" si="0"/>
        <v>0</v>
      </c>
      <c r="K142" s="10"/>
      <c r="L142" s="16"/>
    </row>
    <row r="143" spans="2:12" s="1" customFormat="1" ht="22.8" x14ac:dyDescent="0.2">
      <c r="B143" s="14"/>
      <c r="C143" s="5" t="s">
        <v>3138</v>
      </c>
      <c r="D143" s="5" t="s">
        <v>696</v>
      </c>
      <c r="E143" s="6" t="s">
        <v>9711</v>
      </c>
      <c r="F143" s="7" t="s">
        <v>9712</v>
      </c>
      <c r="G143" s="8" t="s">
        <v>733</v>
      </c>
      <c r="H143" s="9">
        <v>1</v>
      </c>
      <c r="I143" s="29"/>
      <c r="J143" s="30">
        <f t="shared" si="0"/>
        <v>0</v>
      </c>
      <c r="K143" s="10"/>
      <c r="L143" s="16"/>
    </row>
    <row r="144" spans="2:12" s="1" customFormat="1" ht="22.8" x14ac:dyDescent="0.2">
      <c r="B144" s="14"/>
      <c r="C144" s="39" t="s">
        <v>3139</v>
      </c>
      <c r="D144" s="39" t="s">
        <v>691</v>
      </c>
      <c r="E144" s="40" t="s">
        <v>9713</v>
      </c>
      <c r="F144" s="41" t="s">
        <v>9714</v>
      </c>
      <c r="G144" s="42" t="s">
        <v>733</v>
      </c>
      <c r="H144" s="43">
        <v>1</v>
      </c>
      <c r="I144" s="29"/>
      <c r="J144" s="30">
        <f t="shared" si="0"/>
        <v>0</v>
      </c>
      <c r="K144" s="10"/>
      <c r="L144" s="16"/>
    </row>
    <row r="145" spans="2:12" s="1" customFormat="1" ht="11.4" x14ac:dyDescent="0.2">
      <c r="B145" s="14"/>
      <c r="C145" s="5" t="s">
        <v>3140</v>
      </c>
      <c r="D145" s="5" t="s">
        <v>696</v>
      </c>
      <c r="E145" s="6" t="s">
        <v>9715</v>
      </c>
      <c r="F145" s="7" t="s">
        <v>9716</v>
      </c>
      <c r="G145" s="8" t="s">
        <v>699</v>
      </c>
      <c r="H145" s="9">
        <v>31197</v>
      </c>
      <c r="I145" s="29"/>
      <c r="J145" s="30">
        <f t="shared" si="0"/>
        <v>0</v>
      </c>
      <c r="K145" s="10"/>
      <c r="L145" s="16"/>
    </row>
    <row r="146" spans="2:12" s="1" customFormat="1" ht="22.8" x14ac:dyDescent="0.2">
      <c r="B146" s="14"/>
      <c r="C146" s="39" t="s">
        <v>3141</v>
      </c>
      <c r="D146" s="39" t="s">
        <v>691</v>
      </c>
      <c r="E146" s="40" t="s">
        <v>9717</v>
      </c>
      <c r="F146" s="41" t="s">
        <v>9718</v>
      </c>
      <c r="G146" s="42" t="s">
        <v>699</v>
      </c>
      <c r="H146" s="43">
        <v>3325</v>
      </c>
      <c r="I146" s="29"/>
      <c r="J146" s="30">
        <f t="shared" si="0"/>
        <v>0</v>
      </c>
      <c r="K146" s="10"/>
      <c r="L146" s="16"/>
    </row>
    <row r="147" spans="2:12" s="1" customFormat="1" ht="22.8" x14ac:dyDescent="0.2">
      <c r="B147" s="14"/>
      <c r="C147" s="39" t="s">
        <v>3142</v>
      </c>
      <c r="D147" s="39" t="s">
        <v>691</v>
      </c>
      <c r="E147" s="40" t="s">
        <v>9719</v>
      </c>
      <c r="F147" s="41" t="s">
        <v>9720</v>
      </c>
      <c r="G147" s="42" t="s">
        <v>699</v>
      </c>
      <c r="H147" s="43">
        <v>14275</v>
      </c>
      <c r="I147" s="29"/>
      <c r="J147" s="30">
        <f t="shared" si="0"/>
        <v>0</v>
      </c>
      <c r="K147" s="10"/>
      <c r="L147" s="16"/>
    </row>
    <row r="148" spans="2:12" s="1" customFormat="1" ht="22.8" x14ac:dyDescent="0.2">
      <c r="B148" s="14"/>
      <c r="C148" s="39" t="s">
        <v>3145</v>
      </c>
      <c r="D148" s="39" t="s">
        <v>691</v>
      </c>
      <c r="E148" s="40" t="s">
        <v>9721</v>
      </c>
      <c r="F148" s="41" t="s">
        <v>9722</v>
      </c>
      <c r="G148" s="42" t="s">
        <v>699</v>
      </c>
      <c r="H148" s="43">
        <v>13597</v>
      </c>
      <c r="I148" s="29"/>
      <c r="J148" s="30">
        <f t="shared" si="0"/>
        <v>0</v>
      </c>
      <c r="K148" s="10"/>
      <c r="L148" s="16"/>
    </row>
    <row r="149" spans="2:12" s="1" customFormat="1" ht="11.4" x14ac:dyDescent="0.2">
      <c r="B149" s="14"/>
      <c r="C149" s="5" t="s">
        <v>3148</v>
      </c>
      <c r="D149" s="5" t="s">
        <v>696</v>
      </c>
      <c r="E149" s="6" t="s">
        <v>9723</v>
      </c>
      <c r="F149" s="7" t="s">
        <v>9724</v>
      </c>
      <c r="G149" s="8" t="s">
        <v>699</v>
      </c>
      <c r="H149" s="9">
        <v>26</v>
      </c>
      <c r="I149" s="29"/>
      <c r="J149" s="30">
        <f t="shared" si="0"/>
        <v>0</v>
      </c>
      <c r="K149" s="10"/>
      <c r="L149" s="16"/>
    </row>
    <row r="150" spans="2:12" s="1" customFormat="1" ht="22.8" x14ac:dyDescent="0.2">
      <c r="B150" s="14"/>
      <c r="C150" s="39" t="s">
        <v>3151</v>
      </c>
      <c r="D150" s="39" t="s">
        <v>691</v>
      </c>
      <c r="E150" s="40" t="s">
        <v>9725</v>
      </c>
      <c r="F150" s="41" t="s">
        <v>9726</v>
      </c>
      <c r="G150" s="42" t="s">
        <v>699</v>
      </c>
      <c r="H150" s="43">
        <v>26</v>
      </c>
      <c r="I150" s="29"/>
      <c r="J150" s="30">
        <f t="shared" si="0"/>
        <v>0</v>
      </c>
      <c r="K150" s="10"/>
      <c r="L150" s="16"/>
    </row>
    <row r="151" spans="2:12" s="1" customFormat="1" ht="11.4" x14ac:dyDescent="0.2">
      <c r="B151" s="14"/>
      <c r="C151" s="5" t="s">
        <v>3154</v>
      </c>
      <c r="D151" s="5" t="s">
        <v>696</v>
      </c>
      <c r="E151" s="6" t="s">
        <v>9727</v>
      </c>
      <c r="F151" s="7" t="s">
        <v>9728</v>
      </c>
      <c r="G151" s="8" t="s">
        <v>699</v>
      </c>
      <c r="H151" s="9">
        <v>13597</v>
      </c>
      <c r="I151" s="29"/>
      <c r="J151" s="30">
        <f t="shared" si="0"/>
        <v>0</v>
      </c>
      <c r="K151" s="10"/>
      <c r="L151" s="16"/>
    </row>
    <row r="152" spans="2:12" s="1" customFormat="1" ht="11.4" x14ac:dyDescent="0.2">
      <c r="B152" s="14"/>
      <c r="C152" s="5" t="s">
        <v>3157</v>
      </c>
      <c r="D152" s="5" t="s">
        <v>696</v>
      </c>
      <c r="E152" s="6" t="s">
        <v>9729</v>
      </c>
      <c r="F152" s="7" t="s">
        <v>9730</v>
      </c>
      <c r="G152" s="8" t="s">
        <v>733</v>
      </c>
      <c r="H152" s="9">
        <v>20</v>
      </c>
      <c r="I152" s="29"/>
      <c r="J152" s="30">
        <f t="shared" si="0"/>
        <v>0</v>
      </c>
      <c r="K152" s="10"/>
      <c r="L152" s="16"/>
    </row>
    <row r="153" spans="2:12" s="1" customFormat="1" ht="11.4" x14ac:dyDescent="0.2">
      <c r="B153" s="14"/>
      <c r="C153" s="5" t="s">
        <v>3160</v>
      </c>
      <c r="D153" s="5" t="s">
        <v>696</v>
      </c>
      <c r="E153" s="6" t="s">
        <v>9731</v>
      </c>
      <c r="F153" s="7" t="s">
        <v>9732</v>
      </c>
      <c r="G153" s="8" t="s">
        <v>733</v>
      </c>
      <c r="H153" s="9">
        <v>20</v>
      </c>
      <c r="I153" s="29"/>
      <c r="J153" s="30">
        <f t="shared" si="0"/>
        <v>0</v>
      </c>
      <c r="K153" s="10"/>
      <c r="L153" s="16"/>
    </row>
    <row r="154" spans="2:12" s="1" customFormat="1" ht="11.4" x14ac:dyDescent="0.2">
      <c r="B154" s="14"/>
      <c r="C154" s="5" t="s">
        <v>3163</v>
      </c>
      <c r="D154" s="5" t="s">
        <v>696</v>
      </c>
      <c r="E154" s="6" t="s">
        <v>9733</v>
      </c>
      <c r="F154" s="7" t="s">
        <v>9734</v>
      </c>
      <c r="G154" s="8" t="s">
        <v>733</v>
      </c>
      <c r="H154" s="9">
        <v>3</v>
      </c>
      <c r="I154" s="29"/>
      <c r="J154" s="30">
        <f t="shared" si="0"/>
        <v>0</v>
      </c>
      <c r="K154" s="10"/>
      <c r="L154" s="16"/>
    </row>
    <row r="155" spans="2:12" s="1" customFormat="1" ht="11.4" x14ac:dyDescent="0.2">
      <c r="B155" s="14"/>
      <c r="C155" s="5" t="s">
        <v>3166</v>
      </c>
      <c r="D155" s="5" t="s">
        <v>696</v>
      </c>
      <c r="E155" s="6" t="s">
        <v>9735</v>
      </c>
      <c r="F155" s="7" t="s">
        <v>9736</v>
      </c>
      <c r="G155" s="8" t="s">
        <v>1426</v>
      </c>
      <c r="H155" s="9">
        <v>13.597</v>
      </c>
      <c r="I155" s="29"/>
      <c r="J155" s="30">
        <f t="shared" si="0"/>
        <v>0</v>
      </c>
      <c r="K155" s="10"/>
      <c r="L155" s="16"/>
    </row>
    <row r="156" spans="2:12" s="1" customFormat="1" ht="11.4" x14ac:dyDescent="0.2">
      <c r="B156" s="14"/>
      <c r="C156" s="5" t="s">
        <v>3169</v>
      </c>
      <c r="D156" s="5" t="s">
        <v>696</v>
      </c>
      <c r="E156" s="6" t="s">
        <v>9737</v>
      </c>
      <c r="F156" s="7" t="s">
        <v>9738</v>
      </c>
      <c r="G156" s="8" t="s">
        <v>733</v>
      </c>
      <c r="H156" s="9">
        <v>14</v>
      </c>
      <c r="I156" s="29"/>
      <c r="J156" s="30">
        <f t="shared" si="0"/>
        <v>0</v>
      </c>
      <c r="K156" s="10"/>
      <c r="L156" s="16"/>
    </row>
    <row r="157" spans="2:12" s="1" customFormat="1" ht="11.4" x14ac:dyDescent="0.2">
      <c r="B157" s="14"/>
      <c r="C157" s="5" t="s">
        <v>3172</v>
      </c>
      <c r="D157" s="5" t="s">
        <v>696</v>
      </c>
      <c r="E157" s="6" t="s">
        <v>9739</v>
      </c>
      <c r="F157" s="7" t="s">
        <v>9740</v>
      </c>
      <c r="G157" s="8" t="s">
        <v>733</v>
      </c>
      <c r="H157" s="9">
        <v>11</v>
      </c>
      <c r="I157" s="29"/>
      <c r="J157" s="30">
        <f t="shared" si="0"/>
        <v>0</v>
      </c>
      <c r="K157" s="10"/>
      <c r="L157" s="16"/>
    </row>
    <row r="158" spans="2:12" s="1" customFormat="1" ht="22.8" x14ac:dyDescent="0.2">
      <c r="B158" s="14"/>
      <c r="C158" s="39" t="s">
        <v>3175</v>
      </c>
      <c r="D158" s="39" t="s">
        <v>691</v>
      </c>
      <c r="E158" s="40" t="s">
        <v>9741</v>
      </c>
      <c r="F158" s="41" t="s">
        <v>9742</v>
      </c>
      <c r="G158" s="42" t="s">
        <v>733</v>
      </c>
      <c r="H158" s="43">
        <v>11</v>
      </c>
      <c r="I158" s="29"/>
      <c r="J158" s="30">
        <f t="shared" si="0"/>
        <v>0</v>
      </c>
      <c r="K158" s="10"/>
      <c r="L158" s="16"/>
    </row>
    <row r="159" spans="2:12" s="1" customFormat="1" ht="11.4" x14ac:dyDescent="0.2">
      <c r="B159" s="14"/>
      <c r="C159" s="5" t="s">
        <v>3178</v>
      </c>
      <c r="D159" s="5" t="s">
        <v>696</v>
      </c>
      <c r="E159" s="6" t="s">
        <v>9743</v>
      </c>
      <c r="F159" s="7" t="s">
        <v>9744</v>
      </c>
      <c r="G159" s="8" t="s">
        <v>733</v>
      </c>
      <c r="H159" s="9">
        <v>1</v>
      </c>
      <c r="I159" s="29"/>
      <c r="J159" s="30">
        <f t="shared" si="0"/>
        <v>0</v>
      </c>
      <c r="K159" s="10"/>
      <c r="L159" s="16"/>
    </row>
    <row r="160" spans="2:12" s="1" customFormat="1" ht="22.8" x14ac:dyDescent="0.2">
      <c r="B160" s="14"/>
      <c r="C160" s="39" t="s">
        <v>3179</v>
      </c>
      <c r="D160" s="39" t="s">
        <v>691</v>
      </c>
      <c r="E160" s="40" t="s">
        <v>9745</v>
      </c>
      <c r="F160" s="41" t="s">
        <v>9746</v>
      </c>
      <c r="G160" s="42" t="s">
        <v>733</v>
      </c>
      <c r="H160" s="43">
        <v>1</v>
      </c>
      <c r="I160" s="29"/>
      <c r="J160" s="30">
        <f t="shared" si="0"/>
        <v>0</v>
      </c>
      <c r="K160" s="10"/>
      <c r="L160" s="16"/>
    </row>
    <row r="161" spans="2:12" s="1" customFormat="1" ht="11.4" x14ac:dyDescent="0.2">
      <c r="B161" s="14"/>
      <c r="C161" s="5" t="s">
        <v>3182</v>
      </c>
      <c r="D161" s="5" t="s">
        <v>696</v>
      </c>
      <c r="E161" s="6" t="s">
        <v>9747</v>
      </c>
      <c r="F161" s="7" t="s">
        <v>9748</v>
      </c>
      <c r="G161" s="8" t="s">
        <v>733</v>
      </c>
      <c r="H161" s="9">
        <v>21</v>
      </c>
      <c r="I161" s="29"/>
      <c r="J161" s="30">
        <f t="shared" si="0"/>
        <v>0</v>
      </c>
      <c r="K161" s="10"/>
      <c r="L161" s="16"/>
    </row>
    <row r="162" spans="2:12" s="1" customFormat="1" ht="22.8" x14ac:dyDescent="0.2">
      <c r="B162" s="14"/>
      <c r="C162" s="39" t="s">
        <v>3183</v>
      </c>
      <c r="D162" s="39" t="s">
        <v>691</v>
      </c>
      <c r="E162" s="40" t="s">
        <v>9749</v>
      </c>
      <c r="F162" s="41" t="s">
        <v>9750</v>
      </c>
      <c r="G162" s="42" t="s">
        <v>733</v>
      </c>
      <c r="H162" s="43">
        <v>19</v>
      </c>
      <c r="I162" s="29"/>
      <c r="J162" s="30">
        <f t="shared" si="0"/>
        <v>0</v>
      </c>
      <c r="K162" s="10"/>
      <c r="L162" s="16"/>
    </row>
    <row r="163" spans="2:12" s="1" customFormat="1" ht="22.8" x14ac:dyDescent="0.2">
      <c r="B163" s="14"/>
      <c r="C163" s="39" t="s">
        <v>3184</v>
      </c>
      <c r="D163" s="39" t="s">
        <v>691</v>
      </c>
      <c r="E163" s="40" t="s">
        <v>9751</v>
      </c>
      <c r="F163" s="41" t="s">
        <v>9752</v>
      </c>
      <c r="G163" s="42" t="s">
        <v>733</v>
      </c>
      <c r="H163" s="43">
        <v>2</v>
      </c>
      <c r="I163" s="29"/>
      <c r="J163" s="30">
        <f t="shared" si="0"/>
        <v>0</v>
      </c>
      <c r="K163" s="10"/>
      <c r="L163" s="16"/>
    </row>
    <row r="164" spans="2:12" s="1" customFormat="1" ht="11.4" x14ac:dyDescent="0.2">
      <c r="B164" s="14"/>
      <c r="C164" s="5" t="s">
        <v>3186</v>
      </c>
      <c r="D164" s="5" t="s">
        <v>696</v>
      </c>
      <c r="E164" s="6" t="s">
        <v>9753</v>
      </c>
      <c r="F164" s="7" t="s">
        <v>9754</v>
      </c>
      <c r="G164" s="8" t="s">
        <v>733</v>
      </c>
      <c r="H164" s="9">
        <v>54</v>
      </c>
      <c r="I164" s="29"/>
      <c r="J164" s="30">
        <f t="shared" si="0"/>
        <v>0</v>
      </c>
      <c r="K164" s="10"/>
      <c r="L164" s="16"/>
    </row>
    <row r="165" spans="2:12" s="1" customFormat="1" ht="22.8" x14ac:dyDescent="0.2">
      <c r="B165" s="14"/>
      <c r="C165" s="39" t="s">
        <v>3187</v>
      </c>
      <c r="D165" s="39" t="s">
        <v>691</v>
      </c>
      <c r="E165" s="40" t="s">
        <v>9755</v>
      </c>
      <c r="F165" s="41" t="s">
        <v>9756</v>
      </c>
      <c r="G165" s="42" t="s">
        <v>733</v>
      </c>
      <c r="H165" s="43">
        <v>54</v>
      </c>
      <c r="I165" s="29"/>
      <c r="J165" s="30">
        <f t="shared" si="0"/>
        <v>0</v>
      </c>
      <c r="K165" s="10"/>
      <c r="L165" s="16"/>
    </row>
    <row r="166" spans="2:12" s="1" customFormat="1" ht="11.4" x14ac:dyDescent="0.2">
      <c r="B166" s="14"/>
      <c r="C166" s="5" t="s">
        <v>3188</v>
      </c>
      <c r="D166" s="5" t="s">
        <v>696</v>
      </c>
      <c r="E166" s="6" t="s">
        <v>9757</v>
      </c>
      <c r="F166" s="7" t="s">
        <v>9758</v>
      </c>
      <c r="G166" s="8" t="s">
        <v>733</v>
      </c>
      <c r="H166" s="9">
        <v>58</v>
      </c>
      <c r="I166" s="29"/>
      <c r="J166" s="30">
        <f t="shared" si="0"/>
        <v>0</v>
      </c>
      <c r="K166" s="10"/>
      <c r="L166" s="16"/>
    </row>
    <row r="167" spans="2:12" s="1" customFormat="1" ht="22.8" x14ac:dyDescent="0.2">
      <c r="B167" s="14"/>
      <c r="C167" s="39" t="s">
        <v>3191</v>
      </c>
      <c r="D167" s="39" t="s">
        <v>691</v>
      </c>
      <c r="E167" s="40" t="s">
        <v>9759</v>
      </c>
      <c r="F167" s="41" t="s">
        <v>9760</v>
      </c>
      <c r="G167" s="42" t="s">
        <v>733</v>
      </c>
      <c r="H167" s="43">
        <v>58</v>
      </c>
      <c r="I167" s="29"/>
      <c r="J167" s="30">
        <f t="shared" si="0"/>
        <v>0</v>
      </c>
      <c r="K167" s="10"/>
      <c r="L167" s="16"/>
    </row>
    <row r="168" spans="2:12" s="1" customFormat="1" ht="11.4" x14ac:dyDescent="0.2">
      <c r="B168" s="14"/>
      <c r="C168" s="5" t="s">
        <v>3192</v>
      </c>
      <c r="D168" s="5" t="s">
        <v>696</v>
      </c>
      <c r="E168" s="6" t="s">
        <v>9761</v>
      </c>
      <c r="F168" s="7" t="s">
        <v>9762</v>
      </c>
      <c r="G168" s="8" t="s">
        <v>733</v>
      </c>
      <c r="H168" s="9">
        <v>7</v>
      </c>
      <c r="I168" s="29"/>
      <c r="J168" s="30">
        <f t="shared" si="0"/>
        <v>0</v>
      </c>
      <c r="K168" s="10"/>
      <c r="L168" s="16"/>
    </row>
    <row r="169" spans="2:12" s="1" customFormat="1" ht="22.8" x14ac:dyDescent="0.2">
      <c r="B169" s="14"/>
      <c r="C169" s="39" t="s">
        <v>3193</v>
      </c>
      <c r="D169" s="39" t="s">
        <v>691</v>
      </c>
      <c r="E169" s="40" t="s">
        <v>9763</v>
      </c>
      <c r="F169" s="41" t="s">
        <v>9764</v>
      </c>
      <c r="G169" s="42" t="s">
        <v>733</v>
      </c>
      <c r="H169" s="43">
        <v>7</v>
      </c>
      <c r="I169" s="29"/>
      <c r="J169" s="30">
        <f t="shared" si="0"/>
        <v>0</v>
      </c>
      <c r="K169" s="10"/>
      <c r="L169" s="16"/>
    </row>
    <row r="170" spans="2:12" s="1" customFormat="1" ht="11.4" x14ac:dyDescent="0.2">
      <c r="B170" s="14"/>
      <c r="C170" s="5" t="s">
        <v>3227</v>
      </c>
      <c r="D170" s="5" t="s">
        <v>696</v>
      </c>
      <c r="E170" s="6" t="s">
        <v>9765</v>
      </c>
      <c r="F170" s="7" t="s">
        <v>9766</v>
      </c>
      <c r="G170" s="8" t="s">
        <v>733</v>
      </c>
      <c r="H170" s="9">
        <v>83</v>
      </c>
      <c r="I170" s="29"/>
      <c r="J170" s="30">
        <f t="shared" si="0"/>
        <v>0</v>
      </c>
      <c r="K170" s="10"/>
      <c r="L170" s="16"/>
    </row>
    <row r="171" spans="2:12" s="1" customFormat="1" ht="22.8" x14ac:dyDescent="0.2">
      <c r="B171" s="14"/>
      <c r="C171" s="39" t="s">
        <v>3228</v>
      </c>
      <c r="D171" s="39" t="s">
        <v>691</v>
      </c>
      <c r="E171" s="40" t="s">
        <v>9767</v>
      </c>
      <c r="F171" s="41" t="s">
        <v>9768</v>
      </c>
      <c r="G171" s="42" t="s">
        <v>733</v>
      </c>
      <c r="H171" s="43">
        <v>83</v>
      </c>
      <c r="I171" s="29"/>
      <c r="J171" s="30">
        <f t="shared" si="0"/>
        <v>0</v>
      </c>
      <c r="K171" s="10"/>
      <c r="L171" s="16"/>
    </row>
    <row r="172" spans="2:12" s="1" customFormat="1" ht="11.4" x14ac:dyDescent="0.2">
      <c r="B172" s="14"/>
      <c r="C172" s="5" t="s">
        <v>3229</v>
      </c>
      <c r="D172" s="5" t="s">
        <v>696</v>
      </c>
      <c r="E172" s="6" t="s">
        <v>9769</v>
      </c>
      <c r="F172" s="7" t="s">
        <v>9770</v>
      </c>
      <c r="G172" s="8" t="s">
        <v>733</v>
      </c>
      <c r="H172" s="9">
        <v>100</v>
      </c>
      <c r="I172" s="29"/>
      <c r="J172" s="30">
        <f t="shared" si="0"/>
        <v>0</v>
      </c>
      <c r="K172" s="10"/>
      <c r="L172" s="16"/>
    </row>
    <row r="173" spans="2:12" s="1" customFormat="1" ht="22.8" x14ac:dyDescent="0.2">
      <c r="B173" s="14"/>
      <c r="C173" s="39" t="s">
        <v>3230</v>
      </c>
      <c r="D173" s="39" t="s">
        <v>691</v>
      </c>
      <c r="E173" s="40" t="s">
        <v>9771</v>
      </c>
      <c r="F173" s="41" t="s">
        <v>9772</v>
      </c>
      <c r="G173" s="42" t="s">
        <v>733</v>
      </c>
      <c r="H173" s="43">
        <v>58</v>
      </c>
      <c r="I173" s="29"/>
      <c r="J173" s="30">
        <f t="shared" si="0"/>
        <v>0</v>
      </c>
      <c r="K173" s="10"/>
      <c r="L173" s="16"/>
    </row>
    <row r="174" spans="2:12" s="1" customFormat="1" ht="22.8" x14ac:dyDescent="0.2">
      <c r="B174" s="14"/>
      <c r="C174" s="39" t="s">
        <v>3231</v>
      </c>
      <c r="D174" s="39" t="s">
        <v>691</v>
      </c>
      <c r="E174" s="40" t="s">
        <v>9773</v>
      </c>
      <c r="F174" s="41" t="s">
        <v>9774</v>
      </c>
      <c r="G174" s="42" t="s">
        <v>733</v>
      </c>
      <c r="H174" s="43">
        <v>42</v>
      </c>
      <c r="I174" s="29"/>
      <c r="J174" s="30">
        <f t="shared" si="0"/>
        <v>0</v>
      </c>
      <c r="K174" s="10"/>
      <c r="L174" s="16"/>
    </row>
    <row r="175" spans="2:12" s="1" customFormat="1" ht="11.4" x14ac:dyDescent="0.2">
      <c r="B175" s="14"/>
      <c r="C175" s="5" t="s">
        <v>3232</v>
      </c>
      <c r="D175" s="5" t="s">
        <v>696</v>
      </c>
      <c r="E175" s="6" t="s">
        <v>9775</v>
      </c>
      <c r="F175" s="7" t="s">
        <v>9776</v>
      </c>
      <c r="G175" s="8" t="s">
        <v>733</v>
      </c>
      <c r="H175" s="9">
        <v>14</v>
      </c>
      <c r="I175" s="29"/>
      <c r="J175" s="30">
        <f t="shared" si="0"/>
        <v>0</v>
      </c>
      <c r="K175" s="10"/>
      <c r="L175" s="16"/>
    </row>
    <row r="176" spans="2:12" s="1" customFormat="1" ht="22.8" x14ac:dyDescent="0.2">
      <c r="B176" s="14"/>
      <c r="C176" s="39" t="s">
        <v>3233</v>
      </c>
      <c r="D176" s="39" t="s">
        <v>691</v>
      </c>
      <c r="E176" s="40" t="s">
        <v>9777</v>
      </c>
      <c r="F176" s="41" t="s">
        <v>9778</v>
      </c>
      <c r="G176" s="42" t="s">
        <v>733</v>
      </c>
      <c r="H176" s="43">
        <v>14</v>
      </c>
      <c r="I176" s="29"/>
      <c r="J176" s="30">
        <f t="shared" si="0"/>
        <v>0</v>
      </c>
      <c r="K176" s="10"/>
      <c r="L176" s="16"/>
    </row>
    <row r="177" spans="2:12" s="1" customFormat="1" ht="11.4" x14ac:dyDescent="0.2">
      <c r="B177" s="14"/>
      <c r="C177" s="5" t="s">
        <v>3335</v>
      </c>
      <c r="D177" s="5" t="s">
        <v>696</v>
      </c>
      <c r="E177" s="6" t="s">
        <v>9779</v>
      </c>
      <c r="F177" s="7" t="s">
        <v>9780</v>
      </c>
      <c r="G177" s="8" t="s">
        <v>733</v>
      </c>
      <c r="H177" s="9">
        <v>206</v>
      </c>
      <c r="I177" s="29"/>
      <c r="J177" s="30">
        <f t="shared" si="0"/>
        <v>0</v>
      </c>
      <c r="K177" s="10"/>
      <c r="L177" s="16"/>
    </row>
    <row r="178" spans="2:12" s="1" customFormat="1" ht="22.8" x14ac:dyDescent="0.2">
      <c r="B178" s="14"/>
      <c r="C178" s="39" t="s">
        <v>3336</v>
      </c>
      <c r="D178" s="39" t="s">
        <v>691</v>
      </c>
      <c r="E178" s="40" t="s">
        <v>9781</v>
      </c>
      <c r="F178" s="41" t="s">
        <v>9782</v>
      </c>
      <c r="G178" s="42" t="s">
        <v>733</v>
      </c>
      <c r="H178" s="43">
        <v>206</v>
      </c>
      <c r="I178" s="29"/>
      <c r="J178" s="30">
        <f t="shared" si="0"/>
        <v>0</v>
      </c>
      <c r="K178" s="10"/>
      <c r="L178" s="16"/>
    </row>
    <row r="179" spans="2:12" s="1" customFormat="1" ht="11.4" x14ac:dyDescent="0.2">
      <c r="B179" s="14"/>
      <c r="C179" s="5" t="s">
        <v>3337</v>
      </c>
      <c r="D179" s="5" t="s">
        <v>696</v>
      </c>
      <c r="E179" s="6" t="s">
        <v>9783</v>
      </c>
      <c r="F179" s="7" t="s">
        <v>9784</v>
      </c>
      <c r="G179" s="8" t="s">
        <v>733</v>
      </c>
      <c r="H179" s="9">
        <v>512</v>
      </c>
      <c r="I179" s="29"/>
      <c r="J179" s="30">
        <f t="shared" si="0"/>
        <v>0</v>
      </c>
      <c r="K179" s="10"/>
      <c r="L179" s="16"/>
    </row>
    <row r="180" spans="2:12" s="1" customFormat="1" ht="22.8" x14ac:dyDescent="0.2">
      <c r="B180" s="14"/>
      <c r="C180" s="39" t="s">
        <v>3340</v>
      </c>
      <c r="D180" s="39" t="s">
        <v>691</v>
      </c>
      <c r="E180" s="40" t="s">
        <v>9785</v>
      </c>
      <c r="F180" s="41" t="s">
        <v>9786</v>
      </c>
      <c r="G180" s="42" t="s">
        <v>733</v>
      </c>
      <c r="H180" s="43">
        <v>512</v>
      </c>
      <c r="I180" s="29"/>
      <c r="J180" s="30">
        <f t="shared" si="0"/>
        <v>0</v>
      </c>
      <c r="K180" s="10"/>
      <c r="L180" s="16"/>
    </row>
    <row r="181" spans="2:12" s="1" customFormat="1" ht="22.8" x14ac:dyDescent="0.2">
      <c r="B181" s="14"/>
      <c r="C181" s="5" t="s">
        <v>3343</v>
      </c>
      <c r="D181" s="5" t="s">
        <v>696</v>
      </c>
      <c r="E181" s="6" t="s">
        <v>9787</v>
      </c>
      <c r="F181" s="7" t="s">
        <v>9788</v>
      </c>
      <c r="G181" s="8" t="s">
        <v>699</v>
      </c>
      <c r="H181" s="9">
        <v>23747</v>
      </c>
      <c r="I181" s="29"/>
      <c r="J181" s="30">
        <f t="shared" si="0"/>
        <v>0</v>
      </c>
      <c r="K181" s="10"/>
      <c r="L181" s="16"/>
    </row>
    <row r="182" spans="2:12" s="1" customFormat="1" ht="22.8" x14ac:dyDescent="0.2">
      <c r="B182" s="14"/>
      <c r="C182" s="39" t="s">
        <v>3346</v>
      </c>
      <c r="D182" s="39" t="s">
        <v>691</v>
      </c>
      <c r="E182" s="40" t="s">
        <v>9719</v>
      </c>
      <c r="F182" s="41" t="s">
        <v>9720</v>
      </c>
      <c r="G182" s="42" t="s">
        <v>699</v>
      </c>
      <c r="H182" s="43">
        <v>23747</v>
      </c>
      <c r="I182" s="29"/>
      <c r="J182" s="30">
        <f t="shared" si="0"/>
        <v>0</v>
      </c>
      <c r="K182" s="10"/>
      <c r="L182" s="16"/>
    </row>
    <row r="183" spans="2:12" s="1" customFormat="1" ht="11.4" x14ac:dyDescent="0.2">
      <c r="B183" s="14"/>
      <c r="C183" s="5" t="s">
        <v>3349</v>
      </c>
      <c r="D183" s="5" t="s">
        <v>696</v>
      </c>
      <c r="E183" s="6" t="s">
        <v>9723</v>
      </c>
      <c r="F183" s="7" t="s">
        <v>9724</v>
      </c>
      <c r="G183" s="8" t="s">
        <v>699</v>
      </c>
      <c r="H183" s="9">
        <v>52</v>
      </c>
      <c r="I183" s="29"/>
      <c r="J183" s="30">
        <f t="shared" si="0"/>
        <v>0</v>
      </c>
      <c r="K183" s="10"/>
      <c r="L183" s="16"/>
    </row>
    <row r="184" spans="2:12" s="1" customFormat="1" ht="22.8" x14ac:dyDescent="0.2">
      <c r="B184" s="14"/>
      <c r="C184" s="39" t="s">
        <v>3350</v>
      </c>
      <c r="D184" s="39" t="s">
        <v>691</v>
      </c>
      <c r="E184" s="40" t="s">
        <v>9789</v>
      </c>
      <c r="F184" s="41" t="s">
        <v>9790</v>
      </c>
      <c r="G184" s="42" t="s">
        <v>699</v>
      </c>
      <c r="H184" s="43">
        <v>52</v>
      </c>
      <c r="I184" s="29"/>
      <c r="J184" s="30">
        <f t="shared" si="0"/>
        <v>0</v>
      </c>
      <c r="K184" s="10"/>
      <c r="L184" s="16"/>
    </row>
    <row r="185" spans="2:12" s="1" customFormat="1" ht="11.4" x14ac:dyDescent="0.2">
      <c r="B185" s="14"/>
      <c r="C185" s="5" t="s">
        <v>3351</v>
      </c>
      <c r="D185" s="5" t="s">
        <v>696</v>
      </c>
      <c r="E185" s="6" t="s">
        <v>9791</v>
      </c>
      <c r="F185" s="7" t="s">
        <v>9792</v>
      </c>
      <c r="G185" s="8" t="s">
        <v>733</v>
      </c>
      <c r="H185" s="9">
        <v>4</v>
      </c>
      <c r="I185" s="29"/>
      <c r="J185" s="30">
        <f t="shared" si="0"/>
        <v>0</v>
      </c>
      <c r="K185" s="10"/>
      <c r="L185" s="16"/>
    </row>
    <row r="186" spans="2:12" s="1" customFormat="1" ht="22.8" x14ac:dyDescent="0.2">
      <c r="B186" s="14"/>
      <c r="C186" s="39" t="s">
        <v>3352</v>
      </c>
      <c r="D186" s="39" t="s">
        <v>691</v>
      </c>
      <c r="E186" s="40" t="s">
        <v>9793</v>
      </c>
      <c r="F186" s="41" t="s">
        <v>9794</v>
      </c>
      <c r="G186" s="42" t="s">
        <v>733</v>
      </c>
      <c r="H186" s="43">
        <v>4</v>
      </c>
      <c r="I186" s="29"/>
      <c r="J186" s="30">
        <f t="shared" si="0"/>
        <v>0</v>
      </c>
      <c r="K186" s="10"/>
      <c r="L186" s="16"/>
    </row>
    <row r="187" spans="2:12" s="1" customFormat="1" ht="22.8" x14ac:dyDescent="0.2">
      <c r="B187" s="14"/>
      <c r="C187" s="39" t="s">
        <v>3353</v>
      </c>
      <c r="D187" s="39" t="s">
        <v>691</v>
      </c>
      <c r="E187" s="40" t="s">
        <v>9795</v>
      </c>
      <c r="F187" s="41" t="s">
        <v>9796</v>
      </c>
      <c r="G187" s="42" t="s">
        <v>733</v>
      </c>
      <c r="H187" s="43">
        <v>4</v>
      </c>
      <c r="I187" s="29"/>
      <c r="J187" s="30">
        <f t="shared" si="0"/>
        <v>0</v>
      </c>
      <c r="K187" s="10"/>
      <c r="L187" s="16"/>
    </row>
    <row r="188" spans="2:12" s="1" customFormat="1" ht="11.4" x14ac:dyDescent="0.2">
      <c r="B188" s="14"/>
      <c r="C188" s="5" t="s">
        <v>3354</v>
      </c>
      <c r="D188" s="5" t="s">
        <v>696</v>
      </c>
      <c r="E188" s="6" t="s">
        <v>9797</v>
      </c>
      <c r="F188" s="7" t="s">
        <v>9798</v>
      </c>
      <c r="G188" s="8" t="s">
        <v>733</v>
      </c>
      <c r="H188" s="9">
        <v>4</v>
      </c>
      <c r="I188" s="29"/>
      <c r="J188" s="30">
        <f t="shared" si="0"/>
        <v>0</v>
      </c>
      <c r="K188" s="10"/>
      <c r="L188" s="16"/>
    </row>
    <row r="189" spans="2:12" s="1" customFormat="1" ht="22.8" x14ac:dyDescent="0.2">
      <c r="B189" s="14"/>
      <c r="C189" s="39" t="s">
        <v>3357</v>
      </c>
      <c r="D189" s="39" t="s">
        <v>691</v>
      </c>
      <c r="E189" s="40" t="s">
        <v>9799</v>
      </c>
      <c r="F189" s="41" t="s">
        <v>9800</v>
      </c>
      <c r="G189" s="42" t="s">
        <v>733</v>
      </c>
      <c r="H189" s="43">
        <v>4</v>
      </c>
      <c r="I189" s="29"/>
      <c r="J189" s="30">
        <f t="shared" si="0"/>
        <v>0</v>
      </c>
      <c r="K189" s="10"/>
      <c r="L189" s="16"/>
    </row>
    <row r="190" spans="2:12" s="1" customFormat="1" ht="22.8" x14ac:dyDescent="0.2">
      <c r="B190" s="14"/>
      <c r="C190" s="5" t="s">
        <v>3358</v>
      </c>
      <c r="D190" s="5" t="s">
        <v>696</v>
      </c>
      <c r="E190" s="6" t="s">
        <v>9801</v>
      </c>
      <c r="F190" s="7" t="s">
        <v>9802</v>
      </c>
      <c r="G190" s="8" t="s">
        <v>733</v>
      </c>
      <c r="H190" s="9">
        <v>4</v>
      </c>
      <c r="I190" s="29"/>
      <c r="J190" s="30">
        <f t="shared" si="0"/>
        <v>0</v>
      </c>
      <c r="K190" s="10"/>
      <c r="L190" s="16"/>
    </row>
    <row r="191" spans="2:12" s="1" customFormat="1" ht="22.8" x14ac:dyDescent="0.2">
      <c r="B191" s="14"/>
      <c r="C191" s="39" t="s">
        <v>3359</v>
      </c>
      <c r="D191" s="39" t="s">
        <v>691</v>
      </c>
      <c r="E191" s="40" t="s">
        <v>9803</v>
      </c>
      <c r="F191" s="41" t="s">
        <v>9804</v>
      </c>
      <c r="G191" s="42" t="s">
        <v>733</v>
      </c>
      <c r="H191" s="43">
        <v>4</v>
      </c>
      <c r="I191" s="29"/>
      <c r="J191" s="30">
        <f t="shared" si="0"/>
        <v>0</v>
      </c>
      <c r="K191" s="10"/>
      <c r="L191" s="16"/>
    </row>
    <row r="192" spans="2:12" s="1" customFormat="1" ht="22.8" x14ac:dyDescent="0.2">
      <c r="B192" s="14"/>
      <c r="C192" s="39" t="s">
        <v>3360</v>
      </c>
      <c r="D192" s="39" t="s">
        <v>691</v>
      </c>
      <c r="E192" s="40" t="s">
        <v>9719</v>
      </c>
      <c r="F192" s="41" t="s">
        <v>9720</v>
      </c>
      <c r="G192" s="42" t="s">
        <v>699</v>
      </c>
      <c r="H192" s="43">
        <v>207.48</v>
      </c>
      <c r="I192" s="29"/>
      <c r="J192" s="30">
        <f t="shared" si="0"/>
        <v>0</v>
      </c>
      <c r="K192" s="10"/>
      <c r="L192" s="16"/>
    </row>
    <row r="193" spans="2:12" s="1" customFormat="1" ht="22.8" x14ac:dyDescent="0.2">
      <c r="B193" s="14"/>
      <c r="C193" s="5" t="s">
        <v>3361</v>
      </c>
      <c r="D193" s="5" t="s">
        <v>696</v>
      </c>
      <c r="E193" s="6" t="s">
        <v>9805</v>
      </c>
      <c r="F193" s="7" t="s">
        <v>9806</v>
      </c>
      <c r="G193" s="8" t="s">
        <v>733</v>
      </c>
      <c r="H193" s="9">
        <v>4</v>
      </c>
      <c r="I193" s="29"/>
      <c r="J193" s="30">
        <f t="shared" si="0"/>
        <v>0</v>
      </c>
      <c r="K193" s="10"/>
      <c r="L193" s="16"/>
    </row>
    <row r="194" spans="2:12" s="1" customFormat="1" ht="22.8" x14ac:dyDescent="0.2">
      <c r="B194" s="14"/>
      <c r="C194" s="39" t="s">
        <v>3362</v>
      </c>
      <c r="D194" s="39" t="s">
        <v>691</v>
      </c>
      <c r="E194" s="40" t="s">
        <v>9807</v>
      </c>
      <c r="F194" s="41" t="s">
        <v>9808</v>
      </c>
      <c r="G194" s="42" t="s">
        <v>733</v>
      </c>
      <c r="H194" s="43">
        <v>4</v>
      </c>
      <c r="I194" s="29"/>
      <c r="J194" s="30">
        <f t="shared" si="0"/>
        <v>0</v>
      </c>
      <c r="K194" s="10"/>
      <c r="L194" s="16"/>
    </row>
    <row r="195" spans="2:12" s="1" customFormat="1" ht="11.4" x14ac:dyDescent="0.2">
      <c r="B195" s="14"/>
      <c r="C195" s="5" t="s">
        <v>3363</v>
      </c>
      <c r="D195" s="5" t="s">
        <v>696</v>
      </c>
      <c r="E195" s="6" t="s">
        <v>9809</v>
      </c>
      <c r="F195" s="7" t="s">
        <v>9810</v>
      </c>
      <c r="G195" s="8" t="s">
        <v>733</v>
      </c>
      <c r="H195" s="9">
        <v>8</v>
      </c>
      <c r="I195" s="29"/>
      <c r="J195" s="30">
        <f t="shared" si="0"/>
        <v>0</v>
      </c>
      <c r="K195" s="10"/>
      <c r="L195" s="16"/>
    </row>
    <row r="196" spans="2:12" s="1" customFormat="1" ht="22.8" x14ac:dyDescent="0.2">
      <c r="B196" s="14"/>
      <c r="C196" s="39" t="s">
        <v>9811</v>
      </c>
      <c r="D196" s="39" t="s">
        <v>691</v>
      </c>
      <c r="E196" s="40" t="s">
        <v>9812</v>
      </c>
      <c r="F196" s="41" t="s">
        <v>9813</v>
      </c>
      <c r="G196" s="42" t="s">
        <v>733</v>
      </c>
      <c r="H196" s="43">
        <v>8</v>
      </c>
      <c r="I196" s="29"/>
      <c r="J196" s="30">
        <f t="shared" si="0"/>
        <v>0</v>
      </c>
      <c r="K196" s="10"/>
      <c r="L196" s="16"/>
    </row>
    <row r="197" spans="2:12" s="1" customFormat="1" ht="11.4" x14ac:dyDescent="0.2">
      <c r="B197" s="14"/>
      <c r="C197" s="5" t="s">
        <v>9814</v>
      </c>
      <c r="D197" s="5" t="s">
        <v>696</v>
      </c>
      <c r="E197" s="6" t="s">
        <v>9815</v>
      </c>
      <c r="F197" s="7" t="s">
        <v>9816</v>
      </c>
      <c r="G197" s="8" t="s">
        <v>733</v>
      </c>
      <c r="H197" s="9">
        <v>8</v>
      </c>
      <c r="I197" s="29"/>
      <c r="J197" s="30">
        <f t="shared" si="0"/>
        <v>0</v>
      </c>
      <c r="K197" s="10"/>
      <c r="L197" s="16"/>
    </row>
    <row r="198" spans="2:12" s="1" customFormat="1" ht="22.8" x14ac:dyDescent="0.2">
      <c r="B198" s="14"/>
      <c r="C198" s="39" t="s">
        <v>9817</v>
      </c>
      <c r="D198" s="39" t="s">
        <v>691</v>
      </c>
      <c r="E198" s="40" t="s">
        <v>9818</v>
      </c>
      <c r="F198" s="41" t="s">
        <v>9819</v>
      </c>
      <c r="G198" s="42" t="s">
        <v>733</v>
      </c>
      <c r="H198" s="43">
        <v>8</v>
      </c>
      <c r="I198" s="29"/>
      <c r="J198" s="30">
        <f t="shared" si="0"/>
        <v>0</v>
      </c>
      <c r="K198" s="10"/>
      <c r="L198" s="16"/>
    </row>
    <row r="199" spans="2:12" s="1" customFormat="1" ht="22.8" x14ac:dyDescent="0.2">
      <c r="B199" s="14"/>
      <c r="C199" s="5" t="s">
        <v>9820</v>
      </c>
      <c r="D199" s="5" t="s">
        <v>696</v>
      </c>
      <c r="E199" s="6" t="s">
        <v>9821</v>
      </c>
      <c r="F199" s="7" t="s">
        <v>9822</v>
      </c>
      <c r="G199" s="8" t="s">
        <v>733</v>
      </c>
      <c r="H199" s="9">
        <v>16</v>
      </c>
      <c r="I199" s="29"/>
      <c r="J199" s="30">
        <f t="shared" si="0"/>
        <v>0</v>
      </c>
      <c r="K199" s="10"/>
      <c r="L199" s="16"/>
    </row>
    <row r="200" spans="2:12" s="1" customFormat="1" ht="22.8" x14ac:dyDescent="0.2">
      <c r="B200" s="14"/>
      <c r="C200" s="39" t="s">
        <v>9823</v>
      </c>
      <c r="D200" s="39" t="s">
        <v>691</v>
      </c>
      <c r="E200" s="40" t="s">
        <v>9824</v>
      </c>
      <c r="F200" s="41" t="s">
        <v>9825</v>
      </c>
      <c r="G200" s="42" t="s">
        <v>733</v>
      </c>
      <c r="H200" s="43">
        <v>16</v>
      </c>
      <c r="I200" s="29"/>
      <c r="J200" s="30">
        <f t="shared" si="0"/>
        <v>0</v>
      </c>
      <c r="K200" s="10"/>
      <c r="L200" s="16"/>
    </row>
    <row r="201" spans="2:12" s="1" customFormat="1" ht="11.4" x14ac:dyDescent="0.2">
      <c r="B201" s="14"/>
      <c r="C201" s="5" t="s">
        <v>9826</v>
      </c>
      <c r="D201" s="5" t="s">
        <v>696</v>
      </c>
      <c r="E201" s="6" t="s">
        <v>9827</v>
      </c>
      <c r="F201" s="7" t="s">
        <v>9828</v>
      </c>
      <c r="G201" s="8" t="s">
        <v>733</v>
      </c>
      <c r="H201" s="9">
        <v>4</v>
      </c>
      <c r="I201" s="29"/>
      <c r="J201" s="30">
        <f t="shared" si="0"/>
        <v>0</v>
      </c>
      <c r="K201" s="10"/>
      <c r="L201" s="16"/>
    </row>
    <row r="202" spans="2:12" s="1" customFormat="1" ht="22.8" x14ac:dyDescent="0.2">
      <c r="B202" s="14"/>
      <c r="C202" s="39" t="s">
        <v>9829</v>
      </c>
      <c r="D202" s="39" t="s">
        <v>691</v>
      </c>
      <c r="E202" s="40" t="s">
        <v>9830</v>
      </c>
      <c r="F202" s="41" t="s">
        <v>9831</v>
      </c>
      <c r="G202" s="42" t="s">
        <v>733</v>
      </c>
      <c r="H202" s="43">
        <v>4</v>
      </c>
      <c r="I202" s="29"/>
      <c r="J202" s="30">
        <f t="shared" si="0"/>
        <v>0</v>
      </c>
      <c r="K202" s="10"/>
      <c r="L202" s="16"/>
    </row>
    <row r="203" spans="2:12" s="1" customFormat="1" ht="11.4" x14ac:dyDescent="0.2">
      <c r="B203" s="14"/>
      <c r="C203" s="5" t="s">
        <v>9832</v>
      </c>
      <c r="D203" s="5" t="s">
        <v>696</v>
      </c>
      <c r="E203" s="6" t="s">
        <v>9833</v>
      </c>
      <c r="F203" s="7" t="s">
        <v>9834</v>
      </c>
      <c r="G203" s="8" t="s">
        <v>733</v>
      </c>
      <c r="H203" s="9">
        <v>4</v>
      </c>
      <c r="I203" s="29"/>
      <c r="J203" s="30">
        <f t="shared" si="0"/>
        <v>0</v>
      </c>
      <c r="K203" s="10"/>
      <c r="L203" s="16"/>
    </row>
    <row r="204" spans="2:12" s="1" customFormat="1" ht="22.8" x14ac:dyDescent="0.2">
      <c r="B204" s="14"/>
      <c r="C204" s="39" t="s">
        <v>9835</v>
      </c>
      <c r="D204" s="39" t="s">
        <v>691</v>
      </c>
      <c r="E204" s="40" t="s">
        <v>9836</v>
      </c>
      <c r="F204" s="41" t="s">
        <v>9837</v>
      </c>
      <c r="G204" s="42" t="s">
        <v>733</v>
      </c>
      <c r="H204" s="43">
        <v>4</v>
      </c>
      <c r="I204" s="29"/>
      <c r="J204" s="30">
        <f t="shared" si="0"/>
        <v>0</v>
      </c>
      <c r="K204" s="10"/>
      <c r="L204" s="16"/>
    </row>
    <row r="205" spans="2:12" s="1" customFormat="1" ht="11.4" x14ac:dyDescent="0.2">
      <c r="B205" s="14"/>
      <c r="C205" s="5" t="s">
        <v>9838</v>
      </c>
      <c r="D205" s="5" t="s">
        <v>696</v>
      </c>
      <c r="E205" s="6" t="s">
        <v>9839</v>
      </c>
      <c r="F205" s="7" t="s">
        <v>9840</v>
      </c>
      <c r="G205" s="8" t="s">
        <v>733</v>
      </c>
      <c r="H205" s="9">
        <v>4</v>
      </c>
      <c r="I205" s="29"/>
      <c r="J205" s="30">
        <f t="shared" si="0"/>
        <v>0</v>
      </c>
      <c r="K205" s="10"/>
      <c r="L205" s="16"/>
    </row>
    <row r="206" spans="2:12" s="1" customFormat="1" ht="22.8" x14ac:dyDescent="0.2">
      <c r="B206" s="14"/>
      <c r="C206" s="39" t="s">
        <v>9841</v>
      </c>
      <c r="D206" s="39" t="s">
        <v>691</v>
      </c>
      <c r="E206" s="40" t="s">
        <v>9842</v>
      </c>
      <c r="F206" s="41" t="s">
        <v>9843</v>
      </c>
      <c r="G206" s="42" t="s">
        <v>733</v>
      </c>
      <c r="H206" s="43">
        <v>4</v>
      </c>
      <c r="I206" s="29"/>
      <c r="J206" s="30">
        <f t="shared" si="0"/>
        <v>0</v>
      </c>
      <c r="K206" s="10"/>
      <c r="L206" s="16"/>
    </row>
    <row r="207" spans="2:12" s="1" customFormat="1" ht="22.8" x14ac:dyDescent="0.2">
      <c r="B207" s="14"/>
      <c r="C207" s="39" t="s">
        <v>9844</v>
      </c>
      <c r="D207" s="39" t="s">
        <v>691</v>
      </c>
      <c r="E207" s="40" t="s">
        <v>9845</v>
      </c>
      <c r="F207" s="41" t="s">
        <v>9846</v>
      </c>
      <c r="G207" s="42" t="s">
        <v>699</v>
      </c>
      <c r="H207" s="43">
        <v>126</v>
      </c>
      <c r="I207" s="29"/>
      <c r="J207" s="30">
        <f t="shared" si="0"/>
        <v>0</v>
      </c>
      <c r="K207" s="10"/>
      <c r="L207" s="16"/>
    </row>
    <row r="208" spans="2:12" s="1" customFormat="1" ht="11.4" x14ac:dyDescent="0.2">
      <c r="B208" s="14"/>
      <c r="C208" s="5" t="s">
        <v>9847</v>
      </c>
      <c r="D208" s="5" t="s">
        <v>696</v>
      </c>
      <c r="E208" s="6" t="s">
        <v>9848</v>
      </c>
      <c r="F208" s="7" t="s">
        <v>9849</v>
      </c>
      <c r="G208" s="8" t="s">
        <v>733</v>
      </c>
      <c r="H208" s="9">
        <v>4</v>
      </c>
      <c r="I208" s="29"/>
      <c r="J208" s="30">
        <f t="shared" si="0"/>
        <v>0</v>
      </c>
      <c r="K208" s="10"/>
      <c r="L208" s="16"/>
    </row>
    <row r="209" spans="2:12" s="1" customFormat="1" ht="22.8" x14ac:dyDescent="0.2">
      <c r="B209" s="14"/>
      <c r="C209" s="39" t="s">
        <v>9850</v>
      </c>
      <c r="D209" s="39" t="s">
        <v>691</v>
      </c>
      <c r="E209" s="40" t="s">
        <v>9851</v>
      </c>
      <c r="F209" s="41" t="s">
        <v>9852</v>
      </c>
      <c r="G209" s="42" t="s">
        <v>733</v>
      </c>
      <c r="H209" s="43">
        <v>4</v>
      </c>
      <c r="I209" s="29"/>
      <c r="J209" s="30">
        <f t="shared" si="0"/>
        <v>0</v>
      </c>
      <c r="K209" s="10"/>
      <c r="L209" s="16"/>
    </row>
    <row r="210" spans="2:12" s="1" customFormat="1" ht="11.4" x14ac:dyDescent="0.2">
      <c r="B210" s="14"/>
      <c r="C210" s="5" t="s">
        <v>9853</v>
      </c>
      <c r="D210" s="5" t="s">
        <v>696</v>
      </c>
      <c r="E210" s="6" t="s">
        <v>9854</v>
      </c>
      <c r="F210" s="7" t="s">
        <v>9855</v>
      </c>
      <c r="G210" s="8" t="s">
        <v>733</v>
      </c>
      <c r="H210" s="9">
        <v>3</v>
      </c>
      <c r="I210" s="29"/>
      <c r="J210" s="30">
        <f t="shared" si="0"/>
        <v>0</v>
      </c>
      <c r="K210" s="10"/>
      <c r="L210" s="16"/>
    </row>
    <row r="211" spans="2:12" s="1" customFormat="1" ht="22.8" x14ac:dyDescent="0.2">
      <c r="B211" s="14"/>
      <c r="C211" s="39" t="s">
        <v>9856</v>
      </c>
      <c r="D211" s="39" t="s">
        <v>691</v>
      </c>
      <c r="E211" s="40" t="s">
        <v>9857</v>
      </c>
      <c r="F211" s="41" t="s">
        <v>9858</v>
      </c>
      <c r="G211" s="42" t="s">
        <v>733</v>
      </c>
      <c r="H211" s="43">
        <v>3</v>
      </c>
      <c r="I211" s="29"/>
      <c r="J211" s="30">
        <f t="shared" si="0"/>
        <v>0</v>
      </c>
      <c r="K211" s="10"/>
      <c r="L211" s="16"/>
    </row>
    <row r="212" spans="2:12" s="1" customFormat="1" ht="11.4" x14ac:dyDescent="0.2">
      <c r="B212" s="14"/>
      <c r="C212" s="5" t="s">
        <v>9859</v>
      </c>
      <c r="D212" s="5" t="s">
        <v>696</v>
      </c>
      <c r="E212" s="6" t="s">
        <v>9860</v>
      </c>
      <c r="F212" s="7" t="s">
        <v>9861</v>
      </c>
      <c r="G212" s="8" t="s">
        <v>733</v>
      </c>
      <c r="H212" s="9">
        <v>12</v>
      </c>
      <c r="I212" s="29"/>
      <c r="J212" s="30">
        <f t="shared" si="0"/>
        <v>0</v>
      </c>
      <c r="K212" s="10"/>
      <c r="L212" s="16"/>
    </row>
    <row r="213" spans="2:12" s="1" customFormat="1" ht="22.8" x14ac:dyDescent="0.2">
      <c r="B213" s="14"/>
      <c r="C213" s="39" t="s">
        <v>9862</v>
      </c>
      <c r="D213" s="39" t="s">
        <v>691</v>
      </c>
      <c r="E213" s="40" t="s">
        <v>9863</v>
      </c>
      <c r="F213" s="41" t="s">
        <v>9864</v>
      </c>
      <c r="G213" s="42" t="s">
        <v>733</v>
      </c>
      <c r="H213" s="43">
        <v>12</v>
      </c>
      <c r="I213" s="29"/>
      <c r="J213" s="30">
        <f t="shared" si="0"/>
        <v>0</v>
      </c>
      <c r="K213" s="10"/>
      <c r="L213" s="16"/>
    </row>
    <row r="214" spans="2:12" s="1" customFormat="1" ht="11.4" x14ac:dyDescent="0.2">
      <c r="B214" s="14"/>
      <c r="C214" s="5" t="s">
        <v>9865</v>
      </c>
      <c r="D214" s="5" t="s">
        <v>696</v>
      </c>
      <c r="E214" s="6" t="s">
        <v>9866</v>
      </c>
      <c r="F214" s="7" t="s">
        <v>9867</v>
      </c>
      <c r="G214" s="8" t="s">
        <v>733</v>
      </c>
      <c r="H214" s="9">
        <v>139</v>
      </c>
      <c r="I214" s="29"/>
      <c r="J214" s="30">
        <f t="shared" si="0"/>
        <v>0</v>
      </c>
      <c r="K214" s="10"/>
      <c r="L214" s="16"/>
    </row>
    <row r="215" spans="2:12" s="1" customFormat="1" ht="22.8" x14ac:dyDescent="0.2">
      <c r="B215" s="14"/>
      <c r="C215" s="39" t="s">
        <v>9868</v>
      </c>
      <c r="D215" s="39" t="s">
        <v>691</v>
      </c>
      <c r="E215" s="40" t="s">
        <v>9869</v>
      </c>
      <c r="F215" s="41" t="s">
        <v>9870</v>
      </c>
      <c r="G215" s="42" t="s">
        <v>733</v>
      </c>
      <c r="H215" s="43">
        <v>139</v>
      </c>
      <c r="I215" s="29"/>
      <c r="J215" s="30">
        <f t="shared" si="0"/>
        <v>0</v>
      </c>
      <c r="K215" s="10"/>
      <c r="L215" s="16"/>
    </row>
    <row r="216" spans="2:12" s="1" customFormat="1" ht="11.4" x14ac:dyDescent="0.2">
      <c r="B216" s="14"/>
      <c r="C216" s="5" t="s">
        <v>9871</v>
      </c>
      <c r="D216" s="5" t="s">
        <v>696</v>
      </c>
      <c r="E216" s="6" t="s">
        <v>9872</v>
      </c>
      <c r="F216" s="7" t="s">
        <v>9873</v>
      </c>
      <c r="G216" s="8" t="s">
        <v>733</v>
      </c>
      <c r="H216" s="9">
        <v>208</v>
      </c>
      <c r="I216" s="29"/>
      <c r="J216" s="30">
        <f t="shared" si="0"/>
        <v>0</v>
      </c>
      <c r="K216" s="10"/>
      <c r="L216" s="16"/>
    </row>
    <row r="217" spans="2:12" s="1" customFormat="1" ht="22.8" x14ac:dyDescent="0.2">
      <c r="B217" s="14"/>
      <c r="C217" s="39" t="s">
        <v>9874</v>
      </c>
      <c r="D217" s="39" t="s">
        <v>691</v>
      </c>
      <c r="E217" s="40" t="s">
        <v>9875</v>
      </c>
      <c r="F217" s="41" t="s">
        <v>9876</v>
      </c>
      <c r="G217" s="42" t="s">
        <v>733</v>
      </c>
      <c r="H217" s="43">
        <v>89</v>
      </c>
      <c r="I217" s="29"/>
      <c r="J217" s="30">
        <f t="shared" si="0"/>
        <v>0</v>
      </c>
      <c r="K217" s="10"/>
      <c r="L217" s="16"/>
    </row>
    <row r="218" spans="2:12" s="1" customFormat="1" ht="22.8" x14ac:dyDescent="0.2">
      <c r="B218" s="14"/>
      <c r="C218" s="39" t="s">
        <v>9877</v>
      </c>
      <c r="D218" s="39" t="s">
        <v>691</v>
      </c>
      <c r="E218" s="40" t="s">
        <v>9878</v>
      </c>
      <c r="F218" s="41" t="s">
        <v>9879</v>
      </c>
      <c r="G218" s="42" t="s">
        <v>733</v>
      </c>
      <c r="H218" s="43">
        <v>115</v>
      </c>
      <c r="I218" s="29"/>
      <c r="J218" s="30">
        <f t="shared" si="0"/>
        <v>0</v>
      </c>
      <c r="K218" s="10"/>
      <c r="L218" s="16"/>
    </row>
    <row r="219" spans="2:12" s="1" customFormat="1" ht="22.8" x14ac:dyDescent="0.2">
      <c r="B219" s="14"/>
      <c r="C219" s="39" t="s">
        <v>9880</v>
      </c>
      <c r="D219" s="39" t="s">
        <v>691</v>
      </c>
      <c r="E219" s="40" t="s">
        <v>9881</v>
      </c>
      <c r="F219" s="41" t="s">
        <v>9882</v>
      </c>
      <c r="G219" s="42" t="s">
        <v>733</v>
      </c>
      <c r="H219" s="43">
        <v>4</v>
      </c>
      <c r="I219" s="29"/>
      <c r="J219" s="30">
        <f t="shared" si="0"/>
        <v>0</v>
      </c>
      <c r="K219" s="10"/>
      <c r="L219" s="16"/>
    </row>
    <row r="220" spans="2:12" s="20" customFormat="1" ht="25.95" customHeight="1" x14ac:dyDescent="0.25">
      <c r="B220" s="19"/>
      <c r="D220" s="21" t="s">
        <v>690</v>
      </c>
      <c r="E220" s="22" t="s">
        <v>1798</v>
      </c>
      <c r="F220" s="22" t="s">
        <v>9883</v>
      </c>
      <c r="I220" s="44"/>
      <c r="J220" s="23"/>
      <c r="K220" s="44"/>
      <c r="L220" s="36"/>
    </row>
    <row r="221" spans="2:12" s="1" customFormat="1" ht="11.4" x14ac:dyDescent="0.2">
      <c r="B221" s="14"/>
      <c r="C221" s="5" t="s">
        <v>9884</v>
      </c>
      <c r="D221" s="5" t="s">
        <v>696</v>
      </c>
      <c r="E221" s="6" t="s">
        <v>9885</v>
      </c>
      <c r="F221" s="7" t="s">
        <v>9886</v>
      </c>
      <c r="G221" s="8" t="s">
        <v>1426</v>
      </c>
      <c r="H221" s="9">
        <v>0.27</v>
      </c>
      <c r="I221" s="29"/>
      <c r="J221" s="30">
        <f t="shared" si="0"/>
        <v>0</v>
      </c>
      <c r="K221" s="10"/>
      <c r="L221" s="16"/>
    </row>
    <row r="222" spans="2:12" s="1" customFormat="1" ht="22.8" x14ac:dyDescent="0.2">
      <c r="B222" s="14"/>
      <c r="C222" s="39" t="s">
        <v>9887</v>
      </c>
      <c r="D222" s="39" t="s">
        <v>691</v>
      </c>
      <c r="E222" s="40" t="s">
        <v>9888</v>
      </c>
      <c r="F222" s="41" t="s">
        <v>9889</v>
      </c>
      <c r="G222" s="42" t="s">
        <v>828</v>
      </c>
      <c r="H222" s="43">
        <v>0.67500000000000004</v>
      </c>
      <c r="I222" s="29"/>
      <c r="J222" s="30">
        <f t="shared" si="0"/>
        <v>0</v>
      </c>
      <c r="K222" s="10"/>
      <c r="L222" s="16"/>
    </row>
    <row r="223" spans="2:12" s="1" customFormat="1" ht="22.8" x14ac:dyDescent="0.2">
      <c r="B223" s="14"/>
      <c r="C223" s="39" t="s">
        <v>9890</v>
      </c>
      <c r="D223" s="39" t="s">
        <v>691</v>
      </c>
      <c r="E223" s="40" t="s">
        <v>9891</v>
      </c>
      <c r="F223" s="41" t="s">
        <v>9892</v>
      </c>
      <c r="G223" s="42" t="s">
        <v>733</v>
      </c>
      <c r="H223" s="43">
        <v>27</v>
      </c>
      <c r="I223" s="29"/>
      <c r="J223" s="30">
        <f t="shared" si="0"/>
        <v>0</v>
      </c>
      <c r="K223" s="10"/>
      <c r="L223" s="16"/>
    </row>
    <row r="224" spans="2:12" s="1" customFormat="1" ht="11.4" x14ac:dyDescent="0.2">
      <c r="B224" s="14"/>
      <c r="C224" s="5" t="s">
        <v>9893</v>
      </c>
      <c r="D224" s="5" t="s">
        <v>696</v>
      </c>
      <c r="E224" s="6" t="s">
        <v>9894</v>
      </c>
      <c r="F224" s="7" t="s">
        <v>9895</v>
      </c>
      <c r="G224" s="8" t="s">
        <v>5678</v>
      </c>
      <c r="H224" s="9">
        <v>222</v>
      </c>
      <c r="I224" s="29"/>
      <c r="J224" s="30">
        <f t="shared" si="0"/>
        <v>0</v>
      </c>
      <c r="K224" s="10"/>
      <c r="L224" s="16"/>
    </row>
    <row r="225" spans="2:12" s="1" customFormat="1" ht="22.8" x14ac:dyDescent="0.2">
      <c r="B225" s="14"/>
      <c r="C225" s="39" t="s">
        <v>9896</v>
      </c>
      <c r="D225" s="39" t="s">
        <v>691</v>
      </c>
      <c r="E225" s="40" t="s">
        <v>9888</v>
      </c>
      <c r="F225" s="41" t="s">
        <v>9889</v>
      </c>
      <c r="G225" s="42" t="s">
        <v>828</v>
      </c>
      <c r="H225" s="43">
        <v>5.55</v>
      </c>
      <c r="I225" s="29"/>
      <c r="J225" s="30">
        <f t="shared" si="0"/>
        <v>0</v>
      </c>
      <c r="K225" s="10"/>
      <c r="L225" s="16"/>
    </row>
    <row r="226" spans="2:12" s="1" customFormat="1" ht="22.8" x14ac:dyDescent="0.2">
      <c r="B226" s="14"/>
      <c r="C226" s="39" t="s">
        <v>9897</v>
      </c>
      <c r="D226" s="39" t="s">
        <v>691</v>
      </c>
      <c r="E226" s="40" t="s">
        <v>9891</v>
      </c>
      <c r="F226" s="41" t="s">
        <v>9892</v>
      </c>
      <c r="G226" s="42" t="s">
        <v>733</v>
      </c>
      <c r="H226" s="43">
        <v>222</v>
      </c>
      <c r="I226" s="29"/>
      <c r="J226" s="30">
        <f t="shared" si="0"/>
        <v>0</v>
      </c>
      <c r="K226" s="10"/>
      <c r="L226" s="16"/>
    </row>
    <row r="227" spans="2:12" s="20" customFormat="1" ht="25.95" customHeight="1" x14ac:dyDescent="0.25">
      <c r="B227" s="19"/>
      <c r="D227" s="21" t="s">
        <v>690</v>
      </c>
      <c r="E227" s="22" t="s">
        <v>7134</v>
      </c>
      <c r="F227" s="22" t="s">
        <v>9898</v>
      </c>
      <c r="I227" s="44"/>
      <c r="J227" s="23"/>
      <c r="K227" s="44"/>
      <c r="L227" s="36"/>
    </row>
    <row r="228" spans="2:12" s="1" customFormat="1" ht="11.4" x14ac:dyDescent="0.2">
      <c r="B228" s="14"/>
      <c r="C228" s="5" t="s">
        <v>9899</v>
      </c>
      <c r="D228" s="5" t="s">
        <v>696</v>
      </c>
      <c r="E228" s="6" t="s">
        <v>9900</v>
      </c>
      <c r="F228" s="7" t="s">
        <v>9901</v>
      </c>
      <c r="G228" s="8" t="s">
        <v>1442</v>
      </c>
      <c r="H228" s="9">
        <v>1070.78</v>
      </c>
      <c r="I228" s="29"/>
      <c r="J228" s="30">
        <f t="shared" si="0"/>
        <v>0</v>
      </c>
      <c r="K228" s="10"/>
      <c r="L228" s="16"/>
    </row>
    <row r="229" spans="2:12" s="1" customFormat="1" ht="22.8" x14ac:dyDescent="0.2">
      <c r="B229" s="14"/>
      <c r="C229" s="39" t="s">
        <v>9902</v>
      </c>
      <c r="D229" s="39" t="s">
        <v>691</v>
      </c>
      <c r="E229" s="40" t="s">
        <v>9903</v>
      </c>
      <c r="F229" s="41" t="s">
        <v>9904</v>
      </c>
      <c r="G229" s="42" t="s">
        <v>828</v>
      </c>
      <c r="H229" s="43">
        <v>428.31200000000001</v>
      </c>
      <c r="I229" s="29"/>
      <c r="J229" s="30">
        <f t="shared" si="0"/>
        <v>0</v>
      </c>
      <c r="K229" s="10"/>
      <c r="L229" s="16"/>
    </row>
    <row r="230" spans="2:12" s="1" customFormat="1" ht="11.4" x14ac:dyDescent="0.2">
      <c r="B230" s="14"/>
      <c r="C230" s="5" t="s">
        <v>9905</v>
      </c>
      <c r="D230" s="5" t="s">
        <v>696</v>
      </c>
      <c r="E230" s="6" t="s">
        <v>9906</v>
      </c>
      <c r="F230" s="7" t="s">
        <v>9907</v>
      </c>
      <c r="G230" s="8" t="s">
        <v>733</v>
      </c>
      <c r="H230" s="9">
        <v>1030</v>
      </c>
      <c r="I230" s="29"/>
      <c r="J230" s="30">
        <f t="shared" si="0"/>
        <v>0</v>
      </c>
      <c r="K230" s="10"/>
      <c r="L230" s="16"/>
    </row>
    <row r="231" spans="2:12" s="1" customFormat="1" ht="22.8" x14ac:dyDescent="0.2">
      <c r="B231" s="14"/>
      <c r="C231" s="39" t="s">
        <v>9908</v>
      </c>
      <c r="D231" s="39" t="s">
        <v>691</v>
      </c>
      <c r="E231" s="40" t="s">
        <v>9909</v>
      </c>
      <c r="F231" s="41" t="s">
        <v>9910</v>
      </c>
      <c r="G231" s="42" t="s">
        <v>828</v>
      </c>
      <c r="H231" s="43">
        <v>41.2</v>
      </c>
      <c r="I231" s="29"/>
      <c r="J231" s="30">
        <f t="shared" si="0"/>
        <v>0</v>
      </c>
      <c r="K231" s="10"/>
      <c r="L231" s="16"/>
    </row>
    <row r="232" spans="2:12" s="1" customFormat="1" ht="11.4" x14ac:dyDescent="0.2">
      <c r="B232" s="14"/>
      <c r="C232" s="5" t="s">
        <v>9911</v>
      </c>
      <c r="D232" s="5" t="s">
        <v>696</v>
      </c>
      <c r="E232" s="6" t="s">
        <v>9912</v>
      </c>
      <c r="F232" s="7" t="s">
        <v>9913</v>
      </c>
      <c r="G232" s="8" t="s">
        <v>733</v>
      </c>
      <c r="H232" s="9">
        <v>18</v>
      </c>
      <c r="I232" s="29"/>
      <c r="J232" s="30">
        <f t="shared" si="0"/>
        <v>0</v>
      </c>
      <c r="K232" s="10"/>
      <c r="L232" s="16"/>
    </row>
    <row r="233" spans="2:12" s="1" customFormat="1" ht="22.8" x14ac:dyDescent="0.2">
      <c r="B233" s="14"/>
      <c r="C233" s="5" t="s">
        <v>9914</v>
      </c>
      <c r="D233" s="5" t="s">
        <v>696</v>
      </c>
      <c r="E233" s="6" t="s">
        <v>9915</v>
      </c>
      <c r="F233" s="7" t="s">
        <v>9916</v>
      </c>
      <c r="G233" s="8" t="s">
        <v>733</v>
      </c>
      <c r="H233" s="9">
        <v>8</v>
      </c>
      <c r="I233" s="29"/>
      <c r="J233" s="30">
        <f t="shared" si="0"/>
        <v>0</v>
      </c>
      <c r="K233" s="10"/>
      <c r="L233" s="16"/>
    </row>
    <row r="234" spans="2:12" s="1" customFormat="1" ht="11.4" x14ac:dyDescent="0.2">
      <c r="B234" s="14"/>
      <c r="C234" s="5" t="s">
        <v>9917</v>
      </c>
      <c r="D234" s="5" t="s">
        <v>696</v>
      </c>
      <c r="E234" s="6" t="s">
        <v>9918</v>
      </c>
      <c r="F234" s="7" t="s">
        <v>9919</v>
      </c>
      <c r="G234" s="8" t="s">
        <v>1480</v>
      </c>
      <c r="H234" s="9">
        <v>128</v>
      </c>
      <c r="I234" s="29"/>
      <c r="J234" s="30">
        <f t="shared" si="0"/>
        <v>0</v>
      </c>
      <c r="K234" s="10"/>
      <c r="L234" s="16"/>
    </row>
    <row r="235" spans="2:12" s="1" customFormat="1" ht="11.4" x14ac:dyDescent="0.2">
      <c r="B235" s="14"/>
      <c r="C235" s="5" t="s">
        <v>9920</v>
      </c>
      <c r="D235" s="5" t="s">
        <v>696</v>
      </c>
      <c r="E235" s="6" t="s">
        <v>9921</v>
      </c>
      <c r="F235" s="7" t="s">
        <v>9922</v>
      </c>
      <c r="G235" s="8" t="s">
        <v>733</v>
      </c>
      <c r="H235" s="9">
        <v>6</v>
      </c>
      <c r="I235" s="29"/>
      <c r="J235" s="30">
        <f t="shared" si="0"/>
        <v>0</v>
      </c>
      <c r="K235" s="10"/>
      <c r="L235" s="16"/>
    </row>
    <row r="236" spans="2:12" s="1" customFormat="1" ht="22.8" x14ac:dyDescent="0.2">
      <c r="B236" s="14"/>
      <c r="C236" s="5" t="s">
        <v>9923</v>
      </c>
      <c r="D236" s="5" t="s">
        <v>696</v>
      </c>
      <c r="E236" s="6" t="s">
        <v>9924</v>
      </c>
      <c r="F236" s="7" t="s">
        <v>9925</v>
      </c>
      <c r="G236" s="8" t="s">
        <v>733</v>
      </c>
      <c r="H236" s="9">
        <v>6</v>
      </c>
      <c r="I236" s="29"/>
      <c r="J236" s="30">
        <f t="shared" si="0"/>
        <v>0</v>
      </c>
      <c r="K236" s="10"/>
      <c r="L236" s="16"/>
    </row>
    <row r="237" spans="2:12" s="1" customFormat="1" ht="11.4" x14ac:dyDescent="0.2">
      <c r="B237" s="14"/>
      <c r="C237" s="5" t="s">
        <v>9926</v>
      </c>
      <c r="D237" s="5" t="s">
        <v>696</v>
      </c>
      <c r="E237" s="6" t="s">
        <v>9927</v>
      </c>
      <c r="F237" s="7" t="s">
        <v>9928</v>
      </c>
      <c r="G237" s="8" t="s">
        <v>1480</v>
      </c>
      <c r="H237" s="9">
        <v>32</v>
      </c>
      <c r="I237" s="29"/>
      <c r="J237" s="30">
        <f t="shared" si="0"/>
        <v>0</v>
      </c>
      <c r="K237" s="10"/>
      <c r="L237" s="16"/>
    </row>
    <row r="238" spans="2:12" s="1" customFormat="1" ht="11.4" x14ac:dyDescent="0.2">
      <c r="B238" s="14"/>
      <c r="C238" s="5" t="s">
        <v>9929</v>
      </c>
      <c r="D238" s="5" t="s">
        <v>696</v>
      </c>
      <c r="E238" s="6" t="s">
        <v>9930</v>
      </c>
      <c r="F238" s="7" t="s">
        <v>9931</v>
      </c>
      <c r="G238" s="8" t="s">
        <v>733</v>
      </c>
      <c r="H238" s="9">
        <v>222</v>
      </c>
      <c r="I238" s="29"/>
      <c r="J238" s="30">
        <f t="shared" si="0"/>
        <v>0</v>
      </c>
      <c r="K238" s="10"/>
      <c r="L238" s="16"/>
    </row>
    <row r="239" spans="2:12" s="20" customFormat="1" ht="25.95" customHeight="1" x14ac:dyDescent="0.25">
      <c r="B239" s="19"/>
      <c r="D239" s="21" t="s">
        <v>690</v>
      </c>
      <c r="E239" s="22" t="s">
        <v>7141</v>
      </c>
      <c r="F239" s="22" t="s">
        <v>9932</v>
      </c>
      <c r="I239" s="44"/>
      <c r="J239" s="23"/>
      <c r="K239" s="44"/>
      <c r="L239" s="36"/>
    </row>
    <row r="240" spans="2:12" s="1" customFormat="1" ht="11.4" x14ac:dyDescent="0.2">
      <c r="B240" s="14"/>
      <c r="C240" s="5" t="s">
        <v>9933</v>
      </c>
      <c r="D240" s="5" t="s">
        <v>696</v>
      </c>
      <c r="E240" s="6" t="s">
        <v>9934</v>
      </c>
      <c r="F240" s="7" t="s">
        <v>9935</v>
      </c>
      <c r="G240" s="8" t="s">
        <v>1426</v>
      </c>
      <c r="H240" s="9">
        <v>13.597</v>
      </c>
      <c r="I240" s="29"/>
      <c r="J240" s="30">
        <f t="shared" si="0"/>
        <v>0</v>
      </c>
      <c r="K240" s="10"/>
      <c r="L240" s="16"/>
    </row>
    <row r="241" spans="2:12" s="1" customFormat="1" ht="11.4" x14ac:dyDescent="0.2">
      <c r="B241" s="14"/>
      <c r="C241" s="5" t="s">
        <v>9936</v>
      </c>
      <c r="D241" s="5" t="s">
        <v>696</v>
      </c>
      <c r="E241" s="6" t="s">
        <v>9937</v>
      </c>
      <c r="F241" s="7" t="s">
        <v>9938</v>
      </c>
      <c r="G241" s="8" t="s">
        <v>1426</v>
      </c>
      <c r="H241" s="9">
        <v>13.597</v>
      </c>
      <c r="I241" s="29"/>
      <c r="J241" s="30">
        <f t="shared" si="0"/>
        <v>0</v>
      </c>
      <c r="K241" s="10"/>
      <c r="L241" s="16"/>
    </row>
    <row r="242" spans="2:12" s="1" customFormat="1" ht="11.4" x14ac:dyDescent="0.2">
      <c r="B242" s="14"/>
      <c r="C242" s="5" t="s">
        <v>9939</v>
      </c>
      <c r="D242" s="5" t="s">
        <v>696</v>
      </c>
      <c r="E242" s="6" t="s">
        <v>9940</v>
      </c>
      <c r="F242" s="7" t="s">
        <v>9941</v>
      </c>
      <c r="G242" s="8" t="s">
        <v>1480</v>
      </c>
      <c r="H242" s="9">
        <v>6.7990000000000004</v>
      </c>
      <c r="I242" s="29"/>
      <c r="J242" s="30">
        <f t="shared" si="0"/>
        <v>0</v>
      </c>
      <c r="K242" s="10"/>
      <c r="L242" s="16"/>
    </row>
    <row r="243" spans="2:12" s="1" customFormat="1" ht="11.4" x14ac:dyDescent="0.2">
      <c r="B243" s="14"/>
      <c r="C243" s="5" t="s">
        <v>9942</v>
      </c>
      <c r="D243" s="5" t="s">
        <v>696</v>
      </c>
      <c r="E243" s="6" t="s">
        <v>9943</v>
      </c>
      <c r="F243" s="7" t="s">
        <v>9944</v>
      </c>
      <c r="G243" s="8" t="s">
        <v>733</v>
      </c>
      <c r="H243" s="9">
        <v>4</v>
      </c>
      <c r="I243" s="29"/>
      <c r="J243" s="30">
        <f t="shared" si="0"/>
        <v>0</v>
      </c>
      <c r="K243" s="10"/>
      <c r="L243" s="16"/>
    </row>
    <row r="244" spans="2:12" s="1" customFormat="1" ht="11.4" x14ac:dyDescent="0.2">
      <c r="B244" s="14"/>
      <c r="C244" s="5" t="s">
        <v>9945</v>
      </c>
      <c r="D244" s="5" t="s">
        <v>696</v>
      </c>
      <c r="E244" s="6" t="s">
        <v>9946</v>
      </c>
      <c r="F244" s="7" t="s">
        <v>9947</v>
      </c>
      <c r="G244" s="8" t="s">
        <v>733</v>
      </c>
      <c r="H244" s="9">
        <v>4</v>
      </c>
      <c r="I244" s="29"/>
      <c r="J244" s="30">
        <f t="shared" si="0"/>
        <v>0</v>
      </c>
      <c r="K244" s="10"/>
      <c r="L244" s="16"/>
    </row>
    <row r="245" spans="2:12" s="20" customFormat="1" ht="25.95" customHeight="1" x14ac:dyDescent="0.25">
      <c r="B245" s="19"/>
      <c r="D245" s="21" t="s">
        <v>690</v>
      </c>
      <c r="E245" s="22" t="s">
        <v>7145</v>
      </c>
      <c r="F245" s="22" t="s">
        <v>9948</v>
      </c>
      <c r="I245" s="44"/>
      <c r="J245" s="23"/>
      <c r="K245" s="44"/>
      <c r="L245" s="36"/>
    </row>
    <row r="246" spans="2:12" s="1" customFormat="1" ht="11.4" x14ac:dyDescent="0.2">
      <c r="B246" s="14"/>
      <c r="C246" s="5" t="s">
        <v>9949</v>
      </c>
      <c r="D246" s="5" t="s">
        <v>696</v>
      </c>
      <c r="E246" s="6" t="s">
        <v>3827</v>
      </c>
      <c r="F246" s="7" t="s">
        <v>9950</v>
      </c>
      <c r="G246" s="8" t="s">
        <v>1191</v>
      </c>
      <c r="H246" s="9">
        <v>1806.462</v>
      </c>
      <c r="I246" s="29"/>
      <c r="J246" s="30">
        <f t="shared" si="0"/>
        <v>0</v>
      </c>
      <c r="K246" s="10"/>
      <c r="L246" s="16"/>
    </row>
    <row r="247" spans="2:12" s="1" customFormat="1" ht="22.95" customHeight="1" x14ac:dyDescent="0.3">
      <c r="B247" s="14"/>
      <c r="C247" s="18" t="s">
        <v>677</v>
      </c>
      <c r="J247" s="31">
        <f>SUM(J12:J246)</f>
        <v>0</v>
      </c>
      <c r="L247" s="16"/>
    </row>
    <row r="248" spans="2:12" s="1" customFormat="1" ht="6.9" customHeight="1" x14ac:dyDescent="0.2">
      <c r="B248" s="26"/>
      <c r="C248" s="27"/>
      <c r="D248" s="27"/>
      <c r="E248" s="27"/>
      <c r="F248" s="27"/>
      <c r="G248" s="27"/>
      <c r="H248" s="27"/>
      <c r="I248" s="27"/>
      <c r="J248" s="27"/>
      <c r="K248" s="27"/>
      <c r="L248" s="28"/>
    </row>
    <row r="250" spans="2:12" x14ac:dyDescent="0.2">
      <c r="J250" s="37"/>
    </row>
    <row r="251" spans="2:12" x14ac:dyDescent="0.2">
      <c r="H251" s="38"/>
    </row>
  </sheetData>
  <sheetProtection algorithmName="SHA-512" hashValue="wW8W90/3HbCkzIwH7P0bOMPeU6b/LYnmjidlxxs2oCHJ6FTgeu4IRwmY8cwB4wqsTmNjCPTq0UyJqStdINjVvg==" saltValue="ntHY3pZTgZ3k8f0Fb8Gre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7" xr:uid="{21C4B3DF-2809-44EC-A149-D0759CE9AE54}">
      <formula1>ROUND(I11,2)</formula1>
    </dataValidation>
  </dataValidations>
  <hyperlinks>
    <hyperlink ref="O4" location="'Rek. obj.'!A1" display="*späť na Rek. obj." xr:uid="{53007D7B-F3DA-441C-BA5C-1493FCD16E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B7052-14DD-4D3E-BD4B-B3D49408EA90}">
  <sheetPr>
    <tabColor theme="7"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20.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9951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9600</v>
      </c>
      <c r="J11" s="23"/>
      <c r="L11" s="36"/>
    </row>
    <row r="12" spans="2:15" s="1" customFormat="1" ht="15" customHeight="1" x14ac:dyDescent="0.2">
      <c r="B12" s="14"/>
      <c r="C12" s="5" t="s">
        <v>695</v>
      </c>
      <c r="D12" s="5" t="s">
        <v>696</v>
      </c>
      <c r="E12" s="6" t="s">
        <v>9601</v>
      </c>
      <c r="F12" s="7" t="s">
        <v>9602</v>
      </c>
      <c r="G12" s="8" t="s">
        <v>828</v>
      </c>
      <c r="H12" s="9">
        <v>46.95</v>
      </c>
      <c r="I12" s="29"/>
      <c r="J12" s="30">
        <f t="shared" ref="J12:J52" si="0">ROUND(I12*H12,2)</f>
        <v>0</v>
      </c>
      <c r="K12" s="10"/>
      <c r="L12" s="16"/>
    </row>
    <row r="13" spans="2:15" s="1" customFormat="1" ht="11.4" x14ac:dyDescent="0.2">
      <c r="B13" s="14"/>
      <c r="C13" s="39" t="s">
        <v>700</v>
      </c>
      <c r="D13" s="39" t="s">
        <v>691</v>
      </c>
      <c r="E13" s="40" t="s">
        <v>9603</v>
      </c>
      <c r="F13" s="41" t="s">
        <v>9604</v>
      </c>
      <c r="G13" s="42" t="s">
        <v>828</v>
      </c>
      <c r="H13" s="43">
        <v>46.95</v>
      </c>
      <c r="I13" s="29"/>
      <c r="J13" s="30">
        <f t="shared" ref="J13:J56" si="1">ROUND(I13*H13,2)</f>
        <v>0</v>
      </c>
      <c r="K13" s="10"/>
      <c r="L13" s="16"/>
    </row>
    <row r="14" spans="2:15" s="1" customFormat="1" ht="15" customHeight="1" x14ac:dyDescent="0.2">
      <c r="B14" s="14"/>
      <c r="C14" s="5" t="s">
        <v>703</v>
      </c>
      <c r="D14" s="5" t="s">
        <v>696</v>
      </c>
      <c r="E14" s="6" t="s">
        <v>9952</v>
      </c>
      <c r="F14" s="7" t="s">
        <v>9953</v>
      </c>
      <c r="G14" s="8" t="s">
        <v>733</v>
      </c>
      <c r="H14" s="9">
        <v>75</v>
      </c>
      <c r="I14" s="29"/>
      <c r="J14" s="30">
        <f t="shared" si="1"/>
        <v>0</v>
      </c>
      <c r="K14" s="10"/>
      <c r="L14" s="16"/>
    </row>
    <row r="15" spans="2:15" s="1" customFormat="1" ht="11.4" x14ac:dyDescent="0.2">
      <c r="B15" s="14"/>
      <c r="C15" s="39" t="s">
        <v>706</v>
      </c>
      <c r="D15" s="39" t="s">
        <v>691</v>
      </c>
      <c r="E15" s="40" t="s">
        <v>9954</v>
      </c>
      <c r="F15" s="41" t="s">
        <v>9955</v>
      </c>
      <c r="G15" s="42" t="s">
        <v>733</v>
      </c>
      <c r="H15" s="43">
        <v>1</v>
      </c>
      <c r="I15" s="29"/>
      <c r="J15" s="30">
        <f t="shared" si="1"/>
        <v>0</v>
      </c>
      <c r="K15" s="10"/>
      <c r="L15" s="16"/>
    </row>
    <row r="16" spans="2:15" s="1" customFormat="1" ht="11.4" x14ac:dyDescent="0.2">
      <c r="B16" s="14"/>
      <c r="C16" s="39" t="s">
        <v>709</v>
      </c>
      <c r="D16" s="39" t="s">
        <v>691</v>
      </c>
      <c r="E16" s="40" t="s">
        <v>9956</v>
      </c>
      <c r="F16" s="41" t="s">
        <v>9957</v>
      </c>
      <c r="G16" s="42" t="s">
        <v>733</v>
      </c>
      <c r="H16" s="43">
        <v>74</v>
      </c>
      <c r="I16" s="29"/>
      <c r="J16" s="30">
        <f>ROUND(I16*H16,2)</f>
        <v>0</v>
      </c>
      <c r="K16" s="10"/>
      <c r="L16" s="16"/>
    </row>
    <row r="17" spans="2:12" s="1" customFormat="1" ht="15" customHeight="1" x14ac:dyDescent="0.2">
      <c r="B17" s="14"/>
      <c r="C17" s="5" t="s">
        <v>712</v>
      </c>
      <c r="D17" s="5" t="s">
        <v>696</v>
      </c>
      <c r="E17" s="6" t="s">
        <v>9958</v>
      </c>
      <c r="F17" s="7" t="s">
        <v>9959</v>
      </c>
      <c r="G17" s="8" t="s">
        <v>733</v>
      </c>
      <c r="H17" s="9">
        <v>3</v>
      </c>
      <c r="I17" s="29"/>
      <c r="J17" s="30">
        <f t="shared" si="0"/>
        <v>0</v>
      </c>
      <c r="K17" s="10"/>
      <c r="L17" s="16"/>
    </row>
    <row r="18" spans="2:12" s="1" customFormat="1" ht="11.4" x14ac:dyDescent="0.2">
      <c r="B18" s="14"/>
      <c r="C18" s="39" t="s">
        <v>715</v>
      </c>
      <c r="D18" s="39" t="s">
        <v>691</v>
      </c>
      <c r="E18" s="40" t="s">
        <v>9960</v>
      </c>
      <c r="F18" s="41" t="s">
        <v>9961</v>
      </c>
      <c r="G18" s="42" t="s">
        <v>733</v>
      </c>
      <c r="H18" s="43">
        <v>1</v>
      </c>
      <c r="I18" s="29"/>
      <c r="J18" s="30">
        <f t="shared" si="1"/>
        <v>0</v>
      </c>
      <c r="K18" s="10"/>
      <c r="L18" s="16"/>
    </row>
    <row r="19" spans="2:12" s="1" customFormat="1" ht="11.4" x14ac:dyDescent="0.2">
      <c r="B19" s="14"/>
      <c r="C19" s="39" t="s">
        <v>718</v>
      </c>
      <c r="D19" s="39" t="s">
        <v>691</v>
      </c>
      <c r="E19" s="40" t="s">
        <v>9962</v>
      </c>
      <c r="F19" s="41" t="s">
        <v>9963</v>
      </c>
      <c r="G19" s="42" t="s">
        <v>733</v>
      </c>
      <c r="H19" s="43">
        <v>2</v>
      </c>
      <c r="I19" s="29"/>
      <c r="J19" s="30">
        <f t="shared" si="1"/>
        <v>0</v>
      </c>
      <c r="K19" s="10"/>
      <c r="L19" s="16"/>
    </row>
    <row r="20" spans="2:12" s="1" customFormat="1" ht="15" customHeight="1" x14ac:dyDescent="0.2">
      <c r="B20" s="14"/>
      <c r="C20" s="5" t="s">
        <v>721</v>
      </c>
      <c r="D20" s="5" t="s">
        <v>696</v>
      </c>
      <c r="E20" s="6" t="s">
        <v>9964</v>
      </c>
      <c r="F20" s="7" t="s">
        <v>9965</v>
      </c>
      <c r="G20" s="8" t="s">
        <v>733</v>
      </c>
      <c r="H20" s="9">
        <v>74</v>
      </c>
      <c r="I20" s="29"/>
      <c r="J20" s="30">
        <f t="shared" si="1"/>
        <v>0</v>
      </c>
      <c r="K20" s="10"/>
      <c r="L20" s="16"/>
    </row>
    <row r="21" spans="2:12" s="1" customFormat="1" ht="11.4" x14ac:dyDescent="0.2">
      <c r="B21" s="14"/>
      <c r="C21" s="39" t="s">
        <v>724</v>
      </c>
      <c r="D21" s="39" t="s">
        <v>691</v>
      </c>
      <c r="E21" s="40" t="s">
        <v>9966</v>
      </c>
      <c r="F21" s="41" t="s">
        <v>9967</v>
      </c>
      <c r="G21" s="42" t="s">
        <v>733</v>
      </c>
      <c r="H21" s="43">
        <v>74</v>
      </c>
      <c r="I21" s="29"/>
      <c r="J21" s="30">
        <f t="shared" si="1"/>
        <v>0</v>
      </c>
      <c r="K21" s="10"/>
      <c r="L21" s="16"/>
    </row>
    <row r="22" spans="2:12" s="1" customFormat="1" ht="15" customHeight="1" x14ac:dyDescent="0.2">
      <c r="B22" s="14"/>
      <c r="C22" s="5" t="s">
        <v>727</v>
      </c>
      <c r="D22" s="5" t="s">
        <v>696</v>
      </c>
      <c r="E22" s="6" t="s">
        <v>9968</v>
      </c>
      <c r="F22" s="7" t="s">
        <v>9969</v>
      </c>
      <c r="G22" s="8" t="s">
        <v>733</v>
      </c>
      <c r="H22" s="9">
        <v>3</v>
      </c>
      <c r="I22" s="29"/>
      <c r="J22" s="30">
        <f t="shared" si="0"/>
        <v>0</v>
      </c>
      <c r="K22" s="10"/>
      <c r="L22" s="16"/>
    </row>
    <row r="23" spans="2:12" s="1" customFormat="1" ht="11.4" x14ac:dyDescent="0.2">
      <c r="B23" s="14"/>
      <c r="C23" s="39" t="s">
        <v>730</v>
      </c>
      <c r="D23" s="39" t="s">
        <v>691</v>
      </c>
      <c r="E23" s="40" t="s">
        <v>9970</v>
      </c>
      <c r="F23" s="41" t="s">
        <v>9971</v>
      </c>
      <c r="G23" s="42" t="s">
        <v>733</v>
      </c>
      <c r="H23" s="43">
        <v>1</v>
      </c>
      <c r="I23" s="29"/>
      <c r="J23" s="30">
        <f t="shared" si="1"/>
        <v>0</v>
      </c>
      <c r="K23" s="10"/>
      <c r="L23" s="16"/>
    </row>
    <row r="24" spans="2:12" s="1" customFormat="1" ht="11.4" x14ac:dyDescent="0.2">
      <c r="B24" s="14"/>
      <c r="C24" s="39" t="s">
        <v>734</v>
      </c>
      <c r="D24" s="39" t="s">
        <v>691</v>
      </c>
      <c r="E24" s="40" t="s">
        <v>9972</v>
      </c>
      <c r="F24" s="41" t="s">
        <v>9973</v>
      </c>
      <c r="G24" s="42" t="s">
        <v>733</v>
      </c>
      <c r="H24" s="43">
        <v>2</v>
      </c>
      <c r="I24" s="29"/>
      <c r="J24" s="30">
        <f t="shared" si="1"/>
        <v>0</v>
      </c>
      <c r="K24" s="10"/>
      <c r="L24" s="16"/>
    </row>
    <row r="25" spans="2:12" s="1" customFormat="1" ht="15" customHeight="1" x14ac:dyDescent="0.2">
      <c r="B25" s="14"/>
      <c r="C25" s="5" t="s">
        <v>737</v>
      </c>
      <c r="D25" s="5" t="s">
        <v>696</v>
      </c>
      <c r="E25" s="6" t="s">
        <v>9974</v>
      </c>
      <c r="F25" s="7" t="s">
        <v>9975</v>
      </c>
      <c r="G25" s="8" t="s">
        <v>733</v>
      </c>
      <c r="H25" s="9">
        <v>8</v>
      </c>
      <c r="I25" s="29"/>
      <c r="J25" s="30">
        <f t="shared" si="1"/>
        <v>0</v>
      </c>
      <c r="K25" s="10"/>
      <c r="L25" s="16"/>
    </row>
    <row r="26" spans="2:12" s="1" customFormat="1" ht="11.4" x14ac:dyDescent="0.2">
      <c r="B26" s="14"/>
      <c r="C26" s="39" t="s">
        <v>740</v>
      </c>
      <c r="D26" s="39" t="s">
        <v>691</v>
      </c>
      <c r="E26" s="40" t="s">
        <v>9976</v>
      </c>
      <c r="F26" s="41" t="s">
        <v>9977</v>
      </c>
      <c r="G26" s="42" t="s">
        <v>733</v>
      </c>
      <c r="H26" s="43">
        <v>8</v>
      </c>
      <c r="I26" s="29"/>
      <c r="J26" s="30">
        <f t="shared" si="1"/>
        <v>0</v>
      </c>
      <c r="K26" s="10"/>
      <c r="L26" s="16"/>
    </row>
    <row r="27" spans="2:12" s="1" customFormat="1" ht="15" customHeight="1" x14ac:dyDescent="0.2">
      <c r="B27" s="14"/>
      <c r="C27" s="5" t="s">
        <v>743</v>
      </c>
      <c r="D27" s="5" t="s">
        <v>696</v>
      </c>
      <c r="E27" s="6" t="s">
        <v>9978</v>
      </c>
      <c r="F27" s="7" t="s">
        <v>9979</v>
      </c>
      <c r="G27" s="8" t="s">
        <v>733</v>
      </c>
      <c r="H27" s="9">
        <v>17</v>
      </c>
      <c r="I27" s="29"/>
      <c r="J27" s="30">
        <f t="shared" si="0"/>
        <v>0</v>
      </c>
      <c r="K27" s="10"/>
      <c r="L27" s="16"/>
    </row>
    <row r="28" spans="2:12" s="1" customFormat="1" ht="11.4" x14ac:dyDescent="0.2">
      <c r="B28" s="14"/>
      <c r="C28" s="39" t="s">
        <v>746</v>
      </c>
      <c r="D28" s="39" t="s">
        <v>691</v>
      </c>
      <c r="E28" s="40" t="s">
        <v>9980</v>
      </c>
      <c r="F28" s="41" t="s">
        <v>9981</v>
      </c>
      <c r="G28" s="42" t="s">
        <v>733</v>
      </c>
      <c r="H28" s="43">
        <v>13</v>
      </c>
      <c r="I28" s="29"/>
      <c r="J28" s="30">
        <f t="shared" si="1"/>
        <v>0</v>
      </c>
      <c r="K28" s="10"/>
      <c r="L28" s="16"/>
    </row>
    <row r="29" spans="2:12" s="1" customFormat="1" ht="11.4" x14ac:dyDescent="0.2">
      <c r="B29" s="14"/>
      <c r="C29" s="39" t="s">
        <v>749</v>
      </c>
      <c r="D29" s="39" t="s">
        <v>691</v>
      </c>
      <c r="E29" s="40" t="s">
        <v>9982</v>
      </c>
      <c r="F29" s="41" t="s">
        <v>9983</v>
      </c>
      <c r="G29" s="42" t="s">
        <v>733</v>
      </c>
      <c r="H29" s="43">
        <v>4</v>
      </c>
      <c r="I29" s="29"/>
      <c r="J29" s="30">
        <f t="shared" si="1"/>
        <v>0</v>
      </c>
      <c r="K29" s="10"/>
      <c r="L29" s="16"/>
    </row>
    <row r="30" spans="2:12" s="1" customFormat="1" ht="15" customHeight="1" x14ac:dyDescent="0.2">
      <c r="B30" s="14"/>
      <c r="C30" s="5" t="s">
        <v>752</v>
      </c>
      <c r="D30" s="5" t="s">
        <v>696</v>
      </c>
      <c r="E30" s="6" t="s">
        <v>9984</v>
      </c>
      <c r="F30" s="7" t="s">
        <v>9985</v>
      </c>
      <c r="G30" s="8" t="s">
        <v>733</v>
      </c>
      <c r="H30" s="9">
        <v>6</v>
      </c>
      <c r="I30" s="29"/>
      <c r="J30" s="30">
        <f t="shared" si="1"/>
        <v>0</v>
      </c>
      <c r="K30" s="10"/>
      <c r="L30" s="16"/>
    </row>
    <row r="31" spans="2:12" s="1" customFormat="1" ht="11.4" x14ac:dyDescent="0.2">
      <c r="B31" s="14"/>
      <c r="C31" s="39" t="s">
        <v>755</v>
      </c>
      <c r="D31" s="39" t="s">
        <v>691</v>
      </c>
      <c r="E31" s="40" t="s">
        <v>9986</v>
      </c>
      <c r="F31" s="41" t="s">
        <v>9987</v>
      </c>
      <c r="G31" s="42" t="s">
        <v>733</v>
      </c>
      <c r="H31" s="43">
        <v>6</v>
      </c>
      <c r="I31" s="29"/>
      <c r="J31" s="30">
        <f t="shared" si="1"/>
        <v>0</v>
      </c>
      <c r="K31" s="10"/>
      <c r="L31" s="16"/>
    </row>
    <row r="32" spans="2:12" s="1" customFormat="1" ht="15" customHeight="1" x14ac:dyDescent="0.2">
      <c r="B32" s="14"/>
      <c r="C32" s="5" t="s">
        <v>758</v>
      </c>
      <c r="D32" s="5" t="s">
        <v>696</v>
      </c>
      <c r="E32" s="6" t="s">
        <v>9988</v>
      </c>
      <c r="F32" s="7" t="s">
        <v>9989</v>
      </c>
      <c r="G32" s="8" t="s">
        <v>733</v>
      </c>
      <c r="H32" s="9">
        <v>1</v>
      </c>
      <c r="I32" s="29"/>
      <c r="J32" s="30">
        <f t="shared" si="0"/>
        <v>0</v>
      </c>
      <c r="K32" s="10"/>
      <c r="L32" s="16"/>
    </row>
    <row r="33" spans="2:12" s="1" customFormat="1" ht="22.8" x14ac:dyDescent="0.2">
      <c r="B33" s="14"/>
      <c r="C33" s="39" t="s">
        <v>761</v>
      </c>
      <c r="D33" s="39" t="s">
        <v>691</v>
      </c>
      <c r="E33" s="40" t="s">
        <v>9990</v>
      </c>
      <c r="F33" s="41" t="s">
        <v>9991</v>
      </c>
      <c r="G33" s="42" t="s">
        <v>733</v>
      </c>
      <c r="H33" s="43">
        <v>1</v>
      </c>
      <c r="I33" s="29"/>
      <c r="J33" s="30">
        <f t="shared" si="1"/>
        <v>0</v>
      </c>
      <c r="K33" s="10"/>
      <c r="L33" s="16"/>
    </row>
    <row r="34" spans="2:12" s="1" customFormat="1" ht="15" customHeight="1" x14ac:dyDescent="0.2">
      <c r="B34" s="14"/>
      <c r="C34" s="5" t="s">
        <v>764</v>
      </c>
      <c r="D34" s="5" t="s">
        <v>696</v>
      </c>
      <c r="E34" s="6" t="s">
        <v>9992</v>
      </c>
      <c r="F34" s="7" t="s">
        <v>9993</v>
      </c>
      <c r="G34" s="8" t="s">
        <v>733</v>
      </c>
      <c r="H34" s="9">
        <v>2</v>
      </c>
      <c r="I34" s="29"/>
      <c r="J34" s="30">
        <f t="shared" si="1"/>
        <v>0</v>
      </c>
      <c r="K34" s="10"/>
      <c r="L34" s="16"/>
    </row>
    <row r="35" spans="2:12" s="1" customFormat="1" ht="22.8" x14ac:dyDescent="0.2">
      <c r="B35" s="14"/>
      <c r="C35" s="39" t="s">
        <v>767</v>
      </c>
      <c r="D35" s="39" t="s">
        <v>691</v>
      </c>
      <c r="E35" s="40" t="s">
        <v>9994</v>
      </c>
      <c r="F35" s="41" t="s">
        <v>9995</v>
      </c>
      <c r="G35" s="42" t="s">
        <v>733</v>
      </c>
      <c r="H35" s="43">
        <v>2</v>
      </c>
      <c r="I35" s="29"/>
      <c r="J35" s="30">
        <f t="shared" si="1"/>
        <v>0</v>
      </c>
      <c r="K35" s="10"/>
      <c r="L35" s="16"/>
    </row>
    <row r="36" spans="2:12" s="1" customFormat="1" ht="15" customHeight="1" x14ac:dyDescent="0.2">
      <c r="B36" s="14"/>
      <c r="C36" s="5" t="s">
        <v>770</v>
      </c>
      <c r="D36" s="5" t="s">
        <v>696</v>
      </c>
      <c r="E36" s="6" t="s">
        <v>9996</v>
      </c>
      <c r="F36" s="7" t="s">
        <v>9997</v>
      </c>
      <c r="G36" s="8" t="s">
        <v>733</v>
      </c>
      <c r="H36" s="9">
        <v>2</v>
      </c>
      <c r="I36" s="29"/>
      <c r="J36" s="30">
        <f t="shared" si="1"/>
        <v>0</v>
      </c>
      <c r="K36" s="10"/>
      <c r="L36" s="16"/>
    </row>
    <row r="37" spans="2:12" s="1" customFormat="1" ht="22.8" x14ac:dyDescent="0.2">
      <c r="B37" s="14"/>
      <c r="C37" s="39" t="s">
        <v>773</v>
      </c>
      <c r="D37" s="39" t="s">
        <v>691</v>
      </c>
      <c r="E37" s="40" t="s">
        <v>9998</v>
      </c>
      <c r="F37" s="41" t="s">
        <v>9999</v>
      </c>
      <c r="G37" s="42" t="s">
        <v>733</v>
      </c>
      <c r="H37" s="43">
        <v>2</v>
      </c>
      <c r="I37" s="29"/>
      <c r="J37" s="30">
        <f t="shared" si="0"/>
        <v>0</v>
      </c>
      <c r="K37" s="10"/>
      <c r="L37" s="16"/>
    </row>
    <row r="38" spans="2:12" s="1" customFormat="1" ht="15" customHeight="1" x14ac:dyDescent="0.2">
      <c r="B38" s="14"/>
      <c r="C38" s="5" t="s">
        <v>776</v>
      </c>
      <c r="D38" s="5" t="s">
        <v>696</v>
      </c>
      <c r="E38" s="6" t="s">
        <v>10000</v>
      </c>
      <c r="F38" s="7" t="s">
        <v>10001</v>
      </c>
      <c r="G38" s="8" t="s">
        <v>733</v>
      </c>
      <c r="H38" s="9">
        <v>86</v>
      </c>
      <c r="I38" s="29"/>
      <c r="J38" s="30">
        <f t="shared" si="1"/>
        <v>0</v>
      </c>
      <c r="K38" s="10"/>
      <c r="L38" s="16"/>
    </row>
    <row r="39" spans="2:12" s="1" customFormat="1" ht="11.4" x14ac:dyDescent="0.2">
      <c r="B39" s="14"/>
      <c r="C39" s="39" t="s">
        <v>779</v>
      </c>
      <c r="D39" s="39" t="s">
        <v>691</v>
      </c>
      <c r="E39" s="40" t="s">
        <v>10002</v>
      </c>
      <c r="F39" s="41" t="s">
        <v>10003</v>
      </c>
      <c r="G39" s="42" t="s">
        <v>733</v>
      </c>
      <c r="H39" s="43">
        <v>85</v>
      </c>
      <c r="I39" s="29"/>
      <c r="J39" s="30">
        <f t="shared" si="1"/>
        <v>0</v>
      </c>
      <c r="K39" s="10"/>
      <c r="L39" s="16"/>
    </row>
    <row r="40" spans="2:12" s="1" customFormat="1" ht="11.4" x14ac:dyDescent="0.2">
      <c r="B40" s="14"/>
      <c r="C40" s="39" t="s">
        <v>782</v>
      </c>
      <c r="D40" s="39" t="s">
        <v>691</v>
      </c>
      <c r="E40" s="40" t="s">
        <v>10004</v>
      </c>
      <c r="F40" s="41" t="s">
        <v>10005</v>
      </c>
      <c r="G40" s="42" t="s">
        <v>733</v>
      </c>
      <c r="H40" s="43">
        <v>1</v>
      </c>
      <c r="I40" s="29"/>
      <c r="J40" s="30">
        <f t="shared" si="1"/>
        <v>0</v>
      </c>
      <c r="K40" s="10"/>
      <c r="L40" s="16"/>
    </row>
    <row r="41" spans="2:12" s="1" customFormat="1" ht="15" customHeight="1" x14ac:dyDescent="0.2">
      <c r="B41" s="14"/>
      <c r="C41" s="5" t="s">
        <v>785</v>
      </c>
      <c r="D41" s="5" t="s">
        <v>696</v>
      </c>
      <c r="E41" s="6" t="s">
        <v>10006</v>
      </c>
      <c r="F41" s="7" t="s">
        <v>10007</v>
      </c>
      <c r="G41" s="8" t="s">
        <v>733</v>
      </c>
      <c r="H41" s="9">
        <v>20</v>
      </c>
      <c r="I41" s="29"/>
      <c r="J41" s="30">
        <f t="shared" si="1"/>
        <v>0</v>
      </c>
      <c r="K41" s="10"/>
      <c r="L41" s="16"/>
    </row>
    <row r="42" spans="2:12" s="1" customFormat="1" ht="11.4" x14ac:dyDescent="0.2">
      <c r="B42" s="14"/>
      <c r="C42" s="39" t="s">
        <v>788</v>
      </c>
      <c r="D42" s="39" t="s">
        <v>691</v>
      </c>
      <c r="E42" s="40" t="s">
        <v>10008</v>
      </c>
      <c r="F42" s="41" t="s">
        <v>10009</v>
      </c>
      <c r="G42" s="42" t="s">
        <v>733</v>
      </c>
      <c r="H42" s="43">
        <v>20</v>
      </c>
      <c r="I42" s="29"/>
      <c r="J42" s="30">
        <f t="shared" si="0"/>
        <v>0</v>
      </c>
      <c r="K42" s="10"/>
      <c r="L42" s="16"/>
    </row>
    <row r="43" spans="2:12" s="1" customFormat="1" ht="15" customHeight="1" x14ac:dyDescent="0.2">
      <c r="B43" s="14"/>
      <c r="C43" s="5" t="s">
        <v>791</v>
      </c>
      <c r="D43" s="5" t="s">
        <v>696</v>
      </c>
      <c r="E43" s="6" t="s">
        <v>1470</v>
      </c>
      <c r="F43" s="7" t="s">
        <v>1471</v>
      </c>
      <c r="G43" s="8" t="s">
        <v>699</v>
      </c>
      <c r="H43" s="9">
        <v>5597</v>
      </c>
      <c r="I43" s="29"/>
      <c r="J43" s="30">
        <f t="shared" si="1"/>
        <v>0</v>
      </c>
      <c r="K43" s="10"/>
      <c r="L43" s="16"/>
    </row>
    <row r="44" spans="2:12" s="1" customFormat="1" ht="15" customHeight="1" x14ac:dyDescent="0.2">
      <c r="B44" s="14"/>
      <c r="C44" s="5" t="s">
        <v>794</v>
      </c>
      <c r="D44" s="5" t="s">
        <v>696</v>
      </c>
      <c r="E44" s="6" t="s">
        <v>1468</v>
      </c>
      <c r="F44" s="7" t="s">
        <v>1469</v>
      </c>
      <c r="G44" s="8" t="s">
        <v>699</v>
      </c>
      <c r="H44" s="9">
        <v>5597</v>
      </c>
      <c r="I44" s="29"/>
      <c r="J44" s="30">
        <f t="shared" si="1"/>
        <v>0</v>
      </c>
      <c r="K44" s="10"/>
      <c r="L44" s="16"/>
    </row>
    <row r="45" spans="2:12" s="1" customFormat="1" ht="15" customHeight="1" x14ac:dyDescent="0.2">
      <c r="B45" s="14"/>
      <c r="C45" s="5" t="s">
        <v>797</v>
      </c>
      <c r="D45" s="5" t="s">
        <v>696</v>
      </c>
      <c r="E45" s="6" t="s">
        <v>10010</v>
      </c>
      <c r="F45" s="7" t="s">
        <v>10011</v>
      </c>
      <c r="G45" s="8" t="s">
        <v>699</v>
      </c>
      <c r="H45" s="9">
        <v>5597</v>
      </c>
      <c r="I45" s="29"/>
      <c r="J45" s="30">
        <f t="shared" si="1"/>
        <v>0</v>
      </c>
      <c r="K45" s="10"/>
      <c r="L45" s="16"/>
    </row>
    <row r="46" spans="2:12" s="1" customFormat="1" ht="15" customHeight="1" x14ac:dyDescent="0.2">
      <c r="B46" s="14"/>
      <c r="C46" s="5" t="s">
        <v>800</v>
      </c>
      <c r="D46" s="5" t="s">
        <v>696</v>
      </c>
      <c r="E46" s="6" t="s">
        <v>10012</v>
      </c>
      <c r="F46" s="7" t="s">
        <v>10013</v>
      </c>
      <c r="G46" s="8" t="s">
        <v>699</v>
      </c>
      <c r="H46" s="9">
        <v>3</v>
      </c>
      <c r="I46" s="29"/>
      <c r="J46" s="30">
        <f t="shared" si="1"/>
        <v>0</v>
      </c>
      <c r="K46" s="10"/>
      <c r="L46" s="16"/>
    </row>
    <row r="47" spans="2:12" s="1" customFormat="1" ht="15" customHeight="1" x14ac:dyDescent="0.2">
      <c r="B47" s="14"/>
      <c r="C47" s="5" t="s">
        <v>803</v>
      </c>
      <c r="D47" s="5" t="s">
        <v>696</v>
      </c>
      <c r="E47" s="6" t="s">
        <v>10014</v>
      </c>
      <c r="F47" s="7" t="s">
        <v>10015</v>
      </c>
      <c r="G47" s="8" t="s">
        <v>733</v>
      </c>
      <c r="H47" s="9">
        <v>172</v>
      </c>
      <c r="I47" s="29"/>
      <c r="J47" s="30">
        <f t="shared" si="0"/>
        <v>0</v>
      </c>
      <c r="K47" s="10"/>
      <c r="L47" s="16"/>
    </row>
    <row r="48" spans="2:12" s="1" customFormat="1" ht="15" customHeight="1" x14ac:dyDescent="0.2">
      <c r="B48" s="14"/>
      <c r="C48" s="5" t="s">
        <v>806</v>
      </c>
      <c r="D48" s="5" t="s">
        <v>696</v>
      </c>
      <c r="E48" s="6" t="s">
        <v>1472</v>
      </c>
      <c r="F48" s="7" t="s">
        <v>1473</v>
      </c>
      <c r="G48" s="8" t="s">
        <v>733</v>
      </c>
      <c r="H48" s="9">
        <v>86</v>
      </c>
      <c r="I48" s="29"/>
      <c r="J48" s="30">
        <f t="shared" si="1"/>
        <v>0</v>
      </c>
      <c r="K48" s="10"/>
      <c r="L48" s="16"/>
    </row>
    <row r="49" spans="2:12" s="1" customFormat="1" ht="15" customHeight="1" x14ac:dyDescent="0.2">
      <c r="B49" s="14"/>
      <c r="C49" s="5" t="s">
        <v>809</v>
      </c>
      <c r="D49" s="5" t="s">
        <v>696</v>
      </c>
      <c r="E49" s="6" t="s">
        <v>1474</v>
      </c>
      <c r="F49" s="7" t="s">
        <v>1475</v>
      </c>
      <c r="G49" s="8" t="s">
        <v>733</v>
      </c>
      <c r="H49" s="9">
        <v>20</v>
      </c>
      <c r="I49" s="29"/>
      <c r="J49" s="30">
        <f t="shared" si="1"/>
        <v>0</v>
      </c>
      <c r="K49" s="10"/>
      <c r="L49" s="16"/>
    </row>
    <row r="50" spans="2:12" s="1" customFormat="1" ht="15" customHeight="1" x14ac:dyDescent="0.2">
      <c r="B50" s="14"/>
      <c r="C50" s="5" t="s">
        <v>812</v>
      </c>
      <c r="D50" s="5" t="s">
        <v>696</v>
      </c>
      <c r="E50" s="6" t="s">
        <v>10016</v>
      </c>
      <c r="F50" s="7" t="s">
        <v>10017</v>
      </c>
      <c r="G50" s="8" t="s">
        <v>733</v>
      </c>
      <c r="H50" s="9">
        <v>94</v>
      </c>
      <c r="I50" s="29"/>
      <c r="J50" s="30">
        <f t="shared" si="1"/>
        <v>0</v>
      </c>
      <c r="K50" s="10"/>
      <c r="L50" s="16"/>
    </row>
    <row r="51" spans="2:12" s="1" customFormat="1" ht="15" customHeight="1" x14ac:dyDescent="0.2">
      <c r="B51" s="14"/>
      <c r="C51" s="5" t="s">
        <v>815</v>
      </c>
      <c r="D51" s="5" t="s">
        <v>696</v>
      </c>
      <c r="E51" s="6" t="s">
        <v>10018</v>
      </c>
      <c r="F51" s="7" t="s">
        <v>10019</v>
      </c>
      <c r="G51" s="8" t="s">
        <v>733</v>
      </c>
      <c r="H51" s="9">
        <v>24</v>
      </c>
      <c r="I51" s="29"/>
      <c r="J51" s="30">
        <f t="shared" si="1"/>
        <v>0</v>
      </c>
      <c r="K51" s="10"/>
      <c r="L51" s="16"/>
    </row>
    <row r="52" spans="2:12" s="1" customFormat="1" ht="15" customHeight="1" x14ac:dyDescent="0.2">
      <c r="B52" s="14"/>
      <c r="C52" s="5" t="s">
        <v>818</v>
      </c>
      <c r="D52" s="5" t="s">
        <v>696</v>
      </c>
      <c r="E52" s="6" t="s">
        <v>1462</v>
      </c>
      <c r="F52" s="7" t="s">
        <v>1463</v>
      </c>
      <c r="G52" s="8" t="s">
        <v>733</v>
      </c>
      <c r="H52" s="9">
        <v>4</v>
      </c>
      <c r="I52" s="29"/>
      <c r="J52" s="30">
        <f t="shared" si="0"/>
        <v>0</v>
      </c>
      <c r="K52" s="10"/>
      <c r="L52" s="16"/>
    </row>
    <row r="53" spans="2:12" s="1" customFormat="1" ht="15" customHeight="1" x14ac:dyDescent="0.2">
      <c r="B53" s="14"/>
      <c r="C53" s="5" t="s">
        <v>822</v>
      </c>
      <c r="D53" s="5" t="s">
        <v>696</v>
      </c>
      <c r="E53" s="6" t="s">
        <v>1466</v>
      </c>
      <c r="F53" s="7" t="s">
        <v>1467</v>
      </c>
      <c r="G53" s="8" t="s">
        <v>699</v>
      </c>
      <c r="H53" s="9">
        <v>6852</v>
      </c>
      <c r="I53" s="29"/>
      <c r="J53" s="30">
        <f t="shared" si="1"/>
        <v>0</v>
      </c>
      <c r="K53" s="10"/>
      <c r="L53" s="16"/>
    </row>
    <row r="54" spans="2:12" s="20" customFormat="1" ht="25.95" customHeight="1" x14ac:dyDescent="0.25">
      <c r="B54" s="19"/>
      <c r="D54" s="21" t="s">
        <v>690</v>
      </c>
      <c r="E54" s="22" t="s">
        <v>1151</v>
      </c>
      <c r="F54" s="22" t="s">
        <v>10020</v>
      </c>
      <c r="I54" s="44"/>
      <c r="J54" s="23"/>
      <c r="K54" s="44"/>
      <c r="L54" s="36"/>
    </row>
    <row r="55" spans="2:12" s="1" customFormat="1" ht="15" customHeight="1" x14ac:dyDescent="0.2">
      <c r="B55" s="14"/>
      <c r="C55" s="5" t="s">
        <v>825</v>
      </c>
      <c r="D55" s="5" t="s">
        <v>696</v>
      </c>
      <c r="E55" s="6" t="s">
        <v>10021</v>
      </c>
      <c r="F55" s="7" t="s">
        <v>10022</v>
      </c>
      <c r="G55" s="8" t="s">
        <v>1191</v>
      </c>
      <c r="H55" s="9">
        <v>3.36</v>
      </c>
      <c r="I55" s="29"/>
      <c r="J55" s="30">
        <f t="shared" si="1"/>
        <v>0</v>
      </c>
      <c r="K55" s="10"/>
      <c r="L55" s="16"/>
    </row>
    <row r="56" spans="2:12" s="1" customFormat="1" ht="15" customHeight="1" x14ac:dyDescent="0.2">
      <c r="B56" s="14"/>
      <c r="C56" s="5" t="s">
        <v>829</v>
      </c>
      <c r="D56" s="5" t="s">
        <v>696</v>
      </c>
      <c r="E56" s="6" t="s">
        <v>10023</v>
      </c>
      <c r="F56" s="7" t="s">
        <v>10024</v>
      </c>
      <c r="G56" s="8" t="s">
        <v>10025</v>
      </c>
      <c r="H56" s="9">
        <v>100.8</v>
      </c>
      <c r="I56" s="29"/>
      <c r="J56" s="30">
        <f t="shared" si="1"/>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tAfOHtFG0IZkk7DauOWCWPrSAHHM351TaydLg9qwZVdmyQ7cMo8rkaBc3qKhpHl0lTjVpZu8r2g5XGQXFilmg==" saltValue="relim/2m5Ys4Ytt302QJ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FA53360C-DE51-4C16-8E3F-5BE2BE1F55B9}">
      <formula1>ROUND(I11,2)</formula1>
    </dataValidation>
  </dataValidations>
  <hyperlinks>
    <hyperlink ref="O4" location="'Rek. obj.'!A1" display="*späť na Rek. obj." xr:uid="{324F2CB5-EB21-4617-AAF6-8FF245A3AA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1BEEA-5566-476D-9C2E-4C3A410D6827}">
  <sheetPr>
    <tabColor theme="7"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10026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9600</v>
      </c>
      <c r="J11" s="23"/>
      <c r="L11" s="36"/>
    </row>
    <row r="12" spans="2:15" s="1" customFormat="1" ht="11.4" x14ac:dyDescent="0.2">
      <c r="B12" s="14"/>
      <c r="C12" s="5" t="s">
        <v>695</v>
      </c>
      <c r="D12" s="5" t="s">
        <v>696</v>
      </c>
      <c r="E12" s="6" t="s">
        <v>9601</v>
      </c>
      <c r="F12" s="7" t="s">
        <v>9602</v>
      </c>
      <c r="G12" s="8" t="s">
        <v>828</v>
      </c>
      <c r="H12" s="9">
        <v>161</v>
      </c>
      <c r="I12" s="29"/>
      <c r="J12" s="30">
        <f t="shared" ref="J12:J70" si="0">ROUND(I12*H12,2)</f>
        <v>0</v>
      </c>
      <c r="K12" s="10"/>
      <c r="L12" s="16"/>
    </row>
    <row r="13" spans="2:15" s="1" customFormat="1" ht="22.8" x14ac:dyDescent="0.2">
      <c r="B13" s="14"/>
      <c r="C13" s="39" t="s">
        <v>700</v>
      </c>
      <c r="D13" s="39" t="s">
        <v>691</v>
      </c>
      <c r="E13" s="40" t="s">
        <v>9603</v>
      </c>
      <c r="F13" s="41" t="s">
        <v>9604</v>
      </c>
      <c r="G13" s="42" t="s">
        <v>828</v>
      </c>
      <c r="H13" s="43">
        <v>161</v>
      </c>
      <c r="I13" s="29"/>
      <c r="J13" s="30">
        <f t="shared" si="0"/>
        <v>0</v>
      </c>
      <c r="K13" s="10"/>
      <c r="L13" s="16"/>
    </row>
    <row r="14" spans="2:15" s="1" customFormat="1" ht="11.4" x14ac:dyDescent="0.2">
      <c r="B14" s="14"/>
      <c r="C14" s="5" t="s">
        <v>703</v>
      </c>
      <c r="D14" s="5" t="s">
        <v>696</v>
      </c>
      <c r="E14" s="6" t="s">
        <v>9643</v>
      </c>
      <c r="F14" s="7" t="s">
        <v>9644</v>
      </c>
      <c r="G14" s="8" t="s">
        <v>733</v>
      </c>
      <c r="H14" s="9">
        <v>12</v>
      </c>
      <c r="I14" s="29"/>
      <c r="J14" s="30">
        <f t="shared" si="0"/>
        <v>0</v>
      </c>
      <c r="K14" s="10"/>
      <c r="L14" s="16"/>
    </row>
    <row r="15" spans="2:15" s="1" customFormat="1" ht="22.8" x14ac:dyDescent="0.2">
      <c r="B15" s="14"/>
      <c r="C15" s="39" t="s">
        <v>706</v>
      </c>
      <c r="D15" s="39" t="s">
        <v>691</v>
      </c>
      <c r="E15" s="40" t="s">
        <v>9649</v>
      </c>
      <c r="F15" s="41" t="s">
        <v>9650</v>
      </c>
      <c r="G15" s="42" t="s">
        <v>733</v>
      </c>
      <c r="H15" s="43">
        <v>12</v>
      </c>
      <c r="I15" s="29"/>
      <c r="J15" s="30">
        <f t="shared" si="0"/>
        <v>0</v>
      </c>
      <c r="K15" s="10"/>
      <c r="L15" s="16"/>
    </row>
    <row r="16" spans="2:15" s="1" customFormat="1" ht="22.8" x14ac:dyDescent="0.2">
      <c r="B16" s="14"/>
      <c r="C16" s="5" t="s">
        <v>709</v>
      </c>
      <c r="D16" s="5" t="s">
        <v>696</v>
      </c>
      <c r="E16" s="6" t="s">
        <v>10027</v>
      </c>
      <c r="F16" s="7" t="s">
        <v>10028</v>
      </c>
      <c r="G16" s="8" t="s">
        <v>733</v>
      </c>
      <c r="H16" s="9">
        <v>1442</v>
      </c>
      <c r="I16" s="29"/>
      <c r="J16" s="30">
        <f t="shared" si="0"/>
        <v>0</v>
      </c>
      <c r="K16" s="10"/>
      <c r="L16" s="16"/>
    </row>
    <row r="17" spans="2:12" s="1" customFormat="1" ht="22.8" x14ac:dyDescent="0.2">
      <c r="B17" s="14"/>
      <c r="C17" s="39" t="s">
        <v>712</v>
      </c>
      <c r="D17" s="39" t="s">
        <v>691</v>
      </c>
      <c r="E17" s="40" t="s">
        <v>10029</v>
      </c>
      <c r="F17" s="41" t="s">
        <v>10030</v>
      </c>
      <c r="G17" s="42" t="s">
        <v>733</v>
      </c>
      <c r="H17" s="43">
        <v>224</v>
      </c>
      <c r="I17" s="29"/>
      <c r="J17" s="30">
        <f t="shared" si="0"/>
        <v>0</v>
      </c>
      <c r="K17" s="10"/>
      <c r="L17" s="16"/>
    </row>
    <row r="18" spans="2:12" s="1" customFormat="1" ht="22.8" x14ac:dyDescent="0.2">
      <c r="B18" s="14"/>
      <c r="C18" s="39" t="s">
        <v>715</v>
      </c>
      <c r="D18" s="39" t="s">
        <v>691</v>
      </c>
      <c r="E18" s="40" t="s">
        <v>10031</v>
      </c>
      <c r="F18" s="41" t="s">
        <v>10032</v>
      </c>
      <c r="G18" s="42" t="s">
        <v>733</v>
      </c>
      <c r="H18" s="43">
        <v>224</v>
      </c>
      <c r="I18" s="29"/>
      <c r="J18" s="30">
        <f t="shared" si="0"/>
        <v>0</v>
      </c>
      <c r="K18" s="10"/>
      <c r="L18" s="16"/>
    </row>
    <row r="19" spans="2:12" s="1" customFormat="1" ht="22.8" x14ac:dyDescent="0.2">
      <c r="B19" s="14"/>
      <c r="C19" s="39" t="s">
        <v>718</v>
      </c>
      <c r="D19" s="39" t="s">
        <v>691</v>
      </c>
      <c r="E19" s="40" t="s">
        <v>10033</v>
      </c>
      <c r="F19" s="41" t="s">
        <v>10034</v>
      </c>
      <c r="G19" s="42" t="s">
        <v>733</v>
      </c>
      <c r="H19" s="43">
        <v>76</v>
      </c>
      <c r="I19" s="29"/>
      <c r="J19" s="30">
        <f t="shared" si="0"/>
        <v>0</v>
      </c>
      <c r="K19" s="10"/>
      <c r="L19" s="16"/>
    </row>
    <row r="20" spans="2:12" s="1" customFormat="1" ht="22.8" x14ac:dyDescent="0.2">
      <c r="B20" s="14"/>
      <c r="C20" s="39" t="s">
        <v>721</v>
      </c>
      <c r="D20" s="39" t="s">
        <v>691</v>
      </c>
      <c r="E20" s="40" t="s">
        <v>10035</v>
      </c>
      <c r="F20" s="41" t="s">
        <v>10036</v>
      </c>
      <c r="G20" s="42" t="s">
        <v>733</v>
      </c>
      <c r="H20" s="43">
        <v>76</v>
      </c>
      <c r="I20" s="29"/>
      <c r="J20" s="30">
        <f t="shared" si="0"/>
        <v>0</v>
      </c>
      <c r="K20" s="10"/>
      <c r="L20" s="16"/>
    </row>
    <row r="21" spans="2:12" s="1" customFormat="1" ht="22.8" x14ac:dyDescent="0.2">
      <c r="B21" s="14"/>
      <c r="C21" s="39" t="s">
        <v>724</v>
      </c>
      <c r="D21" s="39" t="s">
        <v>691</v>
      </c>
      <c r="E21" s="40" t="s">
        <v>10037</v>
      </c>
      <c r="F21" s="41" t="s">
        <v>10038</v>
      </c>
      <c r="G21" s="42" t="s">
        <v>733</v>
      </c>
      <c r="H21" s="43">
        <v>144</v>
      </c>
      <c r="I21" s="29"/>
      <c r="J21" s="30">
        <f t="shared" si="0"/>
        <v>0</v>
      </c>
      <c r="K21" s="10"/>
      <c r="L21" s="16"/>
    </row>
    <row r="22" spans="2:12" s="1" customFormat="1" ht="22.8" x14ac:dyDescent="0.2">
      <c r="B22" s="14"/>
      <c r="C22" s="39" t="s">
        <v>727</v>
      </c>
      <c r="D22" s="39" t="s">
        <v>691</v>
      </c>
      <c r="E22" s="40" t="s">
        <v>10039</v>
      </c>
      <c r="F22" s="41" t="s">
        <v>10040</v>
      </c>
      <c r="G22" s="42" t="s">
        <v>733</v>
      </c>
      <c r="H22" s="43">
        <v>104</v>
      </c>
      <c r="I22" s="29"/>
      <c r="J22" s="30">
        <f t="shared" si="0"/>
        <v>0</v>
      </c>
      <c r="K22" s="10"/>
      <c r="L22" s="16"/>
    </row>
    <row r="23" spans="2:12" s="1" customFormat="1" ht="22.8" x14ac:dyDescent="0.2">
      <c r="B23" s="14"/>
      <c r="C23" s="39" t="s">
        <v>730</v>
      </c>
      <c r="D23" s="39" t="s">
        <v>691</v>
      </c>
      <c r="E23" s="40" t="s">
        <v>10041</v>
      </c>
      <c r="F23" s="41" t="s">
        <v>10042</v>
      </c>
      <c r="G23" s="42" t="s">
        <v>733</v>
      </c>
      <c r="H23" s="43">
        <v>144</v>
      </c>
      <c r="I23" s="29"/>
      <c r="J23" s="30">
        <f t="shared" si="0"/>
        <v>0</v>
      </c>
      <c r="K23" s="10"/>
      <c r="L23" s="16"/>
    </row>
    <row r="24" spans="2:12" s="1" customFormat="1" ht="22.8" x14ac:dyDescent="0.2">
      <c r="B24" s="14"/>
      <c r="C24" s="39" t="s">
        <v>734</v>
      </c>
      <c r="D24" s="39" t="s">
        <v>691</v>
      </c>
      <c r="E24" s="40" t="s">
        <v>10043</v>
      </c>
      <c r="F24" s="41" t="s">
        <v>10044</v>
      </c>
      <c r="G24" s="42" t="s">
        <v>733</v>
      </c>
      <c r="H24" s="43">
        <v>6</v>
      </c>
      <c r="I24" s="29"/>
      <c r="J24" s="30">
        <f t="shared" si="0"/>
        <v>0</v>
      </c>
      <c r="K24" s="10"/>
      <c r="L24" s="16"/>
    </row>
    <row r="25" spans="2:12" s="1" customFormat="1" ht="22.8" x14ac:dyDescent="0.2">
      <c r="B25" s="14"/>
      <c r="C25" s="39" t="s">
        <v>737</v>
      </c>
      <c r="D25" s="39" t="s">
        <v>691</v>
      </c>
      <c r="E25" s="40" t="s">
        <v>10045</v>
      </c>
      <c r="F25" s="41" t="s">
        <v>10046</v>
      </c>
      <c r="G25" s="42" t="s">
        <v>733</v>
      </c>
      <c r="H25" s="43">
        <v>362</v>
      </c>
      <c r="I25" s="29"/>
      <c r="J25" s="30">
        <f t="shared" si="0"/>
        <v>0</v>
      </c>
      <c r="K25" s="10"/>
      <c r="L25" s="16"/>
    </row>
    <row r="26" spans="2:12" s="1" customFormat="1" ht="22.8" x14ac:dyDescent="0.2">
      <c r="B26" s="14"/>
      <c r="C26" s="39" t="s">
        <v>740</v>
      </c>
      <c r="D26" s="39" t="s">
        <v>691</v>
      </c>
      <c r="E26" s="40" t="s">
        <v>10047</v>
      </c>
      <c r="F26" s="41" t="s">
        <v>10048</v>
      </c>
      <c r="G26" s="42" t="s">
        <v>733</v>
      </c>
      <c r="H26" s="43">
        <v>82</v>
      </c>
      <c r="I26" s="29"/>
      <c r="J26" s="30">
        <f t="shared" si="0"/>
        <v>0</v>
      </c>
      <c r="K26" s="10"/>
      <c r="L26" s="16"/>
    </row>
    <row r="27" spans="2:12" s="1" customFormat="1" ht="11.4" x14ac:dyDescent="0.2">
      <c r="B27" s="14"/>
      <c r="C27" s="5" t="s">
        <v>743</v>
      </c>
      <c r="D27" s="5" t="s">
        <v>696</v>
      </c>
      <c r="E27" s="6" t="s">
        <v>9833</v>
      </c>
      <c r="F27" s="7" t="s">
        <v>9834</v>
      </c>
      <c r="G27" s="8" t="s">
        <v>733</v>
      </c>
      <c r="H27" s="9">
        <v>12</v>
      </c>
      <c r="I27" s="29"/>
      <c r="J27" s="30">
        <f t="shared" si="0"/>
        <v>0</v>
      </c>
      <c r="K27" s="10"/>
      <c r="L27" s="16"/>
    </row>
    <row r="28" spans="2:12" s="1" customFormat="1" ht="22.8" x14ac:dyDescent="0.2">
      <c r="B28" s="14"/>
      <c r="C28" s="39" t="s">
        <v>746</v>
      </c>
      <c r="D28" s="39" t="s">
        <v>691</v>
      </c>
      <c r="E28" s="40" t="s">
        <v>9836</v>
      </c>
      <c r="F28" s="41" t="s">
        <v>9837</v>
      </c>
      <c r="G28" s="42" t="s">
        <v>733</v>
      </c>
      <c r="H28" s="43">
        <v>12</v>
      </c>
      <c r="I28" s="29"/>
      <c r="J28" s="30">
        <f t="shared" si="0"/>
        <v>0</v>
      </c>
      <c r="K28" s="10"/>
      <c r="L28" s="16"/>
    </row>
    <row r="29" spans="2:12" s="1" customFormat="1" ht="11.4" x14ac:dyDescent="0.2">
      <c r="B29" s="14"/>
      <c r="C29" s="5" t="s">
        <v>749</v>
      </c>
      <c r="D29" s="5" t="s">
        <v>696</v>
      </c>
      <c r="E29" s="6" t="s">
        <v>9839</v>
      </c>
      <c r="F29" s="7" t="s">
        <v>9840</v>
      </c>
      <c r="G29" s="8" t="s">
        <v>733</v>
      </c>
      <c r="H29" s="9">
        <v>12</v>
      </c>
      <c r="I29" s="29"/>
      <c r="J29" s="30">
        <f t="shared" si="0"/>
        <v>0</v>
      </c>
      <c r="K29" s="10"/>
      <c r="L29" s="16"/>
    </row>
    <row r="30" spans="2:12" s="1" customFormat="1" ht="22.8" x14ac:dyDescent="0.2">
      <c r="B30" s="14"/>
      <c r="C30" s="39" t="s">
        <v>752</v>
      </c>
      <c r="D30" s="39" t="s">
        <v>691</v>
      </c>
      <c r="E30" s="40" t="s">
        <v>9842</v>
      </c>
      <c r="F30" s="41" t="s">
        <v>9843</v>
      </c>
      <c r="G30" s="42" t="s">
        <v>733</v>
      </c>
      <c r="H30" s="43">
        <v>12</v>
      </c>
      <c r="I30" s="29"/>
      <c r="J30" s="30">
        <f t="shared" si="0"/>
        <v>0</v>
      </c>
      <c r="K30" s="10"/>
      <c r="L30" s="16"/>
    </row>
    <row r="31" spans="2:12" s="1" customFormat="1" ht="22.8" x14ac:dyDescent="0.2">
      <c r="B31" s="14"/>
      <c r="C31" s="39" t="s">
        <v>755</v>
      </c>
      <c r="D31" s="39" t="s">
        <v>691</v>
      </c>
      <c r="E31" s="40" t="s">
        <v>9845</v>
      </c>
      <c r="F31" s="41" t="s">
        <v>9846</v>
      </c>
      <c r="G31" s="42" t="s">
        <v>699</v>
      </c>
      <c r="H31" s="43">
        <v>721</v>
      </c>
      <c r="I31" s="29"/>
      <c r="J31" s="30">
        <f t="shared" si="0"/>
        <v>0</v>
      </c>
      <c r="K31" s="10"/>
      <c r="L31" s="16"/>
    </row>
    <row r="32" spans="2:12" s="1" customFormat="1" ht="22.8" x14ac:dyDescent="0.2">
      <c r="B32" s="14"/>
      <c r="C32" s="5" t="s">
        <v>758</v>
      </c>
      <c r="D32" s="5" t="s">
        <v>696</v>
      </c>
      <c r="E32" s="6" t="s">
        <v>1863</v>
      </c>
      <c r="F32" s="7" t="s">
        <v>10049</v>
      </c>
      <c r="G32" s="8" t="s">
        <v>733</v>
      </c>
      <c r="H32" s="9">
        <v>250</v>
      </c>
      <c r="I32" s="29"/>
      <c r="J32" s="30">
        <f t="shared" si="0"/>
        <v>0</v>
      </c>
      <c r="K32" s="10"/>
      <c r="L32" s="16"/>
    </row>
    <row r="33" spans="2:12" s="1" customFormat="1" ht="22.8" x14ac:dyDescent="0.2">
      <c r="B33" s="14"/>
      <c r="C33" s="39" t="s">
        <v>761</v>
      </c>
      <c r="D33" s="39" t="s">
        <v>691</v>
      </c>
      <c r="E33" s="40" t="s">
        <v>10050</v>
      </c>
      <c r="F33" s="41" t="s">
        <v>10051</v>
      </c>
      <c r="G33" s="42" t="s">
        <v>733</v>
      </c>
      <c r="H33" s="43">
        <v>250</v>
      </c>
      <c r="I33" s="29"/>
      <c r="J33" s="30">
        <f t="shared" si="0"/>
        <v>0</v>
      </c>
      <c r="K33" s="10"/>
      <c r="L33" s="16"/>
    </row>
    <row r="34" spans="2:12" s="1" customFormat="1" ht="22.8" x14ac:dyDescent="0.2">
      <c r="B34" s="14"/>
      <c r="C34" s="5" t="s">
        <v>764</v>
      </c>
      <c r="D34" s="5" t="s">
        <v>696</v>
      </c>
      <c r="E34" s="6" t="s">
        <v>10052</v>
      </c>
      <c r="F34" s="7" t="s">
        <v>10053</v>
      </c>
      <c r="G34" s="8" t="s">
        <v>733</v>
      </c>
      <c r="H34" s="9">
        <v>55</v>
      </c>
      <c r="I34" s="29"/>
      <c r="J34" s="30">
        <f t="shared" si="0"/>
        <v>0</v>
      </c>
      <c r="K34" s="10"/>
      <c r="L34" s="16"/>
    </row>
    <row r="35" spans="2:12" s="1" customFormat="1" ht="22.8" x14ac:dyDescent="0.2">
      <c r="B35" s="14"/>
      <c r="C35" s="39" t="s">
        <v>767</v>
      </c>
      <c r="D35" s="39" t="s">
        <v>691</v>
      </c>
      <c r="E35" s="40" t="s">
        <v>10054</v>
      </c>
      <c r="F35" s="41" t="s">
        <v>10055</v>
      </c>
      <c r="G35" s="42" t="s">
        <v>733</v>
      </c>
      <c r="H35" s="43">
        <v>55</v>
      </c>
      <c r="I35" s="29"/>
      <c r="J35" s="30">
        <f t="shared" si="0"/>
        <v>0</v>
      </c>
      <c r="K35" s="10"/>
      <c r="L35" s="16"/>
    </row>
    <row r="36" spans="2:12" s="1" customFormat="1" ht="11.4" x14ac:dyDescent="0.2">
      <c r="B36" s="14"/>
      <c r="C36" s="5" t="s">
        <v>770</v>
      </c>
      <c r="D36" s="5" t="s">
        <v>696</v>
      </c>
      <c r="E36" s="6" t="s">
        <v>10056</v>
      </c>
      <c r="F36" s="7" t="s">
        <v>10057</v>
      </c>
      <c r="G36" s="8" t="s">
        <v>733</v>
      </c>
      <c r="H36" s="9">
        <v>16</v>
      </c>
      <c r="I36" s="29"/>
      <c r="J36" s="30">
        <f t="shared" si="0"/>
        <v>0</v>
      </c>
      <c r="K36" s="10"/>
      <c r="L36" s="16"/>
    </row>
    <row r="37" spans="2:12" s="1" customFormat="1" ht="22.8" x14ac:dyDescent="0.2">
      <c r="B37" s="14"/>
      <c r="C37" s="39" t="s">
        <v>773</v>
      </c>
      <c r="D37" s="39" t="s">
        <v>691</v>
      </c>
      <c r="E37" s="40" t="s">
        <v>10058</v>
      </c>
      <c r="F37" s="41" t="s">
        <v>10059</v>
      </c>
      <c r="G37" s="42" t="s">
        <v>733</v>
      </c>
      <c r="H37" s="43">
        <v>16</v>
      </c>
      <c r="I37" s="29"/>
      <c r="J37" s="30">
        <f t="shared" si="0"/>
        <v>0</v>
      </c>
      <c r="K37" s="10"/>
      <c r="L37" s="16"/>
    </row>
    <row r="38" spans="2:12" s="1" customFormat="1" ht="11.4" x14ac:dyDescent="0.2">
      <c r="B38" s="14"/>
      <c r="C38" s="5" t="s">
        <v>776</v>
      </c>
      <c r="D38" s="5" t="s">
        <v>696</v>
      </c>
      <c r="E38" s="6" t="s">
        <v>10060</v>
      </c>
      <c r="F38" s="7" t="s">
        <v>10061</v>
      </c>
      <c r="G38" s="8" t="s">
        <v>733</v>
      </c>
      <c r="H38" s="9">
        <v>6</v>
      </c>
      <c r="I38" s="29"/>
      <c r="J38" s="30">
        <f t="shared" si="0"/>
        <v>0</v>
      </c>
      <c r="K38" s="10"/>
      <c r="L38" s="16"/>
    </row>
    <row r="39" spans="2:12" s="1" customFormat="1" ht="22.8" x14ac:dyDescent="0.2">
      <c r="B39" s="14"/>
      <c r="C39" s="39" t="s">
        <v>779</v>
      </c>
      <c r="D39" s="39" t="s">
        <v>691</v>
      </c>
      <c r="E39" s="40" t="s">
        <v>10062</v>
      </c>
      <c r="F39" s="41" t="s">
        <v>10063</v>
      </c>
      <c r="G39" s="42" t="s">
        <v>733</v>
      </c>
      <c r="H39" s="43">
        <v>6</v>
      </c>
      <c r="I39" s="29"/>
      <c r="J39" s="30">
        <f t="shared" si="0"/>
        <v>0</v>
      </c>
      <c r="K39" s="10"/>
      <c r="L39" s="16"/>
    </row>
    <row r="40" spans="2:12" s="1" customFormat="1" ht="11.4" x14ac:dyDescent="0.2">
      <c r="B40" s="14"/>
      <c r="C40" s="5" t="s">
        <v>782</v>
      </c>
      <c r="D40" s="5" t="s">
        <v>696</v>
      </c>
      <c r="E40" s="6" t="s">
        <v>10064</v>
      </c>
      <c r="F40" s="7" t="s">
        <v>10065</v>
      </c>
      <c r="G40" s="8" t="s">
        <v>699</v>
      </c>
      <c r="H40" s="9">
        <v>399</v>
      </c>
      <c r="I40" s="29"/>
      <c r="J40" s="30">
        <f t="shared" si="0"/>
        <v>0</v>
      </c>
      <c r="K40" s="10"/>
      <c r="L40" s="16"/>
    </row>
    <row r="41" spans="2:12" s="1" customFormat="1" ht="22.8" x14ac:dyDescent="0.2">
      <c r="B41" s="14"/>
      <c r="C41" s="39" t="s">
        <v>785</v>
      </c>
      <c r="D41" s="39" t="s">
        <v>691</v>
      </c>
      <c r="E41" s="40" t="s">
        <v>9717</v>
      </c>
      <c r="F41" s="41" t="s">
        <v>9718</v>
      </c>
      <c r="G41" s="42" t="s">
        <v>699</v>
      </c>
      <c r="H41" s="43">
        <v>224</v>
      </c>
      <c r="I41" s="29"/>
      <c r="J41" s="30">
        <f t="shared" si="0"/>
        <v>0</v>
      </c>
      <c r="K41" s="10"/>
      <c r="L41" s="16"/>
    </row>
    <row r="42" spans="2:12" s="1" customFormat="1" ht="22.8" x14ac:dyDescent="0.2">
      <c r="B42" s="14"/>
      <c r="C42" s="39" t="s">
        <v>788</v>
      </c>
      <c r="D42" s="39" t="s">
        <v>691</v>
      </c>
      <c r="E42" s="40" t="s">
        <v>10066</v>
      </c>
      <c r="F42" s="41" t="s">
        <v>10067</v>
      </c>
      <c r="G42" s="42" t="s">
        <v>699</v>
      </c>
      <c r="H42" s="43">
        <v>175</v>
      </c>
      <c r="I42" s="29"/>
      <c r="J42" s="30">
        <f t="shared" si="0"/>
        <v>0</v>
      </c>
      <c r="K42" s="10"/>
      <c r="L42" s="16"/>
    </row>
    <row r="43" spans="2:12" s="1" customFormat="1" ht="11.4" x14ac:dyDescent="0.2">
      <c r="B43" s="14"/>
      <c r="C43" s="5" t="s">
        <v>791</v>
      </c>
      <c r="D43" s="5" t="s">
        <v>696</v>
      </c>
      <c r="E43" s="6" t="s">
        <v>10068</v>
      </c>
      <c r="F43" s="7" t="s">
        <v>10069</v>
      </c>
      <c r="G43" s="8" t="s">
        <v>733</v>
      </c>
      <c r="H43" s="9">
        <v>14</v>
      </c>
      <c r="I43" s="29"/>
      <c r="J43" s="30">
        <f t="shared" si="0"/>
        <v>0</v>
      </c>
      <c r="K43" s="10"/>
      <c r="L43" s="16"/>
    </row>
    <row r="44" spans="2:12" s="1" customFormat="1" ht="22.8" x14ac:dyDescent="0.2">
      <c r="B44" s="14"/>
      <c r="C44" s="39" t="s">
        <v>794</v>
      </c>
      <c r="D44" s="39" t="s">
        <v>691</v>
      </c>
      <c r="E44" s="40" t="s">
        <v>10070</v>
      </c>
      <c r="F44" s="41" t="s">
        <v>10071</v>
      </c>
      <c r="G44" s="42" t="s">
        <v>733</v>
      </c>
      <c r="H44" s="43">
        <v>14</v>
      </c>
      <c r="I44" s="29"/>
      <c r="J44" s="30">
        <f t="shared" si="0"/>
        <v>0</v>
      </c>
      <c r="K44" s="10"/>
      <c r="L44" s="16"/>
    </row>
    <row r="45" spans="2:12" s="1" customFormat="1" ht="11.4" x14ac:dyDescent="0.2">
      <c r="B45" s="14"/>
      <c r="C45" s="5" t="s">
        <v>797</v>
      </c>
      <c r="D45" s="5" t="s">
        <v>696</v>
      </c>
      <c r="E45" s="6" t="s">
        <v>9866</v>
      </c>
      <c r="F45" s="7" t="s">
        <v>9867</v>
      </c>
      <c r="G45" s="8" t="s">
        <v>733</v>
      </c>
      <c r="H45" s="9">
        <v>4</v>
      </c>
      <c r="I45" s="29"/>
      <c r="J45" s="30">
        <f t="shared" si="0"/>
        <v>0</v>
      </c>
      <c r="K45" s="10"/>
      <c r="L45" s="16"/>
    </row>
    <row r="46" spans="2:12" s="1" customFormat="1" ht="22.8" x14ac:dyDescent="0.2">
      <c r="B46" s="14"/>
      <c r="C46" s="39" t="s">
        <v>800</v>
      </c>
      <c r="D46" s="39" t="s">
        <v>691</v>
      </c>
      <c r="E46" s="40" t="s">
        <v>10072</v>
      </c>
      <c r="F46" s="41" t="s">
        <v>10073</v>
      </c>
      <c r="G46" s="42" t="s">
        <v>733</v>
      </c>
      <c r="H46" s="43">
        <v>4</v>
      </c>
      <c r="I46" s="29"/>
      <c r="J46" s="30">
        <f t="shared" si="0"/>
        <v>0</v>
      </c>
      <c r="K46" s="10"/>
      <c r="L46" s="16"/>
    </row>
    <row r="47" spans="2:12" s="1" customFormat="1" ht="22.8" x14ac:dyDescent="0.2">
      <c r="B47" s="14"/>
      <c r="C47" s="39" t="s">
        <v>803</v>
      </c>
      <c r="D47" s="39" t="s">
        <v>691</v>
      </c>
      <c r="E47" s="40" t="s">
        <v>10074</v>
      </c>
      <c r="F47" s="41" t="s">
        <v>10075</v>
      </c>
      <c r="G47" s="42" t="s">
        <v>733</v>
      </c>
      <c r="H47" s="43">
        <v>34</v>
      </c>
      <c r="I47" s="29"/>
      <c r="J47" s="30">
        <f t="shared" si="0"/>
        <v>0</v>
      </c>
      <c r="K47" s="10"/>
      <c r="L47" s="16"/>
    </row>
    <row r="48" spans="2:12" s="20" customFormat="1" ht="25.95" customHeight="1" x14ac:dyDescent="0.25">
      <c r="B48" s="19"/>
      <c r="D48" s="21" t="s">
        <v>690</v>
      </c>
      <c r="E48" s="22" t="s">
        <v>1151</v>
      </c>
      <c r="F48" s="22" t="s">
        <v>9883</v>
      </c>
      <c r="I48" s="44"/>
      <c r="J48" s="23"/>
      <c r="K48" s="44"/>
      <c r="L48" s="36"/>
    </row>
    <row r="49" spans="2:12" s="1" customFormat="1" ht="11.4" x14ac:dyDescent="0.2">
      <c r="B49" s="14"/>
      <c r="C49" s="5" t="s">
        <v>806</v>
      </c>
      <c r="D49" s="5" t="s">
        <v>696</v>
      </c>
      <c r="E49" s="6" t="s">
        <v>10076</v>
      </c>
      <c r="F49" s="7" t="s">
        <v>10077</v>
      </c>
      <c r="G49" s="8" t="s">
        <v>699</v>
      </c>
      <c r="H49" s="9">
        <v>88</v>
      </c>
      <c r="I49" s="29"/>
      <c r="J49" s="30">
        <f t="shared" si="0"/>
        <v>0</v>
      </c>
      <c r="K49" s="10"/>
      <c r="L49" s="16"/>
    </row>
    <row r="50" spans="2:12" s="1" customFormat="1" ht="22.8" x14ac:dyDescent="0.2">
      <c r="B50" s="14"/>
      <c r="C50" s="39" t="s">
        <v>809</v>
      </c>
      <c r="D50" s="39" t="s">
        <v>691</v>
      </c>
      <c r="E50" s="40" t="s">
        <v>10078</v>
      </c>
      <c r="F50" s="41" t="s">
        <v>10079</v>
      </c>
      <c r="G50" s="42" t="s">
        <v>699</v>
      </c>
      <c r="H50" s="43">
        <v>88</v>
      </c>
      <c r="I50" s="29"/>
      <c r="J50" s="30">
        <f t="shared" si="0"/>
        <v>0</v>
      </c>
      <c r="K50" s="10"/>
      <c r="L50" s="16"/>
    </row>
    <row r="51" spans="2:12" s="1" customFormat="1" ht="22.8" x14ac:dyDescent="0.2">
      <c r="B51" s="14"/>
      <c r="C51" s="5" t="s">
        <v>812</v>
      </c>
      <c r="D51" s="5" t="s">
        <v>696</v>
      </c>
      <c r="E51" s="6" t="s">
        <v>10080</v>
      </c>
      <c r="F51" s="7" t="s">
        <v>10081</v>
      </c>
      <c r="G51" s="8" t="s">
        <v>733</v>
      </c>
      <c r="H51" s="9">
        <v>12</v>
      </c>
      <c r="I51" s="29"/>
      <c r="J51" s="30">
        <f t="shared" si="0"/>
        <v>0</v>
      </c>
      <c r="K51" s="10"/>
      <c r="L51" s="16"/>
    </row>
    <row r="52" spans="2:12" s="1" customFormat="1" ht="22.8" x14ac:dyDescent="0.2">
      <c r="B52" s="14"/>
      <c r="C52" s="39" t="s">
        <v>815</v>
      </c>
      <c r="D52" s="39" t="s">
        <v>691</v>
      </c>
      <c r="E52" s="40" t="s">
        <v>6896</v>
      </c>
      <c r="F52" s="41" t="s">
        <v>6897</v>
      </c>
      <c r="G52" s="42" t="s">
        <v>733</v>
      </c>
      <c r="H52" s="43">
        <v>12</v>
      </c>
      <c r="I52" s="29"/>
      <c r="J52" s="30">
        <f t="shared" si="0"/>
        <v>0</v>
      </c>
      <c r="K52" s="10"/>
      <c r="L52" s="16"/>
    </row>
    <row r="53" spans="2:12" s="1" customFormat="1" ht="22.8" x14ac:dyDescent="0.2">
      <c r="B53" s="14"/>
      <c r="C53" s="5" t="s">
        <v>818</v>
      </c>
      <c r="D53" s="5" t="s">
        <v>696</v>
      </c>
      <c r="E53" s="6" t="s">
        <v>2689</v>
      </c>
      <c r="F53" s="7" t="s">
        <v>2690</v>
      </c>
      <c r="G53" s="8" t="s">
        <v>733</v>
      </c>
      <c r="H53" s="9">
        <v>10</v>
      </c>
      <c r="I53" s="29"/>
      <c r="J53" s="30">
        <f t="shared" si="0"/>
        <v>0</v>
      </c>
      <c r="K53" s="10"/>
      <c r="L53" s="16"/>
    </row>
    <row r="54" spans="2:12" s="1" customFormat="1" ht="22.8" x14ac:dyDescent="0.2">
      <c r="B54" s="14"/>
      <c r="C54" s="39" t="s">
        <v>822</v>
      </c>
      <c r="D54" s="39" t="s">
        <v>691</v>
      </c>
      <c r="E54" s="40" t="s">
        <v>2691</v>
      </c>
      <c r="F54" s="41" t="s">
        <v>2692</v>
      </c>
      <c r="G54" s="42" t="s">
        <v>733</v>
      </c>
      <c r="H54" s="43">
        <v>10</v>
      </c>
      <c r="I54" s="29"/>
      <c r="J54" s="30">
        <f t="shared" si="0"/>
        <v>0</v>
      </c>
      <c r="K54" s="10"/>
      <c r="L54" s="16"/>
    </row>
    <row r="55" spans="2:12" s="20" customFormat="1" ht="25.95" customHeight="1" x14ac:dyDescent="0.25">
      <c r="B55" s="19"/>
      <c r="D55" s="21" t="s">
        <v>690</v>
      </c>
      <c r="E55" s="22" t="s">
        <v>1155</v>
      </c>
      <c r="F55" s="22" t="s">
        <v>9898</v>
      </c>
      <c r="I55" s="44"/>
      <c r="J55" s="23"/>
      <c r="K55" s="44"/>
      <c r="L55" s="36"/>
    </row>
    <row r="56" spans="2:12" s="1" customFormat="1" ht="11.4" x14ac:dyDescent="0.2">
      <c r="B56" s="14"/>
      <c r="C56" s="5" t="s">
        <v>825</v>
      </c>
      <c r="D56" s="5" t="s">
        <v>696</v>
      </c>
      <c r="E56" s="6" t="s">
        <v>9918</v>
      </c>
      <c r="F56" s="7" t="s">
        <v>9919</v>
      </c>
      <c r="G56" s="8" t="s">
        <v>1480</v>
      </c>
      <c r="H56" s="9">
        <v>64</v>
      </c>
      <c r="I56" s="29"/>
      <c r="J56" s="30">
        <f t="shared" si="0"/>
        <v>0</v>
      </c>
      <c r="K56" s="10"/>
      <c r="L56" s="16"/>
    </row>
    <row r="57" spans="2:12" s="1" customFormat="1" ht="22.8" x14ac:dyDescent="0.2">
      <c r="B57" s="14"/>
      <c r="C57" s="5" t="s">
        <v>829</v>
      </c>
      <c r="D57" s="5" t="s">
        <v>696</v>
      </c>
      <c r="E57" s="6" t="s">
        <v>10082</v>
      </c>
      <c r="F57" s="7" t="s">
        <v>10083</v>
      </c>
      <c r="G57" s="8" t="s">
        <v>733</v>
      </c>
      <c r="H57" s="9">
        <v>126</v>
      </c>
      <c r="I57" s="29"/>
      <c r="J57" s="30">
        <f t="shared" si="0"/>
        <v>0</v>
      </c>
      <c r="K57" s="10"/>
      <c r="L57" s="16"/>
    </row>
    <row r="58" spans="2:12" s="1" customFormat="1" ht="22.8" x14ac:dyDescent="0.2">
      <c r="B58" s="14"/>
      <c r="C58" s="5" t="s">
        <v>832</v>
      </c>
      <c r="D58" s="5" t="s">
        <v>696</v>
      </c>
      <c r="E58" s="6" t="s">
        <v>10084</v>
      </c>
      <c r="F58" s="7" t="s">
        <v>10085</v>
      </c>
      <c r="G58" s="8" t="s">
        <v>733</v>
      </c>
      <c r="H58" s="9">
        <v>126</v>
      </c>
      <c r="I58" s="29"/>
      <c r="J58" s="30">
        <f t="shared" si="0"/>
        <v>0</v>
      </c>
      <c r="K58" s="10"/>
      <c r="L58" s="16"/>
    </row>
    <row r="59" spans="2:12" s="1" customFormat="1" ht="11.4" x14ac:dyDescent="0.2">
      <c r="B59" s="14"/>
      <c r="C59" s="5" t="s">
        <v>835</v>
      </c>
      <c r="D59" s="5" t="s">
        <v>696</v>
      </c>
      <c r="E59" s="6" t="s">
        <v>9927</v>
      </c>
      <c r="F59" s="7" t="s">
        <v>9928</v>
      </c>
      <c r="G59" s="8" t="s">
        <v>1480</v>
      </c>
      <c r="H59" s="9">
        <v>32</v>
      </c>
      <c r="I59" s="29"/>
      <c r="J59" s="30">
        <f t="shared" si="0"/>
        <v>0</v>
      </c>
      <c r="K59" s="10"/>
      <c r="L59" s="16"/>
    </row>
    <row r="60" spans="2:12" s="20" customFormat="1" ht="25.95" customHeight="1" x14ac:dyDescent="0.25">
      <c r="B60" s="19"/>
      <c r="D60" s="21" t="s">
        <v>690</v>
      </c>
      <c r="E60" s="22" t="s">
        <v>1798</v>
      </c>
      <c r="F60" s="22" t="s">
        <v>10020</v>
      </c>
      <c r="I60" s="44"/>
      <c r="J60" s="23"/>
      <c r="K60" s="44"/>
      <c r="L60" s="36"/>
    </row>
    <row r="61" spans="2:12" s="1" customFormat="1" ht="11.4" x14ac:dyDescent="0.2">
      <c r="B61" s="14"/>
      <c r="C61" s="5" t="s">
        <v>838</v>
      </c>
      <c r="D61" s="5" t="s">
        <v>696</v>
      </c>
      <c r="E61" s="6" t="s">
        <v>10086</v>
      </c>
      <c r="F61" s="7" t="s">
        <v>10087</v>
      </c>
      <c r="G61" s="8" t="s">
        <v>733</v>
      </c>
      <c r="H61" s="9">
        <v>238</v>
      </c>
      <c r="I61" s="29"/>
      <c r="J61" s="30">
        <f t="shared" si="0"/>
        <v>0</v>
      </c>
      <c r="K61" s="10"/>
      <c r="L61" s="16"/>
    </row>
    <row r="62" spans="2:12" s="1" customFormat="1" ht="22.8" x14ac:dyDescent="0.2">
      <c r="B62" s="14"/>
      <c r="C62" s="5" t="s">
        <v>841</v>
      </c>
      <c r="D62" s="5" t="s">
        <v>696</v>
      </c>
      <c r="E62" s="6" t="s">
        <v>10021</v>
      </c>
      <c r="F62" s="7" t="s">
        <v>10022</v>
      </c>
      <c r="G62" s="8" t="s">
        <v>1191</v>
      </c>
      <c r="H62" s="9">
        <v>2.1309999999999998</v>
      </c>
      <c r="I62" s="29"/>
      <c r="J62" s="30">
        <f t="shared" si="0"/>
        <v>0</v>
      </c>
      <c r="K62" s="10"/>
      <c r="L62" s="16"/>
    </row>
    <row r="63" spans="2:12" s="1" customFormat="1" ht="11.4" x14ac:dyDescent="0.2">
      <c r="B63" s="14"/>
      <c r="C63" s="5" t="s">
        <v>844</v>
      </c>
      <c r="D63" s="5" t="s">
        <v>696</v>
      </c>
      <c r="E63" s="6" t="s">
        <v>10023</v>
      </c>
      <c r="F63" s="7" t="s">
        <v>10024</v>
      </c>
      <c r="G63" s="8" t="s">
        <v>10025</v>
      </c>
      <c r="H63" s="9">
        <v>63.93</v>
      </c>
      <c r="I63" s="29"/>
      <c r="J63" s="30">
        <f t="shared" si="0"/>
        <v>0</v>
      </c>
      <c r="K63" s="10"/>
      <c r="L63" s="16"/>
    </row>
    <row r="64" spans="2:12" s="20" customFormat="1" ht="25.95" customHeight="1" x14ac:dyDescent="0.25">
      <c r="B64" s="19"/>
      <c r="D64" s="21" t="s">
        <v>690</v>
      </c>
      <c r="E64" s="22" t="s">
        <v>7134</v>
      </c>
      <c r="F64" s="22" t="s">
        <v>9932</v>
      </c>
      <c r="I64" s="44"/>
      <c r="J64" s="23"/>
      <c r="K64" s="44"/>
      <c r="L64" s="36"/>
    </row>
    <row r="65" spans="2:12" s="1" customFormat="1" ht="11.4" x14ac:dyDescent="0.2">
      <c r="B65" s="14"/>
      <c r="C65" s="5" t="s">
        <v>847</v>
      </c>
      <c r="D65" s="5" t="s">
        <v>696</v>
      </c>
      <c r="E65" s="6" t="s">
        <v>9940</v>
      </c>
      <c r="F65" s="7" t="s">
        <v>9941</v>
      </c>
      <c r="G65" s="8" t="s">
        <v>1480</v>
      </c>
      <c r="H65" s="9">
        <v>22</v>
      </c>
      <c r="I65" s="29"/>
      <c r="J65" s="30">
        <f t="shared" si="0"/>
        <v>0</v>
      </c>
      <c r="K65" s="10"/>
      <c r="L65" s="16"/>
    </row>
    <row r="66" spans="2:12" s="1" customFormat="1" ht="11.4" x14ac:dyDescent="0.2">
      <c r="B66" s="14"/>
      <c r="C66" s="5" t="s">
        <v>850</v>
      </c>
      <c r="D66" s="5" t="s">
        <v>696</v>
      </c>
      <c r="E66" s="6" t="s">
        <v>10088</v>
      </c>
      <c r="F66" s="7" t="s">
        <v>10089</v>
      </c>
      <c r="G66" s="8" t="s">
        <v>733</v>
      </c>
      <c r="H66" s="9">
        <v>305</v>
      </c>
      <c r="I66" s="29"/>
      <c r="J66" s="30">
        <f t="shared" si="0"/>
        <v>0</v>
      </c>
      <c r="K66" s="10"/>
      <c r="L66" s="16"/>
    </row>
    <row r="67" spans="2:12" s="1" customFormat="1" ht="11.4" x14ac:dyDescent="0.2">
      <c r="B67" s="14"/>
      <c r="C67" s="5" t="s">
        <v>853</v>
      </c>
      <c r="D67" s="5" t="s">
        <v>696</v>
      </c>
      <c r="E67" s="6" t="s">
        <v>9943</v>
      </c>
      <c r="F67" s="7" t="s">
        <v>9944</v>
      </c>
      <c r="G67" s="8" t="s">
        <v>733</v>
      </c>
      <c r="H67" s="9">
        <v>3</v>
      </c>
      <c r="I67" s="29"/>
      <c r="J67" s="30">
        <f t="shared" si="0"/>
        <v>0</v>
      </c>
      <c r="K67" s="10"/>
      <c r="L67" s="16"/>
    </row>
    <row r="68" spans="2:12" s="1" customFormat="1" ht="11.4" x14ac:dyDescent="0.2">
      <c r="B68" s="14"/>
      <c r="C68" s="5" t="s">
        <v>856</v>
      </c>
      <c r="D68" s="5" t="s">
        <v>696</v>
      </c>
      <c r="E68" s="6" t="s">
        <v>9946</v>
      </c>
      <c r="F68" s="7" t="s">
        <v>9947</v>
      </c>
      <c r="G68" s="8" t="s">
        <v>733</v>
      </c>
      <c r="H68" s="9">
        <v>3</v>
      </c>
      <c r="I68" s="29"/>
      <c r="J68" s="30">
        <f t="shared" si="0"/>
        <v>0</v>
      </c>
      <c r="K68" s="10"/>
      <c r="L68" s="16"/>
    </row>
    <row r="69" spans="2:12" s="20" customFormat="1" ht="25.95" customHeight="1" x14ac:dyDescent="0.25">
      <c r="B69" s="19"/>
      <c r="D69" s="21" t="s">
        <v>690</v>
      </c>
      <c r="E69" s="22" t="s">
        <v>7141</v>
      </c>
      <c r="F69" s="22" t="s">
        <v>9948</v>
      </c>
      <c r="I69" s="44"/>
      <c r="J69" s="23"/>
      <c r="K69" s="44"/>
      <c r="L69" s="36"/>
    </row>
    <row r="70" spans="2:12" s="1" customFormat="1" ht="11.4" x14ac:dyDescent="0.2">
      <c r="B70" s="14"/>
      <c r="C70" s="5" t="s">
        <v>859</v>
      </c>
      <c r="D70" s="5" t="s">
        <v>696</v>
      </c>
      <c r="E70" s="6" t="s">
        <v>10090</v>
      </c>
      <c r="F70" s="7" t="s">
        <v>10091</v>
      </c>
      <c r="G70" s="8" t="s">
        <v>1191</v>
      </c>
      <c r="H70" s="9">
        <v>0.81399999999999995</v>
      </c>
      <c r="I70" s="29"/>
      <c r="J70" s="30">
        <f t="shared" si="0"/>
        <v>0</v>
      </c>
      <c r="K70" s="10"/>
      <c r="L70" s="16"/>
    </row>
    <row r="71" spans="2:12" s="1" customFormat="1" ht="22.95" customHeight="1" x14ac:dyDescent="0.3">
      <c r="B71" s="14"/>
      <c r="C71" s="18" t="s">
        <v>677</v>
      </c>
      <c r="J71" s="31">
        <f>SUM(J12:J70)</f>
        <v>0</v>
      </c>
      <c r="L71" s="16"/>
    </row>
    <row r="72" spans="2:12" s="1" customFormat="1" ht="6.9"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D/+0Zw75Gae4hCuMu0W/Fr2a0879jY9cB3Fg1FJiILxAkX/9PUdsAHuguRqbnyKt0WASZ8hyiGwZHh79DgxPzg==" saltValue="OohEnvjvmc0s9FgkVzkbT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1" xr:uid="{CDDF9AAD-7294-429D-8DA2-1E4F7361E20E}">
      <formula1>ROUND(I11,2)</formula1>
    </dataValidation>
  </dataValidations>
  <hyperlinks>
    <hyperlink ref="O4" location="'Rek. obj.'!A1" display="*späť na Rek. obj." xr:uid="{E56D5617-351A-4973-8887-5B177B46CF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CAF28-FE1A-433F-B0CD-70974DE47110}">
  <sheetPr>
    <tabColor theme="7" tint="0.39997558519241921"/>
    <pageSetUpPr fitToPage="1"/>
  </sheetPr>
  <dimension ref="B1:O9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10092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10093</v>
      </c>
      <c r="F12" s="7" t="s">
        <v>7705</v>
      </c>
      <c r="G12" s="8" t="s">
        <v>985</v>
      </c>
      <c r="H12" s="9">
        <v>1223</v>
      </c>
      <c r="I12" s="29"/>
      <c r="J12" s="30">
        <f t="shared" ref="J12:J15" si="0">ROUND(I12*H12,2)</f>
        <v>0</v>
      </c>
      <c r="K12" s="10"/>
      <c r="L12" s="16"/>
    </row>
    <row r="13" spans="2:15" s="1" customFormat="1" ht="11.4" x14ac:dyDescent="0.2">
      <c r="B13" s="14"/>
      <c r="C13" s="5" t="s">
        <v>700</v>
      </c>
      <c r="D13" s="5" t="s">
        <v>696</v>
      </c>
      <c r="E13" s="6" t="s">
        <v>10094</v>
      </c>
      <c r="F13" s="7" t="s">
        <v>10095</v>
      </c>
      <c r="G13" s="8" t="s">
        <v>985</v>
      </c>
      <c r="H13" s="9">
        <v>418</v>
      </c>
      <c r="I13" s="29"/>
      <c r="J13" s="30">
        <f t="shared" si="0"/>
        <v>0</v>
      </c>
      <c r="K13" s="10"/>
      <c r="L13" s="16"/>
    </row>
    <row r="14" spans="2:15" s="20" customFormat="1" ht="11.4" x14ac:dyDescent="0.2">
      <c r="B14" s="19"/>
      <c r="C14" s="5" t="s">
        <v>703</v>
      </c>
      <c r="D14" s="5" t="s">
        <v>696</v>
      </c>
      <c r="E14" s="6" t="s">
        <v>8232</v>
      </c>
      <c r="F14" s="7" t="s">
        <v>8233</v>
      </c>
      <c r="G14" s="8" t="s">
        <v>985</v>
      </c>
      <c r="H14" s="9">
        <v>1641</v>
      </c>
      <c r="I14" s="29"/>
      <c r="J14" s="30">
        <f t="shared" si="0"/>
        <v>0</v>
      </c>
      <c r="K14" s="10"/>
      <c r="L14" s="36"/>
    </row>
    <row r="15" spans="2:15" s="1" customFormat="1" ht="11.4" x14ac:dyDescent="0.2">
      <c r="B15" s="14"/>
      <c r="C15" s="5" t="s">
        <v>706</v>
      </c>
      <c r="D15" s="5" t="s">
        <v>696</v>
      </c>
      <c r="E15" s="6" t="s">
        <v>7702</v>
      </c>
      <c r="F15" s="7" t="s">
        <v>7703</v>
      </c>
      <c r="G15" s="8" t="s">
        <v>985</v>
      </c>
      <c r="H15" s="9">
        <v>418</v>
      </c>
      <c r="I15" s="29"/>
      <c r="J15" s="30">
        <f t="shared" si="0"/>
        <v>0</v>
      </c>
      <c r="K15" s="10"/>
      <c r="L15" s="16"/>
    </row>
    <row r="16" spans="2:15" s="1" customFormat="1" ht="11.4" x14ac:dyDescent="0.2">
      <c r="B16" s="14"/>
      <c r="C16" s="5" t="s">
        <v>709</v>
      </c>
      <c r="D16" s="5" t="s">
        <v>696</v>
      </c>
      <c r="E16" s="6" t="s">
        <v>10096</v>
      </c>
      <c r="F16" s="7" t="s">
        <v>10097</v>
      </c>
      <c r="G16" s="8" t="s">
        <v>1442</v>
      </c>
      <c r="H16" s="9">
        <v>602.19600000000003</v>
      </c>
      <c r="I16" s="29"/>
      <c r="J16" s="30">
        <f>ROUND(I16*H16,2)</f>
        <v>0</v>
      </c>
      <c r="K16" s="10"/>
      <c r="L16" s="16"/>
    </row>
    <row r="17" spans="2:12" s="20" customFormat="1" ht="15" x14ac:dyDescent="0.25">
      <c r="B17" s="19"/>
      <c r="D17" s="21" t="s">
        <v>690</v>
      </c>
      <c r="E17" s="22" t="s">
        <v>1151</v>
      </c>
      <c r="F17" s="22" t="s">
        <v>2924</v>
      </c>
      <c r="I17" s="44"/>
      <c r="J17" s="23"/>
      <c r="K17" s="44"/>
      <c r="L17" s="36"/>
    </row>
    <row r="18" spans="2:12" s="1" customFormat="1" ht="11.4" x14ac:dyDescent="0.2">
      <c r="B18" s="14"/>
      <c r="C18" s="5" t="s">
        <v>712</v>
      </c>
      <c r="D18" s="5" t="s">
        <v>696</v>
      </c>
      <c r="E18" s="6" t="s">
        <v>8265</v>
      </c>
      <c r="F18" s="7" t="s">
        <v>7263</v>
      </c>
      <c r="G18" s="8" t="s">
        <v>1442</v>
      </c>
      <c r="H18" s="9">
        <v>943.6</v>
      </c>
      <c r="I18" s="29"/>
      <c r="J18" s="30">
        <f t="shared" ref="J18:J90" si="1">ROUND(I18*H18,2)</f>
        <v>0</v>
      </c>
      <c r="K18" s="10"/>
      <c r="L18" s="16"/>
    </row>
    <row r="19" spans="2:12" s="20" customFormat="1" ht="15" x14ac:dyDescent="0.25">
      <c r="B19" s="19"/>
      <c r="D19" s="21" t="s">
        <v>690</v>
      </c>
      <c r="E19" s="22" t="s">
        <v>1155</v>
      </c>
      <c r="F19" s="22" t="s">
        <v>1152</v>
      </c>
      <c r="I19" s="44"/>
      <c r="J19" s="23"/>
      <c r="K19" s="44"/>
      <c r="L19" s="36"/>
    </row>
    <row r="20" spans="2:12" s="1" customFormat="1" ht="11.4" x14ac:dyDescent="0.2">
      <c r="B20" s="14"/>
      <c r="C20" s="5" t="s">
        <v>715</v>
      </c>
      <c r="D20" s="5" t="s">
        <v>696</v>
      </c>
      <c r="E20" s="6" t="s">
        <v>10098</v>
      </c>
      <c r="F20" s="7" t="s">
        <v>10099</v>
      </c>
      <c r="G20" s="8" t="s">
        <v>916</v>
      </c>
      <c r="H20" s="9">
        <v>5</v>
      </c>
      <c r="I20" s="29"/>
      <c r="J20" s="30">
        <f t="shared" si="1"/>
        <v>0</v>
      </c>
      <c r="K20" s="10"/>
      <c r="L20" s="16"/>
    </row>
    <row r="21" spans="2:12" s="1" customFormat="1" ht="11.4" x14ac:dyDescent="0.2">
      <c r="B21" s="14"/>
      <c r="C21" s="5" t="s">
        <v>718</v>
      </c>
      <c r="D21" s="5" t="s">
        <v>696</v>
      </c>
      <c r="E21" s="6" t="s">
        <v>10100</v>
      </c>
      <c r="F21" s="7" t="s">
        <v>10101</v>
      </c>
      <c r="G21" s="8" t="s">
        <v>916</v>
      </c>
      <c r="H21" s="9">
        <v>53</v>
      </c>
      <c r="I21" s="29"/>
      <c r="J21" s="30">
        <f t="shared" si="1"/>
        <v>0</v>
      </c>
      <c r="K21" s="10"/>
      <c r="L21" s="16"/>
    </row>
    <row r="22" spans="2:12" s="1" customFormat="1" ht="11.4" x14ac:dyDescent="0.2">
      <c r="B22" s="14"/>
      <c r="C22" s="5" t="s">
        <v>721</v>
      </c>
      <c r="D22" s="5" t="s">
        <v>696</v>
      </c>
      <c r="E22" s="6" t="s">
        <v>10102</v>
      </c>
      <c r="F22" s="7" t="s">
        <v>10103</v>
      </c>
      <c r="G22" s="8" t="s">
        <v>916</v>
      </c>
      <c r="H22" s="9">
        <v>42</v>
      </c>
      <c r="I22" s="29"/>
      <c r="J22" s="30">
        <f t="shared" si="1"/>
        <v>0</v>
      </c>
      <c r="K22" s="10"/>
      <c r="L22" s="16"/>
    </row>
    <row r="23" spans="2:12" s="1" customFormat="1" ht="11.4" x14ac:dyDescent="0.2">
      <c r="B23" s="14"/>
      <c r="C23" s="5" t="s">
        <v>724</v>
      </c>
      <c r="D23" s="5" t="s">
        <v>696</v>
      </c>
      <c r="E23" s="6" t="s">
        <v>10104</v>
      </c>
      <c r="F23" s="7" t="s">
        <v>10105</v>
      </c>
      <c r="G23" s="8" t="s">
        <v>916</v>
      </c>
      <c r="H23" s="9">
        <v>27</v>
      </c>
      <c r="I23" s="29"/>
      <c r="J23" s="30">
        <f t="shared" si="1"/>
        <v>0</v>
      </c>
      <c r="K23" s="10"/>
      <c r="L23" s="16"/>
    </row>
    <row r="24" spans="2:12" s="1" customFormat="1" ht="11.4" x14ac:dyDescent="0.2">
      <c r="B24" s="14"/>
      <c r="C24" s="5" t="s">
        <v>727</v>
      </c>
      <c r="D24" s="5" t="s">
        <v>696</v>
      </c>
      <c r="E24" s="6" t="s">
        <v>10106</v>
      </c>
      <c r="F24" s="7" t="s">
        <v>10107</v>
      </c>
      <c r="G24" s="8" t="s">
        <v>916</v>
      </c>
      <c r="H24" s="9">
        <v>66</v>
      </c>
      <c r="I24" s="29"/>
      <c r="J24" s="30">
        <f t="shared" si="1"/>
        <v>0</v>
      </c>
      <c r="K24" s="10"/>
      <c r="L24" s="16"/>
    </row>
    <row r="25" spans="2:12" s="1" customFormat="1" ht="11.4" x14ac:dyDescent="0.2">
      <c r="B25" s="14"/>
      <c r="C25" s="5" t="s">
        <v>730</v>
      </c>
      <c r="D25" s="5" t="s">
        <v>696</v>
      </c>
      <c r="E25" s="6" t="s">
        <v>10108</v>
      </c>
      <c r="F25" s="7" t="s">
        <v>10109</v>
      </c>
      <c r="G25" s="8" t="s">
        <v>916</v>
      </c>
      <c r="H25" s="9">
        <v>188</v>
      </c>
      <c r="I25" s="29"/>
      <c r="J25" s="30">
        <f t="shared" si="1"/>
        <v>0</v>
      </c>
      <c r="K25" s="10"/>
      <c r="L25" s="16"/>
    </row>
    <row r="26" spans="2:12" s="1" customFormat="1" ht="11.4" x14ac:dyDescent="0.2">
      <c r="B26" s="14"/>
      <c r="C26" s="5" t="s">
        <v>734</v>
      </c>
      <c r="D26" s="5" t="s">
        <v>696</v>
      </c>
      <c r="E26" s="6" t="s">
        <v>10110</v>
      </c>
      <c r="F26" s="7" t="s">
        <v>10111</v>
      </c>
      <c r="G26" s="8" t="s">
        <v>916</v>
      </c>
      <c r="H26" s="9">
        <v>26</v>
      </c>
      <c r="I26" s="29"/>
      <c r="J26" s="30">
        <f t="shared" si="1"/>
        <v>0</v>
      </c>
      <c r="K26" s="10"/>
      <c r="L26" s="16"/>
    </row>
    <row r="27" spans="2:12" s="1" customFormat="1" ht="11.4" x14ac:dyDescent="0.2">
      <c r="B27" s="14"/>
      <c r="C27" s="5" t="s">
        <v>737</v>
      </c>
      <c r="D27" s="5" t="s">
        <v>696</v>
      </c>
      <c r="E27" s="6" t="s">
        <v>10112</v>
      </c>
      <c r="F27" s="7" t="s">
        <v>10113</v>
      </c>
      <c r="G27" s="8" t="s">
        <v>699</v>
      </c>
      <c r="H27" s="9">
        <v>1500</v>
      </c>
      <c r="I27" s="29"/>
      <c r="J27" s="30">
        <f t="shared" si="1"/>
        <v>0</v>
      </c>
      <c r="K27" s="10"/>
      <c r="L27" s="16"/>
    </row>
    <row r="28" spans="2:12" s="1" customFormat="1" ht="11.4" x14ac:dyDescent="0.2">
      <c r="B28" s="14"/>
      <c r="C28" s="5" t="s">
        <v>740</v>
      </c>
      <c r="D28" s="5" t="s">
        <v>696</v>
      </c>
      <c r="E28" s="6" t="s">
        <v>10114</v>
      </c>
      <c r="F28" s="7" t="s">
        <v>10115</v>
      </c>
      <c r="G28" s="8" t="s">
        <v>699</v>
      </c>
      <c r="H28" s="9">
        <v>1697</v>
      </c>
      <c r="I28" s="29"/>
      <c r="J28" s="30">
        <f t="shared" si="1"/>
        <v>0</v>
      </c>
      <c r="K28" s="10"/>
      <c r="L28" s="16"/>
    </row>
    <row r="29" spans="2:12" s="1" customFormat="1" ht="11.4" x14ac:dyDescent="0.2">
      <c r="B29" s="14"/>
      <c r="C29" s="5" t="s">
        <v>743</v>
      </c>
      <c r="D29" s="5" t="s">
        <v>696</v>
      </c>
      <c r="E29" s="6" t="s">
        <v>10116</v>
      </c>
      <c r="F29" s="7" t="s">
        <v>10117</v>
      </c>
      <c r="G29" s="8" t="s">
        <v>985</v>
      </c>
      <c r="H29" s="9">
        <v>1092</v>
      </c>
      <c r="I29" s="29"/>
      <c r="J29" s="30">
        <f t="shared" si="1"/>
        <v>0</v>
      </c>
      <c r="K29" s="10"/>
      <c r="L29" s="16"/>
    </row>
    <row r="30" spans="2:12" s="1" customFormat="1" ht="11.4" x14ac:dyDescent="0.2">
      <c r="B30" s="14"/>
      <c r="C30" s="5" t="s">
        <v>746</v>
      </c>
      <c r="D30" s="5" t="s">
        <v>696</v>
      </c>
      <c r="E30" s="6" t="s">
        <v>10118</v>
      </c>
      <c r="F30" s="7" t="s">
        <v>10119</v>
      </c>
      <c r="G30" s="8" t="s">
        <v>985</v>
      </c>
      <c r="H30" s="9">
        <v>549</v>
      </c>
      <c r="I30" s="29"/>
      <c r="J30" s="30">
        <f t="shared" si="1"/>
        <v>0</v>
      </c>
      <c r="K30" s="10"/>
      <c r="L30" s="16"/>
    </row>
    <row r="31" spans="2:12" s="1" customFormat="1" ht="11.4" x14ac:dyDescent="0.2">
      <c r="B31" s="14"/>
      <c r="C31" s="5" t="s">
        <v>749</v>
      </c>
      <c r="D31" s="5" t="s">
        <v>696</v>
      </c>
      <c r="E31" s="6" t="s">
        <v>10120</v>
      </c>
      <c r="F31" s="7" t="s">
        <v>10121</v>
      </c>
      <c r="G31" s="8" t="s">
        <v>916</v>
      </c>
      <c r="H31" s="9">
        <v>108</v>
      </c>
      <c r="I31" s="29"/>
      <c r="J31" s="30">
        <f t="shared" si="1"/>
        <v>0</v>
      </c>
      <c r="K31" s="10"/>
      <c r="L31" s="16"/>
    </row>
    <row r="32" spans="2:12" s="1" customFormat="1" ht="11.4" x14ac:dyDescent="0.2">
      <c r="B32" s="14"/>
      <c r="C32" s="5" t="s">
        <v>752</v>
      </c>
      <c r="D32" s="5" t="s">
        <v>696</v>
      </c>
      <c r="E32" s="6" t="s">
        <v>10122</v>
      </c>
      <c r="F32" s="7" t="s">
        <v>10123</v>
      </c>
      <c r="G32" s="8" t="s">
        <v>916</v>
      </c>
      <c r="H32" s="9">
        <v>47</v>
      </c>
      <c r="I32" s="29"/>
      <c r="J32" s="30">
        <f t="shared" si="1"/>
        <v>0</v>
      </c>
      <c r="K32" s="10"/>
      <c r="L32" s="16"/>
    </row>
    <row r="33" spans="2:12" s="1" customFormat="1" ht="11.4" x14ac:dyDescent="0.2">
      <c r="B33" s="14"/>
      <c r="C33" s="5" t="s">
        <v>755</v>
      </c>
      <c r="D33" s="5" t="s">
        <v>696</v>
      </c>
      <c r="E33" s="6" t="s">
        <v>10124</v>
      </c>
      <c r="F33" s="7" t="s">
        <v>10125</v>
      </c>
      <c r="G33" s="8" t="s">
        <v>916</v>
      </c>
      <c r="H33" s="9">
        <v>7</v>
      </c>
      <c r="I33" s="29"/>
      <c r="J33" s="30">
        <f t="shared" si="1"/>
        <v>0</v>
      </c>
      <c r="K33" s="10"/>
      <c r="L33" s="16"/>
    </row>
    <row r="34" spans="2:12" s="1" customFormat="1" ht="11.4" x14ac:dyDescent="0.2">
      <c r="B34" s="14"/>
      <c r="C34" s="5" t="s">
        <v>758</v>
      </c>
      <c r="D34" s="5" t="s">
        <v>696</v>
      </c>
      <c r="E34" s="6" t="s">
        <v>10126</v>
      </c>
      <c r="F34" s="7" t="s">
        <v>10127</v>
      </c>
      <c r="G34" s="8" t="s">
        <v>916</v>
      </c>
      <c r="H34" s="9">
        <v>3</v>
      </c>
      <c r="I34" s="29"/>
      <c r="J34" s="30">
        <f t="shared" si="1"/>
        <v>0</v>
      </c>
      <c r="K34" s="10"/>
      <c r="L34" s="16"/>
    </row>
    <row r="35" spans="2:12" s="1" customFormat="1" ht="11.4" x14ac:dyDescent="0.2">
      <c r="B35" s="14"/>
      <c r="C35" s="5" t="s">
        <v>761</v>
      </c>
      <c r="D35" s="5" t="s">
        <v>696</v>
      </c>
      <c r="E35" s="6" t="s">
        <v>10128</v>
      </c>
      <c r="F35" s="7" t="s">
        <v>10129</v>
      </c>
      <c r="G35" s="8" t="s">
        <v>916</v>
      </c>
      <c r="H35" s="9">
        <v>88</v>
      </c>
      <c r="I35" s="29"/>
      <c r="J35" s="30">
        <f t="shared" si="1"/>
        <v>0</v>
      </c>
      <c r="K35" s="10"/>
      <c r="L35" s="16"/>
    </row>
    <row r="36" spans="2:12" s="1" customFormat="1" ht="11.4" x14ac:dyDescent="0.2">
      <c r="B36" s="14"/>
      <c r="C36" s="5" t="s">
        <v>764</v>
      </c>
      <c r="D36" s="5" t="s">
        <v>696</v>
      </c>
      <c r="E36" s="6" t="s">
        <v>10130</v>
      </c>
      <c r="F36" s="7" t="s">
        <v>10131</v>
      </c>
      <c r="G36" s="8" t="s">
        <v>916</v>
      </c>
      <c r="H36" s="9">
        <v>22</v>
      </c>
      <c r="I36" s="29"/>
      <c r="J36" s="30">
        <f t="shared" si="1"/>
        <v>0</v>
      </c>
      <c r="K36" s="10"/>
      <c r="L36" s="16"/>
    </row>
    <row r="37" spans="2:12" s="1" customFormat="1" ht="11.4" x14ac:dyDescent="0.2">
      <c r="B37" s="14"/>
      <c r="C37" s="5" t="s">
        <v>767</v>
      </c>
      <c r="D37" s="5" t="s">
        <v>696</v>
      </c>
      <c r="E37" s="6" t="s">
        <v>10132</v>
      </c>
      <c r="F37" s="7" t="s">
        <v>10133</v>
      </c>
      <c r="G37" s="8" t="s">
        <v>916</v>
      </c>
      <c r="H37" s="9">
        <v>232</v>
      </c>
      <c r="I37" s="29"/>
      <c r="J37" s="30">
        <f t="shared" si="1"/>
        <v>0</v>
      </c>
      <c r="K37" s="10"/>
      <c r="L37" s="16"/>
    </row>
    <row r="38" spans="2:12" s="1" customFormat="1" ht="11.4" x14ac:dyDescent="0.2">
      <c r="B38" s="14"/>
      <c r="C38" s="5" t="s">
        <v>770</v>
      </c>
      <c r="D38" s="5" t="s">
        <v>696</v>
      </c>
      <c r="E38" s="6" t="s">
        <v>10134</v>
      </c>
      <c r="F38" s="7" t="s">
        <v>10135</v>
      </c>
      <c r="G38" s="8" t="s">
        <v>916</v>
      </c>
      <c r="H38" s="9">
        <v>82</v>
      </c>
      <c r="I38" s="29"/>
      <c r="J38" s="30">
        <f t="shared" si="1"/>
        <v>0</v>
      </c>
      <c r="K38" s="10"/>
      <c r="L38" s="16"/>
    </row>
    <row r="39" spans="2:12" s="1" customFormat="1" ht="11.4" x14ac:dyDescent="0.2">
      <c r="B39" s="14"/>
      <c r="C39" s="5" t="s">
        <v>773</v>
      </c>
      <c r="D39" s="5" t="s">
        <v>696</v>
      </c>
      <c r="E39" s="6" t="s">
        <v>10136</v>
      </c>
      <c r="F39" s="7" t="s">
        <v>10137</v>
      </c>
      <c r="G39" s="8" t="s">
        <v>916</v>
      </c>
      <c r="H39" s="9">
        <v>140</v>
      </c>
      <c r="I39" s="29"/>
      <c r="J39" s="30">
        <f t="shared" si="1"/>
        <v>0</v>
      </c>
      <c r="K39" s="10"/>
      <c r="L39" s="16"/>
    </row>
    <row r="40" spans="2:12" s="1" customFormat="1" ht="11.4" x14ac:dyDescent="0.2">
      <c r="B40" s="14"/>
      <c r="C40" s="5" t="s">
        <v>776</v>
      </c>
      <c r="D40" s="5" t="s">
        <v>696</v>
      </c>
      <c r="E40" s="6" t="s">
        <v>10138</v>
      </c>
      <c r="F40" s="7" t="s">
        <v>10139</v>
      </c>
      <c r="G40" s="8" t="s">
        <v>916</v>
      </c>
      <c r="H40" s="9">
        <v>17</v>
      </c>
      <c r="I40" s="29"/>
      <c r="J40" s="30">
        <f t="shared" si="1"/>
        <v>0</v>
      </c>
      <c r="K40" s="10"/>
      <c r="L40" s="16"/>
    </row>
    <row r="41" spans="2:12" s="1" customFormat="1" ht="11.4" x14ac:dyDescent="0.2">
      <c r="B41" s="14"/>
      <c r="C41" s="5" t="s">
        <v>779</v>
      </c>
      <c r="D41" s="5" t="s">
        <v>696</v>
      </c>
      <c r="E41" s="6" t="s">
        <v>10140</v>
      </c>
      <c r="F41" s="7" t="s">
        <v>10141</v>
      </c>
      <c r="G41" s="8" t="s">
        <v>916</v>
      </c>
      <c r="H41" s="9">
        <v>445</v>
      </c>
      <c r="I41" s="29"/>
      <c r="J41" s="30">
        <f t="shared" si="1"/>
        <v>0</v>
      </c>
      <c r="K41" s="10"/>
      <c r="L41" s="16"/>
    </row>
    <row r="42" spans="2:12" s="1" customFormat="1" ht="11.4" x14ac:dyDescent="0.2">
      <c r="B42" s="14"/>
      <c r="C42" s="5" t="s">
        <v>782</v>
      </c>
      <c r="D42" s="5" t="s">
        <v>696</v>
      </c>
      <c r="E42" s="6" t="s">
        <v>10142</v>
      </c>
      <c r="F42" s="7" t="s">
        <v>10143</v>
      </c>
      <c r="G42" s="8" t="s">
        <v>916</v>
      </c>
      <c r="H42" s="9">
        <v>27</v>
      </c>
      <c r="I42" s="29"/>
      <c r="J42" s="30">
        <f t="shared" si="1"/>
        <v>0</v>
      </c>
      <c r="K42" s="10"/>
      <c r="L42" s="16"/>
    </row>
    <row r="43" spans="2:12" s="1" customFormat="1" ht="11.4" x14ac:dyDescent="0.2">
      <c r="B43" s="14"/>
      <c r="C43" s="5" t="s">
        <v>785</v>
      </c>
      <c r="D43" s="5" t="s">
        <v>696</v>
      </c>
      <c r="E43" s="6" t="s">
        <v>10144</v>
      </c>
      <c r="F43" s="7" t="s">
        <v>10145</v>
      </c>
      <c r="G43" s="8" t="s">
        <v>916</v>
      </c>
      <c r="H43" s="9">
        <v>102</v>
      </c>
      <c r="I43" s="29"/>
      <c r="J43" s="30">
        <f t="shared" si="1"/>
        <v>0</v>
      </c>
      <c r="K43" s="10"/>
      <c r="L43" s="16"/>
    </row>
    <row r="44" spans="2:12" s="1" customFormat="1" ht="11.4" x14ac:dyDescent="0.2">
      <c r="B44" s="14"/>
      <c r="C44" s="5" t="s">
        <v>788</v>
      </c>
      <c r="D44" s="5" t="s">
        <v>696</v>
      </c>
      <c r="E44" s="6" t="s">
        <v>10146</v>
      </c>
      <c r="F44" s="7" t="s">
        <v>10147</v>
      </c>
      <c r="G44" s="8" t="s">
        <v>916</v>
      </c>
      <c r="H44" s="9">
        <v>12</v>
      </c>
      <c r="I44" s="29"/>
      <c r="J44" s="30">
        <f t="shared" si="1"/>
        <v>0</v>
      </c>
      <c r="K44" s="10"/>
      <c r="L44" s="16"/>
    </row>
    <row r="45" spans="2:12" s="1" customFormat="1" ht="11.4" x14ac:dyDescent="0.2">
      <c r="B45" s="14"/>
      <c r="C45" s="5" t="s">
        <v>791</v>
      </c>
      <c r="D45" s="5" t="s">
        <v>696</v>
      </c>
      <c r="E45" s="6" t="s">
        <v>10148</v>
      </c>
      <c r="F45" s="7" t="s">
        <v>10149</v>
      </c>
      <c r="G45" s="8" t="s">
        <v>916</v>
      </c>
      <c r="H45" s="9">
        <v>10</v>
      </c>
      <c r="I45" s="29"/>
      <c r="J45" s="30">
        <f t="shared" si="1"/>
        <v>0</v>
      </c>
      <c r="K45" s="10"/>
      <c r="L45" s="16"/>
    </row>
    <row r="46" spans="2:12" s="1" customFormat="1" ht="11.4" x14ac:dyDescent="0.2">
      <c r="B46" s="14"/>
      <c r="C46" s="5" t="s">
        <v>794</v>
      </c>
      <c r="D46" s="5" t="s">
        <v>696</v>
      </c>
      <c r="E46" s="6" t="s">
        <v>10150</v>
      </c>
      <c r="F46" s="7" t="s">
        <v>10151</v>
      </c>
      <c r="G46" s="8" t="s">
        <v>916</v>
      </c>
      <c r="H46" s="9">
        <v>7</v>
      </c>
      <c r="I46" s="29"/>
      <c r="J46" s="30">
        <f>ROUND(I46*H46,2)</f>
        <v>0</v>
      </c>
      <c r="K46" s="10"/>
      <c r="L46" s="16"/>
    </row>
    <row r="47" spans="2:12" s="1" customFormat="1" ht="11.4" x14ac:dyDescent="0.2">
      <c r="B47" s="14"/>
      <c r="C47" s="5" t="s">
        <v>797</v>
      </c>
      <c r="D47" s="5" t="s">
        <v>696</v>
      </c>
      <c r="E47" s="6" t="s">
        <v>10152</v>
      </c>
      <c r="F47" s="7" t="s">
        <v>10153</v>
      </c>
      <c r="G47" s="8" t="s">
        <v>916</v>
      </c>
      <c r="H47" s="9">
        <v>4</v>
      </c>
      <c r="I47" s="29"/>
      <c r="J47" s="30">
        <f t="shared" ref="J47:J72" si="2">ROUND(I47*H47,2)</f>
        <v>0</v>
      </c>
      <c r="K47" s="10"/>
      <c r="L47" s="16"/>
    </row>
    <row r="48" spans="2:12" s="1" customFormat="1" ht="11.4" x14ac:dyDescent="0.2">
      <c r="B48" s="14"/>
      <c r="C48" s="5" t="s">
        <v>800</v>
      </c>
      <c r="D48" s="5" t="s">
        <v>696</v>
      </c>
      <c r="E48" s="6" t="s">
        <v>10154</v>
      </c>
      <c r="F48" s="7" t="s">
        <v>10155</v>
      </c>
      <c r="G48" s="8" t="s">
        <v>699</v>
      </c>
      <c r="H48" s="9">
        <v>12440</v>
      </c>
      <c r="I48" s="29"/>
      <c r="J48" s="30">
        <f t="shared" si="2"/>
        <v>0</v>
      </c>
      <c r="K48" s="10"/>
      <c r="L48" s="16"/>
    </row>
    <row r="49" spans="2:12" s="1" customFormat="1" ht="11.4" x14ac:dyDescent="0.2">
      <c r="B49" s="14"/>
      <c r="C49" s="5" t="s">
        <v>803</v>
      </c>
      <c r="D49" s="5" t="s">
        <v>696</v>
      </c>
      <c r="E49" s="6" t="s">
        <v>10156</v>
      </c>
      <c r="F49" s="7" t="s">
        <v>10157</v>
      </c>
      <c r="G49" s="8" t="s">
        <v>699</v>
      </c>
      <c r="H49" s="9">
        <v>15022</v>
      </c>
      <c r="I49" s="29"/>
      <c r="J49" s="30">
        <f t="shared" si="2"/>
        <v>0</v>
      </c>
      <c r="K49" s="10"/>
      <c r="L49" s="16"/>
    </row>
    <row r="50" spans="2:12" s="1" customFormat="1" ht="11.4" x14ac:dyDescent="0.2">
      <c r="B50" s="14"/>
      <c r="C50" s="5" t="s">
        <v>806</v>
      </c>
      <c r="D50" s="5" t="s">
        <v>696</v>
      </c>
      <c r="E50" s="6" t="s">
        <v>10158</v>
      </c>
      <c r="F50" s="7" t="s">
        <v>10159</v>
      </c>
      <c r="G50" s="8" t="s">
        <v>699</v>
      </c>
      <c r="H50" s="9">
        <v>6500</v>
      </c>
      <c r="I50" s="29"/>
      <c r="J50" s="30">
        <f t="shared" si="2"/>
        <v>0</v>
      </c>
      <c r="K50" s="10"/>
      <c r="L50" s="16"/>
    </row>
    <row r="51" spans="2:12" s="1" customFormat="1" ht="11.4" x14ac:dyDescent="0.2">
      <c r="B51" s="14"/>
      <c r="C51" s="5" t="s">
        <v>809</v>
      </c>
      <c r="D51" s="5" t="s">
        <v>696</v>
      </c>
      <c r="E51" s="6" t="s">
        <v>10160</v>
      </c>
      <c r="F51" s="7" t="s">
        <v>10161</v>
      </c>
      <c r="G51" s="8" t="s">
        <v>699</v>
      </c>
      <c r="H51" s="9">
        <v>12400</v>
      </c>
      <c r="I51" s="29"/>
      <c r="J51" s="30">
        <f t="shared" si="2"/>
        <v>0</v>
      </c>
      <c r="K51" s="10"/>
      <c r="L51" s="16"/>
    </row>
    <row r="52" spans="2:12" s="1" customFormat="1" ht="11.4" x14ac:dyDescent="0.2">
      <c r="B52" s="14"/>
      <c r="C52" s="5" t="s">
        <v>812</v>
      </c>
      <c r="D52" s="5" t="s">
        <v>696</v>
      </c>
      <c r="E52" s="6" t="s">
        <v>10162</v>
      </c>
      <c r="F52" s="7" t="s">
        <v>10163</v>
      </c>
      <c r="G52" s="8" t="s">
        <v>916</v>
      </c>
      <c r="H52" s="9">
        <v>48</v>
      </c>
      <c r="I52" s="29"/>
      <c r="J52" s="30">
        <f t="shared" si="2"/>
        <v>0</v>
      </c>
      <c r="K52" s="10"/>
      <c r="L52" s="16"/>
    </row>
    <row r="53" spans="2:12" s="1" customFormat="1" ht="11.4" x14ac:dyDescent="0.2">
      <c r="B53" s="14"/>
      <c r="C53" s="5" t="s">
        <v>815</v>
      </c>
      <c r="D53" s="5" t="s">
        <v>696</v>
      </c>
      <c r="E53" s="6" t="s">
        <v>10164</v>
      </c>
      <c r="F53" s="7" t="s">
        <v>10165</v>
      </c>
      <c r="G53" s="8" t="s">
        <v>916</v>
      </c>
      <c r="H53" s="9">
        <v>8</v>
      </c>
      <c r="I53" s="29"/>
      <c r="J53" s="30">
        <f t="shared" si="2"/>
        <v>0</v>
      </c>
      <c r="K53" s="10"/>
      <c r="L53" s="16"/>
    </row>
    <row r="54" spans="2:12" s="1" customFormat="1" ht="11.4" x14ac:dyDescent="0.2">
      <c r="B54" s="14"/>
      <c r="C54" s="5" t="s">
        <v>818</v>
      </c>
      <c r="D54" s="5" t="s">
        <v>696</v>
      </c>
      <c r="E54" s="6" t="s">
        <v>10166</v>
      </c>
      <c r="F54" s="7" t="s">
        <v>10167</v>
      </c>
      <c r="G54" s="8" t="s">
        <v>916</v>
      </c>
      <c r="H54" s="9">
        <v>24</v>
      </c>
      <c r="I54" s="29"/>
      <c r="J54" s="30">
        <f t="shared" si="2"/>
        <v>0</v>
      </c>
      <c r="K54" s="10"/>
      <c r="L54" s="16"/>
    </row>
    <row r="55" spans="2:12" s="1" customFormat="1" ht="11.4" x14ac:dyDescent="0.2">
      <c r="B55" s="14"/>
      <c r="C55" s="5" t="s">
        <v>822</v>
      </c>
      <c r="D55" s="5" t="s">
        <v>696</v>
      </c>
      <c r="E55" s="6" t="s">
        <v>10168</v>
      </c>
      <c r="F55" s="7" t="s">
        <v>10169</v>
      </c>
      <c r="G55" s="8" t="s">
        <v>916</v>
      </c>
      <c r="H55" s="9">
        <v>34</v>
      </c>
      <c r="I55" s="29"/>
      <c r="J55" s="30">
        <f t="shared" si="2"/>
        <v>0</v>
      </c>
      <c r="K55" s="10"/>
      <c r="L55" s="16"/>
    </row>
    <row r="56" spans="2:12" s="1" customFormat="1" ht="11.4" x14ac:dyDescent="0.2">
      <c r="B56" s="14"/>
      <c r="C56" s="5" t="s">
        <v>825</v>
      </c>
      <c r="D56" s="5" t="s">
        <v>696</v>
      </c>
      <c r="E56" s="6" t="s">
        <v>10170</v>
      </c>
      <c r="F56" s="7" t="s">
        <v>10171</v>
      </c>
      <c r="G56" s="8" t="s">
        <v>916</v>
      </c>
      <c r="H56" s="9">
        <v>3</v>
      </c>
      <c r="I56" s="29"/>
      <c r="J56" s="30">
        <f t="shared" si="2"/>
        <v>0</v>
      </c>
      <c r="K56" s="10"/>
      <c r="L56" s="16"/>
    </row>
    <row r="57" spans="2:12" s="1" customFormat="1" ht="11.4" x14ac:dyDescent="0.2">
      <c r="B57" s="14"/>
      <c r="C57" s="5" t="s">
        <v>829</v>
      </c>
      <c r="D57" s="5" t="s">
        <v>696</v>
      </c>
      <c r="E57" s="6" t="s">
        <v>10172</v>
      </c>
      <c r="F57" s="7" t="s">
        <v>10173</v>
      </c>
      <c r="G57" s="8" t="s">
        <v>916</v>
      </c>
      <c r="H57" s="9">
        <v>18</v>
      </c>
      <c r="I57" s="29"/>
      <c r="J57" s="30">
        <f t="shared" si="2"/>
        <v>0</v>
      </c>
      <c r="K57" s="10"/>
      <c r="L57" s="16"/>
    </row>
    <row r="58" spans="2:12" s="1" customFormat="1" ht="11.4" x14ac:dyDescent="0.2">
      <c r="B58" s="14"/>
      <c r="C58" s="5" t="s">
        <v>832</v>
      </c>
      <c r="D58" s="5" t="s">
        <v>696</v>
      </c>
      <c r="E58" s="6" t="s">
        <v>10174</v>
      </c>
      <c r="F58" s="7" t="s">
        <v>10175</v>
      </c>
      <c r="G58" s="8" t="s">
        <v>916</v>
      </c>
      <c r="H58" s="9">
        <v>6</v>
      </c>
      <c r="I58" s="29"/>
      <c r="J58" s="30">
        <f t="shared" si="2"/>
        <v>0</v>
      </c>
      <c r="K58" s="10"/>
      <c r="L58" s="16"/>
    </row>
    <row r="59" spans="2:12" s="1" customFormat="1" ht="11.4" x14ac:dyDescent="0.2">
      <c r="B59" s="14"/>
      <c r="C59" s="5" t="s">
        <v>835</v>
      </c>
      <c r="D59" s="5" t="s">
        <v>696</v>
      </c>
      <c r="E59" s="6" t="s">
        <v>10176</v>
      </c>
      <c r="F59" s="7" t="s">
        <v>10177</v>
      </c>
      <c r="G59" s="8" t="s">
        <v>916</v>
      </c>
      <c r="H59" s="9">
        <v>39</v>
      </c>
      <c r="I59" s="29"/>
      <c r="J59" s="30">
        <f t="shared" si="2"/>
        <v>0</v>
      </c>
      <c r="K59" s="10"/>
      <c r="L59" s="16"/>
    </row>
    <row r="60" spans="2:12" s="1" customFormat="1" ht="11.4" x14ac:dyDescent="0.2">
      <c r="B60" s="14"/>
      <c r="C60" s="5" t="s">
        <v>838</v>
      </c>
      <c r="D60" s="5" t="s">
        <v>696</v>
      </c>
      <c r="E60" s="6" t="s">
        <v>10178</v>
      </c>
      <c r="F60" s="7" t="s">
        <v>10179</v>
      </c>
      <c r="G60" s="8" t="s">
        <v>1480</v>
      </c>
      <c r="H60" s="9">
        <v>272</v>
      </c>
      <c r="I60" s="29"/>
      <c r="J60" s="30">
        <f t="shared" si="2"/>
        <v>0</v>
      </c>
      <c r="K60" s="10"/>
      <c r="L60" s="16"/>
    </row>
    <row r="61" spans="2:12" s="1" customFormat="1" ht="11.4" x14ac:dyDescent="0.2">
      <c r="B61" s="14"/>
      <c r="C61" s="5" t="s">
        <v>841</v>
      </c>
      <c r="D61" s="5" t="s">
        <v>696</v>
      </c>
      <c r="E61" s="6" t="s">
        <v>10180</v>
      </c>
      <c r="F61" s="7" t="s">
        <v>10181</v>
      </c>
      <c r="G61" s="8" t="s">
        <v>10182</v>
      </c>
      <c r="H61" s="9">
        <v>1</v>
      </c>
      <c r="I61" s="29"/>
      <c r="J61" s="30">
        <f t="shared" si="2"/>
        <v>0</v>
      </c>
      <c r="K61" s="10"/>
      <c r="L61" s="16"/>
    </row>
    <row r="62" spans="2:12" s="1" customFormat="1" ht="11.4" x14ac:dyDescent="0.2">
      <c r="B62" s="14"/>
      <c r="C62" s="5" t="s">
        <v>844</v>
      </c>
      <c r="D62" s="5" t="s">
        <v>696</v>
      </c>
      <c r="E62" s="6" t="s">
        <v>10183</v>
      </c>
      <c r="F62" s="7" t="s">
        <v>10184</v>
      </c>
      <c r="G62" s="8" t="s">
        <v>916</v>
      </c>
      <c r="H62" s="9">
        <v>188</v>
      </c>
      <c r="I62" s="29"/>
      <c r="J62" s="30">
        <f t="shared" si="2"/>
        <v>0</v>
      </c>
      <c r="K62" s="10"/>
      <c r="L62" s="16"/>
    </row>
    <row r="63" spans="2:12" s="1" customFormat="1" ht="11.4" x14ac:dyDescent="0.2">
      <c r="B63" s="14"/>
      <c r="C63" s="5" t="s">
        <v>847</v>
      </c>
      <c r="D63" s="5" t="s">
        <v>696</v>
      </c>
      <c r="E63" s="6" t="s">
        <v>10185</v>
      </c>
      <c r="F63" s="7" t="s">
        <v>10186</v>
      </c>
      <c r="G63" s="8" t="s">
        <v>985</v>
      </c>
      <c r="H63" s="9">
        <v>418</v>
      </c>
      <c r="I63" s="29"/>
      <c r="J63" s="30">
        <f t="shared" si="2"/>
        <v>0</v>
      </c>
      <c r="K63" s="10"/>
      <c r="L63" s="16"/>
    </row>
    <row r="64" spans="2:12" s="1" customFormat="1" ht="11.4" x14ac:dyDescent="0.2">
      <c r="B64" s="14"/>
      <c r="C64" s="5" t="s">
        <v>850</v>
      </c>
      <c r="D64" s="5" t="s">
        <v>696</v>
      </c>
      <c r="E64" s="6" t="s">
        <v>10187</v>
      </c>
      <c r="F64" s="7" t="s">
        <v>10188</v>
      </c>
      <c r="G64" s="8" t="s">
        <v>916</v>
      </c>
      <c r="H64" s="9">
        <v>35</v>
      </c>
      <c r="I64" s="29"/>
      <c r="J64" s="30">
        <f t="shared" si="2"/>
        <v>0</v>
      </c>
      <c r="K64" s="10"/>
      <c r="L64" s="16"/>
    </row>
    <row r="65" spans="2:12" s="1" customFormat="1" ht="11.4" x14ac:dyDescent="0.2">
      <c r="B65" s="14"/>
      <c r="C65" s="5" t="s">
        <v>853</v>
      </c>
      <c r="D65" s="5" t="s">
        <v>696</v>
      </c>
      <c r="E65" s="6" t="s">
        <v>10189</v>
      </c>
      <c r="F65" s="7" t="s">
        <v>10190</v>
      </c>
      <c r="G65" s="8" t="s">
        <v>916</v>
      </c>
      <c r="H65" s="9">
        <v>8</v>
      </c>
      <c r="I65" s="29"/>
      <c r="J65" s="30">
        <f t="shared" si="2"/>
        <v>0</v>
      </c>
      <c r="K65" s="10"/>
      <c r="L65" s="16"/>
    </row>
    <row r="66" spans="2:12" s="1" customFormat="1" ht="11.4" x14ac:dyDescent="0.2">
      <c r="B66" s="14"/>
      <c r="C66" s="5" t="s">
        <v>856</v>
      </c>
      <c r="D66" s="5" t="s">
        <v>696</v>
      </c>
      <c r="E66" s="6" t="s">
        <v>10191</v>
      </c>
      <c r="F66" s="7" t="s">
        <v>10192</v>
      </c>
      <c r="G66" s="8" t="s">
        <v>916</v>
      </c>
      <c r="H66" s="9">
        <v>97</v>
      </c>
      <c r="I66" s="29"/>
      <c r="J66" s="30">
        <f t="shared" si="2"/>
        <v>0</v>
      </c>
      <c r="K66" s="10"/>
      <c r="L66" s="16"/>
    </row>
    <row r="67" spans="2:12" s="1" customFormat="1" ht="11.4" x14ac:dyDescent="0.2">
      <c r="B67" s="14"/>
      <c r="C67" s="5" t="s">
        <v>859</v>
      </c>
      <c r="D67" s="5" t="s">
        <v>696</v>
      </c>
      <c r="E67" s="6" t="s">
        <v>10193</v>
      </c>
      <c r="F67" s="7" t="s">
        <v>10194</v>
      </c>
      <c r="G67" s="8" t="s">
        <v>916</v>
      </c>
      <c r="H67" s="9">
        <v>83</v>
      </c>
      <c r="I67" s="29"/>
      <c r="J67" s="30">
        <f t="shared" si="2"/>
        <v>0</v>
      </c>
      <c r="K67" s="10"/>
      <c r="L67" s="16"/>
    </row>
    <row r="68" spans="2:12" s="1" customFormat="1" ht="11.4" x14ac:dyDescent="0.2">
      <c r="B68" s="14"/>
      <c r="C68" s="5" t="s">
        <v>862</v>
      </c>
      <c r="D68" s="5" t="s">
        <v>696</v>
      </c>
      <c r="E68" s="6" t="s">
        <v>10195</v>
      </c>
      <c r="F68" s="7" t="s">
        <v>10196</v>
      </c>
      <c r="G68" s="8" t="s">
        <v>916</v>
      </c>
      <c r="H68" s="9">
        <v>14</v>
      </c>
      <c r="I68" s="29"/>
      <c r="J68" s="30">
        <f t="shared" si="2"/>
        <v>0</v>
      </c>
      <c r="K68" s="10"/>
      <c r="L68" s="16"/>
    </row>
    <row r="69" spans="2:12" s="1" customFormat="1" ht="11.4" x14ac:dyDescent="0.2">
      <c r="B69" s="14"/>
      <c r="C69" s="5" t="s">
        <v>865</v>
      </c>
      <c r="D69" s="5" t="s">
        <v>696</v>
      </c>
      <c r="E69" s="6" t="s">
        <v>10197</v>
      </c>
      <c r="F69" s="7" t="s">
        <v>10198</v>
      </c>
      <c r="G69" s="8" t="s">
        <v>916</v>
      </c>
      <c r="H69" s="9">
        <v>15</v>
      </c>
      <c r="I69" s="29"/>
      <c r="J69" s="30">
        <f t="shared" si="2"/>
        <v>0</v>
      </c>
      <c r="K69" s="10"/>
      <c r="L69" s="16"/>
    </row>
    <row r="70" spans="2:12" s="1" customFormat="1" ht="11.4" x14ac:dyDescent="0.2">
      <c r="B70" s="14"/>
      <c r="C70" s="5" t="s">
        <v>868</v>
      </c>
      <c r="D70" s="5" t="s">
        <v>696</v>
      </c>
      <c r="E70" s="6" t="s">
        <v>10199</v>
      </c>
      <c r="F70" s="7" t="s">
        <v>10200</v>
      </c>
      <c r="G70" s="8" t="s">
        <v>916</v>
      </c>
      <c r="H70" s="9">
        <v>210</v>
      </c>
      <c r="I70" s="29"/>
      <c r="J70" s="30">
        <f t="shared" si="2"/>
        <v>0</v>
      </c>
      <c r="K70" s="10"/>
      <c r="L70" s="16"/>
    </row>
    <row r="71" spans="2:12" s="1" customFormat="1" ht="11.4" x14ac:dyDescent="0.2">
      <c r="B71" s="14"/>
      <c r="C71" s="5" t="s">
        <v>871</v>
      </c>
      <c r="D71" s="5" t="s">
        <v>696</v>
      </c>
      <c r="E71" s="6" t="s">
        <v>10201</v>
      </c>
      <c r="F71" s="7" t="s">
        <v>10202</v>
      </c>
      <c r="G71" s="8" t="s">
        <v>916</v>
      </c>
      <c r="H71" s="9">
        <v>54</v>
      </c>
      <c r="I71" s="29"/>
      <c r="J71" s="30">
        <f t="shared" si="2"/>
        <v>0</v>
      </c>
      <c r="K71" s="10"/>
      <c r="L71" s="16"/>
    </row>
    <row r="72" spans="2:12" s="1" customFormat="1" ht="11.4" x14ac:dyDescent="0.2">
      <c r="B72" s="14"/>
      <c r="C72" s="5" t="s">
        <v>874</v>
      </c>
      <c r="D72" s="5" t="s">
        <v>696</v>
      </c>
      <c r="E72" s="6" t="s">
        <v>10203</v>
      </c>
      <c r="F72" s="7" t="s">
        <v>10204</v>
      </c>
      <c r="G72" s="8" t="s">
        <v>916</v>
      </c>
      <c r="H72" s="9">
        <v>444</v>
      </c>
      <c r="I72" s="29"/>
      <c r="J72" s="30">
        <f t="shared" si="2"/>
        <v>0</v>
      </c>
      <c r="K72" s="10"/>
      <c r="L72" s="16"/>
    </row>
    <row r="73" spans="2:12" s="1" customFormat="1" ht="11.4" x14ac:dyDescent="0.2">
      <c r="B73" s="14"/>
      <c r="C73" s="5" t="s">
        <v>877</v>
      </c>
      <c r="D73" s="5" t="s">
        <v>696</v>
      </c>
      <c r="E73" s="6" t="s">
        <v>10205</v>
      </c>
      <c r="F73" s="7" t="s">
        <v>10206</v>
      </c>
      <c r="G73" s="8" t="s">
        <v>916</v>
      </c>
      <c r="H73" s="9">
        <v>25</v>
      </c>
      <c r="I73" s="29"/>
      <c r="J73" s="30">
        <f t="shared" si="1"/>
        <v>0</v>
      </c>
      <c r="K73" s="10"/>
      <c r="L73" s="16"/>
    </row>
    <row r="74" spans="2:12" s="1" customFormat="1" ht="11.4" x14ac:dyDescent="0.2">
      <c r="B74" s="14"/>
      <c r="C74" s="5" t="s">
        <v>880</v>
      </c>
      <c r="D74" s="5" t="s">
        <v>696</v>
      </c>
      <c r="E74" s="6" t="s">
        <v>10207</v>
      </c>
      <c r="F74" s="7" t="s">
        <v>10208</v>
      </c>
      <c r="G74" s="8" t="s">
        <v>916</v>
      </c>
      <c r="H74" s="9">
        <v>68</v>
      </c>
      <c r="I74" s="29"/>
      <c r="J74" s="30">
        <f t="shared" si="1"/>
        <v>0</v>
      </c>
      <c r="K74" s="10"/>
      <c r="L74" s="16"/>
    </row>
    <row r="75" spans="2:12" s="1" customFormat="1" ht="11.4" x14ac:dyDescent="0.2">
      <c r="B75" s="14"/>
      <c r="C75" s="5" t="s">
        <v>883</v>
      </c>
      <c r="D75" s="5" t="s">
        <v>696</v>
      </c>
      <c r="E75" s="6" t="s">
        <v>10209</v>
      </c>
      <c r="F75" s="7" t="s">
        <v>10210</v>
      </c>
      <c r="G75" s="8" t="s">
        <v>916</v>
      </c>
      <c r="H75" s="9">
        <v>7</v>
      </c>
      <c r="I75" s="29"/>
      <c r="J75" s="30">
        <f t="shared" si="1"/>
        <v>0</v>
      </c>
      <c r="K75" s="10"/>
      <c r="L75" s="16"/>
    </row>
    <row r="76" spans="2:12" s="1" customFormat="1" ht="11.4" x14ac:dyDescent="0.2">
      <c r="B76" s="14"/>
      <c r="C76" s="5" t="s">
        <v>886</v>
      </c>
      <c r="D76" s="5" t="s">
        <v>696</v>
      </c>
      <c r="E76" s="6" t="s">
        <v>10211</v>
      </c>
      <c r="F76" s="7" t="s">
        <v>10212</v>
      </c>
      <c r="G76" s="8" t="s">
        <v>916</v>
      </c>
      <c r="H76" s="9">
        <v>20</v>
      </c>
      <c r="I76" s="29"/>
      <c r="J76" s="30">
        <f t="shared" si="1"/>
        <v>0</v>
      </c>
      <c r="K76" s="10"/>
      <c r="L76" s="16"/>
    </row>
    <row r="77" spans="2:12" s="1" customFormat="1" ht="11.4" x14ac:dyDescent="0.2">
      <c r="B77" s="14"/>
      <c r="C77" s="5" t="s">
        <v>889</v>
      </c>
      <c r="D77" s="5" t="s">
        <v>696</v>
      </c>
      <c r="E77" s="6" t="s">
        <v>10213</v>
      </c>
      <c r="F77" s="7" t="s">
        <v>10214</v>
      </c>
      <c r="G77" s="8" t="s">
        <v>916</v>
      </c>
      <c r="H77" s="9">
        <v>49</v>
      </c>
      <c r="I77" s="29"/>
      <c r="J77" s="30">
        <f t="shared" si="1"/>
        <v>0</v>
      </c>
      <c r="K77" s="10"/>
      <c r="L77" s="16"/>
    </row>
    <row r="78" spans="2:12" s="1" customFormat="1" ht="11.4" x14ac:dyDescent="0.2">
      <c r="B78" s="14"/>
      <c r="C78" s="5" t="s">
        <v>892</v>
      </c>
      <c r="D78" s="5" t="s">
        <v>696</v>
      </c>
      <c r="E78" s="6" t="s">
        <v>10215</v>
      </c>
      <c r="F78" s="7" t="s">
        <v>10216</v>
      </c>
      <c r="G78" s="8" t="s">
        <v>916</v>
      </c>
      <c r="H78" s="9">
        <v>475</v>
      </c>
      <c r="I78" s="29"/>
      <c r="J78" s="30">
        <f t="shared" si="1"/>
        <v>0</v>
      </c>
      <c r="K78" s="10"/>
      <c r="L78" s="16"/>
    </row>
    <row r="79" spans="2:12" s="1" customFormat="1" ht="11.4" x14ac:dyDescent="0.2">
      <c r="B79" s="14"/>
      <c r="C79" s="5" t="s">
        <v>895</v>
      </c>
      <c r="D79" s="5" t="s">
        <v>696</v>
      </c>
      <c r="E79" s="6" t="s">
        <v>10217</v>
      </c>
      <c r="F79" s="7" t="s">
        <v>10218</v>
      </c>
      <c r="G79" s="8" t="s">
        <v>916</v>
      </c>
      <c r="H79" s="9">
        <v>7</v>
      </c>
      <c r="I79" s="29"/>
      <c r="J79" s="30">
        <f t="shared" si="1"/>
        <v>0</v>
      </c>
      <c r="K79" s="10"/>
      <c r="L79" s="16"/>
    </row>
    <row r="80" spans="2:12" s="1" customFormat="1" ht="11.4" x14ac:dyDescent="0.2">
      <c r="B80" s="14"/>
      <c r="C80" s="5" t="s">
        <v>898</v>
      </c>
      <c r="D80" s="5" t="s">
        <v>696</v>
      </c>
      <c r="E80" s="6" t="s">
        <v>10219</v>
      </c>
      <c r="F80" s="7" t="s">
        <v>10220</v>
      </c>
      <c r="G80" s="8" t="s">
        <v>916</v>
      </c>
      <c r="H80" s="9">
        <v>41</v>
      </c>
      <c r="I80" s="29"/>
      <c r="J80" s="30">
        <f t="shared" si="1"/>
        <v>0</v>
      </c>
      <c r="K80" s="10"/>
      <c r="L80" s="16"/>
    </row>
    <row r="81" spans="2:12" s="1" customFormat="1" ht="11.4" x14ac:dyDescent="0.2">
      <c r="B81" s="14"/>
      <c r="C81" s="5" t="s">
        <v>901</v>
      </c>
      <c r="D81" s="5" t="s">
        <v>696</v>
      </c>
      <c r="E81" s="6" t="s">
        <v>10221</v>
      </c>
      <c r="F81" s="7" t="s">
        <v>10222</v>
      </c>
      <c r="G81" s="8" t="s">
        <v>916</v>
      </c>
      <c r="H81" s="9">
        <v>50</v>
      </c>
      <c r="I81" s="29"/>
      <c r="J81" s="30">
        <f t="shared" si="1"/>
        <v>0</v>
      </c>
      <c r="K81" s="10"/>
      <c r="L81" s="16"/>
    </row>
    <row r="82" spans="2:12" s="1" customFormat="1" ht="11.4" x14ac:dyDescent="0.2">
      <c r="B82" s="14"/>
      <c r="C82" s="5" t="s">
        <v>904</v>
      </c>
      <c r="D82" s="5" t="s">
        <v>696</v>
      </c>
      <c r="E82" s="6" t="s">
        <v>10223</v>
      </c>
      <c r="F82" s="7" t="s">
        <v>10224</v>
      </c>
      <c r="G82" s="8" t="s">
        <v>916</v>
      </c>
      <c r="H82" s="9">
        <v>32</v>
      </c>
      <c r="I82" s="29"/>
      <c r="J82" s="30">
        <f t="shared" si="1"/>
        <v>0</v>
      </c>
      <c r="K82" s="10"/>
      <c r="L82" s="16"/>
    </row>
    <row r="83" spans="2:12" s="1" customFormat="1" ht="11.4" x14ac:dyDescent="0.2">
      <c r="B83" s="14"/>
      <c r="C83" s="5" t="s">
        <v>907</v>
      </c>
      <c r="D83" s="5" t="s">
        <v>696</v>
      </c>
      <c r="E83" s="6" t="s">
        <v>10225</v>
      </c>
      <c r="F83" s="7" t="s">
        <v>10226</v>
      </c>
      <c r="G83" s="8" t="s">
        <v>699</v>
      </c>
      <c r="H83" s="9">
        <v>26674</v>
      </c>
      <c r="I83" s="29"/>
      <c r="J83" s="30">
        <f t="shared" si="1"/>
        <v>0</v>
      </c>
      <c r="K83" s="10"/>
      <c r="L83" s="16"/>
    </row>
    <row r="84" spans="2:12" s="1" customFormat="1" ht="11.4" x14ac:dyDescent="0.2">
      <c r="B84" s="14"/>
      <c r="C84" s="5" t="s">
        <v>910</v>
      </c>
      <c r="D84" s="5" t="s">
        <v>696</v>
      </c>
      <c r="E84" s="6" t="s">
        <v>10227</v>
      </c>
      <c r="F84" s="7" t="s">
        <v>10228</v>
      </c>
      <c r="G84" s="8" t="s">
        <v>699</v>
      </c>
      <c r="H84" s="9">
        <v>5884</v>
      </c>
      <c r="I84" s="29"/>
      <c r="J84" s="30">
        <f t="shared" si="1"/>
        <v>0</v>
      </c>
      <c r="K84" s="10"/>
      <c r="L84" s="16"/>
    </row>
    <row r="85" spans="2:12" s="1" customFormat="1" ht="11.4" x14ac:dyDescent="0.2">
      <c r="B85" s="14"/>
      <c r="C85" s="5" t="s">
        <v>913</v>
      </c>
      <c r="D85" s="5" t="s">
        <v>696</v>
      </c>
      <c r="E85" s="6" t="s">
        <v>10229</v>
      </c>
      <c r="F85" s="7" t="s">
        <v>10230</v>
      </c>
      <c r="G85" s="8" t="s">
        <v>699</v>
      </c>
      <c r="H85" s="9">
        <v>33084</v>
      </c>
      <c r="I85" s="29"/>
      <c r="J85" s="30">
        <f t="shared" si="1"/>
        <v>0</v>
      </c>
      <c r="K85" s="10"/>
      <c r="L85" s="16"/>
    </row>
    <row r="86" spans="2:12" s="1" customFormat="1" ht="11.4" x14ac:dyDescent="0.2">
      <c r="B86" s="14"/>
      <c r="C86" s="5" t="s">
        <v>917</v>
      </c>
      <c r="D86" s="5" t="s">
        <v>696</v>
      </c>
      <c r="E86" s="6" t="s">
        <v>10231</v>
      </c>
      <c r="F86" s="7" t="s">
        <v>10232</v>
      </c>
      <c r="G86" s="8" t="s">
        <v>699</v>
      </c>
      <c r="H86" s="9">
        <v>33084</v>
      </c>
      <c r="I86" s="29"/>
      <c r="J86" s="30">
        <f t="shared" si="1"/>
        <v>0</v>
      </c>
      <c r="K86" s="10"/>
      <c r="L86" s="16"/>
    </row>
    <row r="87" spans="2:12" s="20" customFormat="1" ht="15" x14ac:dyDescent="0.25">
      <c r="B87" s="19"/>
      <c r="D87" s="21" t="s">
        <v>690</v>
      </c>
      <c r="E87" s="22" t="s">
        <v>1798</v>
      </c>
      <c r="F87" s="22" t="s">
        <v>4289</v>
      </c>
      <c r="I87" s="44"/>
      <c r="J87" s="23"/>
      <c r="K87" s="44"/>
      <c r="L87" s="36"/>
    </row>
    <row r="88" spans="2:12" s="1" customFormat="1" ht="11.4" x14ac:dyDescent="0.2">
      <c r="B88" s="14"/>
      <c r="C88" s="5" t="s">
        <v>920</v>
      </c>
      <c r="D88" s="5" t="s">
        <v>696</v>
      </c>
      <c r="E88" s="6" t="s">
        <v>7164</v>
      </c>
      <c r="F88" s="7" t="s">
        <v>7165</v>
      </c>
      <c r="G88" s="8" t="s">
        <v>1191</v>
      </c>
      <c r="H88" s="9">
        <v>3622</v>
      </c>
      <c r="I88" s="29"/>
      <c r="J88" s="30">
        <f t="shared" si="1"/>
        <v>0</v>
      </c>
      <c r="K88" s="10"/>
      <c r="L88" s="16"/>
    </row>
    <row r="89" spans="2:12" s="1" customFormat="1" ht="11.4" x14ac:dyDescent="0.2">
      <c r="B89" s="14"/>
      <c r="C89" s="5" t="s">
        <v>923</v>
      </c>
      <c r="D89" s="5" t="s">
        <v>696</v>
      </c>
      <c r="E89" s="6" t="s">
        <v>7166</v>
      </c>
      <c r="F89" s="7" t="s">
        <v>7167</v>
      </c>
      <c r="G89" s="8" t="s">
        <v>1191</v>
      </c>
      <c r="H89" s="9">
        <v>1080.1400000000001</v>
      </c>
      <c r="I89" s="29"/>
      <c r="J89" s="30">
        <f t="shared" si="1"/>
        <v>0</v>
      </c>
      <c r="K89" s="10"/>
      <c r="L89" s="16"/>
    </row>
    <row r="90" spans="2:12" s="1" customFormat="1" ht="11.4" x14ac:dyDescent="0.2">
      <c r="B90" s="14"/>
      <c r="C90" s="5" t="s">
        <v>926</v>
      </c>
      <c r="D90" s="5" t="s">
        <v>696</v>
      </c>
      <c r="E90" s="6" t="s">
        <v>7734</v>
      </c>
      <c r="F90" s="7" t="s">
        <v>7735</v>
      </c>
      <c r="G90" s="8" t="s">
        <v>1191</v>
      </c>
      <c r="H90" s="9">
        <v>2201.4</v>
      </c>
      <c r="I90" s="29"/>
      <c r="J90" s="30">
        <f t="shared" si="1"/>
        <v>0</v>
      </c>
      <c r="K90" s="10"/>
      <c r="L90" s="1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wGvA/GqBGxVMPVKXSr7xs/5GYcq208bB7OfZAbVv3Ul2cCa98kL3BRPABts5VyUsAPwKvJXuTuaz3v85t4Q39Q==" saltValue="4JLdZK8DMTXE65DvtJHwP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1" xr:uid="{F7DCDF8D-78B2-4B72-95CD-267F5F37E8C5}">
      <formula1>ROUND(I11,2)</formula1>
    </dataValidation>
  </dataValidations>
  <hyperlinks>
    <hyperlink ref="O4" location="'Rek. obj.'!A1" display="*späť na Rek. obj." xr:uid="{91687605-5700-4862-B1B5-E382D571C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7DD8C-5F4B-42F7-A49F-C0B758830CBD}">
  <sheetPr>
    <tabColor theme="7" tint="0.39997558519241921"/>
    <pageSetUpPr fitToPage="1"/>
  </sheetPr>
  <dimension ref="B1:O193"/>
  <sheetViews>
    <sheetView showGridLines="0" zoomScaleNormal="100" workbookViewId="0">
      <pane ySplit="9" topLeftCell="A6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10233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9452</v>
      </c>
      <c r="J11" s="23"/>
      <c r="L11" s="36"/>
    </row>
    <row r="12" spans="2:15" s="1" customFormat="1" ht="11.4" x14ac:dyDescent="0.2">
      <c r="B12" s="14"/>
      <c r="C12" s="5" t="s">
        <v>695</v>
      </c>
      <c r="D12" s="5" t="s">
        <v>696</v>
      </c>
      <c r="E12" s="6" t="s">
        <v>9453</v>
      </c>
      <c r="F12" s="7" t="s">
        <v>9454</v>
      </c>
      <c r="G12" s="8" t="s">
        <v>733</v>
      </c>
      <c r="H12" s="9">
        <v>4</v>
      </c>
      <c r="I12" s="29"/>
      <c r="J12" s="30">
        <f t="shared" ref="J12:J15" si="0">ROUND(I12*H12,2)</f>
        <v>0</v>
      </c>
      <c r="K12" s="10"/>
      <c r="L12" s="16"/>
    </row>
    <row r="13" spans="2:15" s="1" customFormat="1" ht="22.8" x14ac:dyDescent="0.2">
      <c r="B13" s="14"/>
      <c r="C13" s="5" t="s">
        <v>700</v>
      </c>
      <c r="D13" s="5" t="s">
        <v>696</v>
      </c>
      <c r="E13" s="6" t="s">
        <v>9455</v>
      </c>
      <c r="F13" s="7" t="s">
        <v>9456</v>
      </c>
      <c r="G13" s="8" t="s">
        <v>985</v>
      </c>
      <c r="H13" s="9">
        <v>24.55</v>
      </c>
      <c r="I13" s="29"/>
      <c r="J13" s="30">
        <f t="shared" si="0"/>
        <v>0</v>
      </c>
      <c r="K13" s="10"/>
      <c r="L13" s="16"/>
    </row>
    <row r="14" spans="2:15" s="1" customFormat="1" ht="22.8" x14ac:dyDescent="0.2">
      <c r="B14" s="14"/>
      <c r="C14" s="39" t="s">
        <v>703</v>
      </c>
      <c r="D14" s="39" t="s">
        <v>691</v>
      </c>
      <c r="E14" s="40" t="s">
        <v>9457</v>
      </c>
      <c r="F14" s="41" t="s">
        <v>9458</v>
      </c>
      <c r="G14" s="42" t="s">
        <v>985</v>
      </c>
      <c r="H14" s="43">
        <v>24.55</v>
      </c>
      <c r="I14" s="29"/>
      <c r="J14" s="30">
        <f t="shared" si="0"/>
        <v>0</v>
      </c>
      <c r="K14" s="10"/>
      <c r="L14" s="16"/>
    </row>
    <row r="15" spans="2:15" s="1" customFormat="1" ht="22.8" x14ac:dyDescent="0.2">
      <c r="B15" s="14"/>
      <c r="C15" s="39" t="s">
        <v>706</v>
      </c>
      <c r="D15" s="39" t="s">
        <v>691</v>
      </c>
      <c r="E15" s="40" t="s">
        <v>9459</v>
      </c>
      <c r="F15" s="41" t="s">
        <v>9460</v>
      </c>
      <c r="G15" s="42" t="s">
        <v>733</v>
      </c>
      <c r="H15" s="43">
        <v>48</v>
      </c>
      <c r="I15" s="29"/>
      <c r="J15" s="30">
        <f t="shared" si="0"/>
        <v>0</v>
      </c>
      <c r="K15" s="10"/>
      <c r="L15" s="16"/>
    </row>
    <row r="16" spans="2:15" s="1" customFormat="1" ht="22.8" x14ac:dyDescent="0.2">
      <c r="B16" s="14"/>
      <c r="C16" s="39" t="s">
        <v>709</v>
      </c>
      <c r="D16" s="39" t="s">
        <v>691</v>
      </c>
      <c r="E16" s="40" t="s">
        <v>9463</v>
      </c>
      <c r="F16" s="41" t="s">
        <v>9464</v>
      </c>
      <c r="G16" s="42" t="s">
        <v>733</v>
      </c>
      <c r="H16" s="43">
        <v>32</v>
      </c>
      <c r="I16" s="29"/>
      <c r="J16" s="30">
        <f>ROUND(I16*H16,2)</f>
        <v>0</v>
      </c>
      <c r="K16" s="10"/>
      <c r="L16" s="16"/>
    </row>
    <row r="17" spans="2:12" s="1" customFormat="1" ht="22.8" x14ac:dyDescent="0.2">
      <c r="B17" s="14"/>
      <c r="C17" s="39" t="s">
        <v>712</v>
      </c>
      <c r="D17" s="39" t="s">
        <v>691</v>
      </c>
      <c r="E17" s="40" t="s">
        <v>10234</v>
      </c>
      <c r="F17" s="41" t="s">
        <v>10235</v>
      </c>
      <c r="G17" s="42" t="s">
        <v>733</v>
      </c>
      <c r="H17" s="43">
        <v>12</v>
      </c>
      <c r="I17" s="29"/>
      <c r="J17" s="30">
        <f t="shared" ref="J17:J181" si="1">ROUND(I17*H17,2)</f>
        <v>0</v>
      </c>
      <c r="K17" s="10"/>
      <c r="L17" s="16"/>
    </row>
    <row r="18" spans="2:12" s="1" customFormat="1" ht="22.8" x14ac:dyDescent="0.2">
      <c r="B18" s="14"/>
      <c r="C18" s="39" t="s">
        <v>715</v>
      </c>
      <c r="D18" s="39" t="s">
        <v>691</v>
      </c>
      <c r="E18" s="40" t="s">
        <v>9479</v>
      </c>
      <c r="F18" s="41" t="s">
        <v>9480</v>
      </c>
      <c r="G18" s="42" t="s">
        <v>733</v>
      </c>
      <c r="H18" s="43">
        <v>4</v>
      </c>
      <c r="I18" s="29"/>
      <c r="J18" s="30">
        <f t="shared" si="1"/>
        <v>0</v>
      </c>
      <c r="K18" s="10"/>
      <c r="L18" s="16"/>
    </row>
    <row r="19" spans="2:12" s="1" customFormat="1" ht="22.8" x14ac:dyDescent="0.2">
      <c r="B19" s="14"/>
      <c r="C19" s="39" t="s">
        <v>718</v>
      </c>
      <c r="D19" s="39" t="s">
        <v>691</v>
      </c>
      <c r="E19" s="40" t="s">
        <v>9487</v>
      </c>
      <c r="F19" s="41" t="s">
        <v>9488</v>
      </c>
      <c r="G19" s="42" t="s">
        <v>733</v>
      </c>
      <c r="H19" s="43">
        <v>28</v>
      </c>
      <c r="I19" s="29"/>
      <c r="J19" s="30">
        <f t="shared" si="1"/>
        <v>0</v>
      </c>
      <c r="K19" s="10"/>
      <c r="L19" s="16"/>
    </row>
    <row r="20" spans="2:12" s="1" customFormat="1" ht="11.4" x14ac:dyDescent="0.2">
      <c r="B20" s="14"/>
      <c r="C20" s="5" t="s">
        <v>721</v>
      </c>
      <c r="D20" s="5" t="s">
        <v>696</v>
      </c>
      <c r="E20" s="6" t="s">
        <v>10236</v>
      </c>
      <c r="F20" s="7" t="s">
        <v>10237</v>
      </c>
      <c r="G20" s="8" t="s">
        <v>985</v>
      </c>
      <c r="H20" s="9">
        <v>0.7</v>
      </c>
      <c r="I20" s="29"/>
      <c r="J20" s="30">
        <f t="shared" si="1"/>
        <v>0</v>
      </c>
      <c r="K20" s="10"/>
      <c r="L20" s="16"/>
    </row>
    <row r="21" spans="2:12" s="1" customFormat="1" ht="22.8" x14ac:dyDescent="0.2">
      <c r="B21" s="14"/>
      <c r="C21" s="39" t="s">
        <v>724</v>
      </c>
      <c r="D21" s="39" t="s">
        <v>691</v>
      </c>
      <c r="E21" s="40" t="s">
        <v>9457</v>
      </c>
      <c r="F21" s="41" t="s">
        <v>9458</v>
      </c>
      <c r="G21" s="42" t="s">
        <v>985</v>
      </c>
      <c r="H21" s="43">
        <v>0.7</v>
      </c>
      <c r="I21" s="29"/>
      <c r="J21" s="30">
        <f t="shared" si="1"/>
        <v>0</v>
      </c>
      <c r="K21" s="10"/>
      <c r="L21" s="16"/>
    </row>
    <row r="22" spans="2:12" s="1" customFormat="1" ht="11.4" x14ac:dyDescent="0.2">
      <c r="B22" s="14"/>
      <c r="C22" s="5" t="s">
        <v>727</v>
      </c>
      <c r="D22" s="5" t="s">
        <v>696</v>
      </c>
      <c r="E22" s="6" t="s">
        <v>9505</v>
      </c>
      <c r="F22" s="7" t="s">
        <v>9506</v>
      </c>
      <c r="G22" s="8" t="s">
        <v>5678</v>
      </c>
      <c r="H22" s="9">
        <v>4</v>
      </c>
      <c r="I22" s="29"/>
      <c r="J22" s="30">
        <f t="shared" si="1"/>
        <v>0</v>
      </c>
      <c r="K22" s="10"/>
      <c r="L22" s="16"/>
    </row>
    <row r="23" spans="2:12" s="1" customFormat="1" ht="11.4" x14ac:dyDescent="0.2">
      <c r="B23" s="14"/>
      <c r="C23" s="5" t="s">
        <v>730</v>
      </c>
      <c r="D23" s="5" t="s">
        <v>696</v>
      </c>
      <c r="E23" s="6" t="s">
        <v>9507</v>
      </c>
      <c r="F23" s="7" t="s">
        <v>9508</v>
      </c>
      <c r="G23" s="8" t="s">
        <v>733</v>
      </c>
      <c r="H23" s="9">
        <v>4</v>
      </c>
      <c r="I23" s="29"/>
      <c r="J23" s="30">
        <f t="shared" si="1"/>
        <v>0</v>
      </c>
      <c r="K23" s="10"/>
      <c r="L23" s="16"/>
    </row>
    <row r="24" spans="2:12" s="1" customFormat="1" ht="22.8" x14ac:dyDescent="0.2">
      <c r="B24" s="14"/>
      <c r="C24" s="5" t="s">
        <v>734</v>
      </c>
      <c r="D24" s="5" t="s">
        <v>696</v>
      </c>
      <c r="E24" s="6" t="s">
        <v>10238</v>
      </c>
      <c r="F24" s="7" t="s">
        <v>10239</v>
      </c>
      <c r="G24" s="8" t="s">
        <v>985</v>
      </c>
      <c r="H24" s="9">
        <v>33.979999999999997</v>
      </c>
      <c r="I24" s="29"/>
      <c r="J24" s="30">
        <f t="shared" si="1"/>
        <v>0</v>
      </c>
      <c r="K24" s="10"/>
      <c r="L24" s="16"/>
    </row>
    <row r="25" spans="2:12" s="1" customFormat="1" ht="11.4" x14ac:dyDescent="0.2">
      <c r="B25" s="14"/>
      <c r="C25" s="5" t="s">
        <v>737</v>
      </c>
      <c r="D25" s="5" t="s">
        <v>696</v>
      </c>
      <c r="E25" s="6" t="s">
        <v>2819</v>
      </c>
      <c r="F25" s="7" t="s">
        <v>1489</v>
      </c>
      <c r="G25" s="8" t="s">
        <v>985</v>
      </c>
      <c r="H25" s="9">
        <v>18.239999999999998</v>
      </c>
      <c r="I25" s="29"/>
      <c r="J25" s="30">
        <f t="shared" si="1"/>
        <v>0</v>
      </c>
      <c r="K25" s="10"/>
      <c r="L25" s="16"/>
    </row>
    <row r="26" spans="2:12" s="1" customFormat="1" ht="11.4" x14ac:dyDescent="0.2">
      <c r="B26" s="14"/>
      <c r="C26" s="5" t="s">
        <v>740</v>
      </c>
      <c r="D26" s="5" t="s">
        <v>696</v>
      </c>
      <c r="E26" s="6" t="s">
        <v>2837</v>
      </c>
      <c r="F26" s="7" t="s">
        <v>9509</v>
      </c>
      <c r="G26" s="8" t="s">
        <v>1442</v>
      </c>
      <c r="H26" s="9">
        <v>30</v>
      </c>
      <c r="I26" s="29"/>
      <c r="J26" s="30">
        <f t="shared" si="1"/>
        <v>0</v>
      </c>
      <c r="K26" s="10"/>
      <c r="L26" s="16"/>
    </row>
    <row r="27" spans="2:12" s="1" customFormat="1" ht="22.8" x14ac:dyDescent="0.2">
      <c r="B27" s="14"/>
      <c r="C27" s="5" t="s">
        <v>743</v>
      </c>
      <c r="D27" s="5" t="s">
        <v>696</v>
      </c>
      <c r="E27" s="6" t="s">
        <v>9510</v>
      </c>
      <c r="F27" s="7" t="s">
        <v>9511</v>
      </c>
      <c r="G27" s="8" t="s">
        <v>985</v>
      </c>
      <c r="H27" s="9">
        <v>24.05</v>
      </c>
      <c r="I27" s="29"/>
      <c r="J27" s="30">
        <f t="shared" si="1"/>
        <v>0</v>
      </c>
      <c r="K27" s="10"/>
      <c r="L27" s="16"/>
    </row>
    <row r="28" spans="2:12" s="1" customFormat="1" ht="22.8" x14ac:dyDescent="0.2">
      <c r="B28" s="14"/>
      <c r="C28" s="5" t="s">
        <v>746</v>
      </c>
      <c r="D28" s="5" t="s">
        <v>696</v>
      </c>
      <c r="E28" s="6" t="s">
        <v>9512</v>
      </c>
      <c r="F28" s="7" t="s">
        <v>9513</v>
      </c>
      <c r="G28" s="8" t="s">
        <v>9514</v>
      </c>
      <c r="H28" s="9">
        <v>541.5</v>
      </c>
      <c r="I28" s="29"/>
      <c r="J28" s="30">
        <f t="shared" si="1"/>
        <v>0</v>
      </c>
      <c r="K28" s="10"/>
      <c r="L28" s="16"/>
    </row>
    <row r="29" spans="2:12" s="20" customFormat="1" ht="25.95" customHeight="1" x14ac:dyDescent="0.25">
      <c r="B29" s="19"/>
      <c r="D29" s="21" t="s">
        <v>690</v>
      </c>
      <c r="E29" s="22" t="s">
        <v>1151</v>
      </c>
      <c r="F29" s="22" t="s">
        <v>9515</v>
      </c>
      <c r="I29" s="44"/>
      <c r="J29" s="23"/>
      <c r="K29" s="44"/>
      <c r="L29" s="36"/>
    </row>
    <row r="30" spans="2:12" s="1" customFormat="1" ht="22.8" x14ac:dyDescent="0.2">
      <c r="B30" s="14"/>
      <c r="C30" s="5" t="s">
        <v>749</v>
      </c>
      <c r="D30" s="5" t="s">
        <v>696</v>
      </c>
      <c r="E30" s="6" t="s">
        <v>9516</v>
      </c>
      <c r="F30" s="7" t="s">
        <v>9517</v>
      </c>
      <c r="G30" s="8" t="s">
        <v>733</v>
      </c>
      <c r="H30" s="9">
        <v>4</v>
      </c>
      <c r="I30" s="29"/>
      <c r="J30" s="30">
        <f t="shared" si="1"/>
        <v>0</v>
      </c>
      <c r="K30" s="10"/>
      <c r="L30" s="16"/>
    </row>
    <row r="31" spans="2:12" s="1" customFormat="1" ht="22.8" x14ac:dyDescent="0.2">
      <c r="B31" s="14"/>
      <c r="C31" s="39" t="s">
        <v>752</v>
      </c>
      <c r="D31" s="39" t="s">
        <v>691</v>
      </c>
      <c r="E31" s="40" t="s">
        <v>10240</v>
      </c>
      <c r="F31" s="41" t="s">
        <v>10241</v>
      </c>
      <c r="G31" s="42" t="s">
        <v>733</v>
      </c>
      <c r="H31" s="43">
        <v>2</v>
      </c>
      <c r="I31" s="29"/>
      <c r="J31" s="30">
        <f t="shared" si="1"/>
        <v>0</v>
      </c>
      <c r="K31" s="10"/>
      <c r="L31" s="16"/>
    </row>
    <row r="32" spans="2:12" s="1" customFormat="1" ht="22.8" x14ac:dyDescent="0.2">
      <c r="B32" s="14"/>
      <c r="C32" s="39" t="s">
        <v>755</v>
      </c>
      <c r="D32" s="39" t="s">
        <v>691</v>
      </c>
      <c r="E32" s="40" t="s">
        <v>10242</v>
      </c>
      <c r="F32" s="41" t="s">
        <v>10243</v>
      </c>
      <c r="G32" s="42" t="s">
        <v>733</v>
      </c>
      <c r="H32" s="43">
        <v>2</v>
      </c>
      <c r="I32" s="29"/>
      <c r="J32" s="30">
        <f t="shared" si="1"/>
        <v>0</v>
      </c>
      <c r="K32" s="10"/>
      <c r="L32" s="16"/>
    </row>
    <row r="33" spans="2:12" s="1" customFormat="1" ht="22.8" x14ac:dyDescent="0.2">
      <c r="B33" s="14"/>
      <c r="C33" s="5" t="s">
        <v>758</v>
      </c>
      <c r="D33" s="5" t="s">
        <v>696</v>
      </c>
      <c r="E33" s="6" t="s">
        <v>9568</v>
      </c>
      <c r="F33" s="7" t="s">
        <v>9569</v>
      </c>
      <c r="G33" s="8" t="s">
        <v>733</v>
      </c>
      <c r="H33" s="9">
        <v>2</v>
      </c>
      <c r="I33" s="29"/>
      <c r="J33" s="30">
        <f t="shared" si="1"/>
        <v>0</v>
      </c>
      <c r="K33" s="10"/>
      <c r="L33" s="16"/>
    </row>
    <row r="34" spans="2:12" s="1" customFormat="1" ht="22.8" x14ac:dyDescent="0.2">
      <c r="B34" s="14"/>
      <c r="C34" s="39" t="s">
        <v>761</v>
      </c>
      <c r="D34" s="39" t="s">
        <v>691</v>
      </c>
      <c r="E34" s="40" t="s">
        <v>10244</v>
      </c>
      <c r="F34" s="41" t="s">
        <v>10245</v>
      </c>
      <c r="G34" s="42" t="s">
        <v>733</v>
      </c>
      <c r="H34" s="43">
        <v>2</v>
      </c>
      <c r="I34" s="29"/>
      <c r="J34" s="30">
        <f t="shared" si="1"/>
        <v>0</v>
      </c>
      <c r="K34" s="10"/>
      <c r="L34" s="16"/>
    </row>
    <row r="35" spans="2:12" s="1" customFormat="1" ht="11.4" x14ac:dyDescent="0.2">
      <c r="B35" s="14"/>
      <c r="C35" s="5" t="s">
        <v>764</v>
      </c>
      <c r="D35" s="5" t="s">
        <v>696</v>
      </c>
      <c r="E35" s="6" t="s">
        <v>9572</v>
      </c>
      <c r="F35" s="7" t="s">
        <v>9573</v>
      </c>
      <c r="G35" s="8" t="s">
        <v>699</v>
      </c>
      <c r="H35" s="9">
        <v>32.5</v>
      </c>
      <c r="I35" s="29"/>
      <c r="J35" s="30">
        <f t="shared" si="1"/>
        <v>0</v>
      </c>
      <c r="K35" s="10"/>
      <c r="L35" s="16"/>
    </row>
    <row r="36" spans="2:12" s="1" customFormat="1" ht="22.8" x14ac:dyDescent="0.2">
      <c r="B36" s="14"/>
      <c r="C36" s="39" t="s">
        <v>767</v>
      </c>
      <c r="D36" s="39" t="s">
        <v>691</v>
      </c>
      <c r="E36" s="40" t="s">
        <v>9574</v>
      </c>
      <c r="F36" s="41" t="s">
        <v>9575</v>
      </c>
      <c r="G36" s="42" t="s">
        <v>699</v>
      </c>
      <c r="H36" s="43">
        <v>32.5</v>
      </c>
      <c r="I36" s="29"/>
      <c r="J36" s="30">
        <f t="shared" si="1"/>
        <v>0</v>
      </c>
      <c r="K36" s="10"/>
      <c r="L36" s="16"/>
    </row>
    <row r="37" spans="2:12" s="1" customFormat="1" ht="11.4" x14ac:dyDescent="0.2">
      <c r="B37" s="14"/>
      <c r="C37" s="5" t="s">
        <v>770</v>
      </c>
      <c r="D37" s="5" t="s">
        <v>696</v>
      </c>
      <c r="E37" s="6" t="s">
        <v>9580</v>
      </c>
      <c r="F37" s="7" t="s">
        <v>9581</v>
      </c>
      <c r="G37" s="8" t="s">
        <v>733</v>
      </c>
      <c r="H37" s="9">
        <v>2</v>
      </c>
      <c r="I37" s="29"/>
      <c r="J37" s="30">
        <f t="shared" si="1"/>
        <v>0</v>
      </c>
      <c r="K37" s="10"/>
      <c r="L37" s="16"/>
    </row>
    <row r="38" spans="2:12" s="1" customFormat="1" ht="11.4" x14ac:dyDescent="0.2">
      <c r="B38" s="14"/>
      <c r="C38" s="5" t="s">
        <v>773</v>
      </c>
      <c r="D38" s="5" t="s">
        <v>696</v>
      </c>
      <c r="E38" s="6" t="s">
        <v>9592</v>
      </c>
      <c r="F38" s="7" t="s">
        <v>9593</v>
      </c>
      <c r="G38" s="8" t="s">
        <v>733</v>
      </c>
      <c r="H38" s="9">
        <v>3</v>
      </c>
      <c r="I38" s="29"/>
      <c r="J38" s="30">
        <f t="shared" si="1"/>
        <v>0</v>
      </c>
      <c r="K38" s="10"/>
      <c r="L38" s="16"/>
    </row>
    <row r="39" spans="2:12" s="1" customFormat="1" ht="22.8" x14ac:dyDescent="0.2">
      <c r="B39" s="14"/>
      <c r="C39" s="39" t="s">
        <v>776</v>
      </c>
      <c r="D39" s="39" t="s">
        <v>691</v>
      </c>
      <c r="E39" s="40" t="s">
        <v>10246</v>
      </c>
      <c r="F39" s="41" t="s">
        <v>10247</v>
      </c>
      <c r="G39" s="42" t="s">
        <v>733</v>
      </c>
      <c r="H39" s="43">
        <v>3</v>
      </c>
      <c r="I39" s="29"/>
      <c r="J39" s="30">
        <f t="shared" si="1"/>
        <v>0</v>
      </c>
      <c r="K39" s="10"/>
      <c r="L39" s="16"/>
    </row>
    <row r="40" spans="2:12" s="20" customFormat="1" ht="25.95" customHeight="1" x14ac:dyDescent="0.25">
      <c r="B40" s="19"/>
      <c r="D40" s="21" t="s">
        <v>690</v>
      </c>
      <c r="E40" s="22" t="s">
        <v>1155</v>
      </c>
      <c r="F40" s="22" t="s">
        <v>9600</v>
      </c>
      <c r="I40" s="44"/>
      <c r="J40" s="23"/>
      <c r="K40" s="44"/>
      <c r="L40" s="36"/>
    </row>
    <row r="41" spans="2:12" s="1" customFormat="1" ht="11.4" x14ac:dyDescent="0.2">
      <c r="B41" s="14"/>
      <c r="C41" s="5" t="s">
        <v>779</v>
      </c>
      <c r="D41" s="5" t="s">
        <v>696</v>
      </c>
      <c r="E41" s="6" t="s">
        <v>10248</v>
      </c>
      <c r="F41" s="7" t="s">
        <v>10249</v>
      </c>
      <c r="G41" s="8" t="s">
        <v>733</v>
      </c>
      <c r="H41" s="9">
        <v>38</v>
      </c>
      <c r="I41" s="29"/>
      <c r="J41" s="30">
        <f t="shared" si="1"/>
        <v>0</v>
      </c>
      <c r="K41" s="10"/>
      <c r="L41" s="16"/>
    </row>
    <row r="42" spans="2:12" s="1" customFormat="1" ht="22.8" x14ac:dyDescent="0.2">
      <c r="B42" s="14"/>
      <c r="C42" s="39" t="s">
        <v>782</v>
      </c>
      <c r="D42" s="39" t="s">
        <v>691</v>
      </c>
      <c r="E42" s="40" t="s">
        <v>10250</v>
      </c>
      <c r="F42" s="41" t="s">
        <v>10251</v>
      </c>
      <c r="G42" s="42" t="s">
        <v>733</v>
      </c>
      <c r="H42" s="43">
        <v>38</v>
      </c>
      <c r="I42" s="29"/>
      <c r="J42" s="30">
        <f t="shared" si="1"/>
        <v>0</v>
      </c>
      <c r="K42" s="10"/>
      <c r="L42" s="16"/>
    </row>
    <row r="43" spans="2:12" s="1" customFormat="1" ht="22.8" x14ac:dyDescent="0.2">
      <c r="B43" s="14"/>
      <c r="C43" s="5" t="s">
        <v>785</v>
      </c>
      <c r="D43" s="5" t="s">
        <v>696</v>
      </c>
      <c r="E43" s="6" t="s">
        <v>9605</v>
      </c>
      <c r="F43" s="7" t="s">
        <v>9606</v>
      </c>
      <c r="G43" s="8" t="s">
        <v>733</v>
      </c>
      <c r="H43" s="9">
        <v>6</v>
      </c>
      <c r="I43" s="29"/>
      <c r="J43" s="30">
        <f t="shared" si="1"/>
        <v>0</v>
      </c>
      <c r="K43" s="10"/>
      <c r="L43" s="16"/>
    </row>
    <row r="44" spans="2:12" s="1" customFormat="1" ht="22.8" x14ac:dyDescent="0.2">
      <c r="B44" s="14"/>
      <c r="C44" s="39" t="s">
        <v>788</v>
      </c>
      <c r="D44" s="39" t="s">
        <v>691</v>
      </c>
      <c r="E44" s="40" t="s">
        <v>9607</v>
      </c>
      <c r="F44" s="41" t="s">
        <v>9608</v>
      </c>
      <c r="G44" s="42" t="s">
        <v>733</v>
      </c>
      <c r="H44" s="43">
        <v>6</v>
      </c>
      <c r="I44" s="29"/>
      <c r="J44" s="30">
        <f t="shared" si="1"/>
        <v>0</v>
      </c>
      <c r="K44" s="10"/>
      <c r="L44" s="16"/>
    </row>
    <row r="45" spans="2:12" s="1" customFormat="1" ht="11.4" x14ac:dyDescent="0.2">
      <c r="B45" s="14"/>
      <c r="C45" s="5" t="s">
        <v>791</v>
      </c>
      <c r="D45" s="5" t="s">
        <v>696</v>
      </c>
      <c r="E45" s="6" t="s">
        <v>9613</v>
      </c>
      <c r="F45" s="7" t="s">
        <v>9614</v>
      </c>
      <c r="G45" s="8" t="s">
        <v>733</v>
      </c>
      <c r="H45" s="9">
        <v>6</v>
      </c>
      <c r="I45" s="29"/>
      <c r="J45" s="30">
        <f t="shared" si="1"/>
        <v>0</v>
      </c>
      <c r="K45" s="10"/>
      <c r="L45" s="16"/>
    </row>
    <row r="46" spans="2:12" s="1" customFormat="1" ht="22.8" x14ac:dyDescent="0.2">
      <c r="B46" s="14"/>
      <c r="C46" s="39" t="s">
        <v>794</v>
      </c>
      <c r="D46" s="39" t="s">
        <v>691</v>
      </c>
      <c r="E46" s="40" t="s">
        <v>10252</v>
      </c>
      <c r="F46" s="41" t="s">
        <v>10253</v>
      </c>
      <c r="G46" s="42" t="s">
        <v>733</v>
      </c>
      <c r="H46" s="43">
        <v>6</v>
      </c>
      <c r="I46" s="29"/>
      <c r="J46" s="30">
        <f t="shared" si="1"/>
        <v>0</v>
      </c>
      <c r="K46" s="10"/>
      <c r="L46" s="16"/>
    </row>
    <row r="47" spans="2:12" s="1" customFormat="1" ht="11.4" x14ac:dyDescent="0.2">
      <c r="B47" s="14"/>
      <c r="C47" s="5" t="s">
        <v>797</v>
      </c>
      <c r="D47" s="5" t="s">
        <v>696</v>
      </c>
      <c r="E47" s="6" t="s">
        <v>10254</v>
      </c>
      <c r="F47" s="7" t="s">
        <v>10255</v>
      </c>
      <c r="G47" s="8" t="s">
        <v>733</v>
      </c>
      <c r="H47" s="9">
        <v>5</v>
      </c>
      <c r="I47" s="29"/>
      <c r="J47" s="30">
        <f t="shared" si="1"/>
        <v>0</v>
      </c>
      <c r="K47" s="10"/>
      <c r="L47" s="16"/>
    </row>
    <row r="48" spans="2:12" s="1" customFormat="1" ht="22.8" x14ac:dyDescent="0.2">
      <c r="B48" s="14"/>
      <c r="C48" s="39" t="s">
        <v>800</v>
      </c>
      <c r="D48" s="39" t="s">
        <v>691</v>
      </c>
      <c r="E48" s="40" t="s">
        <v>10256</v>
      </c>
      <c r="F48" s="41" t="s">
        <v>10257</v>
      </c>
      <c r="G48" s="42" t="s">
        <v>733</v>
      </c>
      <c r="H48" s="43">
        <v>1</v>
      </c>
      <c r="I48" s="29"/>
      <c r="J48" s="30">
        <f t="shared" si="1"/>
        <v>0</v>
      </c>
      <c r="K48" s="10"/>
      <c r="L48" s="16"/>
    </row>
    <row r="49" spans="2:12" s="1" customFormat="1" ht="22.8" x14ac:dyDescent="0.2">
      <c r="B49" s="14"/>
      <c r="C49" s="39" t="s">
        <v>803</v>
      </c>
      <c r="D49" s="39" t="s">
        <v>691</v>
      </c>
      <c r="E49" s="40" t="s">
        <v>10258</v>
      </c>
      <c r="F49" s="41" t="s">
        <v>10259</v>
      </c>
      <c r="G49" s="42" t="s">
        <v>733</v>
      </c>
      <c r="H49" s="43">
        <v>4</v>
      </c>
      <c r="I49" s="29"/>
      <c r="J49" s="30">
        <f t="shared" si="1"/>
        <v>0</v>
      </c>
      <c r="K49" s="10"/>
      <c r="L49" s="16"/>
    </row>
    <row r="50" spans="2:12" s="1" customFormat="1" ht="11.4" x14ac:dyDescent="0.2">
      <c r="B50" s="14"/>
      <c r="C50" s="5" t="s">
        <v>806</v>
      </c>
      <c r="D50" s="5" t="s">
        <v>696</v>
      </c>
      <c r="E50" s="6" t="s">
        <v>10260</v>
      </c>
      <c r="F50" s="7" t="s">
        <v>10261</v>
      </c>
      <c r="G50" s="8" t="s">
        <v>733</v>
      </c>
      <c r="H50" s="9">
        <v>2</v>
      </c>
      <c r="I50" s="29"/>
      <c r="J50" s="30">
        <f t="shared" si="1"/>
        <v>0</v>
      </c>
      <c r="K50" s="10"/>
      <c r="L50" s="16"/>
    </row>
    <row r="51" spans="2:12" s="1" customFormat="1" ht="22.8" x14ac:dyDescent="0.2">
      <c r="B51" s="14"/>
      <c r="C51" s="39" t="s">
        <v>809</v>
      </c>
      <c r="D51" s="39" t="s">
        <v>691</v>
      </c>
      <c r="E51" s="40" t="s">
        <v>10262</v>
      </c>
      <c r="F51" s="41" t="s">
        <v>10263</v>
      </c>
      <c r="G51" s="42" t="s">
        <v>733</v>
      </c>
      <c r="H51" s="43">
        <v>1</v>
      </c>
      <c r="I51" s="29"/>
      <c r="J51" s="30">
        <f t="shared" si="1"/>
        <v>0</v>
      </c>
      <c r="K51" s="10"/>
      <c r="L51" s="16"/>
    </row>
    <row r="52" spans="2:12" s="1" customFormat="1" ht="22.8" x14ac:dyDescent="0.2">
      <c r="B52" s="14"/>
      <c r="C52" s="39" t="s">
        <v>812</v>
      </c>
      <c r="D52" s="39" t="s">
        <v>691</v>
      </c>
      <c r="E52" s="40" t="s">
        <v>10264</v>
      </c>
      <c r="F52" s="41" t="s">
        <v>10265</v>
      </c>
      <c r="G52" s="42" t="s">
        <v>733</v>
      </c>
      <c r="H52" s="43">
        <v>1</v>
      </c>
      <c r="I52" s="29"/>
      <c r="J52" s="30">
        <f t="shared" si="1"/>
        <v>0</v>
      </c>
      <c r="K52" s="10"/>
      <c r="L52" s="16"/>
    </row>
    <row r="53" spans="2:12" s="1" customFormat="1" ht="11.4" x14ac:dyDescent="0.2">
      <c r="B53" s="14"/>
      <c r="C53" s="5" t="s">
        <v>815</v>
      </c>
      <c r="D53" s="5" t="s">
        <v>696</v>
      </c>
      <c r="E53" s="6" t="s">
        <v>9635</v>
      </c>
      <c r="F53" s="7" t="s">
        <v>9636</v>
      </c>
      <c r="G53" s="8" t="s">
        <v>733</v>
      </c>
      <c r="H53" s="9">
        <v>1</v>
      </c>
      <c r="I53" s="29"/>
      <c r="J53" s="30">
        <f t="shared" si="1"/>
        <v>0</v>
      </c>
      <c r="K53" s="10"/>
      <c r="L53" s="16"/>
    </row>
    <row r="54" spans="2:12" s="1" customFormat="1" ht="11.4" x14ac:dyDescent="0.2">
      <c r="B54" s="14"/>
      <c r="C54" s="5" t="s">
        <v>818</v>
      </c>
      <c r="D54" s="5" t="s">
        <v>696</v>
      </c>
      <c r="E54" s="6" t="s">
        <v>10266</v>
      </c>
      <c r="F54" s="7" t="s">
        <v>10267</v>
      </c>
      <c r="G54" s="8" t="s">
        <v>733</v>
      </c>
      <c r="H54" s="9">
        <v>3</v>
      </c>
      <c r="I54" s="29"/>
      <c r="J54" s="30">
        <f t="shared" si="1"/>
        <v>0</v>
      </c>
      <c r="K54" s="10"/>
      <c r="L54" s="16"/>
    </row>
    <row r="55" spans="2:12" s="1" customFormat="1" ht="22.8" x14ac:dyDescent="0.2">
      <c r="B55" s="14"/>
      <c r="C55" s="39" t="s">
        <v>822</v>
      </c>
      <c r="D55" s="39" t="s">
        <v>691</v>
      </c>
      <c r="E55" s="40" t="s">
        <v>10268</v>
      </c>
      <c r="F55" s="41" t="s">
        <v>10269</v>
      </c>
      <c r="G55" s="42" t="s">
        <v>733</v>
      </c>
      <c r="H55" s="43">
        <v>3</v>
      </c>
      <c r="I55" s="29"/>
      <c r="J55" s="30">
        <f t="shared" si="1"/>
        <v>0</v>
      </c>
      <c r="K55" s="10"/>
      <c r="L55" s="16"/>
    </row>
    <row r="56" spans="2:12" s="1" customFormat="1" ht="11.4" x14ac:dyDescent="0.2">
      <c r="B56" s="14"/>
      <c r="C56" s="5" t="s">
        <v>825</v>
      </c>
      <c r="D56" s="5" t="s">
        <v>696</v>
      </c>
      <c r="E56" s="6" t="s">
        <v>9639</v>
      </c>
      <c r="F56" s="7" t="s">
        <v>9640</v>
      </c>
      <c r="G56" s="8" t="s">
        <v>733</v>
      </c>
      <c r="H56" s="9">
        <v>82</v>
      </c>
      <c r="I56" s="29"/>
      <c r="J56" s="30">
        <f t="shared" si="1"/>
        <v>0</v>
      </c>
      <c r="K56" s="10"/>
      <c r="L56" s="16"/>
    </row>
    <row r="57" spans="2:12" s="1" customFormat="1" ht="22.8" x14ac:dyDescent="0.2">
      <c r="B57" s="14"/>
      <c r="C57" s="39" t="s">
        <v>829</v>
      </c>
      <c r="D57" s="39" t="s">
        <v>691</v>
      </c>
      <c r="E57" s="40" t="s">
        <v>9641</v>
      </c>
      <c r="F57" s="41" t="s">
        <v>9642</v>
      </c>
      <c r="G57" s="42" t="s">
        <v>733</v>
      </c>
      <c r="H57" s="43">
        <v>82</v>
      </c>
      <c r="I57" s="29"/>
      <c r="J57" s="30">
        <f t="shared" si="1"/>
        <v>0</v>
      </c>
      <c r="K57" s="10"/>
      <c r="L57" s="16"/>
    </row>
    <row r="58" spans="2:12" s="1" customFormat="1" ht="11.4" x14ac:dyDescent="0.2">
      <c r="B58" s="14"/>
      <c r="C58" s="5" t="s">
        <v>832</v>
      </c>
      <c r="D58" s="5" t="s">
        <v>696</v>
      </c>
      <c r="E58" s="6" t="s">
        <v>9643</v>
      </c>
      <c r="F58" s="7" t="s">
        <v>9644</v>
      </c>
      <c r="G58" s="8" t="s">
        <v>733</v>
      </c>
      <c r="H58" s="9">
        <v>6</v>
      </c>
      <c r="I58" s="29"/>
      <c r="J58" s="30">
        <f t="shared" si="1"/>
        <v>0</v>
      </c>
      <c r="K58" s="10"/>
      <c r="L58" s="16"/>
    </row>
    <row r="59" spans="2:12" s="1" customFormat="1" ht="22.8" x14ac:dyDescent="0.2">
      <c r="B59" s="14"/>
      <c r="C59" s="39" t="s">
        <v>835</v>
      </c>
      <c r="D59" s="39" t="s">
        <v>691</v>
      </c>
      <c r="E59" s="40" t="s">
        <v>9645</v>
      </c>
      <c r="F59" s="41" t="s">
        <v>9646</v>
      </c>
      <c r="G59" s="42" t="s">
        <v>733</v>
      </c>
      <c r="H59" s="43">
        <v>3</v>
      </c>
      <c r="I59" s="29"/>
      <c r="J59" s="30">
        <f t="shared" si="1"/>
        <v>0</v>
      </c>
      <c r="K59" s="10"/>
      <c r="L59" s="16"/>
    </row>
    <row r="60" spans="2:12" s="1" customFormat="1" ht="22.8" x14ac:dyDescent="0.2">
      <c r="B60" s="14"/>
      <c r="C60" s="39" t="s">
        <v>838</v>
      </c>
      <c r="D60" s="39" t="s">
        <v>691</v>
      </c>
      <c r="E60" s="40" t="s">
        <v>9649</v>
      </c>
      <c r="F60" s="41" t="s">
        <v>9650</v>
      </c>
      <c r="G60" s="42" t="s">
        <v>733</v>
      </c>
      <c r="H60" s="43">
        <v>3</v>
      </c>
      <c r="I60" s="29"/>
      <c r="J60" s="30">
        <f t="shared" si="1"/>
        <v>0</v>
      </c>
      <c r="K60" s="10"/>
      <c r="L60" s="16"/>
    </row>
    <row r="61" spans="2:12" s="1" customFormat="1" ht="11.4" x14ac:dyDescent="0.2">
      <c r="B61" s="14"/>
      <c r="C61" s="5" t="s">
        <v>841</v>
      </c>
      <c r="D61" s="5" t="s">
        <v>696</v>
      </c>
      <c r="E61" s="6" t="s">
        <v>10270</v>
      </c>
      <c r="F61" s="7" t="s">
        <v>10271</v>
      </c>
      <c r="G61" s="8" t="s">
        <v>733</v>
      </c>
      <c r="H61" s="9">
        <v>1</v>
      </c>
      <c r="I61" s="29"/>
      <c r="J61" s="30">
        <f t="shared" si="1"/>
        <v>0</v>
      </c>
      <c r="K61" s="10"/>
      <c r="L61" s="16"/>
    </row>
    <row r="62" spans="2:12" s="1" customFormat="1" ht="22.8" x14ac:dyDescent="0.2">
      <c r="B62" s="14"/>
      <c r="C62" s="39" t="s">
        <v>844</v>
      </c>
      <c r="D62" s="39" t="s">
        <v>691</v>
      </c>
      <c r="E62" s="40" t="s">
        <v>10272</v>
      </c>
      <c r="F62" s="41" t="s">
        <v>10273</v>
      </c>
      <c r="G62" s="42" t="s">
        <v>733</v>
      </c>
      <c r="H62" s="43">
        <v>1</v>
      </c>
      <c r="I62" s="29"/>
      <c r="J62" s="30">
        <f t="shared" si="1"/>
        <v>0</v>
      </c>
      <c r="K62" s="10"/>
      <c r="L62" s="16"/>
    </row>
    <row r="63" spans="2:12" s="1" customFormat="1" ht="11.4" x14ac:dyDescent="0.2">
      <c r="B63" s="14"/>
      <c r="C63" s="5" t="s">
        <v>847</v>
      </c>
      <c r="D63" s="5" t="s">
        <v>696</v>
      </c>
      <c r="E63" s="6" t="s">
        <v>9651</v>
      </c>
      <c r="F63" s="7" t="s">
        <v>9652</v>
      </c>
      <c r="G63" s="8" t="s">
        <v>733</v>
      </c>
      <c r="H63" s="9">
        <v>18</v>
      </c>
      <c r="I63" s="29"/>
      <c r="J63" s="30">
        <f t="shared" si="1"/>
        <v>0</v>
      </c>
      <c r="K63" s="10"/>
      <c r="L63" s="16"/>
    </row>
    <row r="64" spans="2:12" s="1" customFormat="1" ht="22.8" x14ac:dyDescent="0.2">
      <c r="B64" s="14"/>
      <c r="C64" s="39" t="s">
        <v>850</v>
      </c>
      <c r="D64" s="39" t="s">
        <v>691</v>
      </c>
      <c r="E64" s="40" t="s">
        <v>10274</v>
      </c>
      <c r="F64" s="41" t="s">
        <v>10275</v>
      </c>
      <c r="G64" s="42" t="s">
        <v>733</v>
      </c>
      <c r="H64" s="43">
        <v>10</v>
      </c>
      <c r="I64" s="29"/>
      <c r="J64" s="30">
        <f t="shared" si="1"/>
        <v>0</v>
      </c>
      <c r="K64" s="10"/>
      <c r="L64" s="16"/>
    </row>
    <row r="65" spans="2:12" s="1" customFormat="1" ht="22.8" x14ac:dyDescent="0.2">
      <c r="B65" s="14"/>
      <c r="C65" s="39" t="s">
        <v>853</v>
      </c>
      <c r="D65" s="39" t="s">
        <v>691</v>
      </c>
      <c r="E65" s="40" t="s">
        <v>9655</v>
      </c>
      <c r="F65" s="41" t="s">
        <v>9656</v>
      </c>
      <c r="G65" s="42" t="s">
        <v>733</v>
      </c>
      <c r="H65" s="43">
        <v>2</v>
      </c>
      <c r="I65" s="29"/>
      <c r="J65" s="30">
        <f t="shared" si="1"/>
        <v>0</v>
      </c>
      <c r="K65" s="10"/>
      <c r="L65" s="16"/>
    </row>
    <row r="66" spans="2:12" s="1" customFormat="1" ht="22.8" x14ac:dyDescent="0.2">
      <c r="B66" s="14"/>
      <c r="C66" s="39" t="s">
        <v>856</v>
      </c>
      <c r="D66" s="39" t="s">
        <v>691</v>
      </c>
      <c r="E66" s="40" t="s">
        <v>9657</v>
      </c>
      <c r="F66" s="41" t="s">
        <v>9658</v>
      </c>
      <c r="G66" s="42" t="s">
        <v>733</v>
      </c>
      <c r="H66" s="43">
        <v>6</v>
      </c>
      <c r="I66" s="29"/>
      <c r="J66" s="30">
        <f t="shared" si="1"/>
        <v>0</v>
      </c>
      <c r="K66" s="10"/>
      <c r="L66" s="16"/>
    </row>
    <row r="67" spans="2:12" s="1" customFormat="1" ht="22.8" x14ac:dyDescent="0.2">
      <c r="B67" s="14"/>
      <c r="C67" s="39" t="s">
        <v>859</v>
      </c>
      <c r="D67" s="39" t="s">
        <v>691</v>
      </c>
      <c r="E67" s="40" t="s">
        <v>9659</v>
      </c>
      <c r="F67" s="41" t="s">
        <v>9660</v>
      </c>
      <c r="G67" s="42" t="s">
        <v>733</v>
      </c>
      <c r="H67" s="43">
        <v>1</v>
      </c>
      <c r="I67" s="29"/>
      <c r="J67" s="30">
        <f t="shared" si="1"/>
        <v>0</v>
      </c>
      <c r="K67" s="10"/>
      <c r="L67" s="16"/>
    </row>
    <row r="68" spans="2:12" s="1" customFormat="1" ht="11.4" x14ac:dyDescent="0.2">
      <c r="B68" s="14"/>
      <c r="C68" s="5" t="s">
        <v>862</v>
      </c>
      <c r="D68" s="5" t="s">
        <v>696</v>
      </c>
      <c r="E68" s="6" t="s">
        <v>10276</v>
      </c>
      <c r="F68" s="7" t="s">
        <v>10277</v>
      </c>
      <c r="G68" s="8" t="s">
        <v>733</v>
      </c>
      <c r="H68" s="9">
        <v>1</v>
      </c>
      <c r="I68" s="29"/>
      <c r="J68" s="30">
        <f t="shared" si="1"/>
        <v>0</v>
      </c>
      <c r="K68" s="10"/>
      <c r="L68" s="16"/>
    </row>
    <row r="69" spans="2:12" s="1" customFormat="1" ht="22.8" x14ac:dyDescent="0.2">
      <c r="B69" s="14"/>
      <c r="C69" s="39" t="s">
        <v>865</v>
      </c>
      <c r="D69" s="39" t="s">
        <v>691</v>
      </c>
      <c r="E69" s="40" t="s">
        <v>10278</v>
      </c>
      <c r="F69" s="41" t="s">
        <v>10279</v>
      </c>
      <c r="G69" s="42" t="s">
        <v>733</v>
      </c>
      <c r="H69" s="43">
        <v>1</v>
      </c>
      <c r="I69" s="29"/>
      <c r="J69" s="30">
        <f t="shared" si="1"/>
        <v>0</v>
      </c>
      <c r="K69" s="10"/>
      <c r="L69" s="16"/>
    </row>
    <row r="70" spans="2:12" s="1" customFormat="1" ht="22.8" x14ac:dyDescent="0.2">
      <c r="B70" s="14"/>
      <c r="C70" s="5" t="s">
        <v>868</v>
      </c>
      <c r="D70" s="5" t="s">
        <v>696</v>
      </c>
      <c r="E70" s="6" t="s">
        <v>9711</v>
      </c>
      <c r="F70" s="7" t="s">
        <v>9712</v>
      </c>
      <c r="G70" s="8" t="s">
        <v>733</v>
      </c>
      <c r="H70" s="9">
        <v>2</v>
      </c>
      <c r="I70" s="29"/>
      <c r="J70" s="30">
        <f t="shared" si="1"/>
        <v>0</v>
      </c>
      <c r="K70" s="10"/>
      <c r="L70" s="16"/>
    </row>
    <row r="71" spans="2:12" s="1" customFormat="1" ht="22.8" x14ac:dyDescent="0.2">
      <c r="B71" s="14"/>
      <c r="C71" s="39" t="s">
        <v>871</v>
      </c>
      <c r="D71" s="39" t="s">
        <v>691</v>
      </c>
      <c r="E71" s="40" t="s">
        <v>9713</v>
      </c>
      <c r="F71" s="41" t="s">
        <v>9714</v>
      </c>
      <c r="G71" s="42" t="s">
        <v>733</v>
      </c>
      <c r="H71" s="43">
        <v>1</v>
      </c>
      <c r="I71" s="29"/>
      <c r="J71" s="30">
        <f t="shared" si="1"/>
        <v>0</v>
      </c>
      <c r="K71" s="10"/>
      <c r="L71" s="16"/>
    </row>
    <row r="72" spans="2:12" s="1" customFormat="1" ht="22.8" x14ac:dyDescent="0.2">
      <c r="B72" s="14"/>
      <c r="C72" s="39" t="s">
        <v>874</v>
      </c>
      <c r="D72" s="39" t="s">
        <v>691</v>
      </c>
      <c r="E72" s="40" t="s">
        <v>10280</v>
      </c>
      <c r="F72" s="41" t="s">
        <v>10281</v>
      </c>
      <c r="G72" s="42" t="s">
        <v>733</v>
      </c>
      <c r="H72" s="43">
        <v>1</v>
      </c>
      <c r="I72" s="29"/>
      <c r="J72" s="30">
        <f t="shared" si="1"/>
        <v>0</v>
      </c>
      <c r="K72" s="10"/>
      <c r="L72" s="16"/>
    </row>
    <row r="73" spans="2:12" s="1" customFormat="1" ht="11.4" x14ac:dyDescent="0.2">
      <c r="B73" s="14"/>
      <c r="C73" s="5" t="s">
        <v>877</v>
      </c>
      <c r="D73" s="5" t="s">
        <v>696</v>
      </c>
      <c r="E73" s="6" t="s">
        <v>10282</v>
      </c>
      <c r="F73" s="7" t="s">
        <v>10283</v>
      </c>
      <c r="G73" s="8" t="s">
        <v>733</v>
      </c>
      <c r="H73" s="9">
        <v>4</v>
      </c>
      <c r="I73" s="29"/>
      <c r="J73" s="30">
        <f t="shared" si="1"/>
        <v>0</v>
      </c>
      <c r="K73" s="10"/>
      <c r="L73" s="16"/>
    </row>
    <row r="74" spans="2:12" s="1" customFormat="1" ht="22.8" x14ac:dyDescent="0.2">
      <c r="B74" s="14"/>
      <c r="C74" s="39" t="s">
        <v>880</v>
      </c>
      <c r="D74" s="39" t="s">
        <v>691</v>
      </c>
      <c r="E74" s="40" t="s">
        <v>10284</v>
      </c>
      <c r="F74" s="41" t="s">
        <v>10285</v>
      </c>
      <c r="G74" s="42" t="s">
        <v>733</v>
      </c>
      <c r="H74" s="43">
        <v>4</v>
      </c>
      <c r="I74" s="29"/>
      <c r="J74" s="30">
        <f t="shared" si="1"/>
        <v>0</v>
      </c>
      <c r="K74" s="10"/>
      <c r="L74" s="16"/>
    </row>
    <row r="75" spans="2:12" s="1" customFormat="1" ht="11.4" x14ac:dyDescent="0.2">
      <c r="B75" s="14"/>
      <c r="C75" s="5" t="s">
        <v>883</v>
      </c>
      <c r="D75" s="5" t="s">
        <v>696</v>
      </c>
      <c r="E75" s="6" t="s">
        <v>9715</v>
      </c>
      <c r="F75" s="7" t="s">
        <v>9716</v>
      </c>
      <c r="G75" s="8" t="s">
        <v>699</v>
      </c>
      <c r="H75" s="9">
        <v>895</v>
      </c>
      <c r="I75" s="29"/>
      <c r="J75" s="30">
        <f t="shared" si="1"/>
        <v>0</v>
      </c>
      <c r="K75" s="10"/>
      <c r="L75" s="16"/>
    </row>
    <row r="76" spans="2:12" s="1" customFormat="1" ht="22.8" x14ac:dyDescent="0.2">
      <c r="B76" s="14"/>
      <c r="C76" s="39" t="s">
        <v>886</v>
      </c>
      <c r="D76" s="39" t="s">
        <v>691</v>
      </c>
      <c r="E76" s="40" t="s">
        <v>9697</v>
      </c>
      <c r="F76" s="41" t="s">
        <v>9698</v>
      </c>
      <c r="G76" s="42" t="s">
        <v>699</v>
      </c>
      <c r="H76" s="43">
        <v>534</v>
      </c>
      <c r="I76" s="29"/>
      <c r="J76" s="30">
        <f t="shared" si="1"/>
        <v>0</v>
      </c>
      <c r="K76" s="10"/>
      <c r="L76" s="16"/>
    </row>
    <row r="77" spans="2:12" s="1" customFormat="1" ht="22.8" x14ac:dyDescent="0.2">
      <c r="B77" s="14"/>
      <c r="C77" s="39" t="s">
        <v>889</v>
      </c>
      <c r="D77" s="39" t="s">
        <v>691</v>
      </c>
      <c r="E77" s="40" t="s">
        <v>9717</v>
      </c>
      <c r="F77" s="41" t="s">
        <v>9718</v>
      </c>
      <c r="G77" s="42" t="s">
        <v>699</v>
      </c>
      <c r="H77" s="43">
        <v>38</v>
      </c>
      <c r="I77" s="29"/>
      <c r="J77" s="30">
        <f t="shared" si="1"/>
        <v>0</v>
      </c>
      <c r="K77" s="10"/>
      <c r="L77" s="16"/>
    </row>
    <row r="78" spans="2:12" s="1" customFormat="1" ht="22.8" x14ac:dyDescent="0.2">
      <c r="B78" s="14"/>
      <c r="C78" s="39" t="s">
        <v>892</v>
      </c>
      <c r="D78" s="39" t="s">
        <v>691</v>
      </c>
      <c r="E78" s="40" t="s">
        <v>10286</v>
      </c>
      <c r="F78" s="41" t="s">
        <v>10287</v>
      </c>
      <c r="G78" s="42" t="s">
        <v>699</v>
      </c>
      <c r="H78" s="43">
        <v>323</v>
      </c>
      <c r="I78" s="29"/>
      <c r="J78" s="30">
        <f t="shared" si="1"/>
        <v>0</v>
      </c>
      <c r="K78" s="10"/>
      <c r="L78" s="16"/>
    </row>
    <row r="79" spans="2:12" s="1" customFormat="1" ht="11.4" x14ac:dyDescent="0.2">
      <c r="B79" s="14"/>
      <c r="C79" s="5" t="s">
        <v>895</v>
      </c>
      <c r="D79" s="5" t="s">
        <v>696</v>
      </c>
      <c r="E79" s="6" t="s">
        <v>9727</v>
      </c>
      <c r="F79" s="7" t="s">
        <v>9728</v>
      </c>
      <c r="G79" s="8" t="s">
        <v>699</v>
      </c>
      <c r="H79" s="9">
        <v>373</v>
      </c>
      <c r="I79" s="29"/>
      <c r="J79" s="30">
        <f t="shared" si="1"/>
        <v>0</v>
      </c>
      <c r="K79" s="10"/>
      <c r="L79" s="16"/>
    </row>
    <row r="80" spans="2:12" s="1" customFormat="1" ht="11.4" x14ac:dyDescent="0.2">
      <c r="B80" s="14"/>
      <c r="C80" s="5" t="s">
        <v>898</v>
      </c>
      <c r="D80" s="5" t="s">
        <v>696</v>
      </c>
      <c r="E80" s="6" t="s">
        <v>9729</v>
      </c>
      <c r="F80" s="7" t="s">
        <v>9730</v>
      </c>
      <c r="G80" s="8" t="s">
        <v>733</v>
      </c>
      <c r="H80" s="9">
        <v>2</v>
      </c>
      <c r="I80" s="29"/>
      <c r="J80" s="30">
        <f t="shared" si="1"/>
        <v>0</v>
      </c>
      <c r="K80" s="10"/>
      <c r="L80" s="16"/>
    </row>
    <row r="81" spans="2:12" s="1" customFormat="1" ht="11.4" x14ac:dyDescent="0.2">
      <c r="B81" s="14"/>
      <c r="C81" s="5" t="s">
        <v>901</v>
      </c>
      <c r="D81" s="5" t="s">
        <v>696</v>
      </c>
      <c r="E81" s="6" t="s">
        <v>9731</v>
      </c>
      <c r="F81" s="7" t="s">
        <v>9732</v>
      </c>
      <c r="G81" s="8" t="s">
        <v>733</v>
      </c>
      <c r="H81" s="9">
        <v>1</v>
      </c>
      <c r="I81" s="29"/>
      <c r="J81" s="30">
        <f t="shared" si="1"/>
        <v>0</v>
      </c>
      <c r="K81" s="10"/>
      <c r="L81" s="16"/>
    </row>
    <row r="82" spans="2:12" s="1" customFormat="1" ht="11.4" x14ac:dyDescent="0.2">
      <c r="B82" s="14"/>
      <c r="C82" s="5" t="s">
        <v>904</v>
      </c>
      <c r="D82" s="5" t="s">
        <v>696</v>
      </c>
      <c r="E82" s="6" t="s">
        <v>9733</v>
      </c>
      <c r="F82" s="7" t="s">
        <v>9734</v>
      </c>
      <c r="G82" s="8" t="s">
        <v>733</v>
      </c>
      <c r="H82" s="9">
        <v>4</v>
      </c>
      <c r="I82" s="29"/>
      <c r="J82" s="30">
        <f t="shared" si="1"/>
        <v>0</v>
      </c>
      <c r="K82" s="10"/>
      <c r="L82" s="16"/>
    </row>
    <row r="83" spans="2:12" s="1" customFormat="1" ht="11.4" x14ac:dyDescent="0.2">
      <c r="B83" s="14"/>
      <c r="C83" s="5" t="s">
        <v>907</v>
      </c>
      <c r="D83" s="5" t="s">
        <v>696</v>
      </c>
      <c r="E83" s="6" t="s">
        <v>9735</v>
      </c>
      <c r="F83" s="7" t="s">
        <v>9736</v>
      </c>
      <c r="G83" s="8" t="s">
        <v>1426</v>
      </c>
      <c r="H83" s="9">
        <v>0.4</v>
      </c>
      <c r="I83" s="29"/>
      <c r="J83" s="30">
        <f t="shared" si="1"/>
        <v>0</v>
      </c>
      <c r="K83" s="10"/>
      <c r="L83" s="16"/>
    </row>
    <row r="84" spans="2:12" s="1" customFormat="1" ht="11.4" x14ac:dyDescent="0.2">
      <c r="B84" s="14"/>
      <c r="C84" s="5" t="s">
        <v>910</v>
      </c>
      <c r="D84" s="5" t="s">
        <v>696</v>
      </c>
      <c r="E84" s="6" t="s">
        <v>9737</v>
      </c>
      <c r="F84" s="7" t="s">
        <v>9738</v>
      </c>
      <c r="G84" s="8" t="s">
        <v>733</v>
      </c>
      <c r="H84" s="9">
        <v>1</v>
      </c>
      <c r="I84" s="29"/>
      <c r="J84" s="30">
        <f t="shared" si="1"/>
        <v>0</v>
      </c>
      <c r="K84" s="10"/>
      <c r="L84" s="16"/>
    </row>
    <row r="85" spans="2:12" s="1" customFormat="1" ht="11.4" x14ac:dyDescent="0.2">
      <c r="B85" s="14"/>
      <c r="C85" s="5" t="s">
        <v>913</v>
      </c>
      <c r="D85" s="5" t="s">
        <v>696</v>
      </c>
      <c r="E85" s="6" t="s">
        <v>9743</v>
      </c>
      <c r="F85" s="7" t="s">
        <v>9744</v>
      </c>
      <c r="G85" s="8" t="s">
        <v>733</v>
      </c>
      <c r="H85" s="9">
        <v>1</v>
      </c>
      <c r="I85" s="29"/>
      <c r="J85" s="30">
        <f t="shared" si="1"/>
        <v>0</v>
      </c>
      <c r="K85" s="10"/>
      <c r="L85" s="16"/>
    </row>
    <row r="86" spans="2:12" s="1" customFormat="1" ht="22.8" x14ac:dyDescent="0.2">
      <c r="B86" s="14"/>
      <c r="C86" s="39" t="s">
        <v>917</v>
      </c>
      <c r="D86" s="39" t="s">
        <v>691</v>
      </c>
      <c r="E86" s="40" t="s">
        <v>10288</v>
      </c>
      <c r="F86" s="41" t="s">
        <v>10289</v>
      </c>
      <c r="G86" s="42" t="s">
        <v>733</v>
      </c>
      <c r="H86" s="43">
        <v>1</v>
      </c>
      <c r="I86" s="29"/>
      <c r="J86" s="30">
        <f t="shared" si="1"/>
        <v>0</v>
      </c>
      <c r="K86" s="10"/>
      <c r="L86" s="16"/>
    </row>
    <row r="87" spans="2:12" s="1" customFormat="1" ht="11.4" x14ac:dyDescent="0.2">
      <c r="B87" s="14"/>
      <c r="C87" s="5" t="s">
        <v>920</v>
      </c>
      <c r="D87" s="5" t="s">
        <v>696</v>
      </c>
      <c r="E87" s="6" t="s">
        <v>9753</v>
      </c>
      <c r="F87" s="7" t="s">
        <v>9754</v>
      </c>
      <c r="G87" s="8" t="s">
        <v>733</v>
      </c>
      <c r="H87" s="9">
        <v>2</v>
      </c>
      <c r="I87" s="29"/>
      <c r="J87" s="30">
        <f t="shared" si="1"/>
        <v>0</v>
      </c>
      <c r="K87" s="10"/>
      <c r="L87" s="16"/>
    </row>
    <row r="88" spans="2:12" s="1" customFormat="1" ht="22.8" x14ac:dyDescent="0.2">
      <c r="B88" s="14"/>
      <c r="C88" s="39" t="s">
        <v>923</v>
      </c>
      <c r="D88" s="39" t="s">
        <v>691</v>
      </c>
      <c r="E88" s="40" t="s">
        <v>10290</v>
      </c>
      <c r="F88" s="41" t="s">
        <v>10291</v>
      </c>
      <c r="G88" s="42" t="s">
        <v>733</v>
      </c>
      <c r="H88" s="43">
        <v>1</v>
      </c>
      <c r="I88" s="29"/>
      <c r="J88" s="30">
        <f t="shared" si="1"/>
        <v>0</v>
      </c>
      <c r="K88" s="10"/>
      <c r="L88" s="16"/>
    </row>
    <row r="89" spans="2:12" s="1" customFormat="1" ht="22.8" x14ac:dyDescent="0.2">
      <c r="B89" s="14"/>
      <c r="C89" s="39" t="s">
        <v>926</v>
      </c>
      <c r="D89" s="39" t="s">
        <v>691</v>
      </c>
      <c r="E89" s="40" t="s">
        <v>9755</v>
      </c>
      <c r="F89" s="41" t="s">
        <v>9756</v>
      </c>
      <c r="G89" s="42" t="s">
        <v>733</v>
      </c>
      <c r="H89" s="43">
        <v>1</v>
      </c>
      <c r="I89" s="29"/>
      <c r="J89" s="30">
        <f t="shared" si="1"/>
        <v>0</v>
      </c>
      <c r="K89" s="10"/>
      <c r="L89" s="16"/>
    </row>
    <row r="90" spans="2:12" s="1" customFormat="1" ht="11.4" x14ac:dyDescent="0.2">
      <c r="B90" s="14"/>
      <c r="C90" s="5" t="s">
        <v>929</v>
      </c>
      <c r="D90" s="5" t="s">
        <v>696</v>
      </c>
      <c r="E90" s="6" t="s">
        <v>9757</v>
      </c>
      <c r="F90" s="7" t="s">
        <v>9758</v>
      </c>
      <c r="G90" s="8" t="s">
        <v>733</v>
      </c>
      <c r="H90" s="9">
        <v>5</v>
      </c>
      <c r="I90" s="29"/>
      <c r="J90" s="30">
        <f t="shared" si="1"/>
        <v>0</v>
      </c>
      <c r="K90" s="10"/>
      <c r="L90" s="16"/>
    </row>
    <row r="91" spans="2:12" s="1" customFormat="1" ht="22.8" x14ac:dyDescent="0.2">
      <c r="B91" s="14"/>
      <c r="C91" s="39" t="s">
        <v>932</v>
      </c>
      <c r="D91" s="39" t="s">
        <v>691</v>
      </c>
      <c r="E91" s="40" t="s">
        <v>9759</v>
      </c>
      <c r="F91" s="41" t="s">
        <v>9760</v>
      </c>
      <c r="G91" s="42" t="s">
        <v>733</v>
      </c>
      <c r="H91" s="43">
        <v>4</v>
      </c>
      <c r="I91" s="29"/>
      <c r="J91" s="30">
        <f t="shared" si="1"/>
        <v>0</v>
      </c>
      <c r="K91" s="10"/>
      <c r="L91" s="16"/>
    </row>
    <row r="92" spans="2:12" s="1" customFormat="1" ht="22.8" x14ac:dyDescent="0.2">
      <c r="B92" s="14"/>
      <c r="C92" s="39" t="s">
        <v>935</v>
      </c>
      <c r="D92" s="39" t="s">
        <v>691</v>
      </c>
      <c r="E92" s="40" t="s">
        <v>10292</v>
      </c>
      <c r="F92" s="41" t="s">
        <v>10293</v>
      </c>
      <c r="G92" s="42" t="s">
        <v>733</v>
      </c>
      <c r="H92" s="43">
        <v>1</v>
      </c>
      <c r="I92" s="29"/>
      <c r="J92" s="30">
        <f t="shared" si="1"/>
        <v>0</v>
      </c>
      <c r="K92" s="10"/>
      <c r="L92" s="16"/>
    </row>
    <row r="93" spans="2:12" s="1" customFormat="1" ht="11.4" x14ac:dyDescent="0.2">
      <c r="B93" s="14"/>
      <c r="C93" s="5" t="s">
        <v>938</v>
      </c>
      <c r="D93" s="5" t="s">
        <v>696</v>
      </c>
      <c r="E93" s="6" t="s">
        <v>9765</v>
      </c>
      <c r="F93" s="7" t="s">
        <v>9766</v>
      </c>
      <c r="G93" s="8" t="s">
        <v>733</v>
      </c>
      <c r="H93" s="9">
        <v>2</v>
      </c>
      <c r="I93" s="29"/>
      <c r="J93" s="30">
        <f t="shared" si="1"/>
        <v>0</v>
      </c>
      <c r="K93" s="10"/>
      <c r="L93" s="16"/>
    </row>
    <row r="94" spans="2:12" s="1" customFormat="1" ht="22.8" x14ac:dyDescent="0.2">
      <c r="B94" s="14"/>
      <c r="C94" s="39" t="s">
        <v>941</v>
      </c>
      <c r="D94" s="39" t="s">
        <v>691</v>
      </c>
      <c r="E94" s="40" t="s">
        <v>10294</v>
      </c>
      <c r="F94" s="41" t="s">
        <v>10295</v>
      </c>
      <c r="G94" s="42" t="s">
        <v>733</v>
      </c>
      <c r="H94" s="43">
        <v>2</v>
      </c>
      <c r="I94" s="29"/>
      <c r="J94" s="30">
        <f t="shared" si="1"/>
        <v>0</v>
      </c>
      <c r="K94" s="10"/>
      <c r="L94" s="16"/>
    </row>
    <row r="95" spans="2:12" s="1" customFormat="1" ht="11.4" x14ac:dyDescent="0.2">
      <c r="B95" s="14"/>
      <c r="C95" s="5" t="s">
        <v>944</v>
      </c>
      <c r="D95" s="5" t="s">
        <v>696</v>
      </c>
      <c r="E95" s="6" t="s">
        <v>9769</v>
      </c>
      <c r="F95" s="7" t="s">
        <v>9770</v>
      </c>
      <c r="G95" s="8" t="s">
        <v>733</v>
      </c>
      <c r="H95" s="9">
        <v>7</v>
      </c>
      <c r="I95" s="29"/>
      <c r="J95" s="30">
        <f t="shared" si="1"/>
        <v>0</v>
      </c>
      <c r="K95" s="10"/>
      <c r="L95" s="16"/>
    </row>
    <row r="96" spans="2:12" s="1" customFormat="1" ht="22.8" x14ac:dyDescent="0.2">
      <c r="B96" s="14"/>
      <c r="C96" s="39" t="s">
        <v>947</v>
      </c>
      <c r="D96" s="39" t="s">
        <v>691</v>
      </c>
      <c r="E96" s="40" t="s">
        <v>10296</v>
      </c>
      <c r="F96" s="41" t="s">
        <v>10297</v>
      </c>
      <c r="G96" s="42" t="s">
        <v>733</v>
      </c>
      <c r="H96" s="43">
        <v>5</v>
      </c>
      <c r="I96" s="29"/>
      <c r="J96" s="30">
        <f t="shared" si="1"/>
        <v>0</v>
      </c>
      <c r="K96" s="10"/>
      <c r="L96" s="16"/>
    </row>
    <row r="97" spans="2:12" s="1" customFormat="1" ht="22.8" x14ac:dyDescent="0.2">
      <c r="B97" s="14"/>
      <c r="C97" s="39" t="s">
        <v>950</v>
      </c>
      <c r="D97" s="39" t="s">
        <v>691</v>
      </c>
      <c r="E97" s="40" t="s">
        <v>10298</v>
      </c>
      <c r="F97" s="41" t="s">
        <v>10299</v>
      </c>
      <c r="G97" s="42" t="s">
        <v>733</v>
      </c>
      <c r="H97" s="43">
        <v>2</v>
      </c>
      <c r="I97" s="29"/>
      <c r="J97" s="30">
        <f t="shared" si="1"/>
        <v>0</v>
      </c>
      <c r="K97" s="10"/>
      <c r="L97" s="16"/>
    </row>
    <row r="98" spans="2:12" s="1" customFormat="1" ht="11.4" x14ac:dyDescent="0.2">
      <c r="B98" s="14"/>
      <c r="C98" s="5" t="s">
        <v>953</v>
      </c>
      <c r="D98" s="5" t="s">
        <v>696</v>
      </c>
      <c r="E98" s="6" t="s">
        <v>9775</v>
      </c>
      <c r="F98" s="7" t="s">
        <v>9776</v>
      </c>
      <c r="G98" s="8" t="s">
        <v>733</v>
      </c>
      <c r="H98" s="9">
        <v>2</v>
      </c>
      <c r="I98" s="29"/>
      <c r="J98" s="30">
        <f t="shared" si="1"/>
        <v>0</v>
      </c>
      <c r="K98" s="10"/>
      <c r="L98" s="16"/>
    </row>
    <row r="99" spans="2:12" s="1" customFormat="1" ht="22.8" x14ac:dyDescent="0.2">
      <c r="B99" s="14"/>
      <c r="C99" s="39" t="s">
        <v>956</v>
      </c>
      <c r="D99" s="39" t="s">
        <v>691</v>
      </c>
      <c r="E99" s="40" t="s">
        <v>10300</v>
      </c>
      <c r="F99" s="41" t="s">
        <v>10301</v>
      </c>
      <c r="G99" s="42" t="s">
        <v>733</v>
      </c>
      <c r="H99" s="43">
        <v>2</v>
      </c>
      <c r="I99" s="29"/>
      <c r="J99" s="30">
        <f t="shared" si="1"/>
        <v>0</v>
      </c>
      <c r="K99" s="10"/>
      <c r="L99" s="16"/>
    </row>
    <row r="100" spans="2:12" s="1" customFormat="1" ht="11.4" x14ac:dyDescent="0.2">
      <c r="B100" s="14"/>
      <c r="C100" s="5" t="s">
        <v>959</v>
      </c>
      <c r="D100" s="5" t="s">
        <v>696</v>
      </c>
      <c r="E100" s="6" t="s">
        <v>10302</v>
      </c>
      <c r="F100" s="7" t="s">
        <v>10303</v>
      </c>
      <c r="G100" s="8" t="s">
        <v>733</v>
      </c>
      <c r="H100" s="9">
        <v>2</v>
      </c>
      <c r="I100" s="29"/>
      <c r="J100" s="30">
        <f t="shared" si="1"/>
        <v>0</v>
      </c>
      <c r="K100" s="10"/>
      <c r="L100" s="16"/>
    </row>
    <row r="101" spans="2:12" s="1" customFormat="1" ht="22.8" x14ac:dyDescent="0.2">
      <c r="B101" s="14"/>
      <c r="C101" s="39" t="s">
        <v>962</v>
      </c>
      <c r="D101" s="39" t="s">
        <v>691</v>
      </c>
      <c r="E101" s="40" t="s">
        <v>10304</v>
      </c>
      <c r="F101" s="41" t="s">
        <v>10305</v>
      </c>
      <c r="G101" s="42" t="s">
        <v>733</v>
      </c>
      <c r="H101" s="43">
        <v>2</v>
      </c>
      <c r="I101" s="29"/>
      <c r="J101" s="30">
        <f t="shared" si="1"/>
        <v>0</v>
      </c>
      <c r="K101" s="10"/>
      <c r="L101" s="16"/>
    </row>
    <row r="102" spans="2:12" s="1" customFormat="1" ht="11.4" x14ac:dyDescent="0.2">
      <c r="B102" s="14"/>
      <c r="C102" s="5" t="s">
        <v>965</v>
      </c>
      <c r="D102" s="5" t="s">
        <v>696</v>
      </c>
      <c r="E102" s="6" t="s">
        <v>9779</v>
      </c>
      <c r="F102" s="7" t="s">
        <v>9780</v>
      </c>
      <c r="G102" s="8" t="s">
        <v>733</v>
      </c>
      <c r="H102" s="9">
        <v>2</v>
      </c>
      <c r="I102" s="29"/>
      <c r="J102" s="30">
        <f t="shared" si="1"/>
        <v>0</v>
      </c>
      <c r="K102" s="10"/>
      <c r="L102" s="16"/>
    </row>
    <row r="103" spans="2:12" s="1" customFormat="1" ht="22.8" x14ac:dyDescent="0.2">
      <c r="B103" s="14"/>
      <c r="C103" s="39" t="s">
        <v>968</v>
      </c>
      <c r="D103" s="39" t="s">
        <v>691</v>
      </c>
      <c r="E103" s="40" t="s">
        <v>9781</v>
      </c>
      <c r="F103" s="41" t="s">
        <v>9782</v>
      </c>
      <c r="G103" s="42" t="s">
        <v>733</v>
      </c>
      <c r="H103" s="43">
        <v>2</v>
      </c>
      <c r="I103" s="29"/>
      <c r="J103" s="30">
        <f t="shared" si="1"/>
        <v>0</v>
      </c>
      <c r="K103" s="10"/>
      <c r="L103" s="16"/>
    </row>
    <row r="104" spans="2:12" s="1" customFormat="1" ht="22.8" x14ac:dyDescent="0.2">
      <c r="B104" s="14"/>
      <c r="C104" s="5" t="s">
        <v>971</v>
      </c>
      <c r="D104" s="5" t="s">
        <v>696</v>
      </c>
      <c r="E104" s="6" t="s">
        <v>9787</v>
      </c>
      <c r="F104" s="7" t="s">
        <v>9788</v>
      </c>
      <c r="G104" s="8" t="s">
        <v>699</v>
      </c>
      <c r="H104" s="9">
        <v>436</v>
      </c>
      <c r="I104" s="29"/>
      <c r="J104" s="30">
        <f t="shared" si="1"/>
        <v>0</v>
      </c>
      <c r="K104" s="10"/>
      <c r="L104" s="16"/>
    </row>
    <row r="105" spans="2:12" s="1" customFormat="1" ht="22.8" x14ac:dyDescent="0.2">
      <c r="B105" s="14"/>
      <c r="C105" s="39" t="s">
        <v>974</v>
      </c>
      <c r="D105" s="39" t="s">
        <v>691</v>
      </c>
      <c r="E105" s="40" t="s">
        <v>9719</v>
      </c>
      <c r="F105" s="41" t="s">
        <v>9720</v>
      </c>
      <c r="G105" s="42" t="s">
        <v>699</v>
      </c>
      <c r="H105" s="43">
        <v>436</v>
      </c>
      <c r="I105" s="29"/>
      <c r="J105" s="30">
        <f t="shared" si="1"/>
        <v>0</v>
      </c>
      <c r="K105" s="10"/>
      <c r="L105" s="16"/>
    </row>
    <row r="106" spans="2:12" s="1" customFormat="1" ht="22.8" x14ac:dyDescent="0.2">
      <c r="B106" s="14"/>
      <c r="C106" s="5" t="s">
        <v>977</v>
      </c>
      <c r="D106" s="5" t="s">
        <v>696</v>
      </c>
      <c r="E106" s="6" t="s">
        <v>10306</v>
      </c>
      <c r="F106" s="7" t="s">
        <v>10307</v>
      </c>
      <c r="G106" s="8" t="s">
        <v>733</v>
      </c>
      <c r="H106" s="9">
        <v>1</v>
      </c>
      <c r="I106" s="29"/>
      <c r="J106" s="30">
        <f t="shared" si="1"/>
        <v>0</v>
      </c>
      <c r="K106" s="10"/>
      <c r="L106" s="16"/>
    </row>
    <row r="107" spans="2:12" s="1" customFormat="1" ht="22.8" x14ac:dyDescent="0.2">
      <c r="B107" s="14"/>
      <c r="C107" s="39" t="s">
        <v>982</v>
      </c>
      <c r="D107" s="39" t="s">
        <v>691</v>
      </c>
      <c r="E107" s="40" t="s">
        <v>10308</v>
      </c>
      <c r="F107" s="41" t="s">
        <v>10309</v>
      </c>
      <c r="G107" s="42" t="s">
        <v>733</v>
      </c>
      <c r="H107" s="43">
        <v>1</v>
      </c>
      <c r="I107" s="29"/>
      <c r="J107" s="30">
        <f t="shared" si="1"/>
        <v>0</v>
      </c>
      <c r="K107" s="10"/>
      <c r="L107" s="16"/>
    </row>
    <row r="108" spans="2:12" s="1" customFormat="1" ht="22.8" x14ac:dyDescent="0.2">
      <c r="B108" s="14"/>
      <c r="C108" s="5" t="s">
        <v>986</v>
      </c>
      <c r="D108" s="5" t="s">
        <v>696</v>
      </c>
      <c r="E108" s="6" t="s">
        <v>10310</v>
      </c>
      <c r="F108" s="7" t="s">
        <v>10311</v>
      </c>
      <c r="G108" s="8" t="s">
        <v>733</v>
      </c>
      <c r="H108" s="9">
        <v>1</v>
      </c>
      <c r="I108" s="29"/>
      <c r="J108" s="30">
        <f t="shared" si="1"/>
        <v>0</v>
      </c>
      <c r="K108" s="10"/>
      <c r="L108" s="16"/>
    </row>
    <row r="109" spans="2:12" s="1" customFormat="1" ht="22.8" x14ac:dyDescent="0.2">
      <c r="B109" s="14"/>
      <c r="C109" s="39" t="s">
        <v>989</v>
      </c>
      <c r="D109" s="39" t="s">
        <v>691</v>
      </c>
      <c r="E109" s="40" t="s">
        <v>10312</v>
      </c>
      <c r="F109" s="41" t="s">
        <v>10313</v>
      </c>
      <c r="G109" s="42" t="s">
        <v>733</v>
      </c>
      <c r="H109" s="43">
        <v>1</v>
      </c>
      <c r="I109" s="29"/>
      <c r="J109" s="30">
        <f t="shared" si="1"/>
        <v>0</v>
      </c>
      <c r="K109" s="10"/>
      <c r="L109" s="16"/>
    </row>
    <row r="110" spans="2:12" s="1" customFormat="1" ht="22.8" x14ac:dyDescent="0.2">
      <c r="B110" s="14"/>
      <c r="C110" s="5" t="s">
        <v>992</v>
      </c>
      <c r="D110" s="5" t="s">
        <v>696</v>
      </c>
      <c r="E110" s="6" t="s">
        <v>10027</v>
      </c>
      <c r="F110" s="7" t="s">
        <v>10028</v>
      </c>
      <c r="G110" s="8" t="s">
        <v>733</v>
      </c>
      <c r="H110" s="9">
        <v>5</v>
      </c>
      <c r="I110" s="29"/>
      <c r="J110" s="30">
        <f t="shared" si="1"/>
        <v>0</v>
      </c>
      <c r="K110" s="10"/>
      <c r="L110" s="16"/>
    </row>
    <row r="111" spans="2:12" s="1" customFormat="1" ht="22.8" x14ac:dyDescent="0.2">
      <c r="B111" s="14"/>
      <c r="C111" s="39" t="s">
        <v>995</v>
      </c>
      <c r="D111" s="39" t="s">
        <v>691</v>
      </c>
      <c r="E111" s="40" t="s">
        <v>10031</v>
      </c>
      <c r="F111" s="41" t="s">
        <v>10032</v>
      </c>
      <c r="G111" s="42" t="s">
        <v>733</v>
      </c>
      <c r="H111" s="43">
        <v>4</v>
      </c>
      <c r="I111" s="29"/>
      <c r="J111" s="30">
        <f t="shared" si="1"/>
        <v>0</v>
      </c>
      <c r="K111" s="10"/>
      <c r="L111" s="16"/>
    </row>
    <row r="112" spans="2:12" s="1" customFormat="1" ht="22.8" x14ac:dyDescent="0.2">
      <c r="B112" s="14"/>
      <c r="C112" s="39" t="s">
        <v>998</v>
      </c>
      <c r="D112" s="39" t="s">
        <v>691</v>
      </c>
      <c r="E112" s="40" t="s">
        <v>10045</v>
      </c>
      <c r="F112" s="41" t="s">
        <v>10046</v>
      </c>
      <c r="G112" s="42" t="s">
        <v>733</v>
      </c>
      <c r="H112" s="43">
        <v>1</v>
      </c>
      <c r="I112" s="29"/>
      <c r="J112" s="30">
        <f t="shared" si="1"/>
        <v>0</v>
      </c>
      <c r="K112" s="10"/>
      <c r="L112" s="16"/>
    </row>
    <row r="113" spans="2:12" s="1" customFormat="1" ht="11.4" x14ac:dyDescent="0.2">
      <c r="B113" s="14"/>
      <c r="C113" s="5" t="s">
        <v>1001</v>
      </c>
      <c r="D113" s="5" t="s">
        <v>696</v>
      </c>
      <c r="E113" s="6" t="s">
        <v>9827</v>
      </c>
      <c r="F113" s="7" t="s">
        <v>9828</v>
      </c>
      <c r="G113" s="8" t="s">
        <v>733</v>
      </c>
      <c r="H113" s="9">
        <v>1</v>
      </c>
      <c r="I113" s="29"/>
      <c r="J113" s="30">
        <f t="shared" si="1"/>
        <v>0</v>
      </c>
      <c r="K113" s="10"/>
      <c r="L113" s="16"/>
    </row>
    <row r="114" spans="2:12" s="1" customFormat="1" ht="22.8" x14ac:dyDescent="0.2">
      <c r="B114" s="14"/>
      <c r="C114" s="39" t="s">
        <v>1004</v>
      </c>
      <c r="D114" s="39" t="s">
        <v>691</v>
      </c>
      <c r="E114" s="40" t="s">
        <v>9830</v>
      </c>
      <c r="F114" s="41" t="s">
        <v>9831</v>
      </c>
      <c r="G114" s="42" t="s">
        <v>733</v>
      </c>
      <c r="H114" s="43">
        <v>1</v>
      </c>
      <c r="I114" s="29"/>
      <c r="J114" s="30">
        <f t="shared" si="1"/>
        <v>0</v>
      </c>
      <c r="K114" s="10"/>
      <c r="L114" s="16"/>
    </row>
    <row r="115" spans="2:12" s="1" customFormat="1" ht="22.8" x14ac:dyDescent="0.2">
      <c r="B115" s="14"/>
      <c r="C115" s="39" t="s">
        <v>1007</v>
      </c>
      <c r="D115" s="39" t="s">
        <v>691</v>
      </c>
      <c r="E115" s="40" t="s">
        <v>10314</v>
      </c>
      <c r="F115" s="41" t="s">
        <v>10315</v>
      </c>
      <c r="G115" s="42" t="s">
        <v>733</v>
      </c>
      <c r="H115" s="43">
        <v>1</v>
      </c>
      <c r="I115" s="29"/>
      <c r="J115" s="30">
        <f t="shared" si="1"/>
        <v>0</v>
      </c>
      <c r="K115" s="10"/>
      <c r="L115" s="16"/>
    </row>
    <row r="116" spans="2:12" s="1" customFormat="1" ht="11.4" x14ac:dyDescent="0.2">
      <c r="B116" s="14"/>
      <c r="C116" s="5" t="s">
        <v>1010</v>
      </c>
      <c r="D116" s="5" t="s">
        <v>696</v>
      </c>
      <c r="E116" s="6" t="s">
        <v>9833</v>
      </c>
      <c r="F116" s="7" t="s">
        <v>9834</v>
      </c>
      <c r="G116" s="8" t="s">
        <v>733</v>
      </c>
      <c r="H116" s="9">
        <v>2</v>
      </c>
      <c r="I116" s="29"/>
      <c r="J116" s="30">
        <f t="shared" si="1"/>
        <v>0</v>
      </c>
      <c r="K116" s="10"/>
      <c r="L116" s="16"/>
    </row>
    <row r="117" spans="2:12" s="1" customFormat="1" ht="22.8" x14ac:dyDescent="0.2">
      <c r="B117" s="14"/>
      <c r="C117" s="39" t="s">
        <v>1013</v>
      </c>
      <c r="D117" s="39" t="s">
        <v>691</v>
      </c>
      <c r="E117" s="40" t="s">
        <v>9836</v>
      </c>
      <c r="F117" s="41" t="s">
        <v>9837</v>
      </c>
      <c r="G117" s="42" t="s">
        <v>733</v>
      </c>
      <c r="H117" s="43">
        <v>2</v>
      </c>
      <c r="I117" s="29"/>
      <c r="J117" s="30">
        <f t="shared" si="1"/>
        <v>0</v>
      </c>
      <c r="K117" s="10"/>
      <c r="L117" s="16"/>
    </row>
    <row r="118" spans="2:12" s="1" customFormat="1" ht="11.4" x14ac:dyDescent="0.2">
      <c r="B118" s="14"/>
      <c r="C118" s="5" t="s">
        <v>1016</v>
      </c>
      <c r="D118" s="5" t="s">
        <v>696</v>
      </c>
      <c r="E118" s="6" t="s">
        <v>9839</v>
      </c>
      <c r="F118" s="7" t="s">
        <v>9840</v>
      </c>
      <c r="G118" s="8" t="s">
        <v>733</v>
      </c>
      <c r="H118" s="9">
        <v>2</v>
      </c>
      <c r="I118" s="29"/>
      <c r="J118" s="30">
        <f t="shared" si="1"/>
        <v>0</v>
      </c>
      <c r="K118" s="10"/>
      <c r="L118" s="16"/>
    </row>
    <row r="119" spans="2:12" s="1" customFormat="1" ht="22.8" x14ac:dyDescent="0.2">
      <c r="B119" s="14"/>
      <c r="C119" s="39" t="s">
        <v>1019</v>
      </c>
      <c r="D119" s="39" t="s">
        <v>691</v>
      </c>
      <c r="E119" s="40" t="s">
        <v>9842</v>
      </c>
      <c r="F119" s="41" t="s">
        <v>9843</v>
      </c>
      <c r="G119" s="42" t="s">
        <v>733</v>
      </c>
      <c r="H119" s="43">
        <v>2</v>
      </c>
      <c r="I119" s="29"/>
      <c r="J119" s="30">
        <f t="shared" si="1"/>
        <v>0</v>
      </c>
      <c r="K119" s="10"/>
      <c r="L119" s="16"/>
    </row>
    <row r="120" spans="2:12" s="1" customFormat="1" ht="22.8" x14ac:dyDescent="0.2">
      <c r="B120" s="14"/>
      <c r="C120" s="39" t="s">
        <v>1022</v>
      </c>
      <c r="D120" s="39" t="s">
        <v>691</v>
      </c>
      <c r="E120" s="40" t="s">
        <v>9845</v>
      </c>
      <c r="F120" s="41" t="s">
        <v>9846</v>
      </c>
      <c r="G120" s="42" t="s">
        <v>699</v>
      </c>
      <c r="H120" s="43">
        <v>55</v>
      </c>
      <c r="I120" s="29"/>
      <c r="J120" s="30">
        <f t="shared" si="1"/>
        <v>0</v>
      </c>
      <c r="K120" s="10"/>
      <c r="L120" s="16"/>
    </row>
    <row r="121" spans="2:12" s="1" customFormat="1" ht="22.8" x14ac:dyDescent="0.2">
      <c r="B121" s="14"/>
      <c r="C121" s="5" t="s">
        <v>2835</v>
      </c>
      <c r="D121" s="5" t="s">
        <v>696</v>
      </c>
      <c r="E121" s="6" t="s">
        <v>1863</v>
      </c>
      <c r="F121" s="7" t="s">
        <v>10049</v>
      </c>
      <c r="G121" s="8" t="s">
        <v>733</v>
      </c>
      <c r="H121" s="9">
        <v>21</v>
      </c>
      <c r="I121" s="29"/>
      <c r="J121" s="30">
        <f t="shared" si="1"/>
        <v>0</v>
      </c>
      <c r="K121" s="10"/>
      <c r="L121" s="16"/>
    </row>
    <row r="122" spans="2:12" s="1" customFormat="1" ht="22.8" x14ac:dyDescent="0.2">
      <c r="B122" s="14"/>
      <c r="C122" s="39" t="s">
        <v>2836</v>
      </c>
      <c r="D122" s="39" t="s">
        <v>691</v>
      </c>
      <c r="E122" s="40" t="s">
        <v>10316</v>
      </c>
      <c r="F122" s="41" t="s">
        <v>10317</v>
      </c>
      <c r="G122" s="42" t="s">
        <v>733</v>
      </c>
      <c r="H122" s="43">
        <v>14</v>
      </c>
      <c r="I122" s="29"/>
      <c r="J122" s="30">
        <f t="shared" si="1"/>
        <v>0</v>
      </c>
      <c r="K122" s="10"/>
      <c r="L122" s="16"/>
    </row>
    <row r="123" spans="2:12" s="1" customFormat="1" ht="22.8" x14ac:dyDescent="0.2">
      <c r="B123" s="14"/>
      <c r="C123" s="39" t="s">
        <v>2839</v>
      </c>
      <c r="D123" s="39" t="s">
        <v>691</v>
      </c>
      <c r="E123" s="40" t="s">
        <v>10050</v>
      </c>
      <c r="F123" s="41" t="s">
        <v>10051</v>
      </c>
      <c r="G123" s="42" t="s">
        <v>733</v>
      </c>
      <c r="H123" s="43">
        <v>7</v>
      </c>
      <c r="I123" s="29"/>
      <c r="J123" s="30">
        <f t="shared" si="1"/>
        <v>0</v>
      </c>
      <c r="K123" s="10"/>
      <c r="L123" s="16"/>
    </row>
    <row r="124" spans="2:12" s="1" customFormat="1" ht="22.8" x14ac:dyDescent="0.2">
      <c r="B124" s="14"/>
      <c r="C124" s="5" t="s">
        <v>2842</v>
      </c>
      <c r="D124" s="5" t="s">
        <v>696</v>
      </c>
      <c r="E124" s="6" t="s">
        <v>10052</v>
      </c>
      <c r="F124" s="7" t="s">
        <v>10053</v>
      </c>
      <c r="G124" s="8" t="s">
        <v>733</v>
      </c>
      <c r="H124" s="9">
        <v>5</v>
      </c>
      <c r="I124" s="29"/>
      <c r="J124" s="30">
        <f t="shared" si="1"/>
        <v>0</v>
      </c>
      <c r="K124" s="10"/>
      <c r="L124" s="16"/>
    </row>
    <row r="125" spans="2:12" s="1" customFormat="1" ht="22.8" x14ac:dyDescent="0.2">
      <c r="B125" s="14"/>
      <c r="C125" s="39" t="s">
        <v>3101</v>
      </c>
      <c r="D125" s="39" t="s">
        <v>691</v>
      </c>
      <c r="E125" s="40" t="s">
        <v>10318</v>
      </c>
      <c r="F125" s="41" t="s">
        <v>10319</v>
      </c>
      <c r="G125" s="42" t="s">
        <v>733</v>
      </c>
      <c r="H125" s="43">
        <v>1</v>
      </c>
      <c r="I125" s="29"/>
      <c r="J125" s="30">
        <f t="shared" si="1"/>
        <v>0</v>
      </c>
      <c r="K125" s="10"/>
      <c r="L125" s="16"/>
    </row>
    <row r="126" spans="2:12" s="1" customFormat="1" ht="22.8" x14ac:dyDescent="0.2">
      <c r="B126" s="14"/>
      <c r="C126" s="39" t="s">
        <v>3104</v>
      </c>
      <c r="D126" s="39" t="s">
        <v>691</v>
      </c>
      <c r="E126" s="40" t="s">
        <v>10054</v>
      </c>
      <c r="F126" s="41" t="s">
        <v>10055</v>
      </c>
      <c r="G126" s="42" t="s">
        <v>733</v>
      </c>
      <c r="H126" s="43">
        <v>4</v>
      </c>
      <c r="I126" s="29"/>
      <c r="J126" s="30">
        <f t="shared" si="1"/>
        <v>0</v>
      </c>
      <c r="K126" s="10"/>
      <c r="L126" s="16"/>
    </row>
    <row r="127" spans="2:12" s="1" customFormat="1" ht="11.4" x14ac:dyDescent="0.2">
      <c r="B127" s="14"/>
      <c r="C127" s="5" t="s">
        <v>3105</v>
      </c>
      <c r="D127" s="5" t="s">
        <v>696</v>
      </c>
      <c r="E127" s="6" t="s">
        <v>10320</v>
      </c>
      <c r="F127" s="7" t="s">
        <v>10321</v>
      </c>
      <c r="G127" s="8" t="s">
        <v>733</v>
      </c>
      <c r="H127" s="9">
        <v>1</v>
      </c>
      <c r="I127" s="29"/>
      <c r="J127" s="30">
        <f t="shared" si="1"/>
        <v>0</v>
      </c>
      <c r="K127" s="10"/>
      <c r="L127" s="16"/>
    </row>
    <row r="128" spans="2:12" s="1" customFormat="1" ht="22.8" x14ac:dyDescent="0.2">
      <c r="B128" s="14"/>
      <c r="C128" s="39" t="s">
        <v>3106</v>
      </c>
      <c r="D128" s="39" t="s">
        <v>691</v>
      </c>
      <c r="E128" s="40" t="s">
        <v>10322</v>
      </c>
      <c r="F128" s="41" t="s">
        <v>10323</v>
      </c>
      <c r="G128" s="42" t="s">
        <v>733</v>
      </c>
      <c r="H128" s="43">
        <v>1</v>
      </c>
      <c r="I128" s="29"/>
      <c r="J128" s="30">
        <f t="shared" si="1"/>
        <v>0</v>
      </c>
      <c r="K128" s="10"/>
      <c r="L128" s="16"/>
    </row>
    <row r="129" spans="2:12" s="1" customFormat="1" ht="22.8" x14ac:dyDescent="0.2">
      <c r="B129" s="14"/>
      <c r="C129" s="5" t="s">
        <v>3107</v>
      </c>
      <c r="D129" s="5" t="s">
        <v>696</v>
      </c>
      <c r="E129" s="6" t="s">
        <v>10324</v>
      </c>
      <c r="F129" s="7" t="s">
        <v>10325</v>
      </c>
      <c r="G129" s="8" t="s">
        <v>733</v>
      </c>
      <c r="H129" s="9">
        <v>3</v>
      </c>
      <c r="I129" s="29"/>
      <c r="J129" s="30">
        <f t="shared" si="1"/>
        <v>0</v>
      </c>
      <c r="K129" s="10"/>
      <c r="L129" s="16"/>
    </row>
    <row r="130" spans="2:12" s="1" customFormat="1" ht="22.8" x14ac:dyDescent="0.2">
      <c r="B130" s="14"/>
      <c r="C130" s="39" t="s">
        <v>3108</v>
      </c>
      <c r="D130" s="39" t="s">
        <v>691</v>
      </c>
      <c r="E130" s="40" t="s">
        <v>10326</v>
      </c>
      <c r="F130" s="41" t="s">
        <v>10327</v>
      </c>
      <c r="G130" s="42" t="s">
        <v>733</v>
      </c>
      <c r="H130" s="43">
        <v>3</v>
      </c>
      <c r="I130" s="29"/>
      <c r="J130" s="30">
        <f t="shared" si="1"/>
        <v>0</v>
      </c>
      <c r="K130" s="10"/>
      <c r="L130" s="16"/>
    </row>
    <row r="131" spans="2:12" s="1" customFormat="1" ht="11.4" x14ac:dyDescent="0.2">
      <c r="B131" s="14"/>
      <c r="C131" s="5" t="s">
        <v>3109</v>
      </c>
      <c r="D131" s="5" t="s">
        <v>696</v>
      </c>
      <c r="E131" s="6" t="s">
        <v>9866</v>
      </c>
      <c r="F131" s="7" t="s">
        <v>9867</v>
      </c>
      <c r="G131" s="8" t="s">
        <v>733</v>
      </c>
      <c r="H131" s="9">
        <v>10</v>
      </c>
      <c r="I131" s="29"/>
      <c r="J131" s="30">
        <f t="shared" si="1"/>
        <v>0</v>
      </c>
      <c r="K131" s="10"/>
      <c r="L131" s="16"/>
    </row>
    <row r="132" spans="2:12" s="1" customFormat="1" ht="22.8" x14ac:dyDescent="0.2">
      <c r="B132" s="14"/>
      <c r="C132" s="39" t="s">
        <v>3110</v>
      </c>
      <c r="D132" s="39" t="s">
        <v>691</v>
      </c>
      <c r="E132" s="40" t="s">
        <v>9869</v>
      </c>
      <c r="F132" s="41" t="s">
        <v>9870</v>
      </c>
      <c r="G132" s="42" t="s">
        <v>733</v>
      </c>
      <c r="H132" s="43">
        <v>10</v>
      </c>
      <c r="I132" s="29"/>
      <c r="J132" s="30">
        <f t="shared" si="1"/>
        <v>0</v>
      </c>
      <c r="K132" s="10"/>
      <c r="L132" s="16"/>
    </row>
    <row r="133" spans="2:12" s="1" customFormat="1" ht="11.4" x14ac:dyDescent="0.2">
      <c r="B133" s="14"/>
      <c r="C133" s="5" t="s">
        <v>3113</v>
      </c>
      <c r="D133" s="5" t="s">
        <v>696</v>
      </c>
      <c r="E133" s="6" t="s">
        <v>9872</v>
      </c>
      <c r="F133" s="7" t="s">
        <v>9873</v>
      </c>
      <c r="G133" s="8" t="s">
        <v>733</v>
      </c>
      <c r="H133" s="9">
        <v>9</v>
      </c>
      <c r="I133" s="29"/>
      <c r="J133" s="30">
        <f t="shared" si="1"/>
        <v>0</v>
      </c>
      <c r="K133" s="10"/>
      <c r="L133" s="16"/>
    </row>
    <row r="134" spans="2:12" s="1" customFormat="1" ht="22.8" x14ac:dyDescent="0.2">
      <c r="B134" s="14"/>
      <c r="C134" s="39" t="s">
        <v>3116</v>
      </c>
      <c r="D134" s="39" t="s">
        <v>691</v>
      </c>
      <c r="E134" s="40" t="s">
        <v>9878</v>
      </c>
      <c r="F134" s="41" t="s">
        <v>9879</v>
      </c>
      <c r="G134" s="42" t="s">
        <v>733</v>
      </c>
      <c r="H134" s="43">
        <v>8</v>
      </c>
      <c r="I134" s="29"/>
      <c r="J134" s="30">
        <f t="shared" si="1"/>
        <v>0</v>
      </c>
      <c r="K134" s="10"/>
      <c r="L134" s="16"/>
    </row>
    <row r="135" spans="2:12" s="1" customFormat="1" ht="22.8" x14ac:dyDescent="0.2">
      <c r="B135" s="14"/>
      <c r="C135" s="39" t="s">
        <v>3119</v>
      </c>
      <c r="D135" s="39" t="s">
        <v>691</v>
      </c>
      <c r="E135" s="40" t="s">
        <v>9881</v>
      </c>
      <c r="F135" s="41" t="s">
        <v>9882</v>
      </c>
      <c r="G135" s="42" t="s">
        <v>733</v>
      </c>
      <c r="H135" s="43">
        <v>1</v>
      </c>
      <c r="I135" s="29"/>
      <c r="J135" s="30">
        <f t="shared" si="1"/>
        <v>0</v>
      </c>
      <c r="K135" s="10"/>
      <c r="L135" s="16"/>
    </row>
    <row r="136" spans="2:12" s="1" customFormat="1" ht="11.4" x14ac:dyDescent="0.2">
      <c r="B136" s="14"/>
      <c r="C136" s="5" t="s">
        <v>3122</v>
      </c>
      <c r="D136" s="5" t="s">
        <v>696</v>
      </c>
      <c r="E136" s="6" t="s">
        <v>9952</v>
      </c>
      <c r="F136" s="7" t="s">
        <v>9953</v>
      </c>
      <c r="G136" s="8" t="s">
        <v>733</v>
      </c>
      <c r="H136" s="9">
        <v>74</v>
      </c>
      <c r="I136" s="29"/>
      <c r="J136" s="30">
        <f t="shared" si="1"/>
        <v>0</v>
      </c>
      <c r="K136" s="10"/>
      <c r="L136" s="16"/>
    </row>
    <row r="137" spans="2:12" s="1" customFormat="1" ht="22.8" x14ac:dyDescent="0.2">
      <c r="B137" s="14"/>
      <c r="C137" s="39" t="s">
        <v>3126</v>
      </c>
      <c r="D137" s="39" t="s">
        <v>691</v>
      </c>
      <c r="E137" s="40" t="s">
        <v>9954</v>
      </c>
      <c r="F137" s="41" t="s">
        <v>9955</v>
      </c>
      <c r="G137" s="42" t="s">
        <v>733</v>
      </c>
      <c r="H137" s="43">
        <v>1</v>
      </c>
      <c r="I137" s="29"/>
      <c r="J137" s="30">
        <f t="shared" si="1"/>
        <v>0</v>
      </c>
      <c r="K137" s="10"/>
      <c r="L137" s="16"/>
    </row>
    <row r="138" spans="2:12" s="1" customFormat="1" ht="22.8" x14ac:dyDescent="0.2">
      <c r="B138" s="14"/>
      <c r="C138" s="39" t="s">
        <v>3127</v>
      </c>
      <c r="D138" s="39" t="s">
        <v>691</v>
      </c>
      <c r="E138" s="40" t="s">
        <v>9956</v>
      </c>
      <c r="F138" s="41" t="s">
        <v>9957</v>
      </c>
      <c r="G138" s="42" t="s">
        <v>733</v>
      </c>
      <c r="H138" s="43">
        <v>73</v>
      </c>
      <c r="I138" s="29"/>
      <c r="J138" s="30">
        <f t="shared" si="1"/>
        <v>0</v>
      </c>
      <c r="K138" s="10"/>
      <c r="L138" s="16"/>
    </row>
    <row r="139" spans="2:12" s="1" customFormat="1" ht="11.4" x14ac:dyDescent="0.2">
      <c r="B139" s="14"/>
      <c r="C139" s="5" t="s">
        <v>3128</v>
      </c>
      <c r="D139" s="5" t="s">
        <v>696</v>
      </c>
      <c r="E139" s="6" t="s">
        <v>9958</v>
      </c>
      <c r="F139" s="7" t="s">
        <v>9959</v>
      </c>
      <c r="G139" s="8" t="s">
        <v>733</v>
      </c>
      <c r="H139" s="9">
        <v>3</v>
      </c>
      <c r="I139" s="29"/>
      <c r="J139" s="30">
        <f t="shared" si="1"/>
        <v>0</v>
      </c>
      <c r="K139" s="10"/>
      <c r="L139" s="16"/>
    </row>
    <row r="140" spans="2:12" s="1" customFormat="1" ht="22.8" x14ac:dyDescent="0.2">
      <c r="B140" s="14"/>
      <c r="C140" s="39" t="s">
        <v>3129</v>
      </c>
      <c r="D140" s="39" t="s">
        <v>691</v>
      </c>
      <c r="E140" s="40" t="s">
        <v>9960</v>
      </c>
      <c r="F140" s="41" t="s">
        <v>9961</v>
      </c>
      <c r="G140" s="42" t="s">
        <v>733</v>
      </c>
      <c r="H140" s="43">
        <v>1</v>
      </c>
      <c r="I140" s="29"/>
      <c r="J140" s="30">
        <f t="shared" si="1"/>
        <v>0</v>
      </c>
      <c r="K140" s="10"/>
      <c r="L140" s="16"/>
    </row>
    <row r="141" spans="2:12" s="1" customFormat="1" ht="22.8" x14ac:dyDescent="0.2">
      <c r="B141" s="14"/>
      <c r="C141" s="39" t="s">
        <v>3132</v>
      </c>
      <c r="D141" s="39" t="s">
        <v>691</v>
      </c>
      <c r="E141" s="40" t="s">
        <v>9962</v>
      </c>
      <c r="F141" s="41" t="s">
        <v>9963</v>
      </c>
      <c r="G141" s="42" t="s">
        <v>733</v>
      </c>
      <c r="H141" s="43">
        <v>2</v>
      </c>
      <c r="I141" s="29"/>
      <c r="J141" s="30">
        <f t="shared" si="1"/>
        <v>0</v>
      </c>
      <c r="K141" s="10"/>
      <c r="L141" s="16"/>
    </row>
    <row r="142" spans="2:12" s="20" customFormat="1" ht="25.95" customHeight="1" x14ac:dyDescent="0.25">
      <c r="B142" s="19"/>
      <c r="D142" s="21" t="s">
        <v>690</v>
      </c>
      <c r="E142" s="22" t="s">
        <v>1798</v>
      </c>
      <c r="F142" s="22" t="s">
        <v>9898</v>
      </c>
      <c r="I142" s="44"/>
      <c r="J142" s="23"/>
      <c r="K142" s="44"/>
      <c r="L142" s="36"/>
    </row>
    <row r="143" spans="2:12" s="1" customFormat="1" ht="11.4" x14ac:dyDescent="0.2">
      <c r="B143" s="14"/>
      <c r="C143" s="5" t="s">
        <v>3135</v>
      </c>
      <c r="D143" s="5" t="s">
        <v>696</v>
      </c>
      <c r="E143" s="6" t="s">
        <v>9900</v>
      </c>
      <c r="F143" s="7" t="s">
        <v>9901</v>
      </c>
      <c r="G143" s="8" t="s">
        <v>1442</v>
      </c>
      <c r="H143" s="9">
        <v>15.675000000000001</v>
      </c>
      <c r="I143" s="29"/>
      <c r="J143" s="30">
        <f t="shared" si="1"/>
        <v>0</v>
      </c>
      <c r="K143" s="10"/>
      <c r="L143" s="16"/>
    </row>
    <row r="144" spans="2:12" s="1" customFormat="1" ht="22.8" x14ac:dyDescent="0.2">
      <c r="B144" s="14"/>
      <c r="C144" s="39" t="s">
        <v>3138</v>
      </c>
      <c r="D144" s="39" t="s">
        <v>691</v>
      </c>
      <c r="E144" s="40" t="s">
        <v>9903</v>
      </c>
      <c r="F144" s="41" t="s">
        <v>9904</v>
      </c>
      <c r="G144" s="42" t="s">
        <v>828</v>
      </c>
      <c r="H144" s="43">
        <v>6.27</v>
      </c>
      <c r="I144" s="29"/>
      <c r="J144" s="30">
        <f t="shared" si="1"/>
        <v>0</v>
      </c>
      <c r="K144" s="10"/>
      <c r="L144" s="16"/>
    </row>
    <row r="145" spans="2:12" s="1" customFormat="1" ht="11.4" x14ac:dyDescent="0.2">
      <c r="B145" s="14"/>
      <c r="C145" s="5" t="s">
        <v>3139</v>
      </c>
      <c r="D145" s="5" t="s">
        <v>696</v>
      </c>
      <c r="E145" s="6" t="s">
        <v>9906</v>
      </c>
      <c r="F145" s="7" t="s">
        <v>9907</v>
      </c>
      <c r="G145" s="8" t="s">
        <v>733</v>
      </c>
      <c r="H145" s="9">
        <v>28</v>
      </c>
      <c r="I145" s="29"/>
      <c r="J145" s="30">
        <f t="shared" si="1"/>
        <v>0</v>
      </c>
      <c r="K145" s="10"/>
      <c r="L145" s="16"/>
    </row>
    <row r="146" spans="2:12" s="1" customFormat="1" ht="22.8" x14ac:dyDescent="0.2">
      <c r="B146" s="14"/>
      <c r="C146" s="39" t="s">
        <v>3140</v>
      </c>
      <c r="D146" s="39" t="s">
        <v>691</v>
      </c>
      <c r="E146" s="40" t="s">
        <v>9909</v>
      </c>
      <c r="F146" s="41" t="s">
        <v>9910</v>
      </c>
      <c r="G146" s="42" t="s">
        <v>828</v>
      </c>
      <c r="H146" s="43">
        <v>1.1200000000000001</v>
      </c>
      <c r="I146" s="29"/>
      <c r="J146" s="30">
        <f t="shared" si="1"/>
        <v>0</v>
      </c>
      <c r="K146" s="10"/>
      <c r="L146" s="16"/>
    </row>
    <row r="147" spans="2:12" s="1" customFormat="1" ht="11.4" x14ac:dyDescent="0.2">
      <c r="B147" s="14"/>
      <c r="C147" s="5" t="s">
        <v>3141</v>
      </c>
      <c r="D147" s="5" t="s">
        <v>696</v>
      </c>
      <c r="E147" s="6" t="s">
        <v>9912</v>
      </c>
      <c r="F147" s="7" t="s">
        <v>9913</v>
      </c>
      <c r="G147" s="8" t="s">
        <v>733</v>
      </c>
      <c r="H147" s="9">
        <v>8</v>
      </c>
      <c r="I147" s="29"/>
      <c r="J147" s="30">
        <f t="shared" si="1"/>
        <v>0</v>
      </c>
      <c r="K147" s="10"/>
      <c r="L147" s="16"/>
    </row>
    <row r="148" spans="2:12" s="1" customFormat="1" ht="11.4" x14ac:dyDescent="0.2">
      <c r="B148" s="14"/>
      <c r="C148" s="5" t="s">
        <v>3142</v>
      </c>
      <c r="D148" s="5" t="s">
        <v>696</v>
      </c>
      <c r="E148" s="6" t="s">
        <v>10328</v>
      </c>
      <c r="F148" s="7" t="s">
        <v>10329</v>
      </c>
      <c r="G148" s="8" t="s">
        <v>1442</v>
      </c>
      <c r="H148" s="9">
        <v>2</v>
      </c>
      <c r="I148" s="29"/>
      <c r="J148" s="30">
        <f t="shared" si="1"/>
        <v>0</v>
      </c>
      <c r="K148" s="10"/>
      <c r="L148" s="16"/>
    </row>
    <row r="149" spans="2:12" s="1" customFormat="1" ht="11.4" x14ac:dyDescent="0.2">
      <c r="B149" s="14"/>
      <c r="C149" s="5" t="s">
        <v>3145</v>
      </c>
      <c r="D149" s="5" t="s">
        <v>696</v>
      </c>
      <c r="E149" s="6" t="s">
        <v>10330</v>
      </c>
      <c r="F149" s="7" t="s">
        <v>10331</v>
      </c>
      <c r="G149" s="8" t="s">
        <v>1442</v>
      </c>
      <c r="H149" s="9">
        <v>2</v>
      </c>
      <c r="I149" s="29"/>
      <c r="J149" s="30">
        <f t="shared" si="1"/>
        <v>0</v>
      </c>
      <c r="K149" s="10"/>
      <c r="L149" s="16"/>
    </row>
    <row r="150" spans="2:12" s="1" customFormat="1" ht="11.4" x14ac:dyDescent="0.2">
      <c r="B150" s="14"/>
      <c r="C150" s="5" t="s">
        <v>3148</v>
      </c>
      <c r="D150" s="5" t="s">
        <v>696</v>
      </c>
      <c r="E150" s="6" t="s">
        <v>9918</v>
      </c>
      <c r="F150" s="7" t="s">
        <v>9919</v>
      </c>
      <c r="G150" s="8" t="s">
        <v>1480</v>
      </c>
      <c r="H150" s="9">
        <v>8</v>
      </c>
      <c r="I150" s="29"/>
      <c r="J150" s="30">
        <f t="shared" si="1"/>
        <v>0</v>
      </c>
      <c r="K150" s="10"/>
      <c r="L150" s="16"/>
    </row>
    <row r="151" spans="2:12" s="20" customFormat="1" ht="25.95" customHeight="1" x14ac:dyDescent="0.25">
      <c r="B151" s="19"/>
      <c r="D151" s="21" t="s">
        <v>690</v>
      </c>
      <c r="E151" s="22" t="s">
        <v>7134</v>
      </c>
      <c r="F151" s="22" t="s">
        <v>10020</v>
      </c>
      <c r="I151" s="44"/>
      <c r="J151" s="23"/>
      <c r="K151" s="44"/>
      <c r="L151" s="36"/>
    </row>
    <row r="152" spans="2:12" s="1" customFormat="1" ht="11.4" x14ac:dyDescent="0.2">
      <c r="B152" s="14"/>
      <c r="C152" s="5" t="s">
        <v>3151</v>
      </c>
      <c r="D152" s="5" t="s">
        <v>696</v>
      </c>
      <c r="E152" s="6" t="s">
        <v>10332</v>
      </c>
      <c r="F152" s="7" t="s">
        <v>10333</v>
      </c>
      <c r="G152" s="8" t="s">
        <v>1191</v>
      </c>
      <c r="H152" s="9">
        <v>15.6</v>
      </c>
      <c r="I152" s="29"/>
      <c r="J152" s="30">
        <f t="shared" si="1"/>
        <v>0</v>
      </c>
      <c r="K152" s="10"/>
      <c r="L152" s="16"/>
    </row>
    <row r="153" spans="2:12" s="1" customFormat="1" ht="11.4" x14ac:dyDescent="0.2">
      <c r="B153" s="14"/>
      <c r="C153" s="5" t="s">
        <v>3154</v>
      </c>
      <c r="D153" s="5" t="s">
        <v>696</v>
      </c>
      <c r="E153" s="6" t="s">
        <v>10334</v>
      </c>
      <c r="F153" s="7" t="s">
        <v>10335</v>
      </c>
      <c r="G153" s="8" t="s">
        <v>733</v>
      </c>
      <c r="H153" s="9">
        <v>1</v>
      </c>
      <c r="I153" s="29"/>
      <c r="J153" s="30">
        <f t="shared" si="1"/>
        <v>0</v>
      </c>
      <c r="K153" s="10"/>
      <c r="L153" s="16"/>
    </row>
    <row r="154" spans="2:12" s="1" customFormat="1" ht="11.4" x14ac:dyDescent="0.2">
      <c r="B154" s="14"/>
      <c r="C154" s="5" t="s">
        <v>3157</v>
      </c>
      <c r="D154" s="5" t="s">
        <v>696</v>
      </c>
      <c r="E154" s="6" t="s">
        <v>10336</v>
      </c>
      <c r="F154" s="7" t="s">
        <v>10337</v>
      </c>
      <c r="G154" s="8" t="s">
        <v>733</v>
      </c>
      <c r="H154" s="9">
        <v>2</v>
      </c>
      <c r="I154" s="29"/>
      <c r="J154" s="30">
        <f t="shared" si="1"/>
        <v>0</v>
      </c>
      <c r="K154" s="10"/>
      <c r="L154" s="16"/>
    </row>
    <row r="155" spans="2:12" s="1" customFormat="1" ht="11.4" x14ac:dyDescent="0.2">
      <c r="B155" s="14"/>
      <c r="C155" s="5" t="s">
        <v>3160</v>
      </c>
      <c r="D155" s="5" t="s">
        <v>696</v>
      </c>
      <c r="E155" s="6" t="s">
        <v>10338</v>
      </c>
      <c r="F155" s="7" t="s">
        <v>10339</v>
      </c>
      <c r="G155" s="8" t="s">
        <v>733</v>
      </c>
      <c r="H155" s="9">
        <v>1</v>
      </c>
      <c r="I155" s="29"/>
      <c r="J155" s="30">
        <f t="shared" si="1"/>
        <v>0</v>
      </c>
      <c r="K155" s="10"/>
      <c r="L155" s="16"/>
    </row>
    <row r="156" spans="2:12" s="1" customFormat="1" ht="11.4" x14ac:dyDescent="0.2">
      <c r="B156" s="14"/>
      <c r="C156" s="5" t="s">
        <v>3163</v>
      </c>
      <c r="D156" s="5" t="s">
        <v>696</v>
      </c>
      <c r="E156" s="6" t="s">
        <v>10340</v>
      </c>
      <c r="F156" s="7" t="s">
        <v>10341</v>
      </c>
      <c r="G156" s="8" t="s">
        <v>733</v>
      </c>
      <c r="H156" s="9">
        <v>3</v>
      </c>
      <c r="I156" s="29"/>
      <c r="J156" s="30">
        <f t="shared" si="1"/>
        <v>0</v>
      </c>
      <c r="K156" s="10"/>
      <c r="L156" s="16"/>
    </row>
    <row r="157" spans="2:12" s="1" customFormat="1" ht="11.4" x14ac:dyDescent="0.2">
      <c r="B157" s="14"/>
      <c r="C157" s="5" t="s">
        <v>3166</v>
      </c>
      <c r="D157" s="5" t="s">
        <v>696</v>
      </c>
      <c r="E157" s="6" t="s">
        <v>10342</v>
      </c>
      <c r="F157" s="7" t="s">
        <v>10343</v>
      </c>
      <c r="G157" s="8" t="s">
        <v>733</v>
      </c>
      <c r="H157" s="9">
        <v>10</v>
      </c>
      <c r="I157" s="29"/>
      <c r="J157" s="30">
        <f t="shared" si="1"/>
        <v>0</v>
      </c>
      <c r="K157" s="10"/>
      <c r="L157" s="16"/>
    </row>
    <row r="158" spans="2:12" s="1" customFormat="1" ht="11.4" x14ac:dyDescent="0.2">
      <c r="B158" s="14"/>
      <c r="C158" s="5" t="s">
        <v>3169</v>
      </c>
      <c r="D158" s="5" t="s">
        <v>696</v>
      </c>
      <c r="E158" s="6" t="s">
        <v>10344</v>
      </c>
      <c r="F158" s="7" t="s">
        <v>10345</v>
      </c>
      <c r="G158" s="8" t="s">
        <v>733</v>
      </c>
      <c r="H158" s="9">
        <v>2</v>
      </c>
      <c r="I158" s="29"/>
      <c r="J158" s="30">
        <f t="shared" si="1"/>
        <v>0</v>
      </c>
      <c r="K158" s="10"/>
      <c r="L158" s="16"/>
    </row>
    <row r="159" spans="2:12" s="1" customFormat="1" ht="11.4" x14ac:dyDescent="0.2">
      <c r="B159" s="14"/>
      <c r="C159" s="5" t="s">
        <v>3172</v>
      </c>
      <c r="D159" s="5" t="s">
        <v>696</v>
      </c>
      <c r="E159" s="6" t="s">
        <v>10346</v>
      </c>
      <c r="F159" s="7" t="s">
        <v>10347</v>
      </c>
      <c r="G159" s="8" t="s">
        <v>733</v>
      </c>
      <c r="H159" s="9">
        <v>2</v>
      </c>
      <c r="I159" s="29"/>
      <c r="J159" s="30">
        <f t="shared" si="1"/>
        <v>0</v>
      </c>
      <c r="K159" s="10"/>
      <c r="L159" s="16"/>
    </row>
    <row r="160" spans="2:12" s="1" customFormat="1" ht="11.4" x14ac:dyDescent="0.2">
      <c r="B160" s="14"/>
      <c r="C160" s="5" t="s">
        <v>3175</v>
      </c>
      <c r="D160" s="5" t="s">
        <v>696</v>
      </c>
      <c r="E160" s="6" t="s">
        <v>10348</v>
      </c>
      <c r="F160" s="7" t="s">
        <v>10349</v>
      </c>
      <c r="G160" s="8" t="s">
        <v>733</v>
      </c>
      <c r="H160" s="9">
        <v>133</v>
      </c>
      <c r="I160" s="29"/>
      <c r="J160" s="30">
        <f t="shared" si="1"/>
        <v>0</v>
      </c>
      <c r="K160" s="10"/>
      <c r="L160" s="16"/>
    </row>
    <row r="161" spans="2:12" s="1" customFormat="1" ht="11.4" x14ac:dyDescent="0.2">
      <c r="B161" s="14"/>
      <c r="C161" s="5" t="s">
        <v>3178</v>
      </c>
      <c r="D161" s="5" t="s">
        <v>696</v>
      </c>
      <c r="E161" s="6" t="s">
        <v>10350</v>
      </c>
      <c r="F161" s="7" t="s">
        <v>10351</v>
      </c>
      <c r="G161" s="8" t="s">
        <v>733</v>
      </c>
      <c r="H161" s="9">
        <v>6</v>
      </c>
      <c r="I161" s="29"/>
      <c r="J161" s="30">
        <f t="shared" si="1"/>
        <v>0</v>
      </c>
      <c r="K161" s="10"/>
      <c r="L161" s="16"/>
    </row>
    <row r="162" spans="2:12" s="1" customFormat="1" ht="11.4" x14ac:dyDescent="0.2">
      <c r="B162" s="14"/>
      <c r="C162" s="5" t="s">
        <v>3179</v>
      </c>
      <c r="D162" s="5" t="s">
        <v>696</v>
      </c>
      <c r="E162" s="6" t="s">
        <v>10352</v>
      </c>
      <c r="F162" s="7" t="s">
        <v>10353</v>
      </c>
      <c r="G162" s="8" t="s">
        <v>733</v>
      </c>
      <c r="H162" s="9">
        <v>15</v>
      </c>
      <c r="I162" s="29"/>
      <c r="J162" s="30">
        <f t="shared" si="1"/>
        <v>0</v>
      </c>
      <c r="K162" s="10"/>
      <c r="L162" s="16"/>
    </row>
    <row r="163" spans="2:12" s="1" customFormat="1" ht="11.4" x14ac:dyDescent="0.2">
      <c r="B163" s="14"/>
      <c r="C163" s="5" t="s">
        <v>3182</v>
      </c>
      <c r="D163" s="5" t="s">
        <v>696</v>
      </c>
      <c r="E163" s="6" t="s">
        <v>10354</v>
      </c>
      <c r="F163" s="7" t="s">
        <v>10355</v>
      </c>
      <c r="G163" s="8" t="s">
        <v>733</v>
      </c>
      <c r="H163" s="9">
        <v>9</v>
      </c>
      <c r="I163" s="29"/>
      <c r="J163" s="30">
        <f t="shared" si="1"/>
        <v>0</v>
      </c>
      <c r="K163" s="10"/>
      <c r="L163" s="16"/>
    </row>
    <row r="164" spans="2:12" s="1" customFormat="1" ht="11.4" x14ac:dyDescent="0.2">
      <c r="B164" s="14"/>
      <c r="C164" s="5" t="s">
        <v>3183</v>
      </c>
      <c r="D164" s="5" t="s">
        <v>696</v>
      </c>
      <c r="E164" s="6" t="s">
        <v>10356</v>
      </c>
      <c r="F164" s="7" t="s">
        <v>10357</v>
      </c>
      <c r="G164" s="8" t="s">
        <v>733</v>
      </c>
      <c r="H164" s="9">
        <v>5</v>
      </c>
      <c r="I164" s="29"/>
      <c r="J164" s="30">
        <f t="shared" si="1"/>
        <v>0</v>
      </c>
      <c r="K164" s="10"/>
      <c r="L164" s="16"/>
    </row>
    <row r="165" spans="2:12" s="1" customFormat="1" ht="22.8" x14ac:dyDescent="0.2">
      <c r="B165" s="14"/>
      <c r="C165" s="5" t="s">
        <v>3184</v>
      </c>
      <c r="D165" s="5" t="s">
        <v>696</v>
      </c>
      <c r="E165" s="6" t="s">
        <v>10358</v>
      </c>
      <c r="F165" s="7" t="s">
        <v>10359</v>
      </c>
      <c r="G165" s="8" t="s">
        <v>699</v>
      </c>
      <c r="H165" s="9">
        <v>1708</v>
      </c>
      <c r="I165" s="29"/>
      <c r="J165" s="30">
        <f t="shared" si="1"/>
        <v>0</v>
      </c>
      <c r="K165" s="10"/>
      <c r="L165" s="16"/>
    </row>
    <row r="166" spans="2:12" s="1" customFormat="1" ht="11.4" x14ac:dyDescent="0.2">
      <c r="B166" s="14"/>
      <c r="C166" s="5" t="s">
        <v>3186</v>
      </c>
      <c r="D166" s="5" t="s">
        <v>696</v>
      </c>
      <c r="E166" s="6" t="s">
        <v>10360</v>
      </c>
      <c r="F166" s="7" t="s">
        <v>10361</v>
      </c>
      <c r="G166" s="8" t="s">
        <v>733</v>
      </c>
      <c r="H166" s="9">
        <v>3</v>
      </c>
      <c r="I166" s="29"/>
      <c r="J166" s="30">
        <f t="shared" si="1"/>
        <v>0</v>
      </c>
      <c r="K166" s="10"/>
      <c r="L166" s="16"/>
    </row>
    <row r="167" spans="2:12" s="1" customFormat="1" ht="11.4" x14ac:dyDescent="0.2">
      <c r="B167" s="14"/>
      <c r="C167" s="5" t="s">
        <v>3187</v>
      </c>
      <c r="D167" s="5" t="s">
        <v>696</v>
      </c>
      <c r="E167" s="6" t="s">
        <v>10362</v>
      </c>
      <c r="F167" s="7" t="s">
        <v>10363</v>
      </c>
      <c r="G167" s="8" t="s">
        <v>733</v>
      </c>
      <c r="H167" s="9">
        <v>5</v>
      </c>
      <c r="I167" s="29"/>
      <c r="J167" s="30">
        <f t="shared" si="1"/>
        <v>0</v>
      </c>
      <c r="K167" s="10"/>
      <c r="L167" s="16"/>
    </row>
    <row r="168" spans="2:12" s="1" customFormat="1" ht="11.4" x14ac:dyDescent="0.2">
      <c r="B168" s="14"/>
      <c r="C168" s="5" t="s">
        <v>3188</v>
      </c>
      <c r="D168" s="5" t="s">
        <v>696</v>
      </c>
      <c r="E168" s="6" t="s">
        <v>10364</v>
      </c>
      <c r="F168" s="7" t="s">
        <v>10365</v>
      </c>
      <c r="G168" s="8" t="s">
        <v>733</v>
      </c>
      <c r="H168" s="9">
        <v>2</v>
      </c>
      <c r="I168" s="29"/>
      <c r="J168" s="30">
        <f t="shared" si="1"/>
        <v>0</v>
      </c>
      <c r="K168" s="10"/>
      <c r="L168" s="16"/>
    </row>
    <row r="169" spans="2:12" s="1" customFormat="1" ht="22.8" x14ac:dyDescent="0.2">
      <c r="B169" s="14"/>
      <c r="C169" s="5" t="s">
        <v>3191</v>
      </c>
      <c r="D169" s="5" t="s">
        <v>696</v>
      </c>
      <c r="E169" s="6" t="s">
        <v>10366</v>
      </c>
      <c r="F169" s="7" t="s">
        <v>10367</v>
      </c>
      <c r="G169" s="8" t="s">
        <v>699</v>
      </c>
      <c r="H169" s="9">
        <v>292</v>
      </c>
      <c r="I169" s="29"/>
      <c r="J169" s="30">
        <f t="shared" si="1"/>
        <v>0</v>
      </c>
      <c r="K169" s="10"/>
      <c r="L169" s="16"/>
    </row>
    <row r="170" spans="2:12" s="1" customFormat="1" ht="11.4" x14ac:dyDescent="0.2">
      <c r="B170" s="14"/>
      <c r="C170" s="5" t="s">
        <v>3192</v>
      </c>
      <c r="D170" s="5" t="s">
        <v>696</v>
      </c>
      <c r="E170" s="6" t="s">
        <v>10368</v>
      </c>
      <c r="F170" s="7" t="s">
        <v>10369</v>
      </c>
      <c r="G170" s="8" t="s">
        <v>733</v>
      </c>
      <c r="H170" s="9">
        <v>1</v>
      </c>
      <c r="I170" s="29"/>
      <c r="J170" s="30">
        <f t="shared" si="1"/>
        <v>0</v>
      </c>
      <c r="K170" s="10"/>
      <c r="L170" s="16"/>
    </row>
    <row r="171" spans="2:12" s="1" customFormat="1" ht="11.4" x14ac:dyDescent="0.2">
      <c r="B171" s="14"/>
      <c r="C171" s="5" t="s">
        <v>3193</v>
      </c>
      <c r="D171" s="5" t="s">
        <v>696</v>
      </c>
      <c r="E171" s="6" t="s">
        <v>10370</v>
      </c>
      <c r="F171" s="7" t="s">
        <v>10371</v>
      </c>
      <c r="G171" s="8" t="s">
        <v>733</v>
      </c>
      <c r="H171" s="9">
        <v>1</v>
      </c>
      <c r="I171" s="29"/>
      <c r="J171" s="30">
        <f t="shared" si="1"/>
        <v>0</v>
      </c>
      <c r="K171" s="10"/>
      <c r="L171" s="16"/>
    </row>
    <row r="172" spans="2:12" s="1" customFormat="1" ht="11.4" x14ac:dyDescent="0.2">
      <c r="B172" s="14"/>
      <c r="C172" s="5" t="s">
        <v>3227</v>
      </c>
      <c r="D172" s="5" t="s">
        <v>696</v>
      </c>
      <c r="E172" s="6" t="s">
        <v>10372</v>
      </c>
      <c r="F172" s="7" t="s">
        <v>10373</v>
      </c>
      <c r="G172" s="8" t="s">
        <v>733</v>
      </c>
      <c r="H172" s="9">
        <v>1</v>
      </c>
      <c r="I172" s="29"/>
      <c r="J172" s="30">
        <f t="shared" si="1"/>
        <v>0</v>
      </c>
      <c r="K172" s="10"/>
      <c r="L172" s="16"/>
    </row>
    <row r="173" spans="2:12" s="1" customFormat="1" ht="11.4" x14ac:dyDescent="0.2">
      <c r="B173" s="14"/>
      <c r="C173" s="5" t="s">
        <v>3228</v>
      </c>
      <c r="D173" s="5" t="s">
        <v>696</v>
      </c>
      <c r="E173" s="6" t="s">
        <v>10374</v>
      </c>
      <c r="F173" s="7" t="s">
        <v>10375</v>
      </c>
      <c r="G173" s="8" t="s">
        <v>733</v>
      </c>
      <c r="H173" s="9">
        <v>2</v>
      </c>
      <c r="I173" s="29"/>
      <c r="J173" s="30">
        <f t="shared" si="1"/>
        <v>0</v>
      </c>
      <c r="K173" s="10"/>
      <c r="L173" s="16"/>
    </row>
    <row r="174" spans="2:12" s="1" customFormat="1" ht="11.4" x14ac:dyDescent="0.2">
      <c r="B174" s="14"/>
      <c r="C174" s="5" t="s">
        <v>3229</v>
      </c>
      <c r="D174" s="5" t="s">
        <v>696</v>
      </c>
      <c r="E174" s="6" t="s">
        <v>10376</v>
      </c>
      <c r="F174" s="7" t="s">
        <v>10377</v>
      </c>
      <c r="G174" s="8" t="s">
        <v>733</v>
      </c>
      <c r="H174" s="9">
        <v>4</v>
      </c>
      <c r="I174" s="29"/>
      <c r="J174" s="30">
        <f t="shared" si="1"/>
        <v>0</v>
      </c>
      <c r="K174" s="10"/>
      <c r="L174" s="16"/>
    </row>
    <row r="175" spans="2:12" s="1" customFormat="1" ht="22.8" x14ac:dyDescent="0.2">
      <c r="B175" s="14"/>
      <c r="C175" s="5" t="s">
        <v>3230</v>
      </c>
      <c r="D175" s="5" t="s">
        <v>696</v>
      </c>
      <c r="E175" s="6" t="s">
        <v>10378</v>
      </c>
      <c r="F175" s="7" t="s">
        <v>10379</v>
      </c>
      <c r="G175" s="8" t="s">
        <v>1191</v>
      </c>
      <c r="H175" s="9">
        <v>18.100000000000001</v>
      </c>
      <c r="I175" s="29"/>
      <c r="J175" s="30">
        <f t="shared" si="1"/>
        <v>0</v>
      </c>
      <c r="K175" s="10"/>
      <c r="L175" s="16"/>
    </row>
    <row r="176" spans="2:12" s="1" customFormat="1" ht="22.8" x14ac:dyDescent="0.2">
      <c r="B176" s="14"/>
      <c r="C176" s="5" t="s">
        <v>3231</v>
      </c>
      <c r="D176" s="5" t="s">
        <v>696</v>
      </c>
      <c r="E176" s="6" t="s">
        <v>10380</v>
      </c>
      <c r="F176" s="7" t="s">
        <v>10381</v>
      </c>
      <c r="G176" s="8" t="s">
        <v>10025</v>
      </c>
      <c r="H176" s="9">
        <v>543</v>
      </c>
      <c r="I176" s="29"/>
      <c r="J176" s="30">
        <f t="shared" si="1"/>
        <v>0</v>
      </c>
      <c r="K176" s="10"/>
      <c r="L176" s="16"/>
    </row>
    <row r="177" spans="2:12" s="1" customFormat="1" ht="22.8" x14ac:dyDescent="0.2">
      <c r="B177" s="14"/>
      <c r="C177" s="5" t="s">
        <v>3232</v>
      </c>
      <c r="D177" s="5" t="s">
        <v>696</v>
      </c>
      <c r="E177" s="6" t="s">
        <v>10021</v>
      </c>
      <c r="F177" s="7" t="s">
        <v>10022</v>
      </c>
      <c r="G177" s="8" t="s">
        <v>1191</v>
      </c>
      <c r="H177" s="9">
        <v>4.87</v>
      </c>
      <c r="I177" s="29"/>
      <c r="J177" s="30">
        <f t="shared" si="1"/>
        <v>0</v>
      </c>
      <c r="K177" s="10"/>
      <c r="L177" s="16"/>
    </row>
    <row r="178" spans="2:12" s="1" customFormat="1" ht="11.4" x14ac:dyDescent="0.2">
      <c r="B178" s="14"/>
      <c r="C178" s="5" t="s">
        <v>3233</v>
      </c>
      <c r="D178" s="5" t="s">
        <v>696</v>
      </c>
      <c r="E178" s="6" t="s">
        <v>10023</v>
      </c>
      <c r="F178" s="7" t="s">
        <v>10024</v>
      </c>
      <c r="G178" s="8" t="s">
        <v>10025</v>
      </c>
      <c r="H178" s="9">
        <v>146.1</v>
      </c>
      <c r="I178" s="29"/>
      <c r="J178" s="30">
        <f t="shared" si="1"/>
        <v>0</v>
      </c>
      <c r="K178" s="10"/>
      <c r="L178" s="16"/>
    </row>
    <row r="179" spans="2:12" s="20" customFormat="1" ht="25.95" customHeight="1" x14ac:dyDescent="0.25">
      <c r="B179" s="19"/>
      <c r="D179" s="21" t="s">
        <v>690</v>
      </c>
      <c r="E179" s="22" t="s">
        <v>7141</v>
      </c>
      <c r="F179" s="22" t="s">
        <v>9932</v>
      </c>
      <c r="I179" s="44"/>
      <c r="J179" s="23"/>
      <c r="K179" s="44"/>
      <c r="L179" s="36"/>
    </row>
    <row r="180" spans="2:12" s="1" customFormat="1" ht="11.4" x14ac:dyDescent="0.2">
      <c r="B180" s="14"/>
      <c r="C180" s="5" t="s">
        <v>3335</v>
      </c>
      <c r="D180" s="5" t="s">
        <v>696</v>
      </c>
      <c r="E180" s="6" t="s">
        <v>9937</v>
      </c>
      <c r="F180" s="7" t="s">
        <v>9938</v>
      </c>
      <c r="G180" s="8" t="s">
        <v>1426</v>
      </c>
      <c r="H180" s="9">
        <v>0.5</v>
      </c>
      <c r="I180" s="29"/>
      <c r="J180" s="30">
        <f t="shared" si="1"/>
        <v>0</v>
      </c>
      <c r="K180" s="10"/>
      <c r="L180" s="16"/>
    </row>
    <row r="181" spans="2:12" s="1" customFormat="1" ht="11.4" x14ac:dyDescent="0.2">
      <c r="B181" s="14"/>
      <c r="C181" s="5" t="s">
        <v>3336</v>
      </c>
      <c r="D181" s="5" t="s">
        <v>696</v>
      </c>
      <c r="E181" s="6" t="s">
        <v>9940</v>
      </c>
      <c r="F181" s="7" t="s">
        <v>9941</v>
      </c>
      <c r="G181" s="8" t="s">
        <v>1480</v>
      </c>
      <c r="H181" s="9">
        <v>3</v>
      </c>
      <c r="I181" s="29"/>
      <c r="J181" s="30">
        <f t="shared" si="1"/>
        <v>0</v>
      </c>
      <c r="K181" s="10"/>
      <c r="L181" s="16"/>
    </row>
    <row r="182" spans="2:12" s="1" customFormat="1" ht="11.4" x14ac:dyDescent="0.2">
      <c r="B182" s="14"/>
      <c r="C182" s="5" t="s">
        <v>3337</v>
      </c>
      <c r="D182" s="5" t="s">
        <v>696</v>
      </c>
      <c r="E182" s="6" t="s">
        <v>10088</v>
      </c>
      <c r="F182" s="7" t="s">
        <v>10089</v>
      </c>
      <c r="G182" s="8" t="s">
        <v>733</v>
      </c>
      <c r="H182" s="9">
        <v>26</v>
      </c>
      <c r="I182" s="29"/>
      <c r="J182" s="30">
        <f t="shared" ref="J182:J184" si="2">ROUND(I182*H182,2)</f>
        <v>0</v>
      </c>
      <c r="K182" s="10"/>
      <c r="L182" s="16"/>
    </row>
    <row r="183" spans="2:12" s="1" customFormat="1" ht="11.4" x14ac:dyDescent="0.2">
      <c r="B183" s="14"/>
      <c r="C183" s="5" t="s">
        <v>3340</v>
      </c>
      <c r="D183" s="5" t="s">
        <v>696</v>
      </c>
      <c r="E183" s="6" t="s">
        <v>9943</v>
      </c>
      <c r="F183" s="7" t="s">
        <v>9944</v>
      </c>
      <c r="G183" s="8" t="s">
        <v>733</v>
      </c>
      <c r="H183" s="9">
        <v>1</v>
      </c>
      <c r="I183" s="29"/>
      <c r="J183" s="30">
        <f t="shared" si="2"/>
        <v>0</v>
      </c>
      <c r="K183" s="10"/>
      <c r="L183" s="16"/>
    </row>
    <row r="184" spans="2:12" s="1" customFormat="1" ht="11.4" x14ac:dyDescent="0.2">
      <c r="B184" s="14"/>
      <c r="C184" s="5" t="s">
        <v>3343</v>
      </c>
      <c r="D184" s="5" t="s">
        <v>696</v>
      </c>
      <c r="E184" s="6" t="s">
        <v>9946</v>
      </c>
      <c r="F184" s="7" t="s">
        <v>9947</v>
      </c>
      <c r="G184" s="8" t="s">
        <v>733</v>
      </c>
      <c r="H184" s="9">
        <v>1</v>
      </c>
      <c r="I184" s="29"/>
      <c r="J184" s="30">
        <f t="shared" si="2"/>
        <v>0</v>
      </c>
      <c r="K184" s="10"/>
      <c r="L184" s="16"/>
    </row>
    <row r="185" spans="2:12" s="20" customFormat="1" ht="25.95" customHeight="1" x14ac:dyDescent="0.25">
      <c r="B185" s="19"/>
      <c r="D185" s="21" t="s">
        <v>690</v>
      </c>
      <c r="E185" s="22" t="s">
        <v>7145</v>
      </c>
      <c r="F185" s="22" t="s">
        <v>9948</v>
      </c>
      <c r="I185" s="44"/>
      <c r="J185" s="23"/>
      <c r="K185" s="44"/>
      <c r="L185" s="36"/>
    </row>
    <row r="186" spans="2:12" s="1" customFormat="1" ht="11.4" x14ac:dyDescent="0.2">
      <c r="B186" s="14"/>
      <c r="C186" s="5" t="s">
        <v>3346</v>
      </c>
      <c r="D186" s="5" t="s">
        <v>696</v>
      </c>
      <c r="E186" s="6" t="s">
        <v>10090</v>
      </c>
      <c r="F186" s="7" t="s">
        <v>10091</v>
      </c>
      <c r="G186" s="8" t="s">
        <v>1191</v>
      </c>
      <c r="H186" s="9">
        <v>0.51</v>
      </c>
      <c r="I186" s="29"/>
      <c r="J186" s="30">
        <f t="shared" ref="J186:J188" si="3">ROUND(I186*H186,2)</f>
        <v>0</v>
      </c>
      <c r="K186" s="10"/>
      <c r="L186" s="16"/>
    </row>
    <row r="187" spans="2:12" s="1" customFormat="1" ht="11.4" x14ac:dyDescent="0.2">
      <c r="B187" s="14"/>
      <c r="C187" s="5" t="s">
        <v>3349</v>
      </c>
      <c r="D187" s="5" t="s">
        <v>696</v>
      </c>
      <c r="E187" s="6" t="s">
        <v>1218</v>
      </c>
      <c r="F187" s="7" t="s">
        <v>10382</v>
      </c>
      <c r="G187" s="8" t="s">
        <v>1191</v>
      </c>
      <c r="H187" s="9">
        <v>18.100000000000001</v>
      </c>
      <c r="I187" s="29"/>
      <c r="J187" s="30">
        <f t="shared" si="3"/>
        <v>0</v>
      </c>
      <c r="K187" s="10"/>
      <c r="L187" s="16"/>
    </row>
    <row r="188" spans="2:12" s="1" customFormat="1" ht="11.4" x14ac:dyDescent="0.2">
      <c r="B188" s="14"/>
      <c r="C188" s="5" t="s">
        <v>3350</v>
      </c>
      <c r="D188" s="5" t="s">
        <v>696</v>
      </c>
      <c r="E188" s="6" t="s">
        <v>3827</v>
      </c>
      <c r="F188" s="7" t="s">
        <v>9950</v>
      </c>
      <c r="G188" s="8" t="s">
        <v>1191</v>
      </c>
      <c r="H188" s="9">
        <v>32.49</v>
      </c>
      <c r="I188" s="29"/>
      <c r="J188" s="30">
        <f t="shared" si="3"/>
        <v>0</v>
      </c>
      <c r="K188" s="10"/>
      <c r="L188" s="16"/>
    </row>
    <row r="189" spans="2:12" s="1" customFormat="1" ht="22.95" customHeight="1" x14ac:dyDescent="0.3">
      <c r="B189" s="14"/>
      <c r="C189" s="18" t="s">
        <v>677</v>
      </c>
      <c r="J189" s="31">
        <f>SUM(J12:J188)</f>
        <v>0</v>
      </c>
      <c r="L189" s="16"/>
    </row>
    <row r="190" spans="2:12" s="1" customFormat="1" ht="6.9"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w1YTxFjSFTzf2hMF6q2ORzNyLRg5nOOYZPWFmKxn1i7vd3htTiAI1w5xqC+KWSgnkzM1Gecn9vGriif0GeyU/w==" saltValue="mMDDr29SKlRoCSl/zGEP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9" xr:uid="{3D562F37-7946-43CE-8FA6-AF14DD731C82}">
      <formula1>ROUND(I11,2)</formula1>
    </dataValidation>
  </dataValidations>
  <hyperlinks>
    <hyperlink ref="O4" location="'Rek. obj.'!A1" display="*späť na Rek. obj." xr:uid="{D3D6B86A-C655-4CD3-BF02-F9B9C69122C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D6BCD-F120-494D-B52A-619E32BFC179}">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10383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9600</v>
      </c>
      <c r="J11" s="23"/>
      <c r="L11" s="36"/>
    </row>
    <row r="12" spans="2:15" s="1" customFormat="1" ht="11.4" x14ac:dyDescent="0.2">
      <c r="B12" s="14"/>
      <c r="C12" s="5" t="s">
        <v>695</v>
      </c>
      <c r="D12" s="5" t="s">
        <v>696</v>
      </c>
      <c r="E12" s="6" t="s">
        <v>9952</v>
      </c>
      <c r="F12" s="7" t="s">
        <v>9953</v>
      </c>
      <c r="G12" s="8" t="s">
        <v>733</v>
      </c>
      <c r="H12" s="9">
        <v>33</v>
      </c>
      <c r="I12" s="29"/>
      <c r="J12" s="30">
        <f t="shared" ref="J12:J48" si="0">ROUND(I12*H12,2)</f>
        <v>0</v>
      </c>
      <c r="K12" s="10"/>
      <c r="L12" s="16"/>
    </row>
    <row r="13" spans="2:15" s="1" customFormat="1" ht="22.8" x14ac:dyDescent="0.2">
      <c r="B13" s="14"/>
      <c r="C13" s="39" t="s">
        <v>700</v>
      </c>
      <c r="D13" s="39" t="s">
        <v>691</v>
      </c>
      <c r="E13" s="40" t="s">
        <v>9954</v>
      </c>
      <c r="F13" s="41" t="s">
        <v>9955</v>
      </c>
      <c r="G13" s="42" t="s">
        <v>733</v>
      </c>
      <c r="H13" s="43">
        <v>1</v>
      </c>
      <c r="I13" s="29"/>
      <c r="J13" s="30">
        <f t="shared" si="0"/>
        <v>0</v>
      </c>
      <c r="K13" s="10"/>
      <c r="L13" s="16"/>
    </row>
    <row r="14" spans="2:15" s="1" customFormat="1" ht="22.8" x14ac:dyDescent="0.2">
      <c r="B14" s="14"/>
      <c r="C14" s="39" t="s">
        <v>703</v>
      </c>
      <c r="D14" s="39" t="s">
        <v>691</v>
      </c>
      <c r="E14" s="40" t="s">
        <v>9956</v>
      </c>
      <c r="F14" s="41" t="s">
        <v>9957</v>
      </c>
      <c r="G14" s="42" t="s">
        <v>733</v>
      </c>
      <c r="H14" s="43">
        <v>32</v>
      </c>
      <c r="I14" s="29"/>
      <c r="J14" s="30">
        <f t="shared" si="0"/>
        <v>0</v>
      </c>
      <c r="K14" s="10"/>
      <c r="L14" s="16"/>
    </row>
    <row r="15" spans="2:15" s="1" customFormat="1" ht="11.4" x14ac:dyDescent="0.2">
      <c r="B15" s="14"/>
      <c r="C15" s="5" t="s">
        <v>706</v>
      </c>
      <c r="D15" s="5" t="s">
        <v>696</v>
      </c>
      <c r="E15" s="6" t="s">
        <v>9958</v>
      </c>
      <c r="F15" s="7" t="s">
        <v>9959</v>
      </c>
      <c r="G15" s="8" t="s">
        <v>733</v>
      </c>
      <c r="H15" s="9">
        <v>7</v>
      </c>
      <c r="I15" s="29"/>
      <c r="J15" s="30">
        <f t="shared" si="0"/>
        <v>0</v>
      </c>
      <c r="K15" s="10"/>
      <c r="L15" s="16"/>
    </row>
    <row r="16" spans="2:15" s="1" customFormat="1" ht="22.8" x14ac:dyDescent="0.2">
      <c r="B16" s="14"/>
      <c r="C16" s="39" t="s">
        <v>709</v>
      </c>
      <c r="D16" s="39" t="s">
        <v>691</v>
      </c>
      <c r="E16" s="40" t="s">
        <v>9960</v>
      </c>
      <c r="F16" s="41" t="s">
        <v>9961</v>
      </c>
      <c r="G16" s="42" t="s">
        <v>733</v>
      </c>
      <c r="H16" s="43">
        <v>7</v>
      </c>
      <c r="I16" s="29"/>
      <c r="J16" s="30">
        <f t="shared" si="0"/>
        <v>0</v>
      </c>
      <c r="K16" s="10"/>
      <c r="L16" s="16"/>
    </row>
    <row r="17" spans="2:12" s="1" customFormat="1" ht="22.8" x14ac:dyDescent="0.2">
      <c r="B17" s="14"/>
      <c r="C17" s="5" t="s">
        <v>712</v>
      </c>
      <c r="D17" s="5" t="s">
        <v>696</v>
      </c>
      <c r="E17" s="6" t="s">
        <v>9964</v>
      </c>
      <c r="F17" s="7" t="s">
        <v>9965</v>
      </c>
      <c r="G17" s="8" t="s">
        <v>733</v>
      </c>
      <c r="H17" s="9">
        <v>33</v>
      </c>
      <c r="I17" s="29"/>
      <c r="J17" s="30">
        <f t="shared" si="0"/>
        <v>0</v>
      </c>
      <c r="K17" s="10"/>
      <c r="L17" s="16"/>
    </row>
    <row r="18" spans="2:12" s="1" customFormat="1" ht="22.8" x14ac:dyDescent="0.2">
      <c r="B18" s="14"/>
      <c r="C18" s="39" t="s">
        <v>715</v>
      </c>
      <c r="D18" s="39" t="s">
        <v>691</v>
      </c>
      <c r="E18" s="40" t="s">
        <v>9966</v>
      </c>
      <c r="F18" s="41" t="s">
        <v>9967</v>
      </c>
      <c r="G18" s="42" t="s">
        <v>733</v>
      </c>
      <c r="H18" s="43">
        <v>33</v>
      </c>
      <c r="I18" s="29"/>
      <c r="J18" s="30">
        <f t="shared" si="0"/>
        <v>0</v>
      </c>
      <c r="K18" s="10"/>
      <c r="L18" s="16"/>
    </row>
    <row r="19" spans="2:12" s="1" customFormat="1" ht="22.8" x14ac:dyDescent="0.2">
      <c r="B19" s="14"/>
      <c r="C19" s="5" t="s">
        <v>718</v>
      </c>
      <c r="D19" s="5" t="s">
        <v>696</v>
      </c>
      <c r="E19" s="6" t="s">
        <v>9968</v>
      </c>
      <c r="F19" s="7" t="s">
        <v>9969</v>
      </c>
      <c r="G19" s="8" t="s">
        <v>733</v>
      </c>
      <c r="H19" s="9">
        <v>7</v>
      </c>
      <c r="I19" s="29"/>
      <c r="J19" s="30">
        <f t="shared" si="0"/>
        <v>0</v>
      </c>
      <c r="K19" s="10"/>
      <c r="L19" s="16"/>
    </row>
    <row r="20" spans="2:12" s="1" customFormat="1" ht="22.8" x14ac:dyDescent="0.2">
      <c r="B20" s="14"/>
      <c r="C20" s="39" t="s">
        <v>721</v>
      </c>
      <c r="D20" s="39" t="s">
        <v>691</v>
      </c>
      <c r="E20" s="40" t="s">
        <v>9970</v>
      </c>
      <c r="F20" s="41" t="s">
        <v>9971</v>
      </c>
      <c r="G20" s="42" t="s">
        <v>733</v>
      </c>
      <c r="H20" s="43">
        <v>7</v>
      </c>
      <c r="I20" s="29"/>
      <c r="J20" s="30">
        <f t="shared" si="0"/>
        <v>0</v>
      </c>
      <c r="K20" s="10"/>
      <c r="L20" s="16"/>
    </row>
    <row r="21" spans="2:12" s="1" customFormat="1" ht="11.4" x14ac:dyDescent="0.2">
      <c r="B21" s="14"/>
      <c r="C21" s="5" t="s">
        <v>724</v>
      </c>
      <c r="D21" s="5" t="s">
        <v>696</v>
      </c>
      <c r="E21" s="6" t="s">
        <v>9974</v>
      </c>
      <c r="F21" s="7" t="s">
        <v>9975</v>
      </c>
      <c r="G21" s="8" t="s">
        <v>733</v>
      </c>
      <c r="H21" s="9">
        <v>18</v>
      </c>
      <c r="I21" s="29"/>
      <c r="J21" s="30">
        <f t="shared" si="0"/>
        <v>0</v>
      </c>
      <c r="K21" s="10"/>
      <c r="L21" s="16"/>
    </row>
    <row r="22" spans="2:12" s="1" customFormat="1" ht="22.8" x14ac:dyDescent="0.2">
      <c r="B22" s="14"/>
      <c r="C22" s="39" t="s">
        <v>727</v>
      </c>
      <c r="D22" s="39" t="s">
        <v>691</v>
      </c>
      <c r="E22" s="40" t="s">
        <v>9976</v>
      </c>
      <c r="F22" s="41" t="s">
        <v>9977</v>
      </c>
      <c r="G22" s="42" t="s">
        <v>733</v>
      </c>
      <c r="H22" s="43">
        <v>18</v>
      </c>
      <c r="I22" s="29"/>
      <c r="J22" s="30">
        <f t="shared" si="0"/>
        <v>0</v>
      </c>
      <c r="K22" s="10"/>
      <c r="L22" s="16"/>
    </row>
    <row r="23" spans="2:12" s="1" customFormat="1" ht="11.4" x14ac:dyDescent="0.2">
      <c r="B23" s="14"/>
      <c r="C23" s="5" t="s">
        <v>730</v>
      </c>
      <c r="D23" s="5" t="s">
        <v>696</v>
      </c>
      <c r="E23" s="6" t="s">
        <v>9978</v>
      </c>
      <c r="F23" s="7" t="s">
        <v>9979</v>
      </c>
      <c r="G23" s="8" t="s">
        <v>733</v>
      </c>
      <c r="H23" s="9">
        <v>6</v>
      </c>
      <c r="I23" s="29"/>
      <c r="J23" s="30">
        <f t="shared" si="0"/>
        <v>0</v>
      </c>
      <c r="K23" s="10"/>
      <c r="L23" s="16"/>
    </row>
    <row r="24" spans="2:12" s="1" customFormat="1" ht="22.8" x14ac:dyDescent="0.2">
      <c r="B24" s="14"/>
      <c r="C24" s="39" t="s">
        <v>734</v>
      </c>
      <c r="D24" s="39" t="s">
        <v>691</v>
      </c>
      <c r="E24" s="40" t="s">
        <v>9980</v>
      </c>
      <c r="F24" s="41" t="s">
        <v>9981</v>
      </c>
      <c r="G24" s="42" t="s">
        <v>733</v>
      </c>
      <c r="H24" s="43">
        <v>6</v>
      </c>
      <c r="I24" s="29"/>
      <c r="J24" s="30">
        <f t="shared" si="0"/>
        <v>0</v>
      </c>
      <c r="K24" s="10"/>
      <c r="L24" s="16"/>
    </row>
    <row r="25" spans="2:12" s="1" customFormat="1" ht="11.4" x14ac:dyDescent="0.2">
      <c r="B25" s="14"/>
      <c r="C25" s="5" t="s">
        <v>737</v>
      </c>
      <c r="D25" s="5" t="s">
        <v>696</v>
      </c>
      <c r="E25" s="6" t="s">
        <v>9984</v>
      </c>
      <c r="F25" s="7" t="s">
        <v>9985</v>
      </c>
      <c r="G25" s="8" t="s">
        <v>733</v>
      </c>
      <c r="H25" s="9">
        <v>2</v>
      </c>
      <c r="I25" s="29"/>
      <c r="J25" s="30">
        <f t="shared" si="0"/>
        <v>0</v>
      </c>
      <c r="K25" s="10"/>
      <c r="L25" s="16"/>
    </row>
    <row r="26" spans="2:12" s="1" customFormat="1" ht="22.8" x14ac:dyDescent="0.2">
      <c r="B26" s="14"/>
      <c r="C26" s="39" t="s">
        <v>740</v>
      </c>
      <c r="D26" s="39" t="s">
        <v>691</v>
      </c>
      <c r="E26" s="40" t="s">
        <v>9986</v>
      </c>
      <c r="F26" s="41" t="s">
        <v>9987</v>
      </c>
      <c r="G26" s="42" t="s">
        <v>733</v>
      </c>
      <c r="H26" s="43">
        <v>2</v>
      </c>
      <c r="I26" s="29"/>
      <c r="J26" s="30">
        <f t="shared" si="0"/>
        <v>0</v>
      </c>
      <c r="K26" s="10"/>
      <c r="L26" s="16"/>
    </row>
    <row r="27" spans="2:12" s="1" customFormat="1" ht="11.4" x14ac:dyDescent="0.2">
      <c r="B27" s="14"/>
      <c r="C27" s="5" t="s">
        <v>743</v>
      </c>
      <c r="D27" s="5" t="s">
        <v>696</v>
      </c>
      <c r="E27" s="6" t="s">
        <v>10384</v>
      </c>
      <c r="F27" s="7" t="s">
        <v>10385</v>
      </c>
      <c r="G27" s="8" t="s">
        <v>733</v>
      </c>
      <c r="H27" s="9">
        <v>2</v>
      </c>
      <c r="I27" s="29"/>
      <c r="J27" s="30">
        <f t="shared" si="0"/>
        <v>0</v>
      </c>
      <c r="K27" s="10"/>
      <c r="L27" s="16"/>
    </row>
    <row r="28" spans="2:12" s="1" customFormat="1" ht="22.8" x14ac:dyDescent="0.2">
      <c r="B28" s="14"/>
      <c r="C28" s="39" t="s">
        <v>746</v>
      </c>
      <c r="D28" s="39" t="s">
        <v>691</v>
      </c>
      <c r="E28" s="40" t="s">
        <v>10386</v>
      </c>
      <c r="F28" s="41" t="s">
        <v>10387</v>
      </c>
      <c r="G28" s="42" t="s">
        <v>733</v>
      </c>
      <c r="H28" s="43">
        <v>2</v>
      </c>
      <c r="I28" s="29"/>
      <c r="J28" s="30">
        <f t="shared" si="0"/>
        <v>0</v>
      </c>
      <c r="K28" s="10"/>
      <c r="L28" s="16"/>
    </row>
    <row r="29" spans="2:12" s="1" customFormat="1" ht="11.4" x14ac:dyDescent="0.2">
      <c r="B29" s="14"/>
      <c r="C29" s="5" t="s">
        <v>749</v>
      </c>
      <c r="D29" s="5" t="s">
        <v>696</v>
      </c>
      <c r="E29" s="6" t="s">
        <v>10000</v>
      </c>
      <c r="F29" s="7" t="s">
        <v>10001</v>
      </c>
      <c r="G29" s="8" t="s">
        <v>733</v>
      </c>
      <c r="H29" s="9">
        <v>58</v>
      </c>
      <c r="I29" s="29"/>
      <c r="J29" s="30">
        <f t="shared" si="0"/>
        <v>0</v>
      </c>
      <c r="K29" s="10"/>
      <c r="L29" s="16"/>
    </row>
    <row r="30" spans="2:12" s="1" customFormat="1" ht="22.8" x14ac:dyDescent="0.2">
      <c r="B30" s="14"/>
      <c r="C30" s="39" t="s">
        <v>752</v>
      </c>
      <c r="D30" s="39" t="s">
        <v>691</v>
      </c>
      <c r="E30" s="40" t="s">
        <v>10002</v>
      </c>
      <c r="F30" s="41" t="s">
        <v>10003</v>
      </c>
      <c r="G30" s="42" t="s">
        <v>733</v>
      </c>
      <c r="H30" s="43">
        <v>56</v>
      </c>
      <c r="I30" s="29"/>
      <c r="J30" s="30">
        <f t="shared" si="0"/>
        <v>0</v>
      </c>
      <c r="K30" s="10"/>
      <c r="L30" s="16"/>
    </row>
    <row r="31" spans="2:12" s="1" customFormat="1" ht="22.8" x14ac:dyDescent="0.2">
      <c r="B31" s="14"/>
      <c r="C31" s="39" t="s">
        <v>755</v>
      </c>
      <c r="D31" s="39" t="s">
        <v>691</v>
      </c>
      <c r="E31" s="40" t="s">
        <v>10004</v>
      </c>
      <c r="F31" s="41" t="s">
        <v>10005</v>
      </c>
      <c r="G31" s="42" t="s">
        <v>733</v>
      </c>
      <c r="H31" s="43">
        <v>2</v>
      </c>
      <c r="I31" s="29"/>
      <c r="J31" s="30">
        <f t="shared" si="0"/>
        <v>0</v>
      </c>
      <c r="K31" s="10"/>
      <c r="L31" s="16"/>
    </row>
    <row r="32" spans="2:12" s="1" customFormat="1" ht="11.4" x14ac:dyDescent="0.2">
      <c r="B32" s="14"/>
      <c r="C32" s="5" t="s">
        <v>758</v>
      </c>
      <c r="D32" s="5" t="s">
        <v>696</v>
      </c>
      <c r="E32" s="6" t="s">
        <v>10006</v>
      </c>
      <c r="F32" s="7" t="s">
        <v>10007</v>
      </c>
      <c r="G32" s="8" t="s">
        <v>733</v>
      </c>
      <c r="H32" s="9">
        <v>6</v>
      </c>
      <c r="I32" s="29"/>
      <c r="J32" s="30">
        <f t="shared" si="0"/>
        <v>0</v>
      </c>
      <c r="K32" s="10"/>
      <c r="L32" s="16"/>
    </row>
    <row r="33" spans="2:12" s="1" customFormat="1" ht="22.8" x14ac:dyDescent="0.2">
      <c r="B33" s="14"/>
      <c r="C33" s="39" t="s">
        <v>761</v>
      </c>
      <c r="D33" s="39" t="s">
        <v>691</v>
      </c>
      <c r="E33" s="40" t="s">
        <v>10008</v>
      </c>
      <c r="F33" s="41" t="s">
        <v>10009</v>
      </c>
      <c r="G33" s="42" t="s">
        <v>733</v>
      </c>
      <c r="H33" s="43">
        <v>6</v>
      </c>
      <c r="I33" s="29"/>
      <c r="J33" s="30">
        <f t="shared" si="0"/>
        <v>0</v>
      </c>
      <c r="K33" s="10"/>
      <c r="L33" s="16"/>
    </row>
    <row r="34" spans="2:12" s="1" customFormat="1" ht="11.4" x14ac:dyDescent="0.2">
      <c r="B34" s="14"/>
      <c r="C34" s="5" t="s">
        <v>764</v>
      </c>
      <c r="D34" s="5" t="s">
        <v>696</v>
      </c>
      <c r="E34" s="6" t="s">
        <v>1470</v>
      </c>
      <c r="F34" s="7" t="s">
        <v>1471</v>
      </c>
      <c r="G34" s="8" t="s">
        <v>699</v>
      </c>
      <c r="H34" s="9">
        <v>3072</v>
      </c>
      <c r="I34" s="29"/>
      <c r="J34" s="30">
        <f t="shared" si="0"/>
        <v>0</v>
      </c>
      <c r="K34" s="10"/>
      <c r="L34" s="16"/>
    </row>
    <row r="35" spans="2:12" s="1" customFormat="1" ht="11.4" x14ac:dyDescent="0.2">
      <c r="B35" s="14"/>
      <c r="C35" s="5" t="s">
        <v>767</v>
      </c>
      <c r="D35" s="5" t="s">
        <v>696</v>
      </c>
      <c r="E35" s="6" t="s">
        <v>1468</v>
      </c>
      <c r="F35" s="7" t="s">
        <v>1469</v>
      </c>
      <c r="G35" s="8" t="s">
        <v>699</v>
      </c>
      <c r="H35" s="9">
        <v>3072</v>
      </c>
      <c r="I35" s="29"/>
      <c r="J35" s="30">
        <f t="shared" si="0"/>
        <v>0</v>
      </c>
      <c r="K35" s="10"/>
      <c r="L35" s="16"/>
    </row>
    <row r="36" spans="2:12" s="1" customFormat="1" ht="11.4" x14ac:dyDescent="0.2">
      <c r="B36" s="14"/>
      <c r="C36" s="5" t="s">
        <v>770</v>
      </c>
      <c r="D36" s="5" t="s">
        <v>696</v>
      </c>
      <c r="E36" s="6" t="s">
        <v>10010</v>
      </c>
      <c r="F36" s="7" t="s">
        <v>10011</v>
      </c>
      <c r="G36" s="8" t="s">
        <v>699</v>
      </c>
      <c r="H36" s="9">
        <v>3072</v>
      </c>
      <c r="I36" s="29"/>
      <c r="J36" s="30">
        <f t="shared" si="0"/>
        <v>0</v>
      </c>
      <c r="K36" s="10"/>
      <c r="L36" s="16"/>
    </row>
    <row r="37" spans="2:12" s="1" customFormat="1" ht="11.4" x14ac:dyDescent="0.2">
      <c r="B37" s="14"/>
      <c r="C37" s="5" t="s">
        <v>773</v>
      </c>
      <c r="D37" s="5" t="s">
        <v>696</v>
      </c>
      <c r="E37" s="6" t="s">
        <v>10012</v>
      </c>
      <c r="F37" s="7" t="s">
        <v>10013</v>
      </c>
      <c r="G37" s="8" t="s">
        <v>699</v>
      </c>
      <c r="H37" s="9">
        <v>2</v>
      </c>
      <c r="I37" s="29"/>
      <c r="J37" s="30">
        <f t="shared" si="0"/>
        <v>0</v>
      </c>
      <c r="K37" s="10"/>
      <c r="L37" s="16"/>
    </row>
    <row r="38" spans="2:12" s="1" customFormat="1" ht="11.4" x14ac:dyDescent="0.2">
      <c r="B38" s="14"/>
      <c r="C38" s="5" t="s">
        <v>776</v>
      </c>
      <c r="D38" s="5" t="s">
        <v>696</v>
      </c>
      <c r="E38" s="6" t="s">
        <v>10014</v>
      </c>
      <c r="F38" s="7" t="s">
        <v>10015</v>
      </c>
      <c r="G38" s="8" t="s">
        <v>733</v>
      </c>
      <c r="H38" s="9">
        <v>116</v>
      </c>
      <c r="I38" s="29"/>
      <c r="J38" s="30">
        <f t="shared" si="0"/>
        <v>0</v>
      </c>
      <c r="K38" s="10"/>
      <c r="L38" s="16"/>
    </row>
    <row r="39" spans="2:12" s="1" customFormat="1" ht="11.4" x14ac:dyDescent="0.2">
      <c r="B39" s="14"/>
      <c r="C39" s="5" t="s">
        <v>779</v>
      </c>
      <c r="D39" s="5" t="s">
        <v>696</v>
      </c>
      <c r="E39" s="6" t="s">
        <v>1472</v>
      </c>
      <c r="F39" s="7" t="s">
        <v>1473</v>
      </c>
      <c r="G39" s="8" t="s">
        <v>733</v>
      </c>
      <c r="H39" s="9">
        <v>58</v>
      </c>
      <c r="I39" s="29"/>
      <c r="J39" s="30">
        <f t="shared" si="0"/>
        <v>0</v>
      </c>
      <c r="K39" s="10"/>
      <c r="L39" s="16"/>
    </row>
    <row r="40" spans="2:12" s="1" customFormat="1" ht="11.4" x14ac:dyDescent="0.2">
      <c r="B40" s="14"/>
      <c r="C40" s="5" t="s">
        <v>782</v>
      </c>
      <c r="D40" s="5" t="s">
        <v>696</v>
      </c>
      <c r="E40" s="6" t="s">
        <v>1474</v>
      </c>
      <c r="F40" s="7" t="s">
        <v>1475</v>
      </c>
      <c r="G40" s="8" t="s">
        <v>733</v>
      </c>
      <c r="H40" s="9">
        <v>6</v>
      </c>
      <c r="I40" s="29"/>
      <c r="J40" s="30">
        <f t="shared" si="0"/>
        <v>0</v>
      </c>
      <c r="K40" s="10"/>
      <c r="L40" s="16"/>
    </row>
    <row r="41" spans="2:12" s="1" customFormat="1" ht="11.4" x14ac:dyDescent="0.2">
      <c r="B41" s="14"/>
      <c r="C41" s="5" t="s">
        <v>785</v>
      </c>
      <c r="D41" s="5" t="s">
        <v>696</v>
      </c>
      <c r="E41" s="6" t="s">
        <v>10016</v>
      </c>
      <c r="F41" s="7" t="s">
        <v>10017</v>
      </c>
      <c r="G41" s="8" t="s">
        <v>733</v>
      </c>
      <c r="H41" s="9">
        <v>80</v>
      </c>
      <c r="I41" s="29"/>
      <c r="J41" s="30">
        <f t="shared" si="0"/>
        <v>0</v>
      </c>
      <c r="K41" s="10"/>
      <c r="L41" s="16"/>
    </row>
    <row r="42" spans="2:12" s="1" customFormat="1" ht="11.4" x14ac:dyDescent="0.2">
      <c r="B42" s="14"/>
      <c r="C42" s="5" t="s">
        <v>788</v>
      </c>
      <c r="D42" s="5" t="s">
        <v>696</v>
      </c>
      <c r="E42" s="6" t="s">
        <v>10018</v>
      </c>
      <c r="F42" s="7" t="s">
        <v>10019</v>
      </c>
      <c r="G42" s="8" t="s">
        <v>733</v>
      </c>
      <c r="H42" s="9">
        <v>12</v>
      </c>
      <c r="I42" s="29"/>
      <c r="J42" s="30">
        <f t="shared" si="0"/>
        <v>0</v>
      </c>
      <c r="K42" s="10"/>
      <c r="L42" s="16"/>
    </row>
    <row r="43" spans="2:12" s="1" customFormat="1" ht="11.4" x14ac:dyDescent="0.2">
      <c r="B43" s="14"/>
      <c r="C43" s="5" t="s">
        <v>791</v>
      </c>
      <c r="D43" s="5" t="s">
        <v>696</v>
      </c>
      <c r="E43" s="6" t="s">
        <v>10388</v>
      </c>
      <c r="F43" s="7" t="s">
        <v>10389</v>
      </c>
      <c r="G43" s="8" t="s">
        <v>733</v>
      </c>
      <c r="H43" s="9">
        <v>3</v>
      </c>
      <c r="I43" s="29"/>
      <c r="J43" s="30">
        <f t="shared" si="0"/>
        <v>0</v>
      </c>
      <c r="K43" s="10"/>
      <c r="L43" s="16"/>
    </row>
    <row r="44" spans="2:12" s="1" customFormat="1" ht="11.4" x14ac:dyDescent="0.2">
      <c r="B44" s="14"/>
      <c r="C44" s="5" t="s">
        <v>794</v>
      </c>
      <c r="D44" s="5" t="s">
        <v>696</v>
      </c>
      <c r="E44" s="6" t="s">
        <v>1462</v>
      </c>
      <c r="F44" s="7" t="s">
        <v>1463</v>
      </c>
      <c r="G44" s="8" t="s">
        <v>733</v>
      </c>
      <c r="H44" s="9">
        <v>4</v>
      </c>
      <c r="I44" s="29"/>
      <c r="J44" s="30">
        <f t="shared" si="0"/>
        <v>0</v>
      </c>
      <c r="K44" s="10"/>
      <c r="L44" s="16"/>
    </row>
    <row r="45" spans="2:12" s="1" customFormat="1" ht="11.4" x14ac:dyDescent="0.2">
      <c r="B45" s="14"/>
      <c r="C45" s="5" t="s">
        <v>797</v>
      </c>
      <c r="D45" s="5" t="s">
        <v>696</v>
      </c>
      <c r="E45" s="6" t="s">
        <v>1466</v>
      </c>
      <c r="F45" s="7" t="s">
        <v>1467</v>
      </c>
      <c r="G45" s="8" t="s">
        <v>699</v>
      </c>
      <c r="H45" s="9">
        <v>2436</v>
      </c>
      <c r="I45" s="29"/>
      <c r="J45" s="30">
        <f t="shared" si="0"/>
        <v>0</v>
      </c>
      <c r="K45" s="10"/>
      <c r="L45" s="16"/>
    </row>
    <row r="46" spans="2:12" s="20" customFormat="1" ht="25.95" customHeight="1" x14ac:dyDescent="0.25">
      <c r="B46" s="19"/>
      <c r="D46" s="21" t="s">
        <v>690</v>
      </c>
      <c r="E46" s="22" t="s">
        <v>1151</v>
      </c>
      <c r="F46" s="22" t="s">
        <v>10020</v>
      </c>
      <c r="I46" s="44"/>
      <c r="J46" s="23"/>
      <c r="K46" s="44"/>
      <c r="L46" s="36"/>
    </row>
    <row r="47" spans="2:12" s="1" customFormat="1" ht="22.8" x14ac:dyDescent="0.2">
      <c r="B47" s="14"/>
      <c r="C47" s="5" t="s">
        <v>800</v>
      </c>
      <c r="D47" s="5" t="s">
        <v>696</v>
      </c>
      <c r="E47" s="6" t="s">
        <v>10021</v>
      </c>
      <c r="F47" s="7" t="s">
        <v>10022</v>
      </c>
      <c r="G47" s="8" t="s">
        <v>1191</v>
      </c>
      <c r="H47" s="9">
        <v>2.8559999999999999</v>
      </c>
      <c r="I47" s="29"/>
      <c r="J47" s="30">
        <f t="shared" si="0"/>
        <v>0</v>
      </c>
      <c r="K47" s="10"/>
      <c r="L47" s="16"/>
    </row>
    <row r="48" spans="2:12" s="1" customFormat="1" ht="11.4" x14ac:dyDescent="0.2">
      <c r="B48" s="14"/>
      <c r="C48" s="5" t="s">
        <v>803</v>
      </c>
      <c r="D48" s="5" t="s">
        <v>696</v>
      </c>
      <c r="E48" s="6" t="s">
        <v>10023</v>
      </c>
      <c r="F48" s="7" t="s">
        <v>10024</v>
      </c>
      <c r="G48" s="8" t="s">
        <v>10025</v>
      </c>
      <c r="H48" s="9">
        <v>85.691000000000003</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NMV9Kzh7yXY/rSKTS+XwhOJoW/eZQhfDJ1y+Y0n4HnL3soXMEq6ko4sKFA+6L0lgrx9V95nc5wAdPxDqw5UOzQ==" saltValue="xvn2ipBOVwlP0AAJ/PJ3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5DFC2FB-5627-4A80-AA33-82D21384CAB9}">
      <formula1>ROUND(I11,2)</formula1>
    </dataValidation>
  </dataValidations>
  <hyperlinks>
    <hyperlink ref="O4" location="'Rek. obj.'!A1" display="*späť na Rek. obj." xr:uid="{7C77941A-F112-416A-971B-F42DF503E6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359E4-B6AC-47F2-BD81-6FB4EC0930A7}">
  <sheetPr>
    <tabColor theme="7" tint="0.39997558519241921"/>
    <pageSetUpPr fitToPage="1"/>
  </sheetPr>
  <dimension ref="B1:O6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10390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9600</v>
      </c>
      <c r="J11" s="23"/>
      <c r="L11" s="36"/>
    </row>
    <row r="12" spans="2:15" s="1" customFormat="1" ht="11.4" x14ac:dyDescent="0.2">
      <c r="B12" s="14"/>
      <c r="C12" s="5" t="s">
        <v>695</v>
      </c>
      <c r="D12" s="5" t="s">
        <v>696</v>
      </c>
      <c r="E12" s="6" t="s">
        <v>9601</v>
      </c>
      <c r="F12" s="7" t="s">
        <v>9602</v>
      </c>
      <c r="G12" s="8" t="s">
        <v>828</v>
      </c>
      <c r="H12" s="9">
        <v>36</v>
      </c>
      <c r="I12" s="29"/>
      <c r="J12" s="30">
        <f t="shared" ref="J12:J55" si="0">ROUND(I12*H12,2)</f>
        <v>0</v>
      </c>
      <c r="K12" s="10"/>
      <c r="L12" s="16"/>
    </row>
    <row r="13" spans="2:15" s="1" customFormat="1" ht="22.8" x14ac:dyDescent="0.2">
      <c r="B13" s="14"/>
      <c r="C13" s="39" t="s">
        <v>700</v>
      </c>
      <c r="D13" s="39" t="s">
        <v>691</v>
      </c>
      <c r="E13" s="40" t="s">
        <v>9603</v>
      </c>
      <c r="F13" s="41" t="s">
        <v>9604</v>
      </c>
      <c r="G13" s="42" t="s">
        <v>828</v>
      </c>
      <c r="H13" s="43">
        <v>36</v>
      </c>
      <c r="I13" s="29"/>
      <c r="J13" s="30">
        <f t="shared" si="0"/>
        <v>0</v>
      </c>
      <c r="K13" s="10"/>
      <c r="L13" s="16"/>
    </row>
    <row r="14" spans="2:15" s="1" customFormat="1" ht="11.4" x14ac:dyDescent="0.2">
      <c r="B14" s="14"/>
      <c r="C14" s="5" t="s">
        <v>703</v>
      </c>
      <c r="D14" s="5" t="s">
        <v>696</v>
      </c>
      <c r="E14" s="6" t="s">
        <v>9643</v>
      </c>
      <c r="F14" s="7" t="s">
        <v>9644</v>
      </c>
      <c r="G14" s="8" t="s">
        <v>733</v>
      </c>
      <c r="H14" s="9">
        <v>34</v>
      </c>
      <c r="I14" s="29"/>
      <c r="J14" s="30">
        <f t="shared" si="0"/>
        <v>0</v>
      </c>
      <c r="K14" s="10"/>
      <c r="L14" s="16"/>
    </row>
    <row r="15" spans="2:15" s="1" customFormat="1" ht="22.8" x14ac:dyDescent="0.2">
      <c r="B15" s="14"/>
      <c r="C15" s="39" t="s">
        <v>706</v>
      </c>
      <c r="D15" s="39" t="s">
        <v>691</v>
      </c>
      <c r="E15" s="40" t="s">
        <v>9649</v>
      </c>
      <c r="F15" s="41" t="s">
        <v>9650</v>
      </c>
      <c r="G15" s="42" t="s">
        <v>733</v>
      </c>
      <c r="H15" s="43">
        <v>34</v>
      </c>
      <c r="I15" s="29"/>
      <c r="J15" s="30">
        <f t="shared" si="0"/>
        <v>0</v>
      </c>
      <c r="K15" s="10"/>
      <c r="L15" s="16"/>
    </row>
    <row r="16" spans="2:15" s="1" customFormat="1" ht="22.8" x14ac:dyDescent="0.2">
      <c r="B16" s="14"/>
      <c r="C16" s="5" t="s">
        <v>709</v>
      </c>
      <c r="D16" s="5" t="s">
        <v>696</v>
      </c>
      <c r="E16" s="6" t="s">
        <v>10027</v>
      </c>
      <c r="F16" s="7" t="s">
        <v>10028</v>
      </c>
      <c r="G16" s="8" t="s">
        <v>733</v>
      </c>
      <c r="H16" s="9">
        <v>2836</v>
      </c>
      <c r="I16" s="29"/>
      <c r="J16" s="30">
        <f t="shared" si="0"/>
        <v>0</v>
      </c>
      <c r="K16" s="10"/>
      <c r="L16" s="16"/>
    </row>
    <row r="17" spans="2:12" s="1" customFormat="1" ht="22.8" x14ac:dyDescent="0.2">
      <c r="B17" s="14"/>
      <c r="C17" s="39" t="s">
        <v>712</v>
      </c>
      <c r="D17" s="39" t="s">
        <v>691</v>
      </c>
      <c r="E17" s="40" t="s">
        <v>10029</v>
      </c>
      <c r="F17" s="41" t="s">
        <v>10030</v>
      </c>
      <c r="G17" s="42" t="s">
        <v>733</v>
      </c>
      <c r="H17" s="43">
        <v>600</v>
      </c>
      <c r="I17" s="29"/>
      <c r="J17" s="30">
        <f t="shared" si="0"/>
        <v>0</v>
      </c>
      <c r="K17" s="10"/>
      <c r="L17" s="16"/>
    </row>
    <row r="18" spans="2:12" s="1" customFormat="1" ht="22.8" x14ac:dyDescent="0.2">
      <c r="B18" s="14"/>
      <c r="C18" s="39" t="s">
        <v>715</v>
      </c>
      <c r="D18" s="39" t="s">
        <v>691</v>
      </c>
      <c r="E18" s="40" t="s">
        <v>10031</v>
      </c>
      <c r="F18" s="41" t="s">
        <v>10032</v>
      </c>
      <c r="G18" s="42" t="s">
        <v>733</v>
      </c>
      <c r="H18" s="43">
        <v>600</v>
      </c>
      <c r="I18" s="29"/>
      <c r="J18" s="30">
        <f t="shared" si="0"/>
        <v>0</v>
      </c>
      <c r="K18" s="10"/>
      <c r="L18" s="16"/>
    </row>
    <row r="19" spans="2:12" s="1" customFormat="1" ht="22.8" x14ac:dyDescent="0.2">
      <c r="B19" s="14"/>
      <c r="C19" s="39" t="s">
        <v>718</v>
      </c>
      <c r="D19" s="39" t="s">
        <v>691</v>
      </c>
      <c r="E19" s="40" t="s">
        <v>10033</v>
      </c>
      <c r="F19" s="41" t="s">
        <v>10034</v>
      </c>
      <c r="G19" s="42" t="s">
        <v>733</v>
      </c>
      <c r="H19" s="43">
        <v>200</v>
      </c>
      <c r="I19" s="29"/>
      <c r="J19" s="30">
        <f t="shared" si="0"/>
        <v>0</v>
      </c>
      <c r="K19" s="10"/>
      <c r="L19" s="16"/>
    </row>
    <row r="20" spans="2:12" s="1" customFormat="1" ht="22.8" x14ac:dyDescent="0.2">
      <c r="B20" s="14"/>
      <c r="C20" s="39" t="s">
        <v>721</v>
      </c>
      <c r="D20" s="39" t="s">
        <v>691</v>
      </c>
      <c r="E20" s="40" t="s">
        <v>10035</v>
      </c>
      <c r="F20" s="41" t="s">
        <v>10036</v>
      </c>
      <c r="G20" s="42" t="s">
        <v>733</v>
      </c>
      <c r="H20" s="43">
        <v>200</v>
      </c>
      <c r="I20" s="29"/>
      <c r="J20" s="30">
        <f t="shared" si="0"/>
        <v>0</v>
      </c>
      <c r="K20" s="10"/>
      <c r="L20" s="16"/>
    </row>
    <row r="21" spans="2:12" s="1" customFormat="1" ht="22.8" x14ac:dyDescent="0.2">
      <c r="B21" s="14"/>
      <c r="C21" s="39" t="s">
        <v>724</v>
      </c>
      <c r="D21" s="39" t="s">
        <v>691</v>
      </c>
      <c r="E21" s="40" t="s">
        <v>10037</v>
      </c>
      <c r="F21" s="41" t="s">
        <v>10038</v>
      </c>
      <c r="G21" s="42" t="s">
        <v>733</v>
      </c>
      <c r="H21" s="43">
        <v>184</v>
      </c>
      <c r="I21" s="29"/>
      <c r="J21" s="30">
        <f t="shared" si="0"/>
        <v>0</v>
      </c>
      <c r="K21" s="10"/>
      <c r="L21" s="16"/>
    </row>
    <row r="22" spans="2:12" s="1" customFormat="1" ht="22.8" x14ac:dyDescent="0.2">
      <c r="B22" s="14"/>
      <c r="C22" s="39" t="s">
        <v>727</v>
      </c>
      <c r="D22" s="39" t="s">
        <v>691</v>
      </c>
      <c r="E22" s="40" t="s">
        <v>10039</v>
      </c>
      <c r="F22" s="41" t="s">
        <v>10040</v>
      </c>
      <c r="G22" s="42" t="s">
        <v>733</v>
      </c>
      <c r="H22" s="43">
        <v>85</v>
      </c>
      <c r="I22" s="29"/>
      <c r="J22" s="30">
        <f t="shared" si="0"/>
        <v>0</v>
      </c>
      <c r="K22" s="10"/>
      <c r="L22" s="16"/>
    </row>
    <row r="23" spans="2:12" s="1" customFormat="1" ht="22.8" x14ac:dyDescent="0.2">
      <c r="B23" s="14"/>
      <c r="C23" s="39" t="s">
        <v>730</v>
      </c>
      <c r="D23" s="39" t="s">
        <v>691</v>
      </c>
      <c r="E23" s="40" t="s">
        <v>10041</v>
      </c>
      <c r="F23" s="41" t="s">
        <v>10042</v>
      </c>
      <c r="G23" s="42" t="s">
        <v>733</v>
      </c>
      <c r="H23" s="43">
        <v>184</v>
      </c>
      <c r="I23" s="29"/>
      <c r="J23" s="30">
        <f t="shared" si="0"/>
        <v>0</v>
      </c>
      <c r="K23" s="10"/>
      <c r="L23" s="16"/>
    </row>
    <row r="24" spans="2:12" s="1" customFormat="1" ht="22.8" x14ac:dyDescent="0.2">
      <c r="B24" s="14"/>
      <c r="C24" s="39" t="s">
        <v>734</v>
      </c>
      <c r="D24" s="39" t="s">
        <v>691</v>
      </c>
      <c r="E24" s="40" t="s">
        <v>10043</v>
      </c>
      <c r="F24" s="41" t="s">
        <v>10044</v>
      </c>
      <c r="G24" s="42" t="s">
        <v>733</v>
      </c>
      <c r="H24" s="43">
        <v>7</v>
      </c>
      <c r="I24" s="29"/>
      <c r="J24" s="30">
        <f t="shared" si="0"/>
        <v>0</v>
      </c>
      <c r="K24" s="10"/>
      <c r="L24" s="16"/>
    </row>
    <row r="25" spans="2:12" s="1" customFormat="1" ht="22.8" x14ac:dyDescent="0.2">
      <c r="B25" s="14"/>
      <c r="C25" s="39" t="s">
        <v>737</v>
      </c>
      <c r="D25" s="39" t="s">
        <v>691</v>
      </c>
      <c r="E25" s="40" t="s">
        <v>10045</v>
      </c>
      <c r="F25" s="41" t="s">
        <v>10046</v>
      </c>
      <c r="G25" s="42" t="s">
        <v>733</v>
      </c>
      <c r="H25" s="43">
        <v>569</v>
      </c>
      <c r="I25" s="29"/>
      <c r="J25" s="30">
        <f t="shared" si="0"/>
        <v>0</v>
      </c>
      <c r="K25" s="10"/>
      <c r="L25" s="16"/>
    </row>
    <row r="26" spans="2:12" s="1" customFormat="1" ht="22.8" x14ac:dyDescent="0.2">
      <c r="B26" s="14"/>
      <c r="C26" s="39" t="s">
        <v>740</v>
      </c>
      <c r="D26" s="39" t="s">
        <v>691</v>
      </c>
      <c r="E26" s="40" t="s">
        <v>10047</v>
      </c>
      <c r="F26" s="41" t="s">
        <v>10048</v>
      </c>
      <c r="G26" s="42" t="s">
        <v>733</v>
      </c>
      <c r="H26" s="43">
        <v>207</v>
      </c>
      <c r="I26" s="29"/>
      <c r="J26" s="30">
        <f t="shared" si="0"/>
        <v>0</v>
      </c>
      <c r="K26" s="10"/>
      <c r="L26" s="16"/>
    </row>
    <row r="27" spans="2:12" s="1" customFormat="1" ht="11.4" x14ac:dyDescent="0.2">
      <c r="B27" s="14"/>
      <c r="C27" s="5" t="s">
        <v>743</v>
      </c>
      <c r="D27" s="5" t="s">
        <v>696</v>
      </c>
      <c r="E27" s="6" t="s">
        <v>9833</v>
      </c>
      <c r="F27" s="7" t="s">
        <v>9834</v>
      </c>
      <c r="G27" s="8" t="s">
        <v>733</v>
      </c>
      <c r="H27" s="9">
        <v>34</v>
      </c>
      <c r="I27" s="29"/>
      <c r="J27" s="30">
        <f t="shared" si="0"/>
        <v>0</v>
      </c>
      <c r="K27" s="10"/>
      <c r="L27" s="16"/>
    </row>
    <row r="28" spans="2:12" s="1" customFormat="1" ht="22.8" x14ac:dyDescent="0.2">
      <c r="B28" s="14"/>
      <c r="C28" s="39" t="s">
        <v>746</v>
      </c>
      <c r="D28" s="39" t="s">
        <v>691</v>
      </c>
      <c r="E28" s="40" t="s">
        <v>9836</v>
      </c>
      <c r="F28" s="41" t="s">
        <v>9837</v>
      </c>
      <c r="G28" s="42" t="s">
        <v>733</v>
      </c>
      <c r="H28" s="43">
        <v>34</v>
      </c>
      <c r="I28" s="29"/>
      <c r="J28" s="30">
        <f t="shared" si="0"/>
        <v>0</v>
      </c>
      <c r="K28" s="10"/>
      <c r="L28" s="16"/>
    </row>
    <row r="29" spans="2:12" s="1" customFormat="1" ht="11.4" x14ac:dyDescent="0.2">
      <c r="B29" s="14"/>
      <c r="C29" s="5" t="s">
        <v>749</v>
      </c>
      <c r="D29" s="5" t="s">
        <v>696</v>
      </c>
      <c r="E29" s="6" t="s">
        <v>9839</v>
      </c>
      <c r="F29" s="7" t="s">
        <v>9840</v>
      </c>
      <c r="G29" s="8" t="s">
        <v>733</v>
      </c>
      <c r="H29" s="9">
        <v>34</v>
      </c>
      <c r="I29" s="29"/>
      <c r="J29" s="30">
        <f t="shared" si="0"/>
        <v>0</v>
      </c>
      <c r="K29" s="10"/>
      <c r="L29" s="16"/>
    </row>
    <row r="30" spans="2:12" s="1" customFormat="1" ht="22.8" x14ac:dyDescent="0.2">
      <c r="B30" s="14"/>
      <c r="C30" s="39" t="s">
        <v>752</v>
      </c>
      <c r="D30" s="39" t="s">
        <v>691</v>
      </c>
      <c r="E30" s="40" t="s">
        <v>9842</v>
      </c>
      <c r="F30" s="41" t="s">
        <v>9843</v>
      </c>
      <c r="G30" s="42" t="s">
        <v>733</v>
      </c>
      <c r="H30" s="43">
        <v>34</v>
      </c>
      <c r="I30" s="29"/>
      <c r="J30" s="30">
        <f t="shared" si="0"/>
        <v>0</v>
      </c>
      <c r="K30" s="10"/>
      <c r="L30" s="16"/>
    </row>
    <row r="31" spans="2:12" s="1" customFormat="1" ht="22.8" x14ac:dyDescent="0.2">
      <c r="B31" s="14"/>
      <c r="C31" s="39" t="s">
        <v>755</v>
      </c>
      <c r="D31" s="39" t="s">
        <v>691</v>
      </c>
      <c r="E31" s="40" t="s">
        <v>9845</v>
      </c>
      <c r="F31" s="41" t="s">
        <v>9846</v>
      </c>
      <c r="G31" s="42" t="s">
        <v>699</v>
      </c>
      <c r="H31" s="43">
        <v>674</v>
      </c>
      <c r="I31" s="29"/>
      <c r="J31" s="30">
        <f t="shared" si="0"/>
        <v>0</v>
      </c>
      <c r="K31" s="10"/>
      <c r="L31" s="16"/>
    </row>
    <row r="32" spans="2:12" s="1" customFormat="1" ht="22.8" x14ac:dyDescent="0.2">
      <c r="B32" s="14"/>
      <c r="C32" s="5" t="s">
        <v>758</v>
      </c>
      <c r="D32" s="5" t="s">
        <v>696</v>
      </c>
      <c r="E32" s="6" t="s">
        <v>1863</v>
      </c>
      <c r="F32" s="7" t="s">
        <v>10049</v>
      </c>
      <c r="G32" s="8" t="s">
        <v>733</v>
      </c>
      <c r="H32" s="9">
        <v>188</v>
      </c>
      <c r="I32" s="29"/>
      <c r="J32" s="30">
        <f t="shared" si="0"/>
        <v>0</v>
      </c>
      <c r="K32" s="10"/>
      <c r="L32" s="16"/>
    </row>
    <row r="33" spans="2:12" s="1" customFormat="1" ht="22.8" x14ac:dyDescent="0.2">
      <c r="B33" s="14"/>
      <c r="C33" s="39" t="s">
        <v>761</v>
      </c>
      <c r="D33" s="39" t="s">
        <v>691</v>
      </c>
      <c r="E33" s="40" t="s">
        <v>10050</v>
      </c>
      <c r="F33" s="41" t="s">
        <v>10051</v>
      </c>
      <c r="G33" s="42" t="s">
        <v>733</v>
      </c>
      <c r="H33" s="43">
        <v>188</v>
      </c>
      <c r="I33" s="29"/>
      <c r="J33" s="30">
        <f t="shared" si="0"/>
        <v>0</v>
      </c>
      <c r="K33" s="10"/>
      <c r="L33" s="16"/>
    </row>
    <row r="34" spans="2:12" s="1" customFormat="1" ht="22.8" x14ac:dyDescent="0.2">
      <c r="B34" s="14"/>
      <c r="C34" s="5" t="s">
        <v>764</v>
      </c>
      <c r="D34" s="5" t="s">
        <v>696</v>
      </c>
      <c r="E34" s="6" t="s">
        <v>10052</v>
      </c>
      <c r="F34" s="7" t="s">
        <v>10053</v>
      </c>
      <c r="G34" s="8" t="s">
        <v>733</v>
      </c>
      <c r="H34" s="9">
        <v>48</v>
      </c>
      <c r="I34" s="29"/>
      <c r="J34" s="30">
        <f t="shared" si="0"/>
        <v>0</v>
      </c>
      <c r="K34" s="10"/>
      <c r="L34" s="16"/>
    </row>
    <row r="35" spans="2:12" s="1" customFormat="1" ht="22.8" x14ac:dyDescent="0.2">
      <c r="B35" s="14"/>
      <c r="C35" s="39" t="s">
        <v>767</v>
      </c>
      <c r="D35" s="39" t="s">
        <v>691</v>
      </c>
      <c r="E35" s="40" t="s">
        <v>10054</v>
      </c>
      <c r="F35" s="41" t="s">
        <v>10055</v>
      </c>
      <c r="G35" s="42" t="s">
        <v>733</v>
      </c>
      <c r="H35" s="43">
        <v>48</v>
      </c>
      <c r="I35" s="29"/>
      <c r="J35" s="30">
        <f t="shared" si="0"/>
        <v>0</v>
      </c>
      <c r="K35" s="10"/>
      <c r="L35" s="16"/>
    </row>
    <row r="36" spans="2:12" s="1" customFormat="1" ht="22.8" x14ac:dyDescent="0.2">
      <c r="B36" s="14"/>
      <c r="C36" s="39" t="s">
        <v>770</v>
      </c>
      <c r="D36" s="39" t="s">
        <v>691</v>
      </c>
      <c r="E36" s="40" t="s">
        <v>10391</v>
      </c>
      <c r="F36" s="41" t="s">
        <v>10392</v>
      </c>
      <c r="G36" s="42" t="s">
        <v>733</v>
      </c>
      <c r="H36" s="43">
        <v>6</v>
      </c>
      <c r="I36" s="29"/>
      <c r="J36" s="30">
        <f t="shared" si="0"/>
        <v>0</v>
      </c>
      <c r="K36" s="10"/>
      <c r="L36" s="16"/>
    </row>
    <row r="37" spans="2:12" s="20" customFormat="1" ht="25.95" customHeight="1" x14ac:dyDescent="0.25">
      <c r="B37" s="19"/>
      <c r="D37" s="21" t="s">
        <v>690</v>
      </c>
      <c r="E37" s="22" t="s">
        <v>1151</v>
      </c>
      <c r="F37" s="22" t="s">
        <v>9883</v>
      </c>
      <c r="I37" s="44"/>
      <c r="J37" s="23"/>
      <c r="K37" s="44"/>
      <c r="L37" s="36"/>
    </row>
    <row r="38" spans="2:12" s="1" customFormat="1" ht="11.4" x14ac:dyDescent="0.2">
      <c r="B38" s="14"/>
      <c r="C38" s="5" t="s">
        <v>773</v>
      </c>
      <c r="D38" s="5" t="s">
        <v>696</v>
      </c>
      <c r="E38" s="6" t="s">
        <v>10076</v>
      </c>
      <c r="F38" s="7" t="s">
        <v>10077</v>
      </c>
      <c r="G38" s="8" t="s">
        <v>699</v>
      </c>
      <c r="H38" s="9">
        <v>120</v>
      </c>
      <c r="I38" s="29"/>
      <c r="J38" s="30">
        <f t="shared" si="0"/>
        <v>0</v>
      </c>
      <c r="K38" s="10"/>
      <c r="L38" s="16"/>
    </row>
    <row r="39" spans="2:12" s="1" customFormat="1" ht="22.8" x14ac:dyDescent="0.2">
      <c r="B39" s="14"/>
      <c r="C39" s="39" t="s">
        <v>776</v>
      </c>
      <c r="D39" s="39" t="s">
        <v>691</v>
      </c>
      <c r="E39" s="40" t="s">
        <v>10078</v>
      </c>
      <c r="F39" s="41" t="s">
        <v>10079</v>
      </c>
      <c r="G39" s="42" t="s">
        <v>699</v>
      </c>
      <c r="H39" s="43">
        <v>120</v>
      </c>
      <c r="I39" s="29"/>
      <c r="J39" s="30">
        <f t="shared" si="0"/>
        <v>0</v>
      </c>
      <c r="K39" s="10"/>
      <c r="L39" s="16"/>
    </row>
    <row r="40" spans="2:12" s="20" customFormat="1" ht="25.95" customHeight="1" x14ac:dyDescent="0.25">
      <c r="B40" s="19"/>
      <c r="D40" s="21" t="s">
        <v>690</v>
      </c>
      <c r="E40" s="22" t="s">
        <v>1155</v>
      </c>
      <c r="F40" s="22" t="s">
        <v>9898</v>
      </c>
      <c r="I40" s="44"/>
      <c r="J40" s="23"/>
      <c r="K40" s="44"/>
      <c r="L40" s="36"/>
    </row>
    <row r="41" spans="2:12" s="1" customFormat="1" ht="11.4" x14ac:dyDescent="0.2">
      <c r="B41" s="14"/>
      <c r="C41" s="5" t="s">
        <v>779</v>
      </c>
      <c r="D41" s="5" t="s">
        <v>696</v>
      </c>
      <c r="E41" s="6" t="s">
        <v>9918</v>
      </c>
      <c r="F41" s="7" t="s">
        <v>9919</v>
      </c>
      <c r="G41" s="8" t="s">
        <v>1480</v>
      </c>
      <c r="H41" s="9">
        <v>272</v>
      </c>
      <c r="I41" s="29"/>
      <c r="J41" s="30">
        <f t="shared" si="0"/>
        <v>0</v>
      </c>
      <c r="K41" s="10"/>
      <c r="L41" s="16"/>
    </row>
    <row r="42" spans="2:12" s="1" customFormat="1" ht="22.8" x14ac:dyDescent="0.2">
      <c r="B42" s="14"/>
      <c r="C42" s="5" t="s">
        <v>782</v>
      </c>
      <c r="D42" s="5" t="s">
        <v>696</v>
      </c>
      <c r="E42" s="6" t="s">
        <v>10082</v>
      </c>
      <c r="F42" s="7" t="s">
        <v>10083</v>
      </c>
      <c r="G42" s="8" t="s">
        <v>733</v>
      </c>
      <c r="H42" s="9">
        <v>240</v>
      </c>
      <c r="I42" s="29"/>
      <c r="J42" s="30">
        <f t="shared" si="0"/>
        <v>0</v>
      </c>
      <c r="K42" s="10"/>
      <c r="L42" s="16"/>
    </row>
    <row r="43" spans="2:12" s="1" customFormat="1" ht="22.8" x14ac:dyDescent="0.2">
      <c r="B43" s="14"/>
      <c r="C43" s="5" t="s">
        <v>785</v>
      </c>
      <c r="D43" s="5" t="s">
        <v>696</v>
      </c>
      <c r="E43" s="6" t="s">
        <v>10084</v>
      </c>
      <c r="F43" s="7" t="s">
        <v>10085</v>
      </c>
      <c r="G43" s="8" t="s">
        <v>733</v>
      </c>
      <c r="H43" s="9">
        <v>240</v>
      </c>
      <c r="I43" s="29"/>
      <c r="J43" s="30">
        <f t="shared" si="0"/>
        <v>0</v>
      </c>
      <c r="K43" s="10"/>
      <c r="L43" s="16"/>
    </row>
    <row r="44" spans="2:12" s="1" customFormat="1" ht="11.4" x14ac:dyDescent="0.2">
      <c r="B44" s="14"/>
      <c r="C44" s="5" t="s">
        <v>788</v>
      </c>
      <c r="D44" s="5" t="s">
        <v>696</v>
      </c>
      <c r="E44" s="6" t="s">
        <v>9927</v>
      </c>
      <c r="F44" s="7" t="s">
        <v>9928</v>
      </c>
      <c r="G44" s="8" t="s">
        <v>1480</v>
      </c>
      <c r="H44" s="9">
        <v>136</v>
      </c>
      <c r="I44" s="29"/>
      <c r="J44" s="30">
        <f t="shared" si="0"/>
        <v>0</v>
      </c>
      <c r="K44" s="10"/>
      <c r="L44" s="16"/>
    </row>
    <row r="45" spans="2:12" s="20" customFormat="1" ht="25.95" customHeight="1" x14ac:dyDescent="0.25">
      <c r="B45" s="19"/>
      <c r="D45" s="21" t="s">
        <v>690</v>
      </c>
      <c r="E45" s="22" t="s">
        <v>1798</v>
      </c>
      <c r="F45" s="22" t="s">
        <v>10020</v>
      </c>
      <c r="I45" s="44"/>
      <c r="J45" s="23"/>
      <c r="K45" s="44"/>
      <c r="L45" s="36"/>
    </row>
    <row r="46" spans="2:12" s="1" customFormat="1" ht="11.4" x14ac:dyDescent="0.2">
      <c r="B46" s="14"/>
      <c r="C46" s="5" t="s">
        <v>791</v>
      </c>
      <c r="D46" s="5" t="s">
        <v>696</v>
      </c>
      <c r="E46" s="6" t="s">
        <v>10086</v>
      </c>
      <c r="F46" s="7" t="s">
        <v>10087</v>
      </c>
      <c r="G46" s="8" t="s">
        <v>733</v>
      </c>
      <c r="H46" s="9">
        <v>115</v>
      </c>
      <c r="I46" s="29"/>
      <c r="J46" s="30">
        <f t="shared" si="0"/>
        <v>0</v>
      </c>
      <c r="K46" s="10"/>
      <c r="L46" s="16"/>
    </row>
    <row r="47" spans="2:12" s="1" customFormat="1" ht="22.8" x14ac:dyDescent="0.2">
      <c r="B47" s="14"/>
      <c r="C47" s="5" t="s">
        <v>794</v>
      </c>
      <c r="D47" s="5" t="s">
        <v>696</v>
      </c>
      <c r="E47" s="6" t="s">
        <v>10021</v>
      </c>
      <c r="F47" s="7" t="s">
        <v>10022</v>
      </c>
      <c r="G47" s="8" t="s">
        <v>1191</v>
      </c>
      <c r="H47" s="9">
        <v>2.4700000000000002</v>
      </c>
      <c r="I47" s="29"/>
      <c r="J47" s="30">
        <f t="shared" si="0"/>
        <v>0</v>
      </c>
      <c r="K47" s="10"/>
      <c r="L47" s="16"/>
    </row>
    <row r="48" spans="2:12" s="1" customFormat="1" ht="11.4" x14ac:dyDescent="0.2">
      <c r="B48" s="14"/>
      <c r="C48" s="5" t="s">
        <v>797</v>
      </c>
      <c r="D48" s="5" t="s">
        <v>696</v>
      </c>
      <c r="E48" s="6" t="s">
        <v>10023</v>
      </c>
      <c r="F48" s="7" t="s">
        <v>10024</v>
      </c>
      <c r="G48" s="8" t="s">
        <v>10025</v>
      </c>
      <c r="H48" s="9">
        <v>74.099999999999994</v>
      </c>
      <c r="I48" s="29"/>
      <c r="J48" s="30">
        <f t="shared" si="0"/>
        <v>0</v>
      </c>
      <c r="K48" s="10"/>
      <c r="L48" s="16"/>
    </row>
    <row r="49" spans="2:12" s="20" customFormat="1" ht="25.95" customHeight="1" x14ac:dyDescent="0.25">
      <c r="B49" s="19"/>
      <c r="D49" s="21" t="s">
        <v>690</v>
      </c>
      <c r="E49" s="22" t="s">
        <v>7134</v>
      </c>
      <c r="F49" s="22" t="s">
        <v>9932</v>
      </c>
      <c r="I49" s="44"/>
      <c r="J49" s="23"/>
      <c r="K49" s="44"/>
      <c r="L49" s="36"/>
    </row>
    <row r="50" spans="2:12" s="1" customFormat="1" ht="11.4" x14ac:dyDescent="0.2">
      <c r="B50" s="14"/>
      <c r="C50" s="5" t="s">
        <v>800</v>
      </c>
      <c r="D50" s="5" t="s">
        <v>696</v>
      </c>
      <c r="E50" s="6" t="s">
        <v>9940</v>
      </c>
      <c r="F50" s="7" t="s">
        <v>9941</v>
      </c>
      <c r="G50" s="8" t="s">
        <v>1480</v>
      </c>
      <c r="H50" s="9">
        <v>120</v>
      </c>
      <c r="I50" s="29"/>
      <c r="J50" s="30">
        <f t="shared" si="0"/>
        <v>0</v>
      </c>
      <c r="K50" s="10"/>
      <c r="L50" s="16"/>
    </row>
    <row r="51" spans="2:12" s="1" customFormat="1" ht="11.4" x14ac:dyDescent="0.2">
      <c r="B51" s="14"/>
      <c r="C51" s="5" t="s">
        <v>803</v>
      </c>
      <c r="D51" s="5" t="s">
        <v>696</v>
      </c>
      <c r="E51" s="6" t="s">
        <v>10088</v>
      </c>
      <c r="F51" s="7" t="s">
        <v>10089</v>
      </c>
      <c r="G51" s="8" t="s">
        <v>733</v>
      </c>
      <c r="H51" s="9">
        <v>236</v>
      </c>
      <c r="I51" s="29"/>
      <c r="J51" s="30">
        <f t="shared" si="0"/>
        <v>0</v>
      </c>
      <c r="K51" s="10"/>
      <c r="L51" s="16"/>
    </row>
    <row r="52" spans="2:12" s="1" customFormat="1" ht="11.4" x14ac:dyDescent="0.2">
      <c r="B52" s="14"/>
      <c r="C52" s="5" t="s">
        <v>806</v>
      </c>
      <c r="D52" s="5" t="s">
        <v>696</v>
      </c>
      <c r="E52" s="6" t="s">
        <v>9943</v>
      </c>
      <c r="F52" s="7" t="s">
        <v>9944</v>
      </c>
      <c r="G52" s="8" t="s">
        <v>733</v>
      </c>
      <c r="H52" s="9">
        <v>17</v>
      </c>
      <c r="I52" s="29"/>
      <c r="J52" s="30">
        <f t="shared" si="0"/>
        <v>0</v>
      </c>
      <c r="K52" s="10"/>
      <c r="L52" s="16"/>
    </row>
    <row r="53" spans="2:12" s="1" customFormat="1" ht="11.4" x14ac:dyDescent="0.2">
      <c r="B53" s="14"/>
      <c r="C53" s="5" t="s">
        <v>809</v>
      </c>
      <c r="D53" s="5" t="s">
        <v>696</v>
      </c>
      <c r="E53" s="6" t="s">
        <v>9946</v>
      </c>
      <c r="F53" s="7" t="s">
        <v>9947</v>
      </c>
      <c r="G53" s="8" t="s">
        <v>733</v>
      </c>
      <c r="H53" s="9">
        <v>17</v>
      </c>
      <c r="I53" s="29"/>
      <c r="J53" s="30">
        <f t="shared" si="0"/>
        <v>0</v>
      </c>
      <c r="K53" s="10"/>
      <c r="L53" s="16"/>
    </row>
    <row r="54" spans="2:12" s="20" customFormat="1" ht="25.95" customHeight="1" x14ac:dyDescent="0.25">
      <c r="B54" s="19"/>
      <c r="D54" s="21" t="s">
        <v>690</v>
      </c>
      <c r="E54" s="22" t="s">
        <v>7141</v>
      </c>
      <c r="F54" s="22" t="s">
        <v>9948</v>
      </c>
      <c r="I54" s="44"/>
      <c r="J54" s="23"/>
      <c r="K54" s="44"/>
      <c r="L54" s="36"/>
    </row>
    <row r="55" spans="2:12" s="1" customFormat="1" ht="11.4" x14ac:dyDescent="0.2">
      <c r="B55" s="14"/>
      <c r="C55" s="5" t="s">
        <v>812</v>
      </c>
      <c r="D55" s="5" t="s">
        <v>696</v>
      </c>
      <c r="E55" s="6" t="s">
        <v>10090</v>
      </c>
      <c r="F55" s="7" t="s">
        <v>10091</v>
      </c>
      <c r="G55" s="8" t="s">
        <v>1191</v>
      </c>
      <c r="H55" s="9">
        <v>0.65200000000000002</v>
      </c>
      <c r="I55" s="29"/>
      <c r="J55" s="30">
        <f t="shared" si="0"/>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xJbdDMCjk52A7OIuDOWP1qhWcjvjRui7NQUmTYOHkbesN9a5JgyWpJUQPJDmKnXgE8qZIQONX3YumPqtJp7zQ==" saltValue="oz/EIeS/IX32uKf1m8sC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9058C371-1121-44AF-B5F0-5B254A3D7309}">
      <formula1>ROUND(I11,2)</formula1>
    </dataValidation>
  </dataValidations>
  <hyperlinks>
    <hyperlink ref="O4" location="'Rek. obj.'!A1" display="*späť na Rek. obj." xr:uid="{A9EA32CA-6ED3-49D7-BC58-2CA00F497A8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CE22D-0460-4C20-A549-C352FFD0B7CF}">
  <sheetPr>
    <tabColor theme="7" tint="0.39997558519241921"/>
    <pageSetUpPr fitToPage="1"/>
  </sheetPr>
  <dimension ref="B1:O4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10393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9600</v>
      </c>
      <c r="J11" s="23"/>
      <c r="L11" s="36"/>
    </row>
    <row r="12" spans="2:15" s="1" customFormat="1" ht="11.4" x14ac:dyDescent="0.2">
      <c r="B12" s="14"/>
      <c r="C12" s="5" t="s">
        <v>695</v>
      </c>
      <c r="D12" s="5" t="s">
        <v>696</v>
      </c>
      <c r="E12" s="6" t="s">
        <v>10248</v>
      </c>
      <c r="F12" s="7" t="s">
        <v>10249</v>
      </c>
      <c r="G12" s="8" t="s">
        <v>733</v>
      </c>
      <c r="H12" s="9">
        <v>4</v>
      </c>
      <c r="I12" s="29"/>
      <c r="J12" s="30">
        <f t="shared" ref="J12:J44" si="0">ROUND(I12*H12,2)</f>
        <v>0</v>
      </c>
      <c r="K12" s="10"/>
      <c r="L12" s="16"/>
    </row>
    <row r="13" spans="2:15" s="1" customFormat="1" ht="22.8" x14ac:dyDescent="0.2">
      <c r="B13" s="14"/>
      <c r="C13" s="39" t="s">
        <v>700</v>
      </c>
      <c r="D13" s="39" t="s">
        <v>691</v>
      </c>
      <c r="E13" s="40" t="s">
        <v>10250</v>
      </c>
      <c r="F13" s="41" t="s">
        <v>10251</v>
      </c>
      <c r="G13" s="42" t="s">
        <v>733</v>
      </c>
      <c r="H13" s="43">
        <v>4</v>
      </c>
      <c r="I13" s="29"/>
      <c r="J13" s="30">
        <f t="shared" si="0"/>
        <v>0</v>
      </c>
      <c r="K13" s="10"/>
      <c r="L13" s="16"/>
    </row>
    <row r="14" spans="2:15" s="1" customFormat="1" ht="11.4" x14ac:dyDescent="0.2">
      <c r="B14" s="14"/>
      <c r="C14" s="5" t="s">
        <v>703</v>
      </c>
      <c r="D14" s="5" t="s">
        <v>696</v>
      </c>
      <c r="E14" s="6" t="s">
        <v>9737</v>
      </c>
      <c r="F14" s="7" t="s">
        <v>9738</v>
      </c>
      <c r="G14" s="8" t="s">
        <v>733</v>
      </c>
      <c r="H14" s="9">
        <v>1</v>
      </c>
      <c r="I14" s="29"/>
      <c r="J14" s="30">
        <f t="shared" si="0"/>
        <v>0</v>
      </c>
      <c r="K14" s="10"/>
      <c r="L14" s="16"/>
    </row>
    <row r="15" spans="2:15" s="1" customFormat="1" ht="11.4" x14ac:dyDescent="0.2">
      <c r="B15" s="14"/>
      <c r="C15" s="5" t="s">
        <v>706</v>
      </c>
      <c r="D15" s="5" t="s">
        <v>696</v>
      </c>
      <c r="E15" s="6" t="s">
        <v>9791</v>
      </c>
      <c r="F15" s="7" t="s">
        <v>9792</v>
      </c>
      <c r="G15" s="8" t="s">
        <v>733</v>
      </c>
      <c r="H15" s="9">
        <v>1</v>
      </c>
      <c r="I15" s="29"/>
      <c r="J15" s="30">
        <f t="shared" si="0"/>
        <v>0</v>
      </c>
      <c r="K15" s="10"/>
      <c r="L15" s="16"/>
    </row>
    <row r="16" spans="2:15" s="1" customFormat="1" ht="22.8" x14ac:dyDescent="0.2">
      <c r="B16" s="14"/>
      <c r="C16" s="39" t="s">
        <v>709</v>
      </c>
      <c r="D16" s="39" t="s">
        <v>691</v>
      </c>
      <c r="E16" s="40" t="s">
        <v>9793</v>
      </c>
      <c r="F16" s="41" t="s">
        <v>9794</v>
      </c>
      <c r="G16" s="42" t="s">
        <v>733</v>
      </c>
      <c r="H16" s="43">
        <v>1</v>
      </c>
      <c r="I16" s="29"/>
      <c r="J16" s="30">
        <f t="shared" si="0"/>
        <v>0</v>
      </c>
      <c r="K16" s="10"/>
      <c r="L16" s="16"/>
    </row>
    <row r="17" spans="2:12" s="1" customFormat="1" ht="11.4" x14ac:dyDescent="0.2">
      <c r="B17" s="14"/>
      <c r="C17" s="5" t="s">
        <v>712</v>
      </c>
      <c r="D17" s="5" t="s">
        <v>696</v>
      </c>
      <c r="E17" s="6" t="s">
        <v>9797</v>
      </c>
      <c r="F17" s="7" t="s">
        <v>9798</v>
      </c>
      <c r="G17" s="8" t="s">
        <v>733</v>
      </c>
      <c r="H17" s="9">
        <v>1</v>
      </c>
      <c r="I17" s="29"/>
      <c r="J17" s="30">
        <f t="shared" si="0"/>
        <v>0</v>
      </c>
      <c r="K17" s="10"/>
      <c r="L17" s="16"/>
    </row>
    <row r="18" spans="2:12" s="1" customFormat="1" ht="22.8" x14ac:dyDescent="0.2">
      <c r="B18" s="14"/>
      <c r="C18" s="39" t="s">
        <v>715</v>
      </c>
      <c r="D18" s="39" t="s">
        <v>691</v>
      </c>
      <c r="E18" s="40" t="s">
        <v>10394</v>
      </c>
      <c r="F18" s="41" t="s">
        <v>10395</v>
      </c>
      <c r="G18" s="42" t="s">
        <v>733</v>
      </c>
      <c r="H18" s="43">
        <v>1</v>
      </c>
      <c r="I18" s="29"/>
      <c r="J18" s="30">
        <f t="shared" si="0"/>
        <v>0</v>
      </c>
      <c r="K18" s="10"/>
      <c r="L18" s="16"/>
    </row>
    <row r="19" spans="2:12" s="1" customFormat="1" ht="22.8" x14ac:dyDescent="0.2">
      <c r="B19" s="14"/>
      <c r="C19" s="5" t="s">
        <v>718</v>
      </c>
      <c r="D19" s="5" t="s">
        <v>696</v>
      </c>
      <c r="E19" s="6" t="s">
        <v>10310</v>
      </c>
      <c r="F19" s="7" t="s">
        <v>10311</v>
      </c>
      <c r="G19" s="8" t="s">
        <v>733</v>
      </c>
      <c r="H19" s="9">
        <v>1</v>
      </c>
      <c r="I19" s="29"/>
      <c r="J19" s="30">
        <f t="shared" si="0"/>
        <v>0</v>
      </c>
      <c r="K19" s="10"/>
      <c r="L19" s="16"/>
    </row>
    <row r="20" spans="2:12" s="1" customFormat="1" ht="22.8" x14ac:dyDescent="0.2">
      <c r="B20" s="14"/>
      <c r="C20" s="39" t="s">
        <v>721</v>
      </c>
      <c r="D20" s="39" t="s">
        <v>691</v>
      </c>
      <c r="E20" s="40" t="s">
        <v>10312</v>
      </c>
      <c r="F20" s="41" t="s">
        <v>10313</v>
      </c>
      <c r="G20" s="42" t="s">
        <v>733</v>
      </c>
      <c r="H20" s="43">
        <v>1</v>
      </c>
      <c r="I20" s="29"/>
      <c r="J20" s="30">
        <f t="shared" si="0"/>
        <v>0</v>
      </c>
      <c r="K20" s="10"/>
      <c r="L20" s="16"/>
    </row>
    <row r="21" spans="2:12" s="1" customFormat="1" ht="11.4" x14ac:dyDescent="0.2">
      <c r="B21" s="14"/>
      <c r="C21" s="5" t="s">
        <v>724</v>
      </c>
      <c r="D21" s="5" t="s">
        <v>696</v>
      </c>
      <c r="E21" s="6" t="s">
        <v>10396</v>
      </c>
      <c r="F21" s="7" t="s">
        <v>10397</v>
      </c>
      <c r="G21" s="8" t="s">
        <v>699</v>
      </c>
      <c r="H21" s="9">
        <v>4</v>
      </c>
      <c r="I21" s="29"/>
      <c r="J21" s="30">
        <f t="shared" si="0"/>
        <v>0</v>
      </c>
      <c r="K21" s="10"/>
      <c r="L21" s="16"/>
    </row>
    <row r="22" spans="2:12" s="1" customFormat="1" ht="22.8" x14ac:dyDescent="0.2">
      <c r="B22" s="14"/>
      <c r="C22" s="39" t="s">
        <v>727</v>
      </c>
      <c r="D22" s="39" t="s">
        <v>691</v>
      </c>
      <c r="E22" s="40" t="s">
        <v>9719</v>
      </c>
      <c r="F22" s="41" t="s">
        <v>9720</v>
      </c>
      <c r="G22" s="42" t="s">
        <v>699</v>
      </c>
      <c r="H22" s="43">
        <v>4</v>
      </c>
      <c r="I22" s="29"/>
      <c r="J22" s="30">
        <f t="shared" si="0"/>
        <v>0</v>
      </c>
      <c r="K22" s="10"/>
      <c r="L22" s="16"/>
    </row>
    <row r="23" spans="2:12" s="1" customFormat="1" ht="11.4" x14ac:dyDescent="0.2">
      <c r="B23" s="14"/>
      <c r="C23" s="5" t="s">
        <v>730</v>
      </c>
      <c r="D23" s="5" t="s">
        <v>696</v>
      </c>
      <c r="E23" s="6" t="s">
        <v>10398</v>
      </c>
      <c r="F23" s="7" t="s">
        <v>10399</v>
      </c>
      <c r="G23" s="8" t="s">
        <v>733</v>
      </c>
      <c r="H23" s="9">
        <v>1</v>
      </c>
      <c r="I23" s="29"/>
      <c r="J23" s="30">
        <f t="shared" si="0"/>
        <v>0</v>
      </c>
      <c r="K23" s="10"/>
      <c r="L23" s="16"/>
    </row>
    <row r="24" spans="2:12" s="1" customFormat="1" ht="22.8" x14ac:dyDescent="0.2">
      <c r="B24" s="14"/>
      <c r="C24" s="39" t="s">
        <v>734</v>
      </c>
      <c r="D24" s="39" t="s">
        <v>691</v>
      </c>
      <c r="E24" s="40" t="s">
        <v>10400</v>
      </c>
      <c r="F24" s="41" t="s">
        <v>10401</v>
      </c>
      <c r="G24" s="42" t="s">
        <v>733</v>
      </c>
      <c r="H24" s="43">
        <v>1</v>
      </c>
      <c r="I24" s="29"/>
      <c r="J24" s="30">
        <f t="shared" si="0"/>
        <v>0</v>
      </c>
      <c r="K24" s="10"/>
      <c r="L24" s="16"/>
    </row>
    <row r="25" spans="2:12" s="1" customFormat="1" ht="11.4" x14ac:dyDescent="0.2">
      <c r="B25" s="14"/>
      <c r="C25" s="5" t="s">
        <v>737</v>
      </c>
      <c r="D25" s="5" t="s">
        <v>696</v>
      </c>
      <c r="E25" s="6" t="s">
        <v>10402</v>
      </c>
      <c r="F25" s="7" t="s">
        <v>10403</v>
      </c>
      <c r="G25" s="8" t="s">
        <v>733</v>
      </c>
      <c r="H25" s="9">
        <v>6</v>
      </c>
      <c r="I25" s="29"/>
      <c r="J25" s="30">
        <f t="shared" si="0"/>
        <v>0</v>
      </c>
      <c r="K25" s="10"/>
      <c r="L25" s="16"/>
    </row>
    <row r="26" spans="2:12" s="1" customFormat="1" ht="22.8" x14ac:dyDescent="0.2">
      <c r="B26" s="14"/>
      <c r="C26" s="39" t="s">
        <v>740</v>
      </c>
      <c r="D26" s="39" t="s">
        <v>691</v>
      </c>
      <c r="E26" s="40" t="s">
        <v>10404</v>
      </c>
      <c r="F26" s="41" t="s">
        <v>10405</v>
      </c>
      <c r="G26" s="42" t="s">
        <v>733</v>
      </c>
      <c r="H26" s="43">
        <v>6</v>
      </c>
      <c r="I26" s="29"/>
      <c r="J26" s="30">
        <f t="shared" si="0"/>
        <v>0</v>
      </c>
      <c r="K26" s="10"/>
      <c r="L26" s="16"/>
    </row>
    <row r="27" spans="2:12" s="1" customFormat="1" ht="11.4" x14ac:dyDescent="0.2">
      <c r="B27" s="14"/>
      <c r="C27" s="5" t="s">
        <v>743</v>
      </c>
      <c r="D27" s="5" t="s">
        <v>696</v>
      </c>
      <c r="E27" s="6" t="s">
        <v>10406</v>
      </c>
      <c r="F27" s="7" t="s">
        <v>10407</v>
      </c>
      <c r="G27" s="8" t="s">
        <v>733</v>
      </c>
      <c r="H27" s="9">
        <v>1</v>
      </c>
      <c r="I27" s="29"/>
      <c r="J27" s="30">
        <f t="shared" si="0"/>
        <v>0</v>
      </c>
      <c r="K27" s="10"/>
      <c r="L27" s="16"/>
    </row>
    <row r="28" spans="2:12" s="1" customFormat="1" ht="22.8" x14ac:dyDescent="0.2">
      <c r="B28" s="14"/>
      <c r="C28" s="39" t="s">
        <v>746</v>
      </c>
      <c r="D28" s="39" t="s">
        <v>691</v>
      </c>
      <c r="E28" s="40" t="s">
        <v>10408</v>
      </c>
      <c r="F28" s="41" t="s">
        <v>10409</v>
      </c>
      <c r="G28" s="42" t="s">
        <v>733</v>
      </c>
      <c r="H28" s="43">
        <v>1</v>
      </c>
      <c r="I28" s="29"/>
      <c r="J28" s="30">
        <f t="shared" si="0"/>
        <v>0</v>
      </c>
      <c r="K28" s="10"/>
      <c r="L28" s="16"/>
    </row>
    <row r="29" spans="2:12" s="1" customFormat="1" ht="11.4" x14ac:dyDescent="0.2">
      <c r="B29" s="14"/>
      <c r="C29" s="5" t="s">
        <v>749</v>
      </c>
      <c r="D29" s="5" t="s">
        <v>696</v>
      </c>
      <c r="E29" s="6" t="s">
        <v>9833</v>
      </c>
      <c r="F29" s="7" t="s">
        <v>9834</v>
      </c>
      <c r="G29" s="8" t="s">
        <v>733</v>
      </c>
      <c r="H29" s="9">
        <v>2</v>
      </c>
      <c r="I29" s="29"/>
      <c r="J29" s="30">
        <f t="shared" si="0"/>
        <v>0</v>
      </c>
      <c r="K29" s="10"/>
      <c r="L29" s="16"/>
    </row>
    <row r="30" spans="2:12" s="1" customFormat="1" ht="22.8" x14ac:dyDescent="0.2">
      <c r="B30" s="14"/>
      <c r="C30" s="39" t="s">
        <v>752</v>
      </c>
      <c r="D30" s="39" t="s">
        <v>691</v>
      </c>
      <c r="E30" s="40" t="s">
        <v>9836</v>
      </c>
      <c r="F30" s="41" t="s">
        <v>9837</v>
      </c>
      <c r="G30" s="42" t="s">
        <v>733</v>
      </c>
      <c r="H30" s="43">
        <v>1</v>
      </c>
      <c r="I30" s="29"/>
      <c r="J30" s="30">
        <f t="shared" si="0"/>
        <v>0</v>
      </c>
      <c r="K30" s="10"/>
      <c r="L30" s="16"/>
    </row>
    <row r="31" spans="2:12" s="1" customFormat="1" ht="11.4" x14ac:dyDescent="0.2">
      <c r="B31" s="14"/>
      <c r="C31" s="5" t="s">
        <v>755</v>
      </c>
      <c r="D31" s="5" t="s">
        <v>696</v>
      </c>
      <c r="E31" s="6" t="s">
        <v>10410</v>
      </c>
      <c r="F31" s="7" t="s">
        <v>10411</v>
      </c>
      <c r="G31" s="8" t="s">
        <v>733</v>
      </c>
      <c r="H31" s="9">
        <v>1</v>
      </c>
      <c r="I31" s="29"/>
      <c r="J31" s="30">
        <f t="shared" si="0"/>
        <v>0</v>
      </c>
      <c r="K31" s="10"/>
      <c r="L31" s="16"/>
    </row>
    <row r="32" spans="2:12" s="1" customFormat="1" ht="22.8" x14ac:dyDescent="0.2">
      <c r="B32" s="14"/>
      <c r="C32" s="39" t="s">
        <v>758</v>
      </c>
      <c r="D32" s="39" t="s">
        <v>691</v>
      </c>
      <c r="E32" s="40" t="s">
        <v>10412</v>
      </c>
      <c r="F32" s="41" t="s">
        <v>10413</v>
      </c>
      <c r="G32" s="42" t="s">
        <v>733</v>
      </c>
      <c r="H32" s="43">
        <v>1</v>
      </c>
      <c r="I32" s="29"/>
      <c r="J32" s="30">
        <f t="shared" si="0"/>
        <v>0</v>
      </c>
      <c r="K32" s="10"/>
      <c r="L32" s="16"/>
    </row>
    <row r="33" spans="2:12" s="1" customFormat="1" ht="11.4" x14ac:dyDescent="0.2">
      <c r="B33" s="14"/>
      <c r="C33" s="5" t="s">
        <v>761</v>
      </c>
      <c r="D33" s="5" t="s">
        <v>696</v>
      </c>
      <c r="E33" s="6" t="s">
        <v>9848</v>
      </c>
      <c r="F33" s="7" t="s">
        <v>9849</v>
      </c>
      <c r="G33" s="8" t="s">
        <v>733</v>
      </c>
      <c r="H33" s="9">
        <v>1</v>
      </c>
      <c r="I33" s="29"/>
      <c r="J33" s="30">
        <f t="shared" si="0"/>
        <v>0</v>
      </c>
      <c r="K33" s="10"/>
      <c r="L33" s="16"/>
    </row>
    <row r="34" spans="2:12" s="1" customFormat="1" ht="22.8" x14ac:dyDescent="0.2">
      <c r="B34" s="14"/>
      <c r="C34" s="39" t="s">
        <v>764</v>
      </c>
      <c r="D34" s="39" t="s">
        <v>691</v>
      </c>
      <c r="E34" s="40" t="s">
        <v>9851</v>
      </c>
      <c r="F34" s="41" t="s">
        <v>9852</v>
      </c>
      <c r="G34" s="42" t="s">
        <v>733</v>
      </c>
      <c r="H34" s="43">
        <v>1</v>
      </c>
      <c r="I34" s="29"/>
      <c r="J34" s="30">
        <f t="shared" si="0"/>
        <v>0</v>
      </c>
      <c r="K34" s="10"/>
      <c r="L34" s="16"/>
    </row>
    <row r="35" spans="2:12" s="1" customFormat="1" ht="11.4" x14ac:dyDescent="0.2">
      <c r="B35" s="14"/>
      <c r="C35" s="5" t="s">
        <v>767</v>
      </c>
      <c r="D35" s="5" t="s">
        <v>696</v>
      </c>
      <c r="E35" s="6" t="s">
        <v>9866</v>
      </c>
      <c r="F35" s="7" t="s">
        <v>9867</v>
      </c>
      <c r="G35" s="8" t="s">
        <v>733</v>
      </c>
      <c r="H35" s="9">
        <v>2</v>
      </c>
      <c r="I35" s="29"/>
      <c r="J35" s="30">
        <f t="shared" si="0"/>
        <v>0</v>
      </c>
      <c r="K35" s="10"/>
      <c r="L35" s="16"/>
    </row>
    <row r="36" spans="2:12" s="1" customFormat="1" ht="22.8" x14ac:dyDescent="0.2">
      <c r="B36" s="14"/>
      <c r="C36" s="39" t="s">
        <v>770</v>
      </c>
      <c r="D36" s="39" t="s">
        <v>691</v>
      </c>
      <c r="E36" s="40" t="s">
        <v>9869</v>
      </c>
      <c r="F36" s="41" t="s">
        <v>9870</v>
      </c>
      <c r="G36" s="42" t="s">
        <v>733</v>
      </c>
      <c r="H36" s="43">
        <v>2</v>
      </c>
      <c r="I36" s="29"/>
      <c r="J36" s="30">
        <f t="shared" si="0"/>
        <v>0</v>
      </c>
      <c r="K36" s="10"/>
      <c r="L36" s="16"/>
    </row>
    <row r="37" spans="2:12" s="1" customFormat="1" ht="11.4" x14ac:dyDescent="0.2">
      <c r="B37" s="14"/>
      <c r="C37" s="5" t="s">
        <v>773</v>
      </c>
      <c r="D37" s="5" t="s">
        <v>696</v>
      </c>
      <c r="E37" s="6" t="s">
        <v>9872</v>
      </c>
      <c r="F37" s="7" t="s">
        <v>9873</v>
      </c>
      <c r="G37" s="8" t="s">
        <v>733</v>
      </c>
      <c r="H37" s="9">
        <v>1</v>
      </c>
      <c r="I37" s="29"/>
      <c r="J37" s="30">
        <f t="shared" si="0"/>
        <v>0</v>
      </c>
      <c r="K37" s="10"/>
      <c r="L37" s="16"/>
    </row>
    <row r="38" spans="2:12" s="1" customFormat="1" ht="22.8" x14ac:dyDescent="0.2">
      <c r="B38" s="14"/>
      <c r="C38" s="39" t="s">
        <v>776</v>
      </c>
      <c r="D38" s="39" t="s">
        <v>691</v>
      </c>
      <c r="E38" s="40" t="s">
        <v>9881</v>
      </c>
      <c r="F38" s="41" t="s">
        <v>9882</v>
      </c>
      <c r="G38" s="42" t="s">
        <v>733</v>
      </c>
      <c r="H38" s="43">
        <v>1</v>
      </c>
      <c r="I38" s="29"/>
      <c r="J38" s="30">
        <f t="shared" si="0"/>
        <v>0</v>
      </c>
      <c r="K38" s="10"/>
      <c r="L38" s="16"/>
    </row>
    <row r="39" spans="2:12" s="20" customFormat="1" ht="25.95" customHeight="1" x14ac:dyDescent="0.25">
      <c r="B39" s="19"/>
      <c r="D39" s="21" t="s">
        <v>690</v>
      </c>
      <c r="E39" s="22" t="s">
        <v>1151</v>
      </c>
      <c r="F39" s="22" t="s">
        <v>9898</v>
      </c>
      <c r="I39" s="44"/>
      <c r="J39" s="23"/>
      <c r="K39" s="44"/>
      <c r="L39" s="36"/>
    </row>
    <row r="40" spans="2:12" s="1" customFormat="1" ht="22.8" x14ac:dyDescent="0.2">
      <c r="B40" s="14"/>
      <c r="C40" s="5" t="s">
        <v>779</v>
      </c>
      <c r="D40" s="5" t="s">
        <v>696</v>
      </c>
      <c r="E40" s="6" t="s">
        <v>9915</v>
      </c>
      <c r="F40" s="7" t="s">
        <v>9916</v>
      </c>
      <c r="G40" s="8" t="s">
        <v>733</v>
      </c>
      <c r="H40" s="9">
        <v>1</v>
      </c>
      <c r="I40" s="29"/>
      <c r="J40" s="30">
        <f t="shared" si="0"/>
        <v>0</v>
      </c>
      <c r="K40" s="10"/>
      <c r="L40" s="16"/>
    </row>
    <row r="41" spans="2:12" s="20" customFormat="1" ht="25.95" customHeight="1" x14ac:dyDescent="0.25">
      <c r="B41" s="19"/>
      <c r="D41" s="21" t="s">
        <v>690</v>
      </c>
      <c r="E41" s="22" t="s">
        <v>1155</v>
      </c>
      <c r="F41" s="22" t="s">
        <v>9932</v>
      </c>
      <c r="I41" s="44"/>
      <c r="J41" s="23"/>
      <c r="K41" s="44"/>
      <c r="L41" s="36"/>
    </row>
    <row r="42" spans="2:12" s="1" customFormat="1" ht="11.4" x14ac:dyDescent="0.2">
      <c r="B42" s="14"/>
      <c r="C42" s="5" t="s">
        <v>782</v>
      </c>
      <c r="D42" s="5" t="s">
        <v>696</v>
      </c>
      <c r="E42" s="6" t="s">
        <v>9940</v>
      </c>
      <c r="F42" s="7" t="s">
        <v>9941</v>
      </c>
      <c r="G42" s="8" t="s">
        <v>1480</v>
      </c>
      <c r="H42" s="9">
        <v>2</v>
      </c>
      <c r="I42" s="29"/>
      <c r="J42" s="30">
        <f t="shared" si="0"/>
        <v>0</v>
      </c>
      <c r="K42" s="10"/>
      <c r="L42" s="16"/>
    </row>
    <row r="43" spans="2:12" s="1" customFormat="1" ht="11.4" x14ac:dyDescent="0.2">
      <c r="B43" s="14"/>
      <c r="C43" s="5" t="s">
        <v>785</v>
      </c>
      <c r="D43" s="5" t="s">
        <v>696</v>
      </c>
      <c r="E43" s="6" t="s">
        <v>9943</v>
      </c>
      <c r="F43" s="7" t="s">
        <v>9944</v>
      </c>
      <c r="G43" s="8" t="s">
        <v>733</v>
      </c>
      <c r="H43" s="9">
        <v>1</v>
      </c>
      <c r="I43" s="29"/>
      <c r="J43" s="30">
        <f t="shared" si="0"/>
        <v>0</v>
      </c>
      <c r="K43" s="10"/>
      <c r="L43" s="16"/>
    </row>
    <row r="44" spans="2:12" s="1" customFormat="1" ht="11.4" x14ac:dyDescent="0.2">
      <c r="B44" s="14"/>
      <c r="C44" s="5" t="s">
        <v>788</v>
      </c>
      <c r="D44" s="5" t="s">
        <v>696</v>
      </c>
      <c r="E44" s="6" t="s">
        <v>9946</v>
      </c>
      <c r="F44" s="7" t="s">
        <v>9947</v>
      </c>
      <c r="G44" s="8" t="s">
        <v>733</v>
      </c>
      <c r="H44" s="9">
        <v>1</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RRXVBmA7wPBf3C6+yWHWXt4XXze+AYW36oR9jKgylHy66tXsMN/ul5jSzLRDDaU4IPKEoxhY1zuObZ0AcRR0nQ==" saltValue="E+lSc9Wd2MVF4wsgfEvA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479D4B75-9ECF-405E-BC21-538D05291D7A}">
      <formula1>ROUND(I11,2)</formula1>
    </dataValidation>
  </dataValidations>
  <hyperlinks>
    <hyperlink ref="O4" location="'Rek. obj.'!A1" display="*späť na Rek. obj." xr:uid="{14D33488-57FD-43F0-9182-02768504E4D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6CEA3-750E-48A4-85A2-0457A5A3BA94}">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10414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9883</v>
      </c>
      <c r="J11" s="23"/>
      <c r="L11" s="36"/>
    </row>
    <row r="12" spans="2:15" s="1" customFormat="1" ht="11.4" x14ac:dyDescent="0.2">
      <c r="B12" s="14"/>
      <c r="C12" s="5" t="s">
        <v>695</v>
      </c>
      <c r="D12" s="5" t="s">
        <v>696</v>
      </c>
      <c r="E12" s="6" t="s">
        <v>1427</v>
      </c>
      <c r="F12" s="7" t="s">
        <v>1428</v>
      </c>
      <c r="G12" s="8" t="s">
        <v>699</v>
      </c>
      <c r="H12" s="9">
        <v>5</v>
      </c>
      <c r="I12" s="29"/>
      <c r="J12" s="30">
        <f t="shared" ref="J12:J35" si="0">ROUND(I12*H12,2)</f>
        <v>0</v>
      </c>
      <c r="K12" s="10"/>
      <c r="L12" s="16"/>
    </row>
    <row r="13" spans="2:15" s="1" customFormat="1" ht="11.4" x14ac:dyDescent="0.2">
      <c r="B13" s="14"/>
      <c r="C13" s="5" t="s">
        <v>700</v>
      </c>
      <c r="D13" s="5" t="s">
        <v>696</v>
      </c>
      <c r="E13" s="6" t="s">
        <v>1438</v>
      </c>
      <c r="F13" s="7" t="s">
        <v>10415</v>
      </c>
      <c r="G13" s="8" t="s">
        <v>699</v>
      </c>
      <c r="H13" s="9">
        <v>5</v>
      </c>
      <c r="I13" s="29"/>
      <c r="J13" s="30">
        <f t="shared" si="0"/>
        <v>0</v>
      </c>
      <c r="K13" s="10"/>
      <c r="L13" s="16"/>
    </row>
    <row r="14" spans="2:15" s="1" customFormat="1" ht="11.4" x14ac:dyDescent="0.2">
      <c r="B14" s="14"/>
      <c r="C14" s="5" t="s">
        <v>703</v>
      </c>
      <c r="D14" s="5" t="s">
        <v>696</v>
      </c>
      <c r="E14" s="6" t="s">
        <v>2837</v>
      </c>
      <c r="F14" s="7" t="s">
        <v>9509</v>
      </c>
      <c r="G14" s="8" t="s">
        <v>1442</v>
      </c>
      <c r="H14" s="9">
        <v>2.5</v>
      </c>
      <c r="I14" s="29"/>
      <c r="J14" s="30">
        <f t="shared" si="0"/>
        <v>0</v>
      </c>
      <c r="K14" s="10"/>
      <c r="L14" s="16"/>
    </row>
    <row r="15" spans="2:15" s="20" customFormat="1" ht="25.95" customHeight="1" x14ac:dyDescent="0.25">
      <c r="B15" s="19"/>
      <c r="D15" s="21" t="s">
        <v>690</v>
      </c>
      <c r="E15" s="22" t="s">
        <v>1151</v>
      </c>
      <c r="F15" s="22" t="s">
        <v>10020</v>
      </c>
      <c r="I15" s="44"/>
      <c r="J15" s="23"/>
      <c r="K15" s="44"/>
      <c r="L15" s="36"/>
    </row>
    <row r="16" spans="2:15" s="1" customFormat="1" ht="11.4" x14ac:dyDescent="0.2">
      <c r="B16" s="14"/>
      <c r="C16" s="5" t="s">
        <v>706</v>
      </c>
      <c r="D16" s="5" t="s">
        <v>696</v>
      </c>
      <c r="E16" s="6" t="s">
        <v>10416</v>
      </c>
      <c r="F16" s="7" t="s">
        <v>10417</v>
      </c>
      <c r="G16" s="8" t="s">
        <v>828</v>
      </c>
      <c r="H16" s="9">
        <v>1200</v>
      </c>
      <c r="I16" s="29"/>
      <c r="J16" s="30">
        <f t="shared" si="0"/>
        <v>0</v>
      </c>
      <c r="K16" s="10"/>
      <c r="L16" s="16"/>
    </row>
    <row r="17" spans="2:12" s="1" customFormat="1" ht="22.8" x14ac:dyDescent="0.2">
      <c r="B17" s="14"/>
      <c r="C17" s="5" t="s">
        <v>709</v>
      </c>
      <c r="D17" s="5" t="s">
        <v>696</v>
      </c>
      <c r="E17" s="6" t="s">
        <v>10358</v>
      </c>
      <c r="F17" s="7" t="s">
        <v>10359</v>
      </c>
      <c r="G17" s="8" t="s">
        <v>699</v>
      </c>
      <c r="H17" s="9">
        <v>40</v>
      </c>
      <c r="I17" s="29"/>
      <c r="J17" s="30">
        <f t="shared" si="0"/>
        <v>0</v>
      </c>
      <c r="K17" s="10"/>
      <c r="L17" s="16"/>
    </row>
    <row r="18" spans="2:12" s="1" customFormat="1" ht="11.4" x14ac:dyDescent="0.2">
      <c r="B18" s="14"/>
      <c r="C18" s="5" t="s">
        <v>712</v>
      </c>
      <c r="D18" s="5" t="s">
        <v>696</v>
      </c>
      <c r="E18" s="6" t="s">
        <v>10368</v>
      </c>
      <c r="F18" s="7" t="s">
        <v>10369</v>
      </c>
      <c r="G18" s="8" t="s">
        <v>733</v>
      </c>
      <c r="H18" s="9">
        <v>3</v>
      </c>
      <c r="I18" s="29"/>
      <c r="J18" s="30">
        <f t="shared" si="0"/>
        <v>0</v>
      </c>
      <c r="K18" s="10"/>
      <c r="L18" s="16"/>
    </row>
    <row r="19" spans="2:12" s="1" customFormat="1" ht="11.4" x14ac:dyDescent="0.2">
      <c r="B19" s="14"/>
      <c r="C19" s="5" t="s">
        <v>715</v>
      </c>
      <c r="D19" s="5" t="s">
        <v>696</v>
      </c>
      <c r="E19" s="6" t="s">
        <v>10370</v>
      </c>
      <c r="F19" s="7" t="s">
        <v>10371</v>
      </c>
      <c r="G19" s="8" t="s">
        <v>733</v>
      </c>
      <c r="H19" s="9">
        <v>3</v>
      </c>
      <c r="I19" s="29"/>
      <c r="J19" s="30">
        <f t="shared" si="0"/>
        <v>0</v>
      </c>
      <c r="K19" s="10"/>
      <c r="L19" s="16"/>
    </row>
    <row r="20" spans="2:12" s="1" customFormat="1" ht="11.4" x14ac:dyDescent="0.2">
      <c r="B20" s="14"/>
      <c r="C20" s="5" t="s">
        <v>718</v>
      </c>
      <c r="D20" s="5" t="s">
        <v>696</v>
      </c>
      <c r="E20" s="6" t="s">
        <v>10418</v>
      </c>
      <c r="F20" s="7" t="s">
        <v>10419</v>
      </c>
      <c r="G20" s="8" t="s">
        <v>733</v>
      </c>
      <c r="H20" s="9">
        <v>5</v>
      </c>
      <c r="I20" s="29"/>
      <c r="J20" s="30">
        <f t="shared" si="0"/>
        <v>0</v>
      </c>
      <c r="K20" s="10"/>
      <c r="L20" s="16"/>
    </row>
    <row r="21" spans="2:12" s="1" customFormat="1" ht="11.4" x14ac:dyDescent="0.2">
      <c r="B21" s="14"/>
      <c r="C21" s="5" t="s">
        <v>721</v>
      </c>
      <c r="D21" s="5" t="s">
        <v>696</v>
      </c>
      <c r="E21" s="6" t="s">
        <v>10420</v>
      </c>
      <c r="F21" s="7" t="s">
        <v>10421</v>
      </c>
      <c r="G21" s="8" t="s">
        <v>699</v>
      </c>
      <c r="H21" s="9">
        <v>40</v>
      </c>
      <c r="I21" s="29"/>
      <c r="J21" s="30">
        <f t="shared" si="0"/>
        <v>0</v>
      </c>
      <c r="K21" s="10"/>
      <c r="L21" s="16"/>
    </row>
    <row r="22" spans="2:12" s="1" customFormat="1" ht="11.4" x14ac:dyDescent="0.2">
      <c r="B22" s="14"/>
      <c r="C22" s="5" t="s">
        <v>724</v>
      </c>
      <c r="D22" s="5" t="s">
        <v>696</v>
      </c>
      <c r="E22" s="6" t="s">
        <v>10422</v>
      </c>
      <c r="F22" s="7" t="s">
        <v>10423</v>
      </c>
      <c r="G22" s="8" t="s">
        <v>733</v>
      </c>
      <c r="H22" s="9">
        <v>1</v>
      </c>
      <c r="I22" s="29"/>
      <c r="J22" s="30">
        <f t="shared" si="0"/>
        <v>0</v>
      </c>
      <c r="K22" s="10"/>
      <c r="L22" s="16"/>
    </row>
    <row r="23" spans="2:12" s="1" customFormat="1" ht="11.4" x14ac:dyDescent="0.2">
      <c r="B23" s="14"/>
      <c r="C23" s="5" t="s">
        <v>727</v>
      </c>
      <c r="D23" s="5" t="s">
        <v>696</v>
      </c>
      <c r="E23" s="6" t="s">
        <v>10424</v>
      </c>
      <c r="F23" s="7" t="s">
        <v>10425</v>
      </c>
      <c r="G23" s="8" t="s">
        <v>699</v>
      </c>
      <c r="H23" s="9">
        <v>10</v>
      </c>
      <c r="I23" s="29"/>
      <c r="J23" s="30">
        <f t="shared" si="0"/>
        <v>0</v>
      </c>
      <c r="K23" s="10"/>
      <c r="L23" s="16"/>
    </row>
    <row r="24" spans="2:12" s="1" customFormat="1" ht="11.4" x14ac:dyDescent="0.2">
      <c r="B24" s="14"/>
      <c r="C24" s="5" t="s">
        <v>730</v>
      </c>
      <c r="D24" s="5" t="s">
        <v>696</v>
      </c>
      <c r="E24" s="6" t="s">
        <v>10426</v>
      </c>
      <c r="F24" s="7" t="s">
        <v>10427</v>
      </c>
      <c r="G24" s="8" t="s">
        <v>733</v>
      </c>
      <c r="H24" s="9">
        <v>3</v>
      </c>
      <c r="I24" s="29"/>
      <c r="J24" s="30">
        <f t="shared" si="0"/>
        <v>0</v>
      </c>
      <c r="K24" s="10"/>
      <c r="L24" s="16"/>
    </row>
    <row r="25" spans="2:12" s="1" customFormat="1" ht="11.4" x14ac:dyDescent="0.2">
      <c r="B25" s="14"/>
      <c r="C25" s="5" t="s">
        <v>734</v>
      </c>
      <c r="D25" s="5" t="s">
        <v>696</v>
      </c>
      <c r="E25" s="6" t="s">
        <v>10428</v>
      </c>
      <c r="F25" s="7" t="s">
        <v>10429</v>
      </c>
      <c r="G25" s="8" t="s">
        <v>733</v>
      </c>
      <c r="H25" s="9">
        <v>3</v>
      </c>
      <c r="I25" s="29"/>
      <c r="J25" s="30">
        <f t="shared" si="0"/>
        <v>0</v>
      </c>
      <c r="K25" s="10"/>
      <c r="L25" s="16"/>
    </row>
    <row r="26" spans="2:12" s="1" customFormat="1" ht="11.4" x14ac:dyDescent="0.2">
      <c r="B26" s="14"/>
      <c r="C26" s="5" t="s">
        <v>737</v>
      </c>
      <c r="D26" s="5" t="s">
        <v>696</v>
      </c>
      <c r="E26" s="6" t="s">
        <v>10372</v>
      </c>
      <c r="F26" s="7" t="s">
        <v>10373</v>
      </c>
      <c r="G26" s="8" t="s">
        <v>733</v>
      </c>
      <c r="H26" s="9">
        <v>2</v>
      </c>
      <c r="I26" s="29"/>
      <c r="J26" s="30">
        <f t="shared" si="0"/>
        <v>0</v>
      </c>
      <c r="K26" s="10"/>
      <c r="L26" s="16"/>
    </row>
    <row r="27" spans="2:12" s="1" customFormat="1" ht="11.4" x14ac:dyDescent="0.2">
      <c r="B27" s="14"/>
      <c r="C27" s="5" t="s">
        <v>740</v>
      </c>
      <c r="D27" s="5" t="s">
        <v>696</v>
      </c>
      <c r="E27" s="6" t="s">
        <v>10430</v>
      </c>
      <c r="F27" s="7" t="s">
        <v>10431</v>
      </c>
      <c r="G27" s="8" t="s">
        <v>733</v>
      </c>
      <c r="H27" s="9">
        <v>2</v>
      </c>
      <c r="I27" s="29"/>
      <c r="J27" s="30">
        <f t="shared" si="0"/>
        <v>0</v>
      </c>
      <c r="K27" s="10"/>
      <c r="L27" s="16"/>
    </row>
    <row r="28" spans="2:12" s="1" customFormat="1" ht="11.4" x14ac:dyDescent="0.2">
      <c r="B28" s="14"/>
      <c r="C28" s="5" t="s">
        <v>743</v>
      </c>
      <c r="D28" s="5" t="s">
        <v>696</v>
      </c>
      <c r="E28" s="6" t="s">
        <v>10376</v>
      </c>
      <c r="F28" s="7" t="s">
        <v>10377</v>
      </c>
      <c r="G28" s="8" t="s">
        <v>733</v>
      </c>
      <c r="H28" s="9">
        <v>2</v>
      </c>
      <c r="I28" s="29"/>
      <c r="J28" s="30">
        <f t="shared" si="0"/>
        <v>0</v>
      </c>
      <c r="K28" s="10"/>
      <c r="L28" s="16"/>
    </row>
    <row r="29" spans="2:12" s="1" customFormat="1" ht="22.8" x14ac:dyDescent="0.2">
      <c r="B29" s="14"/>
      <c r="C29" s="5" t="s">
        <v>746</v>
      </c>
      <c r="D29" s="5" t="s">
        <v>696</v>
      </c>
      <c r="E29" s="6" t="s">
        <v>10378</v>
      </c>
      <c r="F29" s="7" t="s">
        <v>10379</v>
      </c>
      <c r="G29" s="8" t="s">
        <v>1191</v>
      </c>
      <c r="H29" s="9">
        <v>0.35</v>
      </c>
      <c r="I29" s="29"/>
      <c r="J29" s="30">
        <f t="shared" si="0"/>
        <v>0</v>
      </c>
      <c r="K29" s="10"/>
      <c r="L29" s="16"/>
    </row>
    <row r="30" spans="2:12" s="1" customFormat="1" ht="22.8" x14ac:dyDescent="0.2">
      <c r="B30" s="14"/>
      <c r="C30" s="5" t="s">
        <v>749</v>
      </c>
      <c r="D30" s="5" t="s">
        <v>696</v>
      </c>
      <c r="E30" s="6" t="s">
        <v>10380</v>
      </c>
      <c r="F30" s="7" t="s">
        <v>10381</v>
      </c>
      <c r="G30" s="8" t="s">
        <v>10025</v>
      </c>
      <c r="H30" s="9">
        <v>10.5</v>
      </c>
      <c r="I30" s="29"/>
      <c r="J30" s="30">
        <f t="shared" si="0"/>
        <v>0</v>
      </c>
      <c r="K30" s="10"/>
      <c r="L30" s="16"/>
    </row>
    <row r="31" spans="2:12" s="1" customFormat="1" ht="22.8" x14ac:dyDescent="0.2">
      <c r="B31" s="14"/>
      <c r="C31" s="5" t="s">
        <v>752</v>
      </c>
      <c r="D31" s="5" t="s">
        <v>696</v>
      </c>
      <c r="E31" s="6" t="s">
        <v>10021</v>
      </c>
      <c r="F31" s="7" t="s">
        <v>10022</v>
      </c>
      <c r="G31" s="8" t="s">
        <v>1191</v>
      </c>
      <c r="H31" s="9">
        <v>2.1869999999999998</v>
      </c>
      <c r="I31" s="29"/>
      <c r="J31" s="30">
        <f t="shared" si="0"/>
        <v>0</v>
      </c>
      <c r="K31" s="10"/>
      <c r="L31" s="16"/>
    </row>
    <row r="32" spans="2:12" s="1" customFormat="1" ht="11.4" x14ac:dyDescent="0.2">
      <c r="B32" s="14"/>
      <c r="C32" s="5" t="s">
        <v>755</v>
      </c>
      <c r="D32" s="5" t="s">
        <v>696</v>
      </c>
      <c r="E32" s="6" t="s">
        <v>10023</v>
      </c>
      <c r="F32" s="7" t="s">
        <v>10024</v>
      </c>
      <c r="G32" s="8" t="s">
        <v>10025</v>
      </c>
      <c r="H32" s="9">
        <v>65.61</v>
      </c>
      <c r="I32" s="29"/>
      <c r="J32" s="30">
        <f t="shared" si="0"/>
        <v>0</v>
      </c>
      <c r="K32" s="10"/>
      <c r="L32" s="16"/>
    </row>
    <row r="33" spans="2:12" s="20" customFormat="1" ht="25.95" customHeight="1" x14ac:dyDescent="0.25">
      <c r="B33" s="19"/>
      <c r="D33" s="21" t="s">
        <v>690</v>
      </c>
      <c r="E33" s="22" t="s">
        <v>1155</v>
      </c>
      <c r="F33" s="22" t="s">
        <v>9948</v>
      </c>
      <c r="I33" s="44"/>
      <c r="J33" s="23"/>
      <c r="K33" s="44"/>
      <c r="L33" s="36"/>
    </row>
    <row r="34" spans="2:12" s="1" customFormat="1" ht="11.4" x14ac:dyDescent="0.2">
      <c r="B34" s="14"/>
      <c r="C34" s="5" t="s">
        <v>758</v>
      </c>
      <c r="D34" s="5" t="s">
        <v>696</v>
      </c>
      <c r="E34" s="6" t="s">
        <v>10090</v>
      </c>
      <c r="F34" s="7" t="s">
        <v>10091</v>
      </c>
      <c r="G34" s="8" t="s">
        <v>1191</v>
      </c>
      <c r="H34" s="9">
        <v>0.191</v>
      </c>
      <c r="I34" s="29"/>
      <c r="J34" s="30">
        <f t="shared" si="0"/>
        <v>0</v>
      </c>
      <c r="K34" s="10"/>
      <c r="L34" s="16"/>
    </row>
    <row r="35" spans="2:12" s="1" customFormat="1" ht="11.4" x14ac:dyDescent="0.2">
      <c r="B35" s="14"/>
      <c r="C35" s="5" t="s">
        <v>761</v>
      </c>
      <c r="D35" s="5" t="s">
        <v>696</v>
      </c>
      <c r="E35" s="6" t="s">
        <v>1218</v>
      </c>
      <c r="F35" s="7" t="s">
        <v>10382</v>
      </c>
      <c r="G35" s="8" t="s">
        <v>1191</v>
      </c>
      <c r="H35" s="9">
        <v>0.35</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roe/78+jac2F5AlU6O8swEzrWQ73rmLlea6rwyHa8/meEfGYup8aoqag9IjwBMiT7WnmrlkO7g4wzLjzvWXVrQ==" saltValue="yTHsI1ern5ug7qXGOQjQ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69F014D-6341-41B1-9860-4F4F2D5D4B4E}">
      <formula1>ROUND(I11,2)</formula1>
    </dataValidation>
  </dataValidations>
  <hyperlinks>
    <hyperlink ref="O4" location="'Rek. obj.'!A1" display="*späť na Rek. obj." xr:uid="{19382398-EC1F-4C4C-A367-FB9C40C478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D2A64-0EBD-402D-9900-706C70CFB462}">
  <sheetPr>
    <tabColor theme="7" tint="0.39997558519241921"/>
    <pageSetUpPr fitToPage="1"/>
  </sheetPr>
  <dimension ref="B1:O5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10432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9452</v>
      </c>
      <c r="J11" s="23"/>
      <c r="L11" s="36"/>
    </row>
    <row r="12" spans="2:15" s="1" customFormat="1" ht="11.4" x14ac:dyDescent="0.2">
      <c r="B12" s="14"/>
      <c r="C12" s="5" t="s">
        <v>695</v>
      </c>
      <c r="D12" s="5" t="s">
        <v>696</v>
      </c>
      <c r="E12" s="6" t="s">
        <v>2819</v>
      </c>
      <c r="F12" s="7" t="s">
        <v>1489</v>
      </c>
      <c r="G12" s="8" t="s">
        <v>985</v>
      </c>
      <c r="H12" s="9">
        <v>448</v>
      </c>
      <c r="I12" s="29"/>
      <c r="J12" s="30">
        <f t="shared" ref="J12:J46" si="0">ROUND(I12*H12,2)</f>
        <v>0</v>
      </c>
      <c r="K12" s="10"/>
      <c r="L12" s="16"/>
    </row>
    <row r="13" spans="2:15" s="1" customFormat="1" ht="11.4" x14ac:dyDescent="0.2">
      <c r="B13" s="14"/>
      <c r="C13" s="5" t="s">
        <v>700</v>
      </c>
      <c r="D13" s="5" t="s">
        <v>696</v>
      </c>
      <c r="E13" s="6" t="s">
        <v>2837</v>
      </c>
      <c r="F13" s="7" t="s">
        <v>9509</v>
      </c>
      <c r="G13" s="8" t="s">
        <v>1442</v>
      </c>
      <c r="H13" s="9">
        <v>1344</v>
      </c>
      <c r="I13" s="29"/>
      <c r="J13" s="30">
        <f t="shared" si="0"/>
        <v>0</v>
      </c>
      <c r="K13" s="10"/>
      <c r="L13" s="16"/>
    </row>
    <row r="14" spans="2:15" s="1" customFormat="1" ht="22.8" x14ac:dyDescent="0.2">
      <c r="B14" s="14"/>
      <c r="C14" s="5" t="s">
        <v>703</v>
      </c>
      <c r="D14" s="5" t="s">
        <v>696</v>
      </c>
      <c r="E14" s="6" t="s">
        <v>9510</v>
      </c>
      <c r="F14" s="7" t="s">
        <v>9511</v>
      </c>
      <c r="G14" s="8" t="s">
        <v>985</v>
      </c>
      <c r="H14" s="9">
        <v>448</v>
      </c>
      <c r="I14" s="29"/>
      <c r="J14" s="30">
        <f t="shared" si="0"/>
        <v>0</v>
      </c>
      <c r="K14" s="10"/>
      <c r="L14" s="16"/>
    </row>
    <row r="15" spans="2:15" s="1" customFormat="1" ht="22.8" x14ac:dyDescent="0.2">
      <c r="B15" s="14"/>
      <c r="C15" s="5" t="s">
        <v>706</v>
      </c>
      <c r="D15" s="5" t="s">
        <v>696</v>
      </c>
      <c r="E15" s="6" t="s">
        <v>9512</v>
      </c>
      <c r="F15" s="7" t="s">
        <v>9513</v>
      </c>
      <c r="G15" s="8" t="s">
        <v>9514</v>
      </c>
      <c r="H15" s="9">
        <v>13440</v>
      </c>
      <c r="I15" s="29"/>
      <c r="J15" s="30">
        <f t="shared" si="0"/>
        <v>0</v>
      </c>
      <c r="K15" s="10"/>
      <c r="L15" s="16"/>
    </row>
    <row r="16" spans="2:15" s="20" customFormat="1" ht="25.95" customHeight="1" x14ac:dyDescent="0.25">
      <c r="B16" s="19"/>
      <c r="D16" s="21" t="s">
        <v>690</v>
      </c>
      <c r="E16" s="22" t="s">
        <v>1151</v>
      </c>
      <c r="F16" s="22" t="s">
        <v>10020</v>
      </c>
      <c r="I16" s="44"/>
      <c r="J16" s="23"/>
      <c r="K16" s="44"/>
      <c r="L16" s="36"/>
    </row>
    <row r="17" spans="2:12" s="1" customFormat="1" ht="11.4" x14ac:dyDescent="0.2">
      <c r="B17" s="14"/>
      <c r="C17" s="5" t="s">
        <v>709</v>
      </c>
      <c r="D17" s="5" t="s">
        <v>696</v>
      </c>
      <c r="E17" s="6" t="s">
        <v>10332</v>
      </c>
      <c r="F17" s="7" t="s">
        <v>10333</v>
      </c>
      <c r="G17" s="8" t="s">
        <v>1191</v>
      </c>
      <c r="H17" s="9">
        <v>1075.2</v>
      </c>
      <c r="I17" s="29"/>
      <c r="J17" s="30">
        <f t="shared" si="0"/>
        <v>0</v>
      </c>
      <c r="K17" s="10"/>
      <c r="L17" s="16"/>
    </row>
    <row r="18" spans="2:12" s="1" customFormat="1" ht="11.4" x14ac:dyDescent="0.2">
      <c r="B18" s="14"/>
      <c r="C18" s="5" t="s">
        <v>712</v>
      </c>
      <c r="D18" s="5" t="s">
        <v>696</v>
      </c>
      <c r="E18" s="6" t="s">
        <v>10334</v>
      </c>
      <c r="F18" s="7" t="s">
        <v>10335</v>
      </c>
      <c r="G18" s="8" t="s">
        <v>733</v>
      </c>
      <c r="H18" s="9">
        <v>26</v>
      </c>
      <c r="I18" s="29"/>
      <c r="J18" s="30">
        <f t="shared" si="0"/>
        <v>0</v>
      </c>
      <c r="K18" s="10"/>
      <c r="L18" s="16"/>
    </row>
    <row r="19" spans="2:12" s="1" customFormat="1" ht="11.4" x14ac:dyDescent="0.2">
      <c r="B19" s="14"/>
      <c r="C19" s="5" t="s">
        <v>715</v>
      </c>
      <c r="D19" s="5" t="s">
        <v>696</v>
      </c>
      <c r="E19" s="6" t="s">
        <v>10336</v>
      </c>
      <c r="F19" s="7" t="s">
        <v>10337</v>
      </c>
      <c r="G19" s="8" t="s">
        <v>733</v>
      </c>
      <c r="H19" s="9">
        <v>173</v>
      </c>
      <c r="I19" s="29"/>
      <c r="J19" s="30">
        <f t="shared" si="0"/>
        <v>0</v>
      </c>
      <c r="K19" s="10"/>
      <c r="L19" s="16"/>
    </row>
    <row r="20" spans="2:12" s="1" customFormat="1" ht="11.4" x14ac:dyDescent="0.2">
      <c r="B20" s="14"/>
      <c r="C20" s="5" t="s">
        <v>718</v>
      </c>
      <c r="D20" s="5" t="s">
        <v>696</v>
      </c>
      <c r="E20" s="6" t="s">
        <v>10433</v>
      </c>
      <c r="F20" s="7" t="s">
        <v>10434</v>
      </c>
      <c r="G20" s="8" t="s">
        <v>733</v>
      </c>
      <c r="H20" s="9">
        <v>50</v>
      </c>
      <c r="I20" s="29"/>
      <c r="J20" s="30">
        <f t="shared" si="0"/>
        <v>0</v>
      </c>
      <c r="K20" s="10"/>
      <c r="L20" s="16"/>
    </row>
    <row r="21" spans="2:12" s="1" customFormat="1" ht="11.4" x14ac:dyDescent="0.2">
      <c r="B21" s="14"/>
      <c r="C21" s="5" t="s">
        <v>721</v>
      </c>
      <c r="D21" s="5" t="s">
        <v>696</v>
      </c>
      <c r="E21" s="6" t="s">
        <v>10338</v>
      </c>
      <c r="F21" s="7" t="s">
        <v>10339</v>
      </c>
      <c r="G21" s="8" t="s">
        <v>733</v>
      </c>
      <c r="H21" s="9">
        <v>2</v>
      </c>
      <c r="I21" s="29"/>
      <c r="J21" s="30">
        <f t="shared" si="0"/>
        <v>0</v>
      </c>
      <c r="K21" s="10"/>
      <c r="L21" s="16"/>
    </row>
    <row r="22" spans="2:12" s="1" customFormat="1" ht="11.4" x14ac:dyDescent="0.2">
      <c r="B22" s="14"/>
      <c r="C22" s="5" t="s">
        <v>724</v>
      </c>
      <c r="D22" s="5" t="s">
        <v>696</v>
      </c>
      <c r="E22" s="6" t="s">
        <v>10340</v>
      </c>
      <c r="F22" s="7" t="s">
        <v>10341</v>
      </c>
      <c r="G22" s="8" t="s">
        <v>733</v>
      </c>
      <c r="H22" s="9">
        <v>193</v>
      </c>
      <c r="I22" s="29"/>
      <c r="J22" s="30">
        <f t="shared" si="0"/>
        <v>0</v>
      </c>
      <c r="K22" s="10"/>
      <c r="L22" s="16"/>
    </row>
    <row r="23" spans="2:12" s="1" customFormat="1" ht="11.4" x14ac:dyDescent="0.2">
      <c r="B23" s="14"/>
      <c r="C23" s="5" t="s">
        <v>727</v>
      </c>
      <c r="D23" s="5" t="s">
        <v>696</v>
      </c>
      <c r="E23" s="6" t="s">
        <v>10435</v>
      </c>
      <c r="F23" s="7" t="s">
        <v>10436</v>
      </c>
      <c r="G23" s="8" t="s">
        <v>733</v>
      </c>
      <c r="H23" s="9">
        <v>4</v>
      </c>
      <c r="I23" s="29"/>
      <c r="J23" s="30">
        <f t="shared" si="0"/>
        <v>0</v>
      </c>
      <c r="K23" s="10"/>
      <c r="L23" s="16"/>
    </row>
    <row r="24" spans="2:12" s="1" customFormat="1" ht="11.4" x14ac:dyDescent="0.2">
      <c r="B24" s="14"/>
      <c r="C24" s="5" t="s">
        <v>730</v>
      </c>
      <c r="D24" s="5" t="s">
        <v>696</v>
      </c>
      <c r="E24" s="6" t="s">
        <v>10342</v>
      </c>
      <c r="F24" s="7" t="s">
        <v>10343</v>
      </c>
      <c r="G24" s="8" t="s">
        <v>733</v>
      </c>
      <c r="H24" s="9">
        <v>32</v>
      </c>
      <c r="I24" s="29"/>
      <c r="J24" s="30">
        <f t="shared" si="0"/>
        <v>0</v>
      </c>
      <c r="K24" s="10"/>
      <c r="L24" s="16"/>
    </row>
    <row r="25" spans="2:12" s="1" customFormat="1" ht="11.4" x14ac:dyDescent="0.2">
      <c r="B25" s="14"/>
      <c r="C25" s="5" t="s">
        <v>734</v>
      </c>
      <c r="D25" s="5" t="s">
        <v>696</v>
      </c>
      <c r="E25" s="6" t="s">
        <v>10437</v>
      </c>
      <c r="F25" s="7" t="s">
        <v>10438</v>
      </c>
      <c r="G25" s="8" t="s">
        <v>733</v>
      </c>
      <c r="H25" s="9">
        <v>13</v>
      </c>
      <c r="I25" s="29"/>
      <c r="J25" s="30">
        <f t="shared" si="0"/>
        <v>0</v>
      </c>
      <c r="K25" s="10"/>
      <c r="L25" s="16"/>
    </row>
    <row r="26" spans="2:12" s="1" customFormat="1" ht="11.4" x14ac:dyDescent="0.2">
      <c r="B26" s="14"/>
      <c r="C26" s="5" t="s">
        <v>737</v>
      </c>
      <c r="D26" s="5" t="s">
        <v>696</v>
      </c>
      <c r="E26" s="6" t="s">
        <v>10348</v>
      </c>
      <c r="F26" s="7" t="s">
        <v>10349</v>
      </c>
      <c r="G26" s="8" t="s">
        <v>733</v>
      </c>
      <c r="H26" s="9">
        <v>2147</v>
      </c>
      <c r="I26" s="29"/>
      <c r="J26" s="30">
        <f t="shared" si="0"/>
        <v>0</v>
      </c>
      <c r="K26" s="10"/>
      <c r="L26" s="16"/>
    </row>
    <row r="27" spans="2:12" s="1" customFormat="1" ht="11.4" x14ac:dyDescent="0.2">
      <c r="B27" s="14"/>
      <c r="C27" s="5" t="s">
        <v>740</v>
      </c>
      <c r="D27" s="5" t="s">
        <v>696</v>
      </c>
      <c r="E27" s="6" t="s">
        <v>10350</v>
      </c>
      <c r="F27" s="7" t="s">
        <v>10351</v>
      </c>
      <c r="G27" s="8" t="s">
        <v>733</v>
      </c>
      <c r="H27" s="9">
        <v>86</v>
      </c>
      <c r="I27" s="29"/>
      <c r="J27" s="30">
        <f t="shared" si="0"/>
        <v>0</v>
      </c>
      <c r="K27" s="10"/>
      <c r="L27" s="16"/>
    </row>
    <row r="28" spans="2:12" s="1" customFormat="1" ht="11.4" x14ac:dyDescent="0.2">
      <c r="B28" s="14"/>
      <c r="C28" s="5" t="s">
        <v>743</v>
      </c>
      <c r="D28" s="5" t="s">
        <v>696</v>
      </c>
      <c r="E28" s="6" t="s">
        <v>10439</v>
      </c>
      <c r="F28" s="7" t="s">
        <v>10440</v>
      </c>
      <c r="G28" s="8" t="s">
        <v>733</v>
      </c>
      <c r="H28" s="9">
        <v>50</v>
      </c>
      <c r="I28" s="29"/>
      <c r="J28" s="30">
        <f t="shared" si="0"/>
        <v>0</v>
      </c>
      <c r="K28" s="10"/>
      <c r="L28" s="16"/>
    </row>
    <row r="29" spans="2:12" s="1" customFormat="1" ht="11.4" x14ac:dyDescent="0.2">
      <c r="B29" s="14"/>
      <c r="C29" s="5" t="s">
        <v>746</v>
      </c>
      <c r="D29" s="5" t="s">
        <v>696</v>
      </c>
      <c r="E29" s="6" t="s">
        <v>10352</v>
      </c>
      <c r="F29" s="7" t="s">
        <v>10353</v>
      </c>
      <c r="G29" s="8" t="s">
        <v>733</v>
      </c>
      <c r="H29" s="9">
        <v>118</v>
      </c>
      <c r="I29" s="29"/>
      <c r="J29" s="30">
        <f t="shared" si="0"/>
        <v>0</v>
      </c>
      <c r="K29" s="10"/>
      <c r="L29" s="16"/>
    </row>
    <row r="30" spans="2:12" s="1" customFormat="1" ht="11.4" x14ac:dyDescent="0.2">
      <c r="B30" s="14"/>
      <c r="C30" s="5" t="s">
        <v>749</v>
      </c>
      <c r="D30" s="5" t="s">
        <v>696</v>
      </c>
      <c r="E30" s="6" t="s">
        <v>10354</v>
      </c>
      <c r="F30" s="7" t="s">
        <v>10355</v>
      </c>
      <c r="G30" s="8" t="s">
        <v>733</v>
      </c>
      <c r="H30" s="9">
        <v>1</v>
      </c>
      <c r="I30" s="29"/>
      <c r="J30" s="30">
        <f t="shared" si="0"/>
        <v>0</v>
      </c>
      <c r="K30" s="10"/>
      <c r="L30" s="16"/>
    </row>
    <row r="31" spans="2:12" s="1" customFormat="1" ht="11.4" x14ac:dyDescent="0.2">
      <c r="B31" s="14"/>
      <c r="C31" s="5" t="s">
        <v>752</v>
      </c>
      <c r="D31" s="5" t="s">
        <v>696</v>
      </c>
      <c r="E31" s="6" t="s">
        <v>10356</v>
      </c>
      <c r="F31" s="7" t="s">
        <v>10357</v>
      </c>
      <c r="G31" s="8" t="s">
        <v>733</v>
      </c>
      <c r="H31" s="9">
        <v>26</v>
      </c>
      <c r="I31" s="29"/>
      <c r="J31" s="30">
        <f t="shared" si="0"/>
        <v>0</v>
      </c>
      <c r="K31" s="10"/>
      <c r="L31" s="16"/>
    </row>
    <row r="32" spans="2:12" s="1" customFormat="1" ht="11.4" x14ac:dyDescent="0.2">
      <c r="B32" s="14"/>
      <c r="C32" s="5" t="s">
        <v>755</v>
      </c>
      <c r="D32" s="5" t="s">
        <v>696</v>
      </c>
      <c r="E32" s="6" t="s">
        <v>10441</v>
      </c>
      <c r="F32" s="7" t="s">
        <v>10442</v>
      </c>
      <c r="G32" s="8" t="s">
        <v>733</v>
      </c>
      <c r="H32" s="9">
        <v>14</v>
      </c>
      <c r="I32" s="29"/>
      <c r="J32" s="30">
        <f t="shared" si="0"/>
        <v>0</v>
      </c>
      <c r="K32" s="10"/>
      <c r="L32" s="16"/>
    </row>
    <row r="33" spans="2:12" s="1" customFormat="1" ht="22.8" x14ac:dyDescent="0.2">
      <c r="B33" s="14"/>
      <c r="C33" s="5" t="s">
        <v>758</v>
      </c>
      <c r="D33" s="5" t="s">
        <v>696</v>
      </c>
      <c r="E33" s="6" t="s">
        <v>10358</v>
      </c>
      <c r="F33" s="7" t="s">
        <v>10359</v>
      </c>
      <c r="G33" s="8" t="s">
        <v>699</v>
      </c>
      <c r="H33" s="9">
        <v>34004</v>
      </c>
      <c r="I33" s="29"/>
      <c r="J33" s="30">
        <f t="shared" si="0"/>
        <v>0</v>
      </c>
      <c r="K33" s="10"/>
      <c r="L33" s="16"/>
    </row>
    <row r="34" spans="2:12" s="1" customFormat="1" ht="11.4" x14ac:dyDescent="0.2">
      <c r="B34" s="14"/>
      <c r="C34" s="5" t="s">
        <v>761</v>
      </c>
      <c r="D34" s="5" t="s">
        <v>696</v>
      </c>
      <c r="E34" s="6" t="s">
        <v>10360</v>
      </c>
      <c r="F34" s="7" t="s">
        <v>10361</v>
      </c>
      <c r="G34" s="8" t="s">
        <v>733</v>
      </c>
      <c r="H34" s="9">
        <v>206</v>
      </c>
      <c r="I34" s="29"/>
      <c r="J34" s="30">
        <f t="shared" si="0"/>
        <v>0</v>
      </c>
      <c r="K34" s="10"/>
      <c r="L34" s="16"/>
    </row>
    <row r="35" spans="2:12" s="1" customFormat="1" ht="11.4" x14ac:dyDescent="0.2">
      <c r="B35" s="14"/>
      <c r="C35" s="5" t="s">
        <v>764</v>
      </c>
      <c r="D35" s="5" t="s">
        <v>696</v>
      </c>
      <c r="E35" s="6" t="s">
        <v>10362</v>
      </c>
      <c r="F35" s="7" t="s">
        <v>10363</v>
      </c>
      <c r="G35" s="8" t="s">
        <v>733</v>
      </c>
      <c r="H35" s="9">
        <v>206</v>
      </c>
      <c r="I35" s="29"/>
      <c r="J35" s="30">
        <f t="shared" si="0"/>
        <v>0</v>
      </c>
      <c r="K35" s="10"/>
      <c r="L35" s="16"/>
    </row>
    <row r="36" spans="2:12" s="1" customFormat="1" ht="11.4" x14ac:dyDescent="0.2">
      <c r="B36" s="14"/>
      <c r="C36" s="5" t="s">
        <v>767</v>
      </c>
      <c r="D36" s="5" t="s">
        <v>696</v>
      </c>
      <c r="E36" s="6" t="s">
        <v>10364</v>
      </c>
      <c r="F36" s="7" t="s">
        <v>10365</v>
      </c>
      <c r="G36" s="8" t="s">
        <v>733</v>
      </c>
      <c r="H36" s="9">
        <v>12</v>
      </c>
      <c r="I36" s="29"/>
      <c r="J36" s="30">
        <f t="shared" si="0"/>
        <v>0</v>
      </c>
      <c r="K36" s="10"/>
      <c r="L36" s="16"/>
    </row>
    <row r="37" spans="2:12" s="1" customFormat="1" ht="22.8" x14ac:dyDescent="0.2">
      <c r="B37" s="14"/>
      <c r="C37" s="5" t="s">
        <v>770</v>
      </c>
      <c r="D37" s="5" t="s">
        <v>696</v>
      </c>
      <c r="E37" s="6" t="s">
        <v>10366</v>
      </c>
      <c r="F37" s="7" t="s">
        <v>10367</v>
      </c>
      <c r="G37" s="8" t="s">
        <v>699</v>
      </c>
      <c r="H37" s="9">
        <v>12402</v>
      </c>
      <c r="I37" s="29"/>
      <c r="J37" s="30">
        <f t="shared" si="0"/>
        <v>0</v>
      </c>
      <c r="K37" s="10"/>
      <c r="L37" s="16"/>
    </row>
    <row r="38" spans="2:12" s="1" customFormat="1" ht="22.8" x14ac:dyDescent="0.2">
      <c r="B38" s="14"/>
      <c r="C38" s="5" t="s">
        <v>773</v>
      </c>
      <c r="D38" s="5" t="s">
        <v>696</v>
      </c>
      <c r="E38" s="6" t="s">
        <v>10443</v>
      </c>
      <c r="F38" s="7" t="s">
        <v>10444</v>
      </c>
      <c r="G38" s="8" t="s">
        <v>699</v>
      </c>
      <c r="H38" s="9">
        <v>700</v>
      </c>
      <c r="I38" s="29"/>
      <c r="J38" s="30">
        <f t="shared" si="0"/>
        <v>0</v>
      </c>
      <c r="K38" s="10"/>
      <c r="L38" s="16"/>
    </row>
    <row r="39" spans="2:12" s="1" customFormat="1" ht="11.4" x14ac:dyDescent="0.2">
      <c r="B39" s="14"/>
      <c r="C39" s="5" t="s">
        <v>776</v>
      </c>
      <c r="D39" s="5" t="s">
        <v>696</v>
      </c>
      <c r="E39" s="6" t="s">
        <v>10374</v>
      </c>
      <c r="F39" s="7" t="s">
        <v>10375</v>
      </c>
      <c r="G39" s="8" t="s">
        <v>733</v>
      </c>
      <c r="H39" s="9">
        <v>1</v>
      </c>
      <c r="I39" s="29"/>
      <c r="J39" s="30">
        <f t="shared" si="0"/>
        <v>0</v>
      </c>
      <c r="K39" s="10"/>
      <c r="L39" s="16"/>
    </row>
    <row r="40" spans="2:12" s="1" customFormat="1" ht="22.8" x14ac:dyDescent="0.2">
      <c r="B40" s="14"/>
      <c r="C40" s="5" t="s">
        <v>779</v>
      </c>
      <c r="D40" s="5" t="s">
        <v>696</v>
      </c>
      <c r="E40" s="6" t="s">
        <v>10378</v>
      </c>
      <c r="F40" s="7" t="s">
        <v>10379</v>
      </c>
      <c r="G40" s="8" t="s">
        <v>1191</v>
      </c>
      <c r="H40" s="9">
        <v>1114.2</v>
      </c>
      <c r="I40" s="29"/>
      <c r="J40" s="30">
        <f t="shared" si="0"/>
        <v>0</v>
      </c>
      <c r="K40" s="10"/>
      <c r="L40" s="16"/>
    </row>
    <row r="41" spans="2:12" s="1" customFormat="1" ht="22.8" x14ac:dyDescent="0.2">
      <c r="B41" s="14"/>
      <c r="C41" s="5" t="s">
        <v>782</v>
      </c>
      <c r="D41" s="5" t="s">
        <v>696</v>
      </c>
      <c r="E41" s="6" t="s">
        <v>10380</v>
      </c>
      <c r="F41" s="7" t="s">
        <v>10381</v>
      </c>
      <c r="G41" s="8" t="s">
        <v>10025</v>
      </c>
      <c r="H41" s="9">
        <v>33426</v>
      </c>
      <c r="I41" s="29"/>
      <c r="J41" s="30">
        <f t="shared" si="0"/>
        <v>0</v>
      </c>
      <c r="K41" s="10"/>
      <c r="L41" s="16"/>
    </row>
    <row r="42" spans="2:12" s="1" customFormat="1" ht="22.8" x14ac:dyDescent="0.2">
      <c r="B42" s="14"/>
      <c r="C42" s="5" t="s">
        <v>785</v>
      </c>
      <c r="D42" s="5" t="s">
        <v>696</v>
      </c>
      <c r="E42" s="6" t="s">
        <v>10021</v>
      </c>
      <c r="F42" s="7" t="s">
        <v>10022</v>
      </c>
      <c r="G42" s="8" t="s">
        <v>1191</v>
      </c>
      <c r="H42" s="9">
        <v>217.423</v>
      </c>
      <c r="I42" s="29"/>
      <c r="J42" s="30">
        <f t="shared" si="0"/>
        <v>0</v>
      </c>
      <c r="K42" s="10"/>
      <c r="L42" s="16"/>
    </row>
    <row r="43" spans="2:12" s="1" customFormat="1" ht="11.4" x14ac:dyDescent="0.2">
      <c r="B43" s="14"/>
      <c r="C43" s="5" t="s">
        <v>788</v>
      </c>
      <c r="D43" s="5" t="s">
        <v>696</v>
      </c>
      <c r="E43" s="6" t="s">
        <v>10023</v>
      </c>
      <c r="F43" s="7" t="s">
        <v>10024</v>
      </c>
      <c r="G43" s="8" t="s">
        <v>10025</v>
      </c>
      <c r="H43" s="9">
        <v>6522.69</v>
      </c>
      <c r="I43" s="29"/>
      <c r="J43" s="30">
        <f t="shared" si="0"/>
        <v>0</v>
      </c>
      <c r="K43" s="10"/>
      <c r="L43" s="16"/>
    </row>
    <row r="44" spans="2:12" s="20" customFormat="1" ht="25.95" customHeight="1" x14ac:dyDescent="0.25">
      <c r="B44" s="19"/>
      <c r="D44" s="21" t="s">
        <v>690</v>
      </c>
      <c r="E44" s="22" t="s">
        <v>1155</v>
      </c>
      <c r="F44" s="22" t="s">
        <v>9948</v>
      </c>
      <c r="I44" s="44"/>
      <c r="J44" s="23"/>
      <c r="K44" s="44"/>
      <c r="L44" s="36"/>
    </row>
    <row r="45" spans="2:12" s="1" customFormat="1" ht="11.4" x14ac:dyDescent="0.2">
      <c r="B45" s="14"/>
      <c r="C45" s="5" t="s">
        <v>791</v>
      </c>
      <c r="D45" s="5" t="s">
        <v>696</v>
      </c>
      <c r="E45" s="6" t="s">
        <v>10090</v>
      </c>
      <c r="F45" s="7" t="s">
        <v>10091</v>
      </c>
      <c r="G45" s="8" t="s">
        <v>1191</v>
      </c>
      <c r="H45" s="9">
        <v>10.944000000000001</v>
      </c>
      <c r="I45" s="29"/>
      <c r="J45" s="30">
        <f t="shared" si="0"/>
        <v>0</v>
      </c>
      <c r="K45" s="10"/>
      <c r="L45" s="16"/>
    </row>
    <row r="46" spans="2:12" s="1" customFormat="1" ht="11.4" x14ac:dyDescent="0.2">
      <c r="B46" s="14"/>
      <c r="C46" s="5" t="s">
        <v>794</v>
      </c>
      <c r="D46" s="5" t="s">
        <v>696</v>
      </c>
      <c r="E46" s="6" t="s">
        <v>1218</v>
      </c>
      <c r="F46" s="7" t="s">
        <v>10382</v>
      </c>
      <c r="G46" s="8" t="s">
        <v>1191</v>
      </c>
      <c r="H46" s="9">
        <v>1114.2</v>
      </c>
      <c r="I46" s="29"/>
      <c r="J46" s="30">
        <f t="shared" si="0"/>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1ahG00Of+85tmQA9gPfHiiL5tMaNN5nj89chicesI7OzIqT9HulOOVcPqIEPNjssOBogJ0658faV2nE93MfpaA==" saltValue="mccUpfgyQDWCXSw3+7oh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247E1B25-1B6D-4103-AF95-37200D008BD4}">
      <formula1>ROUND(I11,2)</formula1>
    </dataValidation>
  </dataValidations>
  <hyperlinks>
    <hyperlink ref="O4" location="'Rek. obj.'!A1" display="*späť na Rek. obj." xr:uid="{449B5B92-89F7-4E65-AFAE-671AB996C6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94943-EAC5-46B1-9759-49E62B311E0B}">
  <sheetPr>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10445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27.84</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22.68</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10446</v>
      </c>
      <c r="F16" s="7" t="s">
        <v>10447</v>
      </c>
      <c r="G16" s="8" t="s">
        <v>733</v>
      </c>
      <c r="H16" s="9">
        <v>7</v>
      </c>
      <c r="I16" s="29"/>
      <c r="J16" s="30">
        <f t="shared" ref="J16:J22" si="1">ROUND(I16*H16,2)</f>
        <v>0</v>
      </c>
      <c r="K16" s="10"/>
      <c r="L16" s="16"/>
    </row>
    <row r="17" spans="2:12" s="1" customFormat="1" ht="22.8" x14ac:dyDescent="0.2">
      <c r="B17" s="14"/>
      <c r="C17" s="39" t="s">
        <v>706</v>
      </c>
      <c r="D17" s="39" t="s">
        <v>691</v>
      </c>
      <c r="E17" s="40" t="s">
        <v>10448</v>
      </c>
      <c r="F17" s="41" t="s">
        <v>10449</v>
      </c>
      <c r="G17" s="42" t="s">
        <v>733</v>
      </c>
      <c r="H17" s="43">
        <v>1</v>
      </c>
      <c r="I17" s="29"/>
      <c r="J17" s="30">
        <f t="shared" si="1"/>
        <v>0</v>
      </c>
      <c r="K17" s="10"/>
      <c r="L17" s="16"/>
    </row>
    <row r="18" spans="2:12" s="1" customFormat="1" ht="22.8" x14ac:dyDescent="0.2">
      <c r="B18" s="14"/>
      <c r="C18" s="39" t="s">
        <v>709</v>
      </c>
      <c r="D18" s="39" t="s">
        <v>691</v>
      </c>
      <c r="E18" s="40" t="s">
        <v>10450</v>
      </c>
      <c r="F18" s="41" t="s">
        <v>10451</v>
      </c>
      <c r="G18" s="42" t="s">
        <v>733</v>
      </c>
      <c r="H18" s="43">
        <v>6</v>
      </c>
      <c r="I18" s="29"/>
      <c r="J18" s="30">
        <f t="shared" si="1"/>
        <v>0</v>
      </c>
      <c r="K18" s="10"/>
      <c r="L18" s="16"/>
    </row>
    <row r="19" spans="2:12" s="1" customFormat="1" ht="11.4" x14ac:dyDescent="0.2">
      <c r="B19" s="14"/>
      <c r="C19" s="5" t="s">
        <v>712</v>
      </c>
      <c r="D19" s="5" t="s">
        <v>696</v>
      </c>
      <c r="E19" s="6" t="s">
        <v>10452</v>
      </c>
      <c r="F19" s="7" t="s">
        <v>10453</v>
      </c>
      <c r="G19" s="8" t="s">
        <v>733</v>
      </c>
      <c r="H19" s="9">
        <v>1</v>
      </c>
      <c r="I19" s="29"/>
      <c r="J19" s="30">
        <f t="shared" si="1"/>
        <v>0</v>
      </c>
      <c r="K19" s="10"/>
      <c r="L19" s="16"/>
    </row>
    <row r="20" spans="2:12" s="1" customFormat="1" ht="22.8" x14ac:dyDescent="0.2">
      <c r="B20" s="14"/>
      <c r="C20" s="39" t="s">
        <v>715</v>
      </c>
      <c r="D20" s="39" t="s">
        <v>691</v>
      </c>
      <c r="E20" s="40" t="s">
        <v>10448</v>
      </c>
      <c r="F20" s="41" t="s">
        <v>10449</v>
      </c>
      <c r="G20" s="42" t="s">
        <v>733</v>
      </c>
      <c r="H20" s="43">
        <v>2</v>
      </c>
      <c r="I20" s="29"/>
      <c r="J20" s="30">
        <f t="shared" si="1"/>
        <v>0</v>
      </c>
      <c r="K20" s="10"/>
      <c r="L20" s="16"/>
    </row>
    <row r="21" spans="2:12" s="1" customFormat="1" ht="11.4" x14ac:dyDescent="0.2">
      <c r="B21" s="14"/>
      <c r="C21" s="5" t="s">
        <v>718</v>
      </c>
      <c r="D21" s="5" t="s">
        <v>696</v>
      </c>
      <c r="E21" s="6" t="s">
        <v>10454</v>
      </c>
      <c r="F21" s="7" t="s">
        <v>10455</v>
      </c>
      <c r="G21" s="8" t="s">
        <v>733</v>
      </c>
      <c r="H21" s="9">
        <v>8</v>
      </c>
      <c r="I21" s="29"/>
      <c r="J21" s="30">
        <f t="shared" si="1"/>
        <v>0</v>
      </c>
      <c r="K21" s="10"/>
      <c r="L21" s="16"/>
    </row>
    <row r="22" spans="2:12" s="1" customFormat="1" ht="22.8" x14ac:dyDescent="0.2">
      <c r="B22" s="14"/>
      <c r="C22" s="39" t="s">
        <v>721</v>
      </c>
      <c r="D22" s="39" t="s">
        <v>691</v>
      </c>
      <c r="E22" s="40" t="s">
        <v>10456</v>
      </c>
      <c r="F22" s="41" t="s">
        <v>10457</v>
      </c>
      <c r="G22" s="42" t="s">
        <v>733</v>
      </c>
      <c r="H22" s="43">
        <v>9</v>
      </c>
      <c r="I22" s="29"/>
      <c r="J22" s="30">
        <f t="shared" si="1"/>
        <v>0</v>
      </c>
      <c r="K22" s="10"/>
      <c r="L22" s="16"/>
    </row>
    <row r="23" spans="2:12" s="1" customFormat="1" ht="22.8" x14ac:dyDescent="0.2">
      <c r="B23" s="14"/>
      <c r="C23" s="39" t="s">
        <v>724</v>
      </c>
      <c r="D23" s="39" t="s">
        <v>691</v>
      </c>
      <c r="E23" s="40" t="s">
        <v>10458</v>
      </c>
      <c r="F23" s="41" t="s">
        <v>10459</v>
      </c>
      <c r="G23" s="42" t="s">
        <v>733</v>
      </c>
      <c r="H23" s="43">
        <v>9</v>
      </c>
      <c r="I23" s="29"/>
      <c r="J23" s="30">
        <f t="shared" ref="J23:J54" si="2">ROUND(I23*H23,2)</f>
        <v>0</v>
      </c>
      <c r="K23" s="10"/>
      <c r="L23" s="16"/>
    </row>
    <row r="24" spans="2:12" s="20" customFormat="1" ht="11.4" x14ac:dyDescent="0.2">
      <c r="B24" s="19"/>
      <c r="C24" s="5" t="s">
        <v>727</v>
      </c>
      <c r="D24" s="5" t="s">
        <v>696</v>
      </c>
      <c r="E24" s="6" t="s">
        <v>10460</v>
      </c>
      <c r="F24" s="7" t="s">
        <v>10461</v>
      </c>
      <c r="G24" s="8" t="s">
        <v>733</v>
      </c>
      <c r="H24" s="9">
        <v>1</v>
      </c>
      <c r="I24" s="29"/>
      <c r="J24" s="30">
        <f t="shared" si="2"/>
        <v>0</v>
      </c>
      <c r="K24" s="10"/>
      <c r="L24" s="36"/>
    </row>
    <row r="25" spans="2:12" s="1" customFormat="1" ht="22.8" x14ac:dyDescent="0.2">
      <c r="B25" s="14"/>
      <c r="C25" s="39" t="s">
        <v>730</v>
      </c>
      <c r="D25" s="39" t="s">
        <v>691</v>
      </c>
      <c r="E25" s="40" t="s">
        <v>10462</v>
      </c>
      <c r="F25" s="41" t="s">
        <v>10463</v>
      </c>
      <c r="G25" s="42" t="s">
        <v>2933</v>
      </c>
      <c r="H25" s="43">
        <v>1</v>
      </c>
      <c r="I25" s="29"/>
      <c r="J25" s="30">
        <f t="shared" si="2"/>
        <v>0</v>
      </c>
      <c r="K25" s="10"/>
      <c r="L25" s="16"/>
    </row>
    <row r="26" spans="2:12" s="1" customFormat="1" ht="11.4" x14ac:dyDescent="0.2">
      <c r="B26" s="14"/>
      <c r="C26" s="5" t="s">
        <v>734</v>
      </c>
      <c r="D26" s="5" t="s">
        <v>696</v>
      </c>
      <c r="E26" s="6" t="s">
        <v>10464</v>
      </c>
      <c r="F26" s="7" t="s">
        <v>10465</v>
      </c>
      <c r="G26" s="8" t="s">
        <v>733</v>
      </c>
      <c r="H26" s="9">
        <v>6</v>
      </c>
      <c r="I26" s="29"/>
      <c r="J26" s="30">
        <f t="shared" si="2"/>
        <v>0</v>
      </c>
      <c r="K26" s="10"/>
      <c r="L26" s="16"/>
    </row>
    <row r="27" spans="2:12" s="1" customFormat="1" ht="22.8" x14ac:dyDescent="0.2">
      <c r="B27" s="14"/>
      <c r="C27" s="39" t="s">
        <v>737</v>
      </c>
      <c r="D27" s="39" t="s">
        <v>691</v>
      </c>
      <c r="E27" s="40" t="s">
        <v>10466</v>
      </c>
      <c r="F27" s="41" t="s">
        <v>10467</v>
      </c>
      <c r="G27" s="42" t="s">
        <v>733</v>
      </c>
      <c r="H27" s="43">
        <v>12</v>
      </c>
      <c r="I27" s="29"/>
      <c r="J27" s="30">
        <f t="shared" si="2"/>
        <v>0</v>
      </c>
      <c r="K27" s="10"/>
      <c r="L27" s="16"/>
    </row>
    <row r="28" spans="2:12" s="1" customFormat="1" ht="22.8" x14ac:dyDescent="0.2">
      <c r="B28" s="14"/>
      <c r="C28" s="39" t="s">
        <v>740</v>
      </c>
      <c r="D28" s="39" t="s">
        <v>691</v>
      </c>
      <c r="E28" s="40" t="s">
        <v>10468</v>
      </c>
      <c r="F28" s="41" t="s">
        <v>10469</v>
      </c>
      <c r="G28" s="42" t="s">
        <v>733</v>
      </c>
      <c r="H28" s="43">
        <v>24</v>
      </c>
      <c r="I28" s="29"/>
      <c r="J28" s="30">
        <f t="shared" si="2"/>
        <v>0</v>
      </c>
      <c r="K28" s="10"/>
      <c r="L28" s="16"/>
    </row>
    <row r="29" spans="2:12" s="1" customFormat="1" ht="22.8" x14ac:dyDescent="0.2">
      <c r="B29" s="14"/>
      <c r="C29" s="39" t="s">
        <v>743</v>
      </c>
      <c r="D29" s="39" t="s">
        <v>691</v>
      </c>
      <c r="E29" s="40" t="s">
        <v>10470</v>
      </c>
      <c r="F29" s="41" t="s">
        <v>10471</v>
      </c>
      <c r="G29" s="42" t="s">
        <v>733</v>
      </c>
      <c r="H29" s="43">
        <v>24</v>
      </c>
      <c r="I29" s="29"/>
      <c r="J29" s="30">
        <f t="shared" si="2"/>
        <v>0</v>
      </c>
      <c r="K29" s="10"/>
      <c r="L29" s="16"/>
    </row>
    <row r="30" spans="2:12" s="1" customFormat="1" ht="22.8" x14ac:dyDescent="0.2">
      <c r="B30" s="14"/>
      <c r="C30" s="39" t="s">
        <v>746</v>
      </c>
      <c r="D30" s="39" t="s">
        <v>691</v>
      </c>
      <c r="E30" s="40" t="s">
        <v>10472</v>
      </c>
      <c r="F30" s="41" t="s">
        <v>10473</v>
      </c>
      <c r="G30" s="42" t="s">
        <v>733</v>
      </c>
      <c r="H30" s="43">
        <v>84</v>
      </c>
      <c r="I30" s="29"/>
      <c r="J30" s="30">
        <f t="shared" si="2"/>
        <v>0</v>
      </c>
      <c r="K30" s="10"/>
      <c r="L30" s="16"/>
    </row>
    <row r="31" spans="2:12" s="1" customFormat="1" ht="22.8" x14ac:dyDescent="0.2">
      <c r="B31" s="14"/>
      <c r="C31" s="39" t="s">
        <v>749</v>
      </c>
      <c r="D31" s="39" t="s">
        <v>691</v>
      </c>
      <c r="E31" s="40" t="s">
        <v>10474</v>
      </c>
      <c r="F31" s="41" t="s">
        <v>10475</v>
      </c>
      <c r="G31" s="42" t="s">
        <v>733</v>
      </c>
      <c r="H31" s="43">
        <v>6</v>
      </c>
      <c r="I31" s="29"/>
      <c r="J31" s="30">
        <f t="shared" si="2"/>
        <v>0</v>
      </c>
      <c r="K31" s="10"/>
      <c r="L31" s="16"/>
    </row>
    <row r="32" spans="2:12" s="1" customFormat="1" ht="22.8" x14ac:dyDescent="0.2">
      <c r="B32" s="14"/>
      <c r="C32" s="39" t="s">
        <v>752</v>
      </c>
      <c r="D32" s="39" t="s">
        <v>691</v>
      </c>
      <c r="E32" s="40" t="s">
        <v>10476</v>
      </c>
      <c r="F32" s="41" t="s">
        <v>10477</v>
      </c>
      <c r="G32" s="42" t="s">
        <v>733</v>
      </c>
      <c r="H32" s="43">
        <v>12</v>
      </c>
      <c r="I32" s="29"/>
      <c r="J32" s="30">
        <f t="shared" si="2"/>
        <v>0</v>
      </c>
      <c r="K32" s="10"/>
      <c r="L32" s="16"/>
    </row>
    <row r="33" spans="2:12" s="1" customFormat="1" ht="11.4" x14ac:dyDescent="0.2">
      <c r="B33" s="14"/>
      <c r="C33" s="5" t="s">
        <v>755</v>
      </c>
      <c r="D33" s="5" t="s">
        <v>696</v>
      </c>
      <c r="E33" s="6" t="s">
        <v>10478</v>
      </c>
      <c r="F33" s="7" t="s">
        <v>10479</v>
      </c>
      <c r="G33" s="8" t="s">
        <v>733</v>
      </c>
      <c r="H33" s="9">
        <v>1</v>
      </c>
      <c r="I33" s="29"/>
      <c r="J33" s="30">
        <f t="shared" si="2"/>
        <v>0</v>
      </c>
      <c r="K33" s="10"/>
      <c r="L33" s="16"/>
    </row>
    <row r="34" spans="2:12" s="1" customFormat="1" ht="22.8" x14ac:dyDescent="0.2">
      <c r="B34" s="14"/>
      <c r="C34" s="39" t="s">
        <v>758</v>
      </c>
      <c r="D34" s="39" t="s">
        <v>691</v>
      </c>
      <c r="E34" s="40" t="s">
        <v>10480</v>
      </c>
      <c r="F34" s="41" t="s">
        <v>10481</v>
      </c>
      <c r="G34" s="42" t="s">
        <v>733</v>
      </c>
      <c r="H34" s="43">
        <v>1</v>
      </c>
      <c r="I34" s="29"/>
      <c r="J34" s="30">
        <f t="shared" si="2"/>
        <v>0</v>
      </c>
      <c r="K34" s="10"/>
      <c r="L34" s="16"/>
    </row>
    <row r="35" spans="2:12" s="1" customFormat="1" ht="11.4" x14ac:dyDescent="0.2">
      <c r="B35" s="14"/>
      <c r="C35" s="5" t="s">
        <v>761</v>
      </c>
      <c r="D35" s="5" t="s">
        <v>696</v>
      </c>
      <c r="E35" s="6" t="s">
        <v>10482</v>
      </c>
      <c r="F35" s="7" t="s">
        <v>10483</v>
      </c>
      <c r="G35" s="8" t="s">
        <v>733</v>
      </c>
      <c r="H35" s="9">
        <v>1</v>
      </c>
      <c r="I35" s="29"/>
      <c r="J35" s="30">
        <f t="shared" si="2"/>
        <v>0</v>
      </c>
      <c r="K35" s="10"/>
      <c r="L35" s="16"/>
    </row>
    <row r="36" spans="2:12" s="1" customFormat="1" ht="22.8" x14ac:dyDescent="0.2">
      <c r="B36" s="14"/>
      <c r="C36" s="39" t="s">
        <v>764</v>
      </c>
      <c r="D36" s="39" t="s">
        <v>691</v>
      </c>
      <c r="E36" s="40" t="s">
        <v>2652</v>
      </c>
      <c r="F36" s="41" t="s">
        <v>2653</v>
      </c>
      <c r="G36" s="42" t="s">
        <v>733</v>
      </c>
      <c r="H36" s="43">
        <v>1</v>
      </c>
      <c r="I36" s="29"/>
      <c r="J36" s="30">
        <f t="shared" si="2"/>
        <v>0</v>
      </c>
      <c r="K36" s="10"/>
      <c r="L36" s="16"/>
    </row>
    <row r="37" spans="2:12" s="1" customFormat="1" ht="11.4" x14ac:dyDescent="0.2">
      <c r="B37" s="14"/>
      <c r="C37" s="5" t="s">
        <v>767</v>
      </c>
      <c r="D37" s="5" t="s">
        <v>696</v>
      </c>
      <c r="E37" s="6" t="s">
        <v>10484</v>
      </c>
      <c r="F37" s="7" t="s">
        <v>10485</v>
      </c>
      <c r="G37" s="8" t="s">
        <v>1426</v>
      </c>
      <c r="H37" s="9">
        <v>1.845</v>
      </c>
      <c r="I37" s="29"/>
      <c r="J37" s="30">
        <f t="shared" si="2"/>
        <v>0</v>
      </c>
      <c r="K37" s="10"/>
      <c r="L37" s="16"/>
    </row>
    <row r="38" spans="2:12" s="1" customFormat="1" ht="22.8" x14ac:dyDescent="0.2">
      <c r="B38" s="14"/>
      <c r="C38" s="39" t="s">
        <v>770</v>
      </c>
      <c r="D38" s="39" t="s">
        <v>691</v>
      </c>
      <c r="E38" s="40" t="s">
        <v>10486</v>
      </c>
      <c r="F38" s="41" t="s">
        <v>10487</v>
      </c>
      <c r="G38" s="42" t="s">
        <v>699</v>
      </c>
      <c r="H38" s="43">
        <v>1845</v>
      </c>
      <c r="I38" s="29"/>
      <c r="J38" s="30">
        <f t="shared" si="2"/>
        <v>0</v>
      </c>
      <c r="K38" s="10"/>
      <c r="L38" s="16"/>
    </row>
    <row r="39" spans="2:12" s="1" customFormat="1" ht="11.4" x14ac:dyDescent="0.2">
      <c r="B39" s="14"/>
      <c r="C39" s="5" t="s">
        <v>773</v>
      </c>
      <c r="D39" s="5" t="s">
        <v>696</v>
      </c>
      <c r="E39" s="6" t="s">
        <v>10488</v>
      </c>
      <c r="F39" s="7" t="s">
        <v>10489</v>
      </c>
      <c r="G39" s="8" t="s">
        <v>733</v>
      </c>
      <c r="H39" s="9">
        <v>17</v>
      </c>
      <c r="I39" s="29"/>
      <c r="J39" s="30">
        <f t="shared" si="2"/>
        <v>0</v>
      </c>
      <c r="K39" s="10"/>
      <c r="L39" s="16"/>
    </row>
    <row r="40" spans="2:12" s="1" customFormat="1" ht="22.8" x14ac:dyDescent="0.2">
      <c r="B40" s="14"/>
      <c r="C40" s="39" t="s">
        <v>776</v>
      </c>
      <c r="D40" s="39" t="s">
        <v>691</v>
      </c>
      <c r="E40" s="40" t="s">
        <v>10490</v>
      </c>
      <c r="F40" s="41" t="s">
        <v>10491</v>
      </c>
      <c r="G40" s="42" t="s">
        <v>733</v>
      </c>
      <c r="H40" s="43">
        <v>17</v>
      </c>
      <c r="I40" s="29"/>
      <c r="J40" s="30">
        <f t="shared" si="2"/>
        <v>0</v>
      </c>
      <c r="K40" s="10"/>
      <c r="L40" s="16"/>
    </row>
    <row r="41" spans="2:12" s="1" customFormat="1" ht="11.4" x14ac:dyDescent="0.2">
      <c r="B41" s="14"/>
      <c r="C41" s="5" t="s">
        <v>779</v>
      </c>
      <c r="D41" s="5" t="s">
        <v>696</v>
      </c>
      <c r="E41" s="6" t="s">
        <v>2658</v>
      </c>
      <c r="F41" s="7" t="s">
        <v>2659</v>
      </c>
      <c r="G41" s="8" t="s">
        <v>733</v>
      </c>
      <c r="H41" s="9">
        <v>12</v>
      </c>
      <c r="I41" s="29"/>
      <c r="J41" s="30">
        <f t="shared" si="2"/>
        <v>0</v>
      </c>
      <c r="K41" s="10"/>
      <c r="L41" s="16"/>
    </row>
    <row r="42" spans="2:12" s="1" customFormat="1" ht="22.8" x14ac:dyDescent="0.2">
      <c r="B42" s="14"/>
      <c r="C42" s="39" t="s">
        <v>782</v>
      </c>
      <c r="D42" s="39" t="s">
        <v>691</v>
      </c>
      <c r="E42" s="40" t="s">
        <v>10492</v>
      </c>
      <c r="F42" s="41" t="s">
        <v>10493</v>
      </c>
      <c r="G42" s="42" t="s">
        <v>733</v>
      </c>
      <c r="H42" s="43">
        <v>12</v>
      </c>
      <c r="I42" s="29"/>
      <c r="J42" s="30">
        <f t="shared" si="2"/>
        <v>0</v>
      </c>
      <c r="K42" s="10"/>
      <c r="L42" s="16"/>
    </row>
    <row r="43" spans="2:12" s="1" customFormat="1" ht="22.8" x14ac:dyDescent="0.2">
      <c r="B43" s="14"/>
      <c r="C43" s="39" t="s">
        <v>785</v>
      </c>
      <c r="D43" s="39" t="s">
        <v>691</v>
      </c>
      <c r="E43" s="40" t="s">
        <v>2662</v>
      </c>
      <c r="F43" s="41" t="s">
        <v>2663</v>
      </c>
      <c r="G43" s="42" t="s">
        <v>733</v>
      </c>
      <c r="H43" s="43">
        <v>12</v>
      </c>
      <c r="I43" s="29"/>
      <c r="J43" s="30">
        <f t="shared" si="2"/>
        <v>0</v>
      </c>
      <c r="K43" s="10"/>
      <c r="L43" s="16"/>
    </row>
    <row r="44" spans="2:12" s="1" customFormat="1" ht="11.4" x14ac:dyDescent="0.2">
      <c r="B44" s="14"/>
      <c r="C44" s="5" t="s">
        <v>788</v>
      </c>
      <c r="D44" s="5" t="s">
        <v>696</v>
      </c>
      <c r="E44" s="6" t="s">
        <v>10494</v>
      </c>
      <c r="F44" s="7" t="s">
        <v>10495</v>
      </c>
      <c r="G44" s="8" t="s">
        <v>733</v>
      </c>
      <c r="H44" s="9">
        <v>6</v>
      </c>
      <c r="I44" s="29"/>
      <c r="J44" s="30">
        <f t="shared" si="2"/>
        <v>0</v>
      </c>
      <c r="K44" s="10"/>
      <c r="L44" s="16"/>
    </row>
    <row r="45" spans="2:12" s="1" customFormat="1" ht="22.8" x14ac:dyDescent="0.2">
      <c r="B45" s="14"/>
      <c r="C45" s="39" t="s">
        <v>791</v>
      </c>
      <c r="D45" s="39" t="s">
        <v>691</v>
      </c>
      <c r="E45" s="40" t="s">
        <v>10492</v>
      </c>
      <c r="F45" s="41" t="s">
        <v>10493</v>
      </c>
      <c r="G45" s="42" t="s">
        <v>733</v>
      </c>
      <c r="H45" s="43">
        <v>12</v>
      </c>
      <c r="I45" s="29"/>
      <c r="J45" s="30">
        <f t="shared" si="2"/>
        <v>0</v>
      </c>
      <c r="K45" s="10"/>
      <c r="L45" s="16"/>
    </row>
    <row r="46" spans="2:12" s="1" customFormat="1" ht="22.8" x14ac:dyDescent="0.2">
      <c r="B46" s="14"/>
      <c r="C46" s="39" t="s">
        <v>794</v>
      </c>
      <c r="D46" s="39" t="s">
        <v>691</v>
      </c>
      <c r="E46" s="40" t="s">
        <v>2662</v>
      </c>
      <c r="F46" s="41" t="s">
        <v>2663</v>
      </c>
      <c r="G46" s="42" t="s">
        <v>733</v>
      </c>
      <c r="H46" s="43">
        <v>6</v>
      </c>
      <c r="I46" s="29"/>
      <c r="J46" s="30">
        <f t="shared" si="2"/>
        <v>0</v>
      </c>
      <c r="K46" s="10"/>
      <c r="L46" s="16"/>
    </row>
    <row r="47" spans="2:12" s="1" customFormat="1" ht="11.4" x14ac:dyDescent="0.2">
      <c r="B47" s="14"/>
      <c r="C47" s="5" t="s">
        <v>797</v>
      </c>
      <c r="D47" s="5" t="s">
        <v>696</v>
      </c>
      <c r="E47" s="6" t="s">
        <v>10496</v>
      </c>
      <c r="F47" s="7" t="s">
        <v>10497</v>
      </c>
      <c r="G47" s="8" t="s">
        <v>733</v>
      </c>
      <c r="H47" s="9">
        <v>6</v>
      </c>
      <c r="I47" s="29"/>
      <c r="J47" s="30">
        <f t="shared" si="2"/>
        <v>0</v>
      </c>
      <c r="K47" s="10"/>
      <c r="L47" s="16"/>
    </row>
    <row r="48" spans="2:12" s="1" customFormat="1" ht="11.4" x14ac:dyDescent="0.2">
      <c r="B48" s="14"/>
      <c r="C48" s="5" t="s">
        <v>800</v>
      </c>
      <c r="D48" s="5" t="s">
        <v>696</v>
      </c>
      <c r="E48" s="6" t="s">
        <v>10498</v>
      </c>
      <c r="F48" s="7" t="s">
        <v>10499</v>
      </c>
      <c r="G48" s="8" t="s">
        <v>733</v>
      </c>
      <c r="H48" s="9">
        <v>5</v>
      </c>
      <c r="I48" s="29"/>
      <c r="J48" s="30">
        <f t="shared" si="2"/>
        <v>0</v>
      </c>
      <c r="K48" s="10"/>
      <c r="L48" s="16"/>
    </row>
    <row r="49" spans="2:12" s="1" customFormat="1" ht="11.4" x14ac:dyDescent="0.2">
      <c r="B49" s="14"/>
      <c r="C49" s="5" t="s">
        <v>803</v>
      </c>
      <c r="D49" s="5" t="s">
        <v>696</v>
      </c>
      <c r="E49" s="6" t="s">
        <v>2668</v>
      </c>
      <c r="F49" s="7" t="s">
        <v>2669</v>
      </c>
      <c r="G49" s="8" t="s">
        <v>733</v>
      </c>
      <c r="H49" s="9">
        <v>8</v>
      </c>
      <c r="I49" s="29"/>
      <c r="J49" s="30">
        <f t="shared" si="2"/>
        <v>0</v>
      </c>
      <c r="K49" s="10"/>
      <c r="L49" s="16"/>
    </row>
    <row r="50" spans="2:12" s="1" customFormat="1" ht="22.8" x14ac:dyDescent="0.2">
      <c r="B50" s="14"/>
      <c r="C50" s="39" t="s">
        <v>806</v>
      </c>
      <c r="D50" s="39" t="s">
        <v>691</v>
      </c>
      <c r="E50" s="40" t="s">
        <v>10500</v>
      </c>
      <c r="F50" s="41" t="s">
        <v>10501</v>
      </c>
      <c r="G50" s="42" t="s">
        <v>733</v>
      </c>
      <c r="H50" s="43">
        <v>8</v>
      </c>
      <c r="I50" s="29"/>
      <c r="J50" s="30">
        <f t="shared" si="2"/>
        <v>0</v>
      </c>
      <c r="K50" s="10"/>
      <c r="L50" s="16"/>
    </row>
    <row r="51" spans="2:12" s="1" customFormat="1" ht="11.4" x14ac:dyDescent="0.2">
      <c r="B51" s="14"/>
      <c r="C51" s="5" t="s">
        <v>809</v>
      </c>
      <c r="D51" s="5" t="s">
        <v>696</v>
      </c>
      <c r="E51" s="6" t="s">
        <v>10502</v>
      </c>
      <c r="F51" s="7" t="s">
        <v>10503</v>
      </c>
      <c r="G51" s="8" t="s">
        <v>733</v>
      </c>
      <c r="H51" s="9">
        <v>8</v>
      </c>
      <c r="I51" s="29"/>
      <c r="J51" s="30">
        <f t="shared" si="2"/>
        <v>0</v>
      </c>
      <c r="K51" s="10"/>
      <c r="L51" s="16"/>
    </row>
    <row r="52" spans="2:12" s="1" customFormat="1" ht="22.8" x14ac:dyDescent="0.2">
      <c r="B52" s="14"/>
      <c r="C52" s="39" t="s">
        <v>812</v>
      </c>
      <c r="D52" s="39" t="s">
        <v>691</v>
      </c>
      <c r="E52" s="40" t="s">
        <v>2674</v>
      </c>
      <c r="F52" s="41" t="s">
        <v>2675</v>
      </c>
      <c r="G52" s="42" t="s">
        <v>733</v>
      </c>
      <c r="H52" s="43">
        <v>8</v>
      </c>
      <c r="I52" s="29"/>
      <c r="J52" s="30">
        <f t="shared" si="2"/>
        <v>0</v>
      </c>
      <c r="K52" s="10"/>
      <c r="L52" s="16"/>
    </row>
    <row r="53" spans="2:12" s="20" customFormat="1" ht="11.4" x14ac:dyDescent="0.2">
      <c r="B53" s="19"/>
      <c r="C53" s="5" t="s">
        <v>815</v>
      </c>
      <c r="D53" s="5" t="s">
        <v>696</v>
      </c>
      <c r="E53" s="6" t="s">
        <v>2684</v>
      </c>
      <c r="F53" s="7" t="s">
        <v>2685</v>
      </c>
      <c r="G53" s="8" t="s">
        <v>733</v>
      </c>
      <c r="H53" s="9">
        <v>48</v>
      </c>
      <c r="I53" s="29"/>
      <c r="J53" s="30">
        <f t="shared" si="2"/>
        <v>0</v>
      </c>
      <c r="K53" s="10"/>
      <c r="L53" s="36"/>
    </row>
    <row r="54" spans="2:12" s="1" customFormat="1" ht="22.8" x14ac:dyDescent="0.2">
      <c r="B54" s="14"/>
      <c r="C54" s="39" t="s">
        <v>818</v>
      </c>
      <c r="D54" s="39" t="s">
        <v>691</v>
      </c>
      <c r="E54" s="40" t="s">
        <v>2686</v>
      </c>
      <c r="F54" s="41" t="s">
        <v>2687</v>
      </c>
      <c r="G54" s="42" t="s">
        <v>733</v>
      </c>
      <c r="H54" s="43">
        <v>48</v>
      </c>
      <c r="I54" s="29"/>
      <c r="J54" s="30">
        <f t="shared" si="2"/>
        <v>0</v>
      </c>
      <c r="K54" s="10"/>
      <c r="L54" s="16"/>
    </row>
    <row r="55" spans="2:12" s="1" customFormat="1" ht="28.8" x14ac:dyDescent="0.2">
      <c r="B55" s="14"/>
      <c r="D55" s="24" t="s">
        <v>1555</v>
      </c>
      <c r="F55" s="25" t="s">
        <v>2688</v>
      </c>
      <c r="I55" s="45"/>
      <c r="K55" s="45"/>
      <c r="L55" s="16"/>
    </row>
    <row r="56" spans="2:12" s="1" customFormat="1" ht="22.8" x14ac:dyDescent="0.2">
      <c r="B56" s="14"/>
      <c r="C56" s="5" t="s">
        <v>822</v>
      </c>
      <c r="D56" s="5" t="s">
        <v>696</v>
      </c>
      <c r="E56" s="6" t="s">
        <v>10504</v>
      </c>
      <c r="F56" s="7" t="s">
        <v>10505</v>
      </c>
      <c r="G56" s="8" t="s">
        <v>699</v>
      </c>
      <c r="H56" s="9">
        <v>2</v>
      </c>
      <c r="I56" s="29"/>
      <c r="J56" s="30">
        <f t="shared" ref="J56:J74" si="3">ROUND(I56*H56,2)</f>
        <v>0</v>
      </c>
      <c r="K56" s="10"/>
      <c r="L56" s="16"/>
    </row>
    <row r="57" spans="2:12" s="1" customFormat="1" ht="22.8" x14ac:dyDescent="0.2">
      <c r="B57" s="14"/>
      <c r="C57" s="39" t="s">
        <v>825</v>
      </c>
      <c r="D57" s="39" t="s">
        <v>691</v>
      </c>
      <c r="E57" s="40" t="s">
        <v>2762</v>
      </c>
      <c r="F57" s="41" t="s">
        <v>2763</v>
      </c>
      <c r="G57" s="42" t="s">
        <v>828</v>
      </c>
      <c r="H57" s="43">
        <v>0.04</v>
      </c>
      <c r="I57" s="29"/>
      <c r="J57" s="30">
        <f t="shared" si="3"/>
        <v>0</v>
      </c>
      <c r="K57" s="10"/>
      <c r="L57" s="16"/>
    </row>
    <row r="58" spans="2:12" s="1" customFormat="1" ht="22.8" x14ac:dyDescent="0.2">
      <c r="B58" s="14"/>
      <c r="C58" s="39" t="s">
        <v>829</v>
      </c>
      <c r="D58" s="39" t="s">
        <v>691</v>
      </c>
      <c r="E58" s="40" t="s">
        <v>2646</v>
      </c>
      <c r="F58" s="41" t="s">
        <v>2647</v>
      </c>
      <c r="G58" s="42" t="s">
        <v>828</v>
      </c>
      <c r="H58" s="43">
        <v>0.01</v>
      </c>
      <c r="I58" s="29"/>
      <c r="J58" s="30">
        <f t="shared" si="3"/>
        <v>0</v>
      </c>
      <c r="K58" s="10"/>
      <c r="L58" s="16"/>
    </row>
    <row r="59" spans="2:12" s="1" customFormat="1" ht="11.4" x14ac:dyDescent="0.2">
      <c r="B59" s="14"/>
      <c r="C59" s="5" t="s">
        <v>832</v>
      </c>
      <c r="D59" s="5" t="s">
        <v>696</v>
      </c>
      <c r="E59" s="6" t="s">
        <v>8976</v>
      </c>
      <c r="F59" s="7" t="s">
        <v>8977</v>
      </c>
      <c r="G59" s="8" t="s">
        <v>699</v>
      </c>
      <c r="H59" s="9">
        <v>53.84</v>
      </c>
      <c r="I59" s="29"/>
      <c r="J59" s="30">
        <f t="shared" si="3"/>
        <v>0</v>
      </c>
      <c r="K59" s="10"/>
      <c r="L59" s="16"/>
    </row>
    <row r="60" spans="2:12" s="1" customFormat="1" ht="22.8" x14ac:dyDescent="0.2">
      <c r="B60" s="14"/>
      <c r="C60" s="39" t="s">
        <v>835</v>
      </c>
      <c r="D60" s="39" t="s">
        <v>691</v>
      </c>
      <c r="E60" s="40" t="s">
        <v>2766</v>
      </c>
      <c r="F60" s="41" t="s">
        <v>2767</v>
      </c>
      <c r="G60" s="42" t="s">
        <v>828</v>
      </c>
      <c r="H60" s="43">
        <v>50.716999999999999</v>
      </c>
      <c r="I60" s="29"/>
      <c r="J60" s="30">
        <f t="shared" si="3"/>
        <v>0</v>
      </c>
      <c r="K60" s="10"/>
      <c r="L60" s="16"/>
    </row>
    <row r="61" spans="2:12" s="1" customFormat="1" ht="11.4" x14ac:dyDescent="0.2">
      <c r="B61" s="14"/>
      <c r="C61" s="5" t="s">
        <v>838</v>
      </c>
      <c r="D61" s="5" t="s">
        <v>696</v>
      </c>
      <c r="E61" s="6" t="s">
        <v>10506</v>
      </c>
      <c r="F61" s="7" t="s">
        <v>10507</v>
      </c>
      <c r="G61" s="8" t="s">
        <v>733</v>
      </c>
      <c r="H61" s="9">
        <v>5</v>
      </c>
      <c r="I61" s="29"/>
      <c r="J61" s="30">
        <f t="shared" si="3"/>
        <v>0</v>
      </c>
      <c r="K61" s="10"/>
      <c r="L61" s="16"/>
    </row>
    <row r="62" spans="2:12" s="1" customFormat="1" ht="22.8" x14ac:dyDescent="0.2">
      <c r="B62" s="14"/>
      <c r="C62" s="39" t="s">
        <v>841</v>
      </c>
      <c r="D62" s="39" t="s">
        <v>691</v>
      </c>
      <c r="E62" s="40" t="s">
        <v>2773</v>
      </c>
      <c r="F62" s="41" t="s">
        <v>2774</v>
      </c>
      <c r="G62" s="42" t="s">
        <v>733</v>
      </c>
      <c r="H62" s="43">
        <v>5</v>
      </c>
      <c r="I62" s="29"/>
      <c r="J62" s="30">
        <f t="shared" si="3"/>
        <v>0</v>
      </c>
      <c r="K62" s="10"/>
      <c r="L62" s="16"/>
    </row>
    <row r="63" spans="2:12" s="20" customFormat="1" ht="11.4" x14ac:dyDescent="0.2">
      <c r="B63" s="19"/>
      <c r="C63" s="5" t="s">
        <v>844</v>
      </c>
      <c r="D63" s="5" t="s">
        <v>696</v>
      </c>
      <c r="E63" s="6" t="s">
        <v>9014</v>
      </c>
      <c r="F63" s="7" t="s">
        <v>9015</v>
      </c>
      <c r="G63" s="8" t="s">
        <v>733</v>
      </c>
      <c r="H63" s="9">
        <v>4</v>
      </c>
      <c r="I63" s="29"/>
      <c r="J63" s="30">
        <f t="shared" si="3"/>
        <v>0</v>
      </c>
      <c r="K63" s="10"/>
      <c r="L63" s="36"/>
    </row>
    <row r="64" spans="2:12" s="1" customFormat="1" ht="22.8" x14ac:dyDescent="0.2">
      <c r="B64" s="14"/>
      <c r="C64" s="39" t="s">
        <v>847</v>
      </c>
      <c r="D64" s="39" t="s">
        <v>691</v>
      </c>
      <c r="E64" s="40" t="s">
        <v>6339</v>
      </c>
      <c r="F64" s="41" t="s">
        <v>6340</v>
      </c>
      <c r="G64" s="42" t="s">
        <v>733</v>
      </c>
      <c r="H64" s="43">
        <v>4</v>
      </c>
      <c r="I64" s="29"/>
      <c r="J64" s="30">
        <f t="shared" si="3"/>
        <v>0</v>
      </c>
      <c r="K64" s="10"/>
      <c r="L64" s="16"/>
    </row>
    <row r="65" spans="2:12" s="1" customFormat="1" ht="11.4" x14ac:dyDescent="0.2">
      <c r="B65" s="14"/>
      <c r="C65" s="5" t="s">
        <v>850</v>
      </c>
      <c r="D65" s="5" t="s">
        <v>696</v>
      </c>
      <c r="E65" s="6" t="s">
        <v>9016</v>
      </c>
      <c r="F65" s="7" t="s">
        <v>9017</v>
      </c>
      <c r="G65" s="8" t="s">
        <v>733</v>
      </c>
      <c r="H65" s="9">
        <v>1</v>
      </c>
      <c r="I65" s="29"/>
      <c r="J65" s="30">
        <f t="shared" si="3"/>
        <v>0</v>
      </c>
      <c r="K65" s="10"/>
      <c r="L65" s="16"/>
    </row>
    <row r="66" spans="2:12" s="1" customFormat="1" ht="22.8" x14ac:dyDescent="0.2">
      <c r="B66" s="14"/>
      <c r="C66" s="39" t="s">
        <v>853</v>
      </c>
      <c r="D66" s="39" t="s">
        <v>691</v>
      </c>
      <c r="E66" s="40" t="s">
        <v>2784</v>
      </c>
      <c r="F66" s="41" t="s">
        <v>2785</v>
      </c>
      <c r="G66" s="42" t="s">
        <v>733</v>
      </c>
      <c r="H66" s="43">
        <v>1</v>
      </c>
      <c r="I66" s="29"/>
      <c r="J66" s="30">
        <f t="shared" si="3"/>
        <v>0</v>
      </c>
      <c r="K66" s="10"/>
      <c r="L66" s="16"/>
    </row>
    <row r="67" spans="2:12" s="1" customFormat="1" ht="22.8" x14ac:dyDescent="0.2">
      <c r="B67" s="14"/>
      <c r="C67" s="5" t="s">
        <v>856</v>
      </c>
      <c r="D67" s="5" t="s">
        <v>696</v>
      </c>
      <c r="E67" s="6" t="s">
        <v>10508</v>
      </c>
      <c r="F67" s="7" t="s">
        <v>10509</v>
      </c>
      <c r="G67" s="8" t="s">
        <v>985</v>
      </c>
      <c r="H67" s="9">
        <v>21.24</v>
      </c>
      <c r="I67" s="29"/>
      <c r="J67" s="30">
        <f t="shared" si="3"/>
        <v>0</v>
      </c>
      <c r="K67" s="10"/>
      <c r="L67" s="16"/>
    </row>
    <row r="68" spans="2:12" s="1" customFormat="1" ht="22.8" x14ac:dyDescent="0.2">
      <c r="B68" s="14"/>
      <c r="C68" s="39" t="s">
        <v>859</v>
      </c>
      <c r="D68" s="39" t="s">
        <v>691</v>
      </c>
      <c r="E68" s="40" t="s">
        <v>10510</v>
      </c>
      <c r="F68" s="41" t="s">
        <v>10511</v>
      </c>
      <c r="G68" s="42" t="s">
        <v>985</v>
      </c>
      <c r="H68" s="43">
        <v>21.24</v>
      </c>
      <c r="I68" s="29"/>
      <c r="J68" s="30">
        <f t="shared" si="3"/>
        <v>0</v>
      </c>
      <c r="K68" s="10"/>
      <c r="L68" s="16"/>
    </row>
    <row r="69" spans="2:12" s="1" customFormat="1" ht="11.4" x14ac:dyDescent="0.2">
      <c r="B69" s="14"/>
      <c r="C69" s="5" t="s">
        <v>862</v>
      </c>
      <c r="D69" s="5" t="s">
        <v>696</v>
      </c>
      <c r="E69" s="6" t="s">
        <v>10512</v>
      </c>
      <c r="F69" s="7" t="s">
        <v>10513</v>
      </c>
      <c r="G69" s="8" t="s">
        <v>733</v>
      </c>
      <c r="H69" s="9">
        <v>1</v>
      </c>
      <c r="I69" s="29"/>
      <c r="J69" s="30">
        <f t="shared" si="3"/>
        <v>0</v>
      </c>
      <c r="K69" s="10"/>
      <c r="L69" s="16"/>
    </row>
    <row r="70" spans="2:12" s="1" customFormat="1" ht="22.8" x14ac:dyDescent="0.2">
      <c r="B70" s="14"/>
      <c r="C70" s="39" t="s">
        <v>865</v>
      </c>
      <c r="D70" s="39" t="s">
        <v>691</v>
      </c>
      <c r="E70" s="40" t="s">
        <v>10514</v>
      </c>
      <c r="F70" s="41" t="s">
        <v>10515</v>
      </c>
      <c r="G70" s="42" t="s">
        <v>733</v>
      </c>
      <c r="H70" s="43">
        <v>1</v>
      </c>
      <c r="I70" s="29"/>
      <c r="J70" s="30">
        <f t="shared" si="3"/>
        <v>0</v>
      </c>
      <c r="K70" s="10"/>
      <c r="L70" s="16"/>
    </row>
    <row r="71" spans="2:12" s="1" customFormat="1" ht="11.4" x14ac:dyDescent="0.2">
      <c r="B71" s="14"/>
      <c r="C71" s="5" t="s">
        <v>868</v>
      </c>
      <c r="D71" s="5" t="s">
        <v>696</v>
      </c>
      <c r="E71" s="6" t="s">
        <v>10516</v>
      </c>
      <c r="F71" s="7" t="s">
        <v>10517</v>
      </c>
      <c r="G71" s="8" t="s">
        <v>699</v>
      </c>
      <c r="H71" s="9">
        <v>15</v>
      </c>
      <c r="I71" s="29"/>
      <c r="J71" s="30">
        <f t="shared" si="3"/>
        <v>0</v>
      </c>
      <c r="K71" s="10"/>
      <c r="L71" s="16"/>
    </row>
    <row r="72" spans="2:12" s="1" customFormat="1" ht="22.8" x14ac:dyDescent="0.2">
      <c r="B72" s="14"/>
      <c r="C72" s="39" t="s">
        <v>871</v>
      </c>
      <c r="D72" s="39" t="s">
        <v>691</v>
      </c>
      <c r="E72" s="40" t="s">
        <v>10518</v>
      </c>
      <c r="F72" s="41" t="s">
        <v>10519</v>
      </c>
      <c r="G72" s="42" t="s">
        <v>699</v>
      </c>
      <c r="H72" s="43">
        <v>15</v>
      </c>
      <c r="I72" s="29"/>
      <c r="J72" s="30">
        <f t="shared" si="3"/>
        <v>0</v>
      </c>
      <c r="K72" s="10"/>
      <c r="L72" s="16"/>
    </row>
    <row r="73" spans="2:12" s="20" customFormat="1" ht="11.4" x14ac:dyDescent="0.2">
      <c r="B73" s="19"/>
      <c r="C73" s="5" t="s">
        <v>874</v>
      </c>
      <c r="D73" s="5" t="s">
        <v>696</v>
      </c>
      <c r="E73" s="6" t="s">
        <v>2810</v>
      </c>
      <c r="F73" s="7" t="s">
        <v>2811</v>
      </c>
      <c r="G73" s="8" t="s">
        <v>699</v>
      </c>
      <c r="H73" s="9">
        <v>30</v>
      </c>
      <c r="I73" s="29"/>
      <c r="J73" s="30">
        <f t="shared" si="3"/>
        <v>0</v>
      </c>
      <c r="K73" s="10"/>
      <c r="L73" s="36"/>
    </row>
    <row r="74" spans="2:12" s="1" customFormat="1" ht="22.8" x14ac:dyDescent="0.2">
      <c r="B74" s="14"/>
      <c r="C74" s="39" t="s">
        <v>877</v>
      </c>
      <c r="D74" s="39" t="s">
        <v>691</v>
      </c>
      <c r="E74" s="40" t="s">
        <v>2812</v>
      </c>
      <c r="F74" s="41" t="s">
        <v>10520</v>
      </c>
      <c r="G74" s="42" t="s">
        <v>699</v>
      </c>
      <c r="H74" s="43">
        <v>30</v>
      </c>
      <c r="I74" s="29"/>
      <c r="J74" s="30">
        <f t="shared" si="3"/>
        <v>0</v>
      </c>
      <c r="K74" s="10"/>
      <c r="L74" s="16"/>
    </row>
    <row r="75" spans="2:12" s="20" customFormat="1" ht="15" x14ac:dyDescent="0.25">
      <c r="B75" s="19"/>
      <c r="D75" s="21" t="s">
        <v>690</v>
      </c>
      <c r="E75" s="22" t="s">
        <v>980</v>
      </c>
      <c r="F75" s="22" t="s">
        <v>2818</v>
      </c>
      <c r="I75" s="44"/>
      <c r="J75" s="23"/>
      <c r="K75" s="44"/>
      <c r="L75" s="36"/>
    </row>
    <row r="76" spans="2:12" s="1" customFormat="1" ht="11.4" x14ac:dyDescent="0.2">
      <c r="B76" s="14"/>
      <c r="C76" s="5" t="s">
        <v>880</v>
      </c>
      <c r="D76" s="5" t="s">
        <v>696</v>
      </c>
      <c r="E76" s="6" t="s">
        <v>2819</v>
      </c>
      <c r="F76" s="7" t="s">
        <v>1489</v>
      </c>
      <c r="G76" s="8" t="s">
        <v>985</v>
      </c>
      <c r="H76" s="9">
        <v>5.16</v>
      </c>
      <c r="I76" s="29"/>
      <c r="J76" s="30">
        <f t="shared" ref="J76:J85" si="4">ROUND(I76*H76,2)</f>
        <v>0</v>
      </c>
      <c r="K76" s="10"/>
      <c r="L76" s="16"/>
    </row>
    <row r="77" spans="2:12" s="1" customFormat="1" ht="11.4" x14ac:dyDescent="0.2">
      <c r="B77" s="14"/>
      <c r="C77" s="5" t="s">
        <v>883</v>
      </c>
      <c r="D77" s="5" t="s">
        <v>696</v>
      </c>
      <c r="E77" s="6" t="s">
        <v>2820</v>
      </c>
      <c r="F77" s="7" t="s">
        <v>2821</v>
      </c>
      <c r="G77" s="8" t="s">
        <v>699</v>
      </c>
      <c r="H77" s="9">
        <v>10</v>
      </c>
      <c r="I77" s="29"/>
      <c r="J77" s="30">
        <f t="shared" si="4"/>
        <v>0</v>
      </c>
      <c r="K77" s="10"/>
      <c r="L77" s="16"/>
    </row>
    <row r="78" spans="2:12" s="1" customFormat="1" ht="11.4" x14ac:dyDescent="0.2">
      <c r="B78" s="14"/>
      <c r="C78" s="5" t="s">
        <v>886</v>
      </c>
      <c r="D78" s="5" t="s">
        <v>696</v>
      </c>
      <c r="E78" s="6" t="s">
        <v>6365</v>
      </c>
      <c r="F78" s="7" t="s">
        <v>10521</v>
      </c>
      <c r="G78" s="8" t="s">
        <v>699</v>
      </c>
      <c r="H78" s="9">
        <v>50</v>
      </c>
      <c r="I78" s="29"/>
      <c r="J78" s="30">
        <f t="shared" si="4"/>
        <v>0</v>
      </c>
      <c r="K78" s="10"/>
      <c r="L78" s="16"/>
    </row>
    <row r="79" spans="2:12" s="1" customFormat="1" ht="11.4" x14ac:dyDescent="0.2">
      <c r="B79" s="14"/>
      <c r="C79" s="5" t="s">
        <v>889</v>
      </c>
      <c r="D79" s="5" t="s">
        <v>696</v>
      </c>
      <c r="E79" s="6" t="s">
        <v>3185</v>
      </c>
      <c r="F79" s="7" t="s">
        <v>2286</v>
      </c>
      <c r="G79" s="8" t="s">
        <v>699</v>
      </c>
      <c r="H79" s="9">
        <v>60</v>
      </c>
      <c r="I79" s="29"/>
      <c r="J79" s="30">
        <f t="shared" si="4"/>
        <v>0</v>
      </c>
      <c r="K79" s="10"/>
      <c r="L79" s="16"/>
    </row>
    <row r="80" spans="2:12" s="1" customFormat="1" ht="22.8" x14ac:dyDescent="0.2">
      <c r="B80" s="14"/>
      <c r="C80" s="39" t="s">
        <v>892</v>
      </c>
      <c r="D80" s="39" t="s">
        <v>691</v>
      </c>
      <c r="E80" s="40" t="s">
        <v>2287</v>
      </c>
      <c r="F80" s="41" t="s">
        <v>2288</v>
      </c>
      <c r="G80" s="42" t="s">
        <v>1191</v>
      </c>
      <c r="H80" s="43">
        <v>6.24</v>
      </c>
      <c r="I80" s="29"/>
      <c r="J80" s="30">
        <f t="shared" si="4"/>
        <v>0</v>
      </c>
      <c r="K80" s="10"/>
      <c r="L80" s="16"/>
    </row>
    <row r="81" spans="2:12" s="1" customFormat="1" ht="11.4" x14ac:dyDescent="0.2">
      <c r="B81" s="14"/>
      <c r="C81" s="5" t="s">
        <v>895</v>
      </c>
      <c r="D81" s="5" t="s">
        <v>696</v>
      </c>
      <c r="E81" s="6" t="s">
        <v>2897</v>
      </c>
      <c r="F81" s="7" t="s">
        <v>2898</v>
      </c>
      <c r="G81" s="8" t="s">
        <v>699</v>
      </c>
      <c r="H81" s="9">
        <v>10</v>
      </c>
      <c r="I81" s="29"/>
      <c r="J81" s="30">
        <f t="shared" si="4"/>
        <v>0</v>
      </c>
      <c r="K81" s="10"/>
      <c r="L81" s="16"/>
    </row>
    <row r="82" spans="2:12" s="1" customFormat="1" ht="11.4" x14ac:dyDescent="0.2">
      <c r="B82" s="14"/>
      <c r="C82" s="5" t="s">
        <v>898</v>
      </c>
      <c r="D82" s="5" t="s">
        <v>696</v>
      </c>
      <c r="E82" s="6" t="s">
        <v>3189</v>
      </c>
      <c r="F82" s="7" t="s">
        <v>3190</v>
      </c>
      <c r="G82" s="8" t="s">
        <v>699</v>
      </c>
      <c r="H82" s="9">
        <v>50</v>
      </c>
      <c r="I82" s="29"/>
      <c r="J82" s="30">
        <f t="shared" si="4"/>
        <v>0</v>
      </c>
      <c r="K82" s="10"/>
      <c r="L82" s="16"/>
    </row>
    <row r="83" spans="2:12" s="20" customFormat="1" ht="11.4" x14ac:dyDescent="0.2">
      <c r="B83" s="19"/>
      <c r="C83" s="5" t="s">
        <v>901</v>
      </c>
      <c r="D83" s="5" t="s">
        <v>696</v>
      </c>
      <c r="E83" s="6" t="s">
        <v>10522</v>
      </c>
      <c r="F83" s="7" t="s">
        <v>10523</v>
      </c>
      <c r="G83" s="8" t="s">
        <v>985</v>
      </c>
      <c r="H83" s="9">
        <v>22.68</v>
      </c>
      <c r="I83" s="29"/>
      <c r="J83" s="30">
        <f t="shared" si="4"/>
        <v>0</v>
      </c>
      <c r="K83" s="10"/>
      <c r="L83" s="36"/>
    </row>
    <row r="84" spans="2:12" s="1" customFormat="1" ht="11.4" x14ac:dyDescent="0.2">
      <c r="B84" s="14"/>
      <c r="C84" s="5" t="s">
        <v>904</v>
      </c>
      <c r="D84" s="5" t="s">
        <v>696</v>
      </c>
      <c r="E84" s="6" t="s">
        <v>10524</v>
      </c>
      <c r="F84" s="7" t="s">
        <v>10525</v>
      </c>
      <c r="G84" s="8" t="s">
        <v>985</v>
      </c>
      <c r="H84" s="9">
        <v>680.4</v>
      </c>
      <c r="I84" s="29"/>
      <c r="J84" s="30">
        <f t="shared" si="4"/>
        <v>0</v>
      </c>
      <c r="K84" s="10"/>
      <c r="L84" s="16"/>
    </row>
    <row r="85" spans="2:12" s="1" customFormat="1" ht="11.4" x14ac:dyDescent="0.2">
      <c r="B85" s="14"/>
      <c r="C85" s="5" t="s">
        <v>907</v>
      </c>
      <c r="D85" s="5" t="s">
        <v>696</v>
      </c>
      <c r="E85" s="6" t="s">
        <v>2899</v>
      </c>
      <c r="F85" s="7" t="s">
        <v>1441</v>
      </c>
      <c r="G85" s="8" t="s">
        <v>1442</v>
      </c>
      <c r="H85" s="9">
        <v>21</v>
      </c>
      <c r="I85" s="29"/>
      <c r="J85" s="30">
        <f t="shared" si="4"/>
        <v>0</v>
      </c>
      <c r="K85" s="10"/>
      <c r="L85" s="16"/>
    </row>
    <row r="86" spans="2:12" s="20" customFormat="1" ht="15" x14ac:dyDescent="0.25">
      <c r="B86" s="19"/>
      <c r="D86" s="21" t="s">
        <v>690</v>
      </c>
      <c r="E86" s="22" t="s">
        <v>1476</v>
      </c>
      <c r="F86" s="22" t="s">
        <v>1477</v>
      </c>
      <c r="I86" s="44"/>
      <c r="J86" s="23"/>
      <c r="K86" s="44"/>
      <c r="L86" s="36"/>
    </row>
    <row r="87" spans="2:12" s="1" customFormat="1" ht="22.8" x14ac:dyDescent="0.2">
      <c r="B87" s="14"/>
      <c r="C87" s="5" t="s">
        <v>910</v>
      </c>
      <c r="D87" s="5" t="s">
        <v>696</v>
      </c>
      <c r="E87" s="6" t="s">
        <v>2843</v>
      </c>
      <c r="F87" s="7" t="s">
        <v>2844</v>
      </c>
      <c r="G87" s="8" t="s">
        <v>1480</v>
      </c>
      <c r="H87" s="9">
        <v>56</v>
      </c>
      <c r="I87" s="29"/>
      <c r="J87" s="30">
        <f>ROUND(I87*H87,2)</f>
        <v>0</v>
      </c>
      <c r="K87" s="10"/>
      <c r="L87" s="16"/>
    </row>
    <row r="88" spans="2:12" s="1" customFormat="1" ht="22.8" x14ac:dyDescent="0.2">
      <c r="B88" s="14"/>
      <c r="C88" s="5" t="s">
        <v>913</v>
      </c>
      <c r="D88" s="5" t="s">
        <v>696</v>
      </c>
      <c r="E88" s="6" t="s">
        <v>10526</v>
      </c>
      <c r="F88" s="7" t="s">
        <v>10527</v>
      </c>
      <c r="G88" s="8" t="s">
        <v>1480</v>
      </c>
      <c r="H88" s="9">
        <v>56</v>
      </c>
      <c r="I88" s="29"/>
      <c r="J88" s="30">
        <f>ROUND(I88*H88,2)</f>
        <v>0</v>
      </c>
      <c r="K88" s="10"/>
      <c r="L88" s="16"/>
    </row>
    <row r="89" spans="2:12" s="20" customFormat="1" ht="15" x14ac:dyDescent="0.25">
      <c r="B89" s="19"/>
      <c r="D89" s="21" t="s">
        <v>690</v>
      </c>
      <c r="E89" s="22" t="s">
        <v>4409</v>
      </c>
      <c r="F89" s="22" t="s">
        <v>4410</v>
      </c>
      <c r="I89" s="44"/>
      <c r="J89" s="23"/>
      <c r="K89" s="44"/>
      <c r="L89" s="36"/>
    </row>
    <row r="90" spans="2:12" s="1" customFormat="1" ht="22.8" x14ac:dyDescent="0.2">
      <c r="B90" s="14"/>
      <c r="C90" s="5" t="s">
        <v>917</v>
      </c>
      <c r="D90" s="5" t="s">
        <v>696</v>
      </c>
      <c r="E90" s="6" t="s">
        <v>10528</v>
      </c>
      <c r="F90" s="7" t="s">
        <v>10529</v>
      </c>
      <c r="G90" s="8" t="s">
        <v>2832</v>
      </c>
      <c r="H90" s="9">
        <v>1</v>
      </c>
      <c r="I90" s="29"/>
      <c r="J90" s="30">
        <f>ROUND(I90*H90,2)</f>
        <v>0</v>
      </c>
      <c r="K90" s="10"/>
      <c r="L90" s="16"/>
    </row>
    <row r="91" spans="2:12" s="1" customFormat="1" ht="11.4" x14ac:dyDescent="0.2">
      <c r="B91" s="14"/>
      <c r="C91" s="5" t="s">
        <v>920</v>
      </c>
      <c r="D91" s="5" t="s">
        <v>696</v>
      </c>
      <c r="E91" s="6" t="s">
        <v>4413</v>
      </c>
      <c r="F91" s="7" t="s">
        <v>4414</v>
      </c>
      <c r="G91" s="8" t="s">
        <v>2832</v>
      </c>
      <c r="H91" s="9">
        <v>1</v>
      </c>
      <c r="I91" s="29"/>
      <c r="J91" s="30">
        <f>ROUND(I91*H91,2)</f>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V08x3BpObFE+jvU5El/ZJttKpSwu8+xdkwpZEWTCq5f2Drf42ay0XM7t8zrLG5gkeIZ7nR3k8JzsQXlYhjhmUA==" saltValue="AkJTGldK9D2Qz+H9lXYF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09ED73A4-7096-4659-85F6-03E394626412}">
      <formula1>ROUND(I11,2)</formula1>
    </dataValidation>
  </dataValidations>
  <hyperlinks>
    <hyperlink ref="O4" location="'Rek. obj.'!A1" display="*späť na Rek. obj." xr:uid="{0953CB96-7CEB-4949-80E7-1CF45FD197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CF903-16B5-40F0-BDAE-D05D762858AB}">
  <sheetPr>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10530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2.48</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1.62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10446</v>
      </c>
      <c r="F16" s="7" t="s">
        <v>10447</v>
      </c>
      <c r="G16" s="8" t="s">
        <v>733</v>
      </c>
      <c r="H16" s="9">
        <v>1</v>
      </c>
      <c r="I16" s="29"/>
      <c r="J16" s="30">
        <f t="shared" ref="J16:J23" si="1">ROUND(I16*H16,2)</f>
        <v>0</v>
      </c>
      <c r="K16" s="10"/>
      <c r="L16" s="16"/>
    </row>
    <row r="17" spans="2:12" s="1" customFormat="1" ht="22.8" x14ac:dyDescent="0.2">
      <c r="B17" s="14"/>
      <c r="C17" s="39" t="s">
        <v>706</v>
      </c>
      <c r="D17" s="39" t="s">
        <v>691</v>
      </c>
      <c r="E17" s="40" t="s">
        <v>10450</v>
      </c>
      <c r="F17" s="41" t="s">
        <v>10451</v>
      </c>
      <c r="G17" s="42" t="s">
        <v>733</v>
      </c>
      <c r="H17" s="43">
        <v>1</v>
      </c>
      <c r="I17" s="29"/>
      <c r="J17" s="30">
        <f t="shared" si="1"/>
        <v>0</v>
      </c>
      <c r="K17" s="10"/>
      <c r="L17" s="16"/>
    </row>
    <row r="18" spans="2:12" s="1" customFormat="1" ht="11.4" x14ac:dyDescent="0.2">
      <c r="B18" s="14"/>
      <c r="C18" s="5" t="s">
        <v>709</v>
      </c>
      <c r="D18" s="5" t="s">
        <v>696</v>
      </c>
      <c r="E18" s="6" t="s">
        <v>10454</v>
      </c>
      <c r="F18" s="7" t="s">
        <v>10455</v>
      </c>
      <c r="G18" s="8" t="s">
        <v>733</v>
      </c>
      <c r="H18" s="9">
        <v>1</v>
      </c>
      <c r="I18" s="29"/>
      <c r="J18" s="30">
        <f t="shared" si="1"/>
        <v>0</v>
      </c>
      <c r="K18" s="10"/>
      <c r="L18" s="16"/>
    </row>
    <row r="19" spans="2:12" s="1" customFormat="1" ht="22.8" x14ac:dyDescent="0.2">
      <c r="B19" s="14"/>
      <c r="C19" s="39" t="s">
        <v>712</v>
      </c>
      <c r="D19" s="39" t="s">
        <v>691</v>
      </c>
      <c r="E19" s="40" t="s">
        <v>10456</v>
      </c>
      <c r="F19" s="41" t="s">
        <v>10457</v>
      </c>
      <c r="G19" s="42" t="s">
        <v>733</v>
      </c>
      <c r="H19" s="43">
        <v>1</v>
      </c>
      <c r="I19" s="29"/>
      <c r="J19" s="30">
        <f t="shared" si="1"/>
        <v>0</v>
      </c>
      <c r="K19" s="10"/>
      <c r="L19" s="16"/>
    </row>
    <row r="20" spans="2:12" s="1" customFormat="1" ht="22.8" x14ac:dyDescent="0.2">
      <c r="B20" s="14"/>
      <c r="C20" s="39" t="s">
        <v>715</v>
      </c>
      <c r="D20" s="39" t="s">
        <v>691</v>
      </c>
      <c r="E20" s="40" t="s">
        <v>10458</v>
      </c>
      <c r="F20" s="41" t="s">
        <v>10459</v>
      </c>
      <c r="G20" s="42" t="s">
        <v>733</v>
      </c>
      <c r="H20" s="43">
        <v>1</v>
      </c>
      <c r="I20" s="29"/>
      <c r="J20" s="30">
        <f t="shared" si="1"/>
        <v>0</v>
      </c>
      <c r="K20" s="10"/>
      <c r="L20" s="16"/>
    </row>
    <row r="21" spans="2:12" s="1" customFormat="1" ht="11.4" x14ac:dyDescent="0.2">
      <c r="B21" s="14"/>
      <c r="C21" s="5" t="s">
        <v>718</v>
      </c>
      <c r="D21" s="5" t="s">
        <v>696</v>
      </c>
      <c r="E21" s="6" t="s">
        <v>10531</v>
      </c>
      <c r="F21" s="7" t="s">
        <v>10532</v>
      </c>
      <c r="G21" s="8" t="s">
        <v>733</v>
      </c>
      <c r="H21" s="9">
        <v>1</v>
      </c>
      <c r="I21" s="29"/>
      <c r="J21" s="30">
        <f t="shared" si="1"/>
        <v>0</v>
      </c>
      <c r="K21" s="10"/>
      <c r="L21" s="16"/>
    </row>
    <row r="22" spans="2:12" s="1" customFormat="1" ht="22.8" x14ac:dyDescent="0.2">
      <c r="B22" s="14"/>
      <c r="C22" s="39" t="s">
        <v>721</v>
      </c>
      <c r="D22" s="39" t="s">
        <v>691</v>
      </c>
      <c r="E22" s="40" t="s">
        <v>10533</v>
      </c>
      <c r="F22" s="41" t="s">
        <v>10534</v>
      </c>
      <c r="G22" s="42" t="s">
        <v>733</v>
      </c>
      <c r="H22" s="43">
        <v>2</v>
      </c>
      <c r="I22" s="29"/>
      <c r="J22" s="30">
        <f t="shared" si="1"/>
        <v>0</v>
      </c>
      <c r="K22" s="10"/>
      <c r="L22" s="16"/>
    </row>
    <row r="23" spans="2:12" s="1" customFormat="1" ht="22.8" x14ac:dyDescent="0.2">
      <c r="B23" s="14"/>
      <c r="C23" s="39" t="s">
        <v>724</v>
      </c>
      <c r="D23" s="39" t="s">
        <v>691</v>
      </c>
      <c r="E23" s="40" t="s">
        <v>10472</v>
      </c>
      <c r="F23" s="41" t="s">
        <v>10473</v>
      </c>
      <c r="G23" s="42" t="s">
        <v>733</v>
      </c>
      <c r="H23" s="43">
        <v>4</v>
      </c>
      <c r="I23" s="29"/>
      <c r="J23" s="30">
        <f t="shared" si="1"/>
        <v>0</v>
      </c>
      <c r="K23" s="10"/>
      <c r="L23" s="16"/>
    </row>
    <row r="24" spans="2:12" s="1" customFormat="1" ht="22.8" x14ac:dyDescent="0.2">
      <c r="B24" s="14"/>
      <c r="C24" s="39" t="s">
        <v>727</v>
      </c>
      <c r="D24" s="39" t="s">
        <v>691</v>
      </c>
      <c r="E24" s="40" t="s">
        <v>10535</v>
      </c>
      <c r="F24" s="41" t="s">
        <v>10536</v>
      </c>
      <c r="G24" s="42" t="s">
        <v>733</v>
      </c>
      <c r="H24" s="43">
        <v>1</v>
      </c>
      <c r="I24" s="29"/>
      <c r="J24" s="30">
        <f t="shared" ref="J24:J44" si="2">ROUND(I24*H24,2)</f>
        <v>0</v>
      </c>
      <c r="K24" s="10"/>
      <c r="L24" s="16"/>
    </row>
    <row r="25" spans="2:12" s="1" customFormat="1" ht="22.8" x14ac:dyDescent="0.2">
      <c r="B25" s="14"/>
      <c r="C25" s="39" t="s">
        <v>730</v>
      </c>
      <c r="D25" s="39" t="s">
        <v>691</v>
      </c>
      <c r="E25" s="40" t="s">
        <v>2828</v>
      </c>
      <c r="F25" s="41" t="s">
        <v>2829</v>
      </c>
      <c r="G25" s="42" t="s">
        <v>985</v>
      </c>
      <c r="H25" s="43">
        <v>9.5000000000000001E-2</v>
      </c>
      <c r="I25" s="29"/>
      <c r="J25" s="30">
        <f t="shared" si="2"/>
        <v>0</v>
      </c>
      <c r="K25" s="10"/>
      <c r="L25" s="16"/>
    </row>
    <row r="26" spans="2:12" s="1" customFormat="1" ht="11.4" x14ac:dyDescent="0.2">
      <c r="B26" s="14"/>
      <c r="C26" s="5" t="s">
        <v>734</v>
      </c>
      <c r="D26" s="5" t="s">
        <v>696</v>
      </c>
      <c r="E26" s="6" t="s">
        <v>10478</v>
      </c>
      <c r="F26" s="7" t="s">
        <v>10479</v>
      </c>
      <c r="G26" s="8" t="s">
        <v>733</v>
      </c>
      <c r="H26" s="9">
        <v>1</v>
      </c>
      <c r="I26" s="29"/>
      <c r="J26" s="30">
        <f t="shared" si="2"/>
        <v>0</v>
      </c>
      <c r="K26" s="10"/>
      <c r="L26" s="16"/>
    </row>
    <row r="27" spans="2:12" s="1" customFormat="1" ht="22.8" x14ac:dyDescent="0.2">
      <c r="B27" s="14"/>
      <c r="C27" s="39" t="s">
        <v>737</v>
      </c>
      <c r="D27" s="39" t="s">
        <v>691</v>
      </c>
      <c r="E27" s="40" t="s">
        <v>10480</v>
      </c>
      <c r="F27" s="41" t="s">
        <v>10481</v>
      </c>
      <c r="G27" s="42" t="s">
        <v>733</v>
      </c>
      <c r="H27" s="43">
        <v>1</v>
      </c>
      <c r="I27" s="29"/>
      <c r="J27" s="30">
        <f t="shared" si="2"/>
        <v>0</v>
      </c>
      <c r="K27" s="10"/>
      <c r="L27" s="16"/>
    </row>
    <row r="28" spans="2:12" s="1" customFormat="1" ht="11.4" x14ac:dyDescent="0.2">
      <c r="B28" s="14"/>
      <c r="C28" s="5" t="s">
        <v>740</v>
      </c>
      <c r="D28" s="5" t="s">
        <v>696</v>
      </c>
      <c r="E28" s="6" t="s">
        <v>10482</v>
      </c>
      <c r="F28" s="7" t="s">
        <v>10483</v>
      </c>
      <c r="G28" s="8" t="s">
        <v>733</v>
      </c>
      <c r="H28" s="9">
        <v>1</v>
      </c>
      <c r="I28" s="29"/>
      <c r="J28" s="30">
        <f t="shared" si="2"/>
        <v>0</v>
      </c>
      <c r="K28" s="10"/>
      <c r="L28" s="16"/>
    </row>
    <row r="29" spans="2:12" s="1" customFormat="1" ht="22.8" x14ac:dyDescent="0.2">
      <c r="B29" s="14"/>
      <c r="C29" s="39" t="s">
        <v>743</v>
      </c>
      <c r="D29" s="39" t="s">
        <v>691</v>
      </c>
      <c r="E29" s="40" t="s">
        <v>2652</v>
      </c>
      <c r="F29" s="41" t="s">
        <v>2653</v>
      </c>
      <c r="G29" s="42" t="s">
        <v>733</v>
      </c>
      <c r="H29" s="43">
        <v>1</v>
      </c>
      <c r="I29" s="29"/>
      <c r="J29" s="30">
        <f t="shared" si="2"/>
        <v>0</v>
      </c>
      <c r="K29" s="10"/>
      <c r="L29" s="16"/>
    </row>
    <row r="30" spans="2:12" s="1" customFormat="1" ht="11.4" x14ac:dyDescent="0.2">
      <c r="B30" s="14"/>
      <c r="C30" s="5" t="s">
        <v>746</v>
      </c>
      <c r="D30" s="5" t="s">
        <v>696</v>
      </c>
      <c r="E30" s="6" t="s">
        <v>10484</v>
      </c>
      <c r="F30" s="7" t="s">
        <v>10485</v>
      </c>
      <c r="G30" s="8" t="s">
        <v>1426</v>
      </c>
      <c r="H30" s="9">
        <v>0.09</v>
      </c>
      <c r="I30" s="29"/>
      <c r="J30" s="30">
        <f t="shared" si="2"/>
        <v>0</v>
      </c>
      <c r="K30" s="10"/>
      <c r="L30" s="16"/>
    </row>
    <row r="31" spans="2:12" s="1" customFormat="1" ht="22.8" x14ac:dyDescent="0.2">
      <c r="B31" s="14"/>
      <c r="C31" s="39" t="s">
        <v>749</v>
      </c>
      <c r="D31" s="39" t="s">
        <v>691</v>
      </c>
      <c r="E31" s="40" t="s">
        <v>10486</v>
      </c>
      <c r="F31" s="41" t="s">
        <v>10487</v>
      </c>
      <c r="G31" s="42" t="s">
        <v>699</v>
      </c>
      <c r="H31" s="43">
        <v>90</v>
      </c>
      <c r="I31" s="29"/>
      <c r="J31" s="30">
        <f t="shared" si="2"/>
        <v>0</v>
      </c>
      <c r="K31" s="10"/>
      <c r="L31" s="16"/>
    </row>
    <row r="32" spans="2:12" s="1" customFormat="1" ht="11.4" x14ac:dyDescent="0.2">
      <c r="B32" s="14"/>
      <c r="C32" s="5" t="s">
        <v>752</v>
      </c>
      <c r="D32" s="5" t="s">
        <v>696</v>
      </c>
      <c r="E32" s="6" t="s">
        <v>2658</v>
      </c>
      <c r="F32" s="7" t="s">
        <v>2659</v>
      </c>
      <c r="G32" s="8" t="s">
        <v>733</v>
      </c>
      <c r="H32" s="9">
        <v>9</v>
      </c>
      <c r="I32" s="29"/>
      <c r="J32" s="30">
        <f t="shared" si="2"/>
        <v>0</v>
      </c>
      <c r="K32" s="10"/>
      <c r="L32" s="16"/>
    </row>
    <row r="33" spans="2:12" s="1" customFormat="1" ht="22.8" x14ac:dyDescent="0.2">
      <c r="B33" s="14"/>
      <c r="C33" s="39" t="s">
        <v>755</v>
      </c>
      <c r="D33" s="39" t="s">
        <v>691</v>
      </c>
      <c r="E33" s="40" t="s">
        <v>10492</v>
      </c>
      <c r="F33" s="41" t="s">
        <v>10493</v>
      </c>
      <c r="G33" s="42" t="s">
        <v>733</v>
      </c>
      <c r="H33" s="43">
        <v>9</v>
      </c>
      <c r="I33" s="29"/>
      <c r="J33" s="30">
        <f t="shared" si="2"/>
        <v>0</v>
      </c>
      <c r="K33" s="10"/>
      <c r="L33" s="16"/>
    </row>
    <row r="34" spans="2:12" s="1" customFormat="1" ht="22.8" x14ac:dyDescent="0.2">
      <c r="B34" s="14"/>
      <c r="C34" s="39" t="s">
        <v>758</v>
      </c>
      <c r="D34" s="39" t="s">
        <v>691</v>
      </c>
      <c r="E34" s="40" t="s">
        <v>2662</v>
      </c>
      <c r="F34" s="41" t="s">
        <v>2663</v>
      </c>
      <c r="G34" s="42" t="s">
        <v>733</v>
      </c>
      <c r="H34" s="43">
        <v>9</v>
      </c>
      <c r="I34" s="29"/>
      <c r="J34" s="30">
        <f t="shared" si="2"/>
        <v>0</v>
      </c>
      <c r="K34" s="10"/>
      <c r="L34" s="16"/>
    </row>
    <row r="35" spans="2:12" s="1" customFormat="1" ht="11.4" x14ac:dyDescent="0.2">
      <c r="B35" s="14"/>
      <c r="C35" s="5" t="s">
        <v>761</v>
      </c>
      <c r="D35" s="5" t="s">
        <v>696</v>
      </c>
      <c r="E35" s="6" t="s">
        <v>2664</v>
      </c>
      <c r="F35" s="7" t="s">
        <v>2665</v>
      </c>
      <c r="G35" s="8" t="s">
        <v>733</v>
      </c>
      <c r="H35" s="9">
        <v>3</v>
      </c>
      <c r="I35" s="29"/>
      <c r="J35" s="30">
        <f t="shared" si="2"/>
        <v>0</v>
      </c>
      <c r="K35" s="10"/>
      <c r="L35" s="16"/>
    </row>
    <row r="36" spans="2:12" s="1" customFormat="1" ht="22.8" x14ac:dyDescent="0.2">
      <c r="B36" s="14"/>
      <c r="C36" s="39" t="s">
        <v>764</v>
      </c>
      <c r="D36" s="39" t="s">
        <v>691</v>
      </c>
      <c r="E36" s="40" t="s">
        <v>2666</v>
      </c>
      <c r="F36" s="41" t="s">
        <v>2667</v>
      </c>
      <c r="G36" s="42" t="s">
        <v>733</v>
      </c>
      <c r="H36" s="43">
        <v>3</v>
      </c>
      <c r="I36" s="29"/>
      <c r="J36" s="30">
        <f t="shared" si="2"/>
        <v>0</v>
      </c>
      <c r="K36" s="10"/>
      <c r="L36" s="16"/>
    </row>
    <row r="37" spans="2:12" s="1" customFormat="1" ht="11.4" x14ac:dyDescent="0.2">
      <c r="B37" s="14"/>
      <c r="C37" s="5" t="s">
        <v>767</v>
      </c>
      <c r="D37" s="5" t="s">
        <v>696</v>
      </c>
      <c r="E37" s="6" t="s">
        <v>10496</v>
      </c>
      <c r="F37" s="7" t="s">
        <v>10497</v>
      </c>
      <c r="G37" s="8" t="s">
        <v>733</v>
      </c>
      <c r="H37" s="9">
        <v>6</v>
      </c>
      <c r="I37" s="29"/>
      <c r="J37" s="30">
        <f t="shared" si="2"/>
        <v>0</v>
      </c>
      <c r="K37" s="10"/>
      <c r="L37" s="16"/>
    </row>
    <row r="38" spans="2:12" s="1" customFormat="1" ht="11.4" x14ac:dyDescent="0.2">
      <c r="B38" s="14"/>
      <c r="C38" s="5" t="s">
        <v>770</v>
      </c>
      <c r="D38" s="5" t="s">
        <v>696</v>
      </c>
      <c r="E38" s="6" t="s">
        <v>10498</v>
      </c>
      <c r="F38" s="7" t="s">
        <v>10499</v>
      </c>
      <c r="G38" s="8" t="s">
        <v>733</v>
      </c>
      <c r="H38" s="9">
        <v>5</v>
      </c>
      <c r="I38" s="29"/>
      <c r="J38" s="30">
        <f t="shared" si="2"/>
        <v>0</v>
      </c>
      <c r="K38" s="10"/>
      <c r="L38" s="16"/>
    </row>
    <row r="39" spans="2:12" s="1" customFormat="1" ht="11.4" x14ac:dyDescent="0.2">
      <c r="B39" s="14"/>
      <c r="C39" s="5" t="s">
        <v>773</v>
      </c>
      <c r="D39" s="5" t="s">
        <v>696</v>
      </c>
      <c r="E39" s="6" t="s">
        <v>2668</v>
      </c>
      <c r="F39" s="7" t="s">
        <v>2669</v>
      </c>
      <c r="G39" s="8" t="s">
        <v>733</v>
      </c>
      <c r="H39" s="9">
        <v>2</v>
      </c>
      <c r="I39" s="29"/>
      <c r="J39" s="30">
        <f t="shared" si="2"/>
        <v>0</v>
      </c>
      <c r="K39" s="10"/>
      <c r="L39" s="16"/>
    </row>
    <row r="40" spans="2:12" s="1" customFormat="1" ht="22.8" x14ac:dyDescent="0.2">
      <c r="B40" s="14"/>
      <c r="C40" s="39" t="s">
        <v>776</v>
      </c>
      <c r="D40" s="39" t="s">
        <v>691</v>
      </c>
      <c r="E40" s="40" t="s">
        <v>10500</v>
      </c>
      <c r="F40" s="41" t="s">
        <v>10501</v>
      </c>
      <c r="G40" s="42" t="s">
        <v>733</v>
      </c>
      <c r="H40" s="43">
        <v>2</v>
      </c>
      <c r="I40" s="29"/>
      <c r="J40" s="30">
        <f t="shared" si="2"/>
        <v>0</v>
      </c>
      <c r="K40" s="10"/>
      <c r="L40" s="16"/>
    </row>
    <row r="41" spans="2:12" s="1" customFormat="1" ht="11.4" x14ac:dyDescent="0.2">
      <c r="B41" s="14"/>
      <c r="C41" s="5" t="s">
        <v>779</v>
      </c>
      <c r="D41" s="5" t="s">
        <v>696</v>
      </c>
      <c r="E41" s="6" t="s">
        <v>10502</v>
      </c>
      <c r="F41" s="7" t="s">
        <v>10503</v>
      </c>
      <c r="G41" s="8" t="s">
        <v>733</v>
      </c>
      <c r="H41" s="9">
        <v>2</v>
      </c>
      <c r="I41" s="29"/>
      <c r="J41" s="30">
        <f t="shared" si="2"/>
        <v>0</v>
      </c>
      <c r="K41" s="10"/>
      <c r="L41" s="16"/>
    </row>
    <row r="42" spans="2:12" s="1" customFormat="1" ht="22.8" x14ac:dyDescent="0.2">
      <c r="B42" s="14"/>
      <c r="C42" s="39" t="s">
        <v>782</v>
      </c>
      <c r="D42" s="39" t="s">
        <v>691</v>
      </c>
      <c r="E42" s="40" t="s">
        <v>2674</v>
      </c>
      <c r="F42" s="41" t="s">
        <v>2675</v>
      </c>
      <c r="G42" s="42" t="s">
        <v>733</v>
      </c>
      <c r="H42" s="43">
        <v>2</v>
      </c>
      <c r="I42" s="29"/>
      <c r="J42" s="30">
        <f t="shared" si="2"/>
        <v>0</v>
      </c>
      <c r="K42" s="10"/>
      <c r="L42" s="16"/>
    </row>
    <row r="43" spans="2:12" s="1" customFormat="1" ht="11.4" x14ac:dyDescent="0.2">
      <c r="B43" s="14"/>
      <c r="C43" s="5" t="s">
        <v>785</v>
      </c>
      <c r="D43" s="5" t="s">
        <v>696</v>
      </c>
      <c r="E43" s="6" t="s">
        <v>2684</v>
      </c>
      <c r="F43" s="7" t="s">
        <v>2685</v>
      </c>
      <c r="G43" s="8" t="s">
        <v>733</v>
      </c>
      <c r="H43" s="9">
        <v>9</v>
      </c>
      <c r="I43" s="29"/>
      <c r="J43" s="30">
        <f t="shared" si="2"/>
        <v>0</v>
      </c>
      <c r="K43" s="10"/>
      <c r="L43" s="16"/>
    </row>
    <row r="44" spans="2:12" s="1" customFormat="1" ht="22.8" x14ac:dyDescent="0.2">
      <c r="B44" s="14"/>
      <c r="C44" s="39" t="s">
        <v>788</v>
      </c>
      <c r="D44" s="39" t="s">
        <v>691</v>
      </c>
      <c r="E44" s="40" t="s">
        <v>2686</v>
      </c>
      <c r="F44" s="41" t="s">
        <v>2687</v>
      </c>
      <c r="G44" s="42" t="s">
        <v>733</v>
      </c>
      <c r="H44" s="43">
        <v>9</v>
      </c>
      <c r="I44" s="29"/>
      <c r="J44" s="30">
        <f t="shared" si="2"/>
        <v>0</v>
      </c>
      <c r="K44" s="10"/>
      <c r="L44" s="16"/>
    </row>
    <row r="45" spans="2:12" s="1" customFormat="1" ht="28.8" x14ac:dyDescent="0.2">
      <c r="B45" s="14"/>
      <c r="D45" s="24" t="s">
        <v>1555</v>
      </c>
      <c r="F45" s="25" t="s">
        <v>2688</v>
      </c>
      <c r="I45" s="45"/>
      <c r="K45" s="45"/>
      <c r="L45" s="16"/>
    </row>
    <row r="46" spans="2:12" s="1" customFormat="1" ht="22.8" x14ac:dyDescent="0.2">
      <c r="B46" s="14"/>
      <c r="C46" s="5" t="s">
        <v>791</v>
      </c>
      <c r="D46" s="5" t="s">
        <v>696</v>
      </c>
      <c r="E46" s="6" t="s">
        <v>10504</v>
      </c>
      <c r="F46" s="7" t="s">
        <v>10505</v>
      </c>
      <c r="G46" s="8" t="s">
        <v>699</v>
      </c>
      <c r="H46" s="9">
        <v>2</v>
      </c>
      <c r="I46" s="29"/>
      <c r="J46" s="30">
        <f t="shared" ref="J46:J64" si="3">ROUND(I46*H46,2)</f>
        <v>0</v>
      </c>
      <c r="K46" s="10"/>
      <c r="L46" s="16"/>
    </row>
    <row r="47" spans="2:12" s="1" customFormat="1" ht="22.8" x14ac:dyDescent="0.2">
      <c r="B47" s="14"/>
      <c r="C47" s="39" t="s">
        <v>794</v>
      </c>
      <c r="D47" s="39" t="s">
        <v>691</v>
      </c>
      <c r="E47" s="40" t="s">
        <v>2762</v>
      </c>
      <c r="F47" s="41" t="s">
        <v>2763</v>
      </c>
      <c r="G47" s="42" t="s">
        <v>828</v>
      </c>
      <c r="H47" s="43">
        <v>0.04</v>
      </c>
      <c r="I47" s="29"/>
      <c r="J47" s="30">
        <f t="shared" si="3"/>
        <v>0</v>
      </c>
      <c r="K47" s="10"/>
      <c r="L47" s="16"/>
    </row>
    <row r="48" spans="2:12" s="1" customFormat="1" ht="22.8" x14ac:dyDescent="0.2">
      <c r="B48" s="14"/>
      <c r="C48" s="39" t="s">
        <v>797</v>
      </c>
      <c r="D48" s="39" t="s">
        <v>691</v>
      </c>
      <c r="E48" s="40" t="s">
        <v>2646</v>
      </c>
      <c r="F48" s="41" t="s">
        <v>2647</v>
      </c>
      <c r="G48" s="42" t="s">
        <v>828</v>
      </c>
      <c r="H48" s="43">
        <v>0.01</v>
      </c>
      <c r="I48" s="29"/>
      <c r="J48" s="30">
        <f t="shared" si="3"/>
        <v>0</v>
      </c>
      <c r="K48" s="10"/>
      <c r="L48" s="16"/>
    </row>
    <row r="49" spans="2:12" s="1" customFormat="1" ht="11.4" x14ac:dyDescent="0.2">
      <c r="B49" s="14"/>
      <c r="C49" s="5" t="s">
        <v>800</v>
      </c>
      <c r="D49" s="5" t="s">
        <v>696</v>
      </c>
      <c r="E49" s="6" t="s">
        <v>8976</v>
      </c>
      <c r="F49" s="7" t="s">
        <v>8977</v>
      </c>
      <c r="G49" s="8" t="s">
        <v>699</v>
      </c>
      <c r="H49" s="9">
        <v>53.84</v>
      </c>
      <c r="I49" s="29"/>
      <c r="J49" s="30">
        <f t="shared" si="3"/>
        <v>0</v>
      </c>
      <c r="K49" s="10"/>
      <c r="L49" s="16"/>
    </row>
    <row r="50" spans="2:12" s="1" customFormat="1" ht="22.8" x14ac:dyDescent="0.2">
      <c r="B50" s="14"/>
      <c r="C50" s="39" t="s">
        <v>803</v>
      </c>
      <c r="D50" s="39" t="s">
        <v>691</v>
      </c>
      <c r="E50" s="40" t="s">
        <v>2766</v>
      </c>
      <c r="F50" s="41" t="s">
        <v>2767</v>
      </c>
      <c r="G50" s="42" t="s">
        <v>828</v>
      </c>
      <c r="H50" s="43">
        <v>50.716999999999999</v>
      </c>
      <c r="I50" s="29"/>
      <c r="J50" s="30">
        <f t="shared" si="3"/>
        <v>0</v>
      </c>
      <c r="K50" s="10"/>
      <c r="L50" s="16"/>
    </row>
    <row r="51" spans="2:12" s="1" customFormat="1" ht="11.4" x14ac:dyDescent="0.2">
      <c r="B51" s="14"/>
      <c r="C51" s="5" t="s">
        <v>806</v>
      </c>
      <c r="D51" s="5" t="s">
        <v>696</v>
      </c>
      <c r="E51" s="6" t="s">
        <v>10506</v>
      </c>
      <c r="F51" s="7" t="s">
        <v>10507</v>
      </c>
      <c r="G51" s="8" t="s">
        <v>733</v>
      </c>
      <c r="H51" s="9">
        <v>5</v>
      </c>
      <c r="I51" s="29"/>
      <c r="J51" s="30">
        <f t="shared" si="3"/>
        <v>0</v>
      </c>
      <c r="K51" s="10"/>
      <c r="L51" s="16"/>
    </row>
    <row r="52" spans="2:12" s="1" customFormat="1" ht="22.8" x14ac:dyDescent="0.2">
      <c r="B52" s="14"/>
      <c r="C52" s="39" t="s">
        <v>809</v>
      </c>
      <c r="D52" s="39" t="s">
        <v>691</v>
      </c>
      <c r="E52" s="40" t="s">
        <v>2773</v>
      </c>
      <c r="F52" s="41" t="s">
        <v>2774</v>
      </c>
      <c r="G52" s="42" t="s">
        <v>733</v>
      </c>
      <c r="H52" s="43">
        <v>5</v>
      </c>
      <c r="I52" s="29"/>
      <c r="J52" s="30">
        <f t="shared" si="3"/>
        <v>0</v>
      </c>
      <c r="K52" s="10"/>
      <c r="L52" s="16"/>
    </row>
    <row r="53" spans="2:12" s="1" customFormat="1" ht="11.4" x14ac:dyDescent="0.2">
      <c r="B53" s="14"/>
      <c r="C53" s="5" t="s">
        <v>812</v>
      </c>
      <c r="D53" s="5" t="s">
        <v>696</v>
      </c>
      <c r="E53" s="6" t="s">
        <v>9014</v>
      </c>
      <c r="F53" s="7" t="s">
        <v>9015</v>
      </c>
      <c r="G53" s="8" t="s">
        <v>733</v>
      </c>
      <c r="H53" s="9">
        <v>4</v>
      </c>
      <c r="I53" s="29"/>
      <c r="J53" s="30">
        <f t="shared" si="3"/>
        <v>0</v>
      </c>
      <c r="K53" s="10"/>
      <c r="L53" s="16"/>
    </row>
    <row r="54" spans="2:12" s="1" customFormat="1" ht="22.8" x14ac:dyDescent="0.2">
      <c r="B54" s="14"/>
      <c r="C54" s="39" t="s">
        <v>815</v>
      </c>
      <c r="D54" s="39" t="s">
        <v>691</v>
      </c>
      <c r="E54" s="40" t="s">
        <v>6339</v>
      </c>
      <c r="F54" s="41" t="s">
        <v>6340</v>
      </c>
      <c r="G54" s="42" t="s">
        <v>733</v>
      </c>
      <c r="H54" s="43">
        <v>4</v>
      </c>
      <c r="I54" s="29"/>
      <c r="J54" s="30">
        <f t="shared" si="3"/>
        <v>0</v>
      </c>
      <c r="K54" s="10"/>
      <c r="L54" s="16"/>
    </row>
    <row r="55" spans="2:12" s="1" customFormat="1" ht="11.4" x14ac:dyDescent="0.2">
      <c r="B55" s="14"/>
      <c r="C55" s="5" t="s">
        <v>818</v>
      </c>
      <c r="D55" s="5" t="s">
        <v>696</v>
      </c>
      <c r="E55" s="6" t="s">
        <v>9016</v>
      </c>
      <c r="F55" s="7" t="s">
        <v>9017</v>
      </c>
      <c r="G55" s="8" t="s">
        <v>733</v>
      </c>
      <c r="H55" s="9">
        <v>1</v>
      </c>
      <c r="I55" s="29"/>
      <c r="J55" s="30">
        <f t="shared" si="3"/>
        <v>0</v>
      </c>
      <c r="K55" s="10"/>
      <c r="L55" s="16"/>
    </row>
    <row r="56" spans="2:12" s="1" customFormat="1" ht="22.8" x14ac:dyDescent="0.2">
      <c r="B56" s="14"/>
      <c r="C56" s="39" t="s">
        <v>822</v>
      </c>
      <c r="D56" s="39" t="s">
        <v>691</v>
      </c>
      <c r="E56" s="40" t="s">
        <v>2784</v>
      </c>
      <c r="F56" s="41" t="s">
        <v>2785</v>
      </c>
      <c r="G56" s="42" t="s">
        <v>733</v>
      </c>
      <c r="H56" s="43">
        <v>1</v>
      </c>
      <c r="I56" s="29"/>
      <c r="J56" s="30">
        <f t="shared" si="3"/>
        <v>0</v>
      </c>
      <c r="K56" s="10"/>
      <c r="L56" s="16"/>
    </row>
    <row r="57" spans="2:12" s="1" customFormat="1" ht="22.8" x14ac:dyDescent="0.2">
      <c r="B57" s="14"/>
      <c r="C57" s="5" t="s">
        <v>825</v>
      </c>
      <c r="D57" s="5" t="s">
        <v>696</v>
      </c>
      <c r="E57" s="6" t="s">
        <v>10508</v>
      </c>
      <c r="F57" s="7" t="s">
        <v>10509</v>
      </c>
      <c r="G57" s="8" t="s">
        <v>985</v>
      </c>
      <c r="H57" s="9">
        <v>1.46</v>
      </c>
      <c r="I57" s="29"/>
      <c r="J57" s="30">
        <f t="shared" si="3"/>
        <v>0</v>
      </c>
      <c r="K57" s="10"/>
      <c r="L57" s="16"/>
    </row>
    <row r="58" spans="2:12" s="1" customFormat="1" ht="22.8" x14ac:dyDescent="0.2">
      <c r="B58" s="14"/>
      <c r="C58" s="39" t="s">
        <v>829</v>
      </c>
      <c r="D58" s="39" t="s">
        <v>691</v>
      </c>
      <c r="E58" s="40" t="s">
        <v>10510</v>
      </c>
      <c r="F58" s="41" t="s">
        <v>10511</v>
      </c>
      <c r="G58" s="42" t="s">
        <v>985</v>
      </c>
      <c r="H58" s="43">
        <v>1.46</v>
      </c>
      <c r="I58" s="29"/>
      <c r="J58" s="30">
        <f t="shared" si="3"/>
        <v>0</v>
      </c>
      <c r="K58" s="10"/>
      <c r="L58" s="16"/>
    </row>
    <row r="59" spans="2:12" s="1" customFormat="1" ht="11.4" x14ac:dyDescent="0.2">
      <c r="B59" s="14"/>
      <c r="C59" s="5" t="s">
        <v>832</v>
      </c>
      <c r="D59" s="5" t="s">
        <v>696</v>
      </c>
      <c r="E59" s="6" t="s">
        <v>10512</v>
      </c>
      <c r="F59" s="7" t="s">
        <v>10513</v>
      </c>
      <c r="G59" s="8" t="s">
        <v>733</v>
      </c>
      <c r="H59" s="9">
        <v>1</v>
      </c>
      <c r="I59" s="29"/>
      <c r="J59" s="30">
        <f t="shared" si="3"/>
        <v>0</v>
      </c>
      <c r="K59" s="10"/>
      <c r="L59" s="16"/>
    </row>
    <row r="60" spans="2:12" s="1" customFormat="1" ht="22.8" x14ac:dyDescent="0.2">
      <c r="B60" s="14"/>
      <c r="C60" s="39" t="s">
        <v>835</v>
      </c>
      <c r="D60" s="39" t="s">
        <v>691</v>
      </c>
      <c r="E60" s="40" t="s">
        <v>10514</v>
      </c>
      <c r="F60" s="41" t="s">
        <v>10515</v>
      </c>
      <c r="G60" s="42" t="s">
        <v>733</v>
      </c>
      <c r="H60" s="43">
        <v>1</v>
      </c>
      <c r="I60" s="29"/>
      <c r="J60" s="30">
        <f t="shared" si="3"/>
        <v>0</v>
      </c>
      <c r="K60" s="10"/>
      <c r="L60" s="16"/>
    </row>
    <row r="61" spans="2:12" s="1" customFormat="1" ht="11.4" x14ac:dyDescent="0.2">
      <c r="B61" s="14"/>
      <c r="C61" s="5" t="s">
        <v>838</v>
      </c>
      <c r="D61" s="5" t="s">
        <v>696</v>
      </c>
      <c r="E61" s="6" t="s">
        <v>10516</v>
      </c>
      <c r="F61" s="7" t="s">
        <v>10517</v>
      </c>
      <c r="G61" s="8" t="s">
        <v>699</v>
      </c>
      <c r="H61" s="9">
        <v>15</v>
      </c>
      <c r="I61" s="29"/>
      <c r="J61" s="30">
        <f t="shared" si="3"/>
        <v>0</v>
      </c>
      <c r="K61" s="10"/>
      <c r="L61" s="16"/>
    </row>
    <row r="62" spans="2:12" s="1" customFormat="1" ht="22.8" x14ac:dyDescent="0.2">
      <c r="B62" s="14"/>
      <c r="C62" s="39" t="s">
        <v>841</v>
      </c>
      <c r="D62" s="39" t="s">
        <v>691</v>
      </c>
      <c r="E62" s="40" t="s">
        <v>10518</v>
      </c>
      <c r="F62" s="41" t="s">
        <v>10519</v>
      </c>
      <c r="G62" s="42" t="s">
        <v>699</v>
      </c>
      <c r="H62" s="43">
        <v>15</v>
      </c>
      <c r="I62" s="29"/>
      <c r="J62" s="30">
        <f t="shared" si="3"/>
        <v>0</v>
      </c>
      <c r="K62" s="10"/>
      <c r="L62" s="16"/>
    </row>
    <row r="63" spans="2:12" s="1" customFormat="1" ht="11.4" x14ac:dyDescent="0.2">
      <c r="B63" s="14"/>
      <c r="C63" s="5" t="s">
        <v>844</v>
      </c>
      <c r="D63" s="5" t="s">
        <v>696</v>
      </c>
      <c r="E63" s="6" t="s">
        <v>2810</v>
      </c>
      <c r="F63" s="7" t="s">
        <v>2811</v>
      </c>
      <c r="G63" s="8" t="s">
        <v>699</v>
      </c>
      <c r="H63" s="9">
        <v>30</v>
      </c>
      <c r="I63" s="29"/>
      <c r="J63" s="30">
        <f t="shared" si="3"/>
        <v>0</v>
      </c>
      <c r="K63" s="10"/>
      <c r="L63" s="16"/>
    </row>
    <row r="64" spans="2:12" s="1" customFormat="1" ht="22.8" x14ac:dyDescent="0.2">
      <c r="B64" s="14"/>
      <c r="C64" s="39" t="s">
        <v>847</v>
      </c>
      <c r="D64" s="39" t="s">
        <v>691</v>
      </c>
      <c r="E64" s="40" t="s">
        <v>2812</v>
      </c>
      <c r="F64" s="41" t="s">
        <v>10520</v>
      </c>
      <c r="G64" s="42" t="s">
        <v>699</v>
      </c>
      <c r="H64" s="43">
        <v>30</v>
      </c>
      <c r="I64" s="29"/>
      <c r="J64" s="30">
        <f t="shared" si="3"/>
        <v>0</v>
      </c>
      <c r="K64" s="10"/>
      <c r="L64" s="16"/>
    </row>
    <row r="65" spans="2:12" s="20" customFormat="1" ht="15" x14ac:dyDescent="0.25">
      <c r="B65" s="19"/>
      <c r="D65" s="21" t="s">
        <v>690</v>
      </c>
      <c r="E65" s="22" t="s">
        <v>980</v>
      </c>
      <c r="F65" s="22" t="s">
        <v>2818</v>
      </c>
      <c r="I65" s="44"/>
      <c r="J65" s="23"/>
      <c r="K65" s="44"/>
      <c r="L65" s="36"/>
    </row>
    <row r="66" spans="2:12" s="1" customFormat="1" ht="11.4" x14ac:dyDescent="0.2">
      <c r="B66" s="14"/>
      <c r="C66" s="5" t="s">
        <v>850</v>
      </c>
      <c r="D66" s="5" t="s">
        <v>696</v>
      </c>
      <c r="E66" s="6" t="s">
        <v>2819</v>
      </c>
      <c r="F66" s="7" t="s">
        <v>1489</v>
      </c>
      <c r="G66" s="8" t="s">
        <v>985</v>
      </c>
      <c r="H66" s="9">
        <v>0.86</v>
      </c>
      <c r="I66" s="29"/>
      <c r="J66" s="30">
        <f t="shared" ref="J66:J75" si="4">ROUND(I66*H66,2)</f>
        <v>0</v>
      </c>
      <c r="K66" s="10"/>
      <c r="L66" s="16"/>
    </row>
    <row r="67" spans="2:12" s="1" customFormat="1" ht="11.4" x14ac:dyDescent="0.2">
      <c r="B67" s="14"/>
      <c r="C67" s="5" t="s">
        <v>853</v>
      </c>
      <c r="D67" s="5" t="s">
        <v>696</v>
      </c>
      <c r="E67" s="6" t="s">
        <v>2820</v>
      </c>
      <c r="F67" s="7" t="s">
        <v>2821</v>
      </c>
      <c r="G67" s="8" t="s">
        <v>699</v>
      </c>
      <c r="H67" s="9">
        <v>10</v>
      </c>
      <c r="I67" s="29"/>
      <c r="J67" s="30">
        <f t="shared" si="4"/>
        <v>0</v>
      </c>
      <c r="K67" s="10"/>
      <c r="L67" s="16"/>
    </row>
    <row r="68" spans="2:12" s="1" customFormat="1" ht="11.4" x14ac:dyDescent="0.2">
      <c r="B68" s="14"/>
      <c r="C68" s="5" t="s">
        <v>856</v>
      </c>
      <c r="D68" s="5" t="s">
        <v>696</v>
      </c>
      <c r="E68" s="6" t="s">
        <v>6365</v>
      </c>
      <c r="F68" s="7" t="s">
        <v>10521</v>
      </c>
      <c r="G68" s="8" t="s">
        <v>699</v>
      </c>
      <c r="H68" s="9">
        <v>50</v>
      </c>
      <c r="I68" s="29"/>
      <c r="J68" s="30">
        <f t="shared" si="4"/>
        <v>0</v>
      </c>
      <c r="K68" s="10"/>
      <c r="L68" s="16"/>
    </row>
    <row r="69" spans="2:12" s="20" customFormat="1" ht="11.4" x14ac:dyDescent="0.2">
      <c r="B69" s="19"/>
      <c r="C69" s="5" t="s">
        <v>859</v>
      </c>
      <c r="D69" s="5" t="s">
        <v>696</v>
      </c>
      <c r="E69" s="6" t="s">
        <v>3185</v>
      </c>
      <c r="F69" s="7" t="s">
        <v>2286</v>
      </c>
      <c r="G69" s="8" t="s">
        <v>699</v>
      </c>
      <c r="H69" s="9">
        <v>60</v>
      </c>
      <c r="I69" s="29"/>
      <c r="J69" s="30">
        <f t="shared" si="4"/>
        <v>0</v>
      </c>
      <c r="K69" s="10"/>
      <c r="L69" s="36"/>
    </row>
    <row r="70" spans="2:12" s="1" customFormat="1" ht="22.8" x14ac:dyDescent="0.2">
      <c r="B70" s="14"/>
      <c r="C70" s="39" t="s">
        <v>862</v>
      </c>
      <c r="D70" s="39" t="s">
        <v>691</v>
      </c>
      <c r="E70" s="40" t="s">
        <v>2287</v>
      </c>
      <c r="F70" s="41" t="s">
        <v>2288</v>
      </c>
      <c r="G70" s="42" t="s">
        <v>1191</v>
      </c>
      <c r="H70" s="43">
        <v>6.24</v>
      </c>
      <c r="I70" s="29"/>
      <c r="J70" s="30">
        <f t="shared" si="4"/>
        <v>0</v>
      </c>
      <c r="K70" s="10"/>
      <c r="L70" s="16"/>
    </row>
    <row r="71" spans="2:12" s="1" customFormat="1" ht="11.4" x14ac:dyDescent="0.2">
      <c r="B71" s="14"/>
      <c r="C71" s="5" t="s">
        <v>865</v>
      </c>
      <c r="D71" s="5" t="s">
        <v>696</v>
      </c>
      <c r="E71" s="6" t="s">
        <v>2897</v>
      </c>
      <c r="F71" s="7" t="s">
        <v>2898</v>
      </c>
      <c r="G71" s="8" t="s">
        <v>699</v>
      </c>
      <c r="H71" s="9">
        <v>10</v>
      </c>
      <c r="I71" s="29"/>
      <c r="J71" s="30">
        <f t="shared" si="4"/>
        <v>0</v>
      </c>
      <c r="K71" s="10"/>
      <c r="L71" s="16"/>
    </row>
    <row r="72" spans="2:12" s="1" customFormat="1" ht="11.4" x14ac:dyDescent="0.2">
      <c r="B72" s="14"/>
      <c r="C72" s="5" t="s">
        <v>868</v>
      </c>
      <c r="D72" s="5" t="s">
        <v>696</v>
      </c>
      <c r="E72" s="6" t="s">
        <v>3189</v>
      </c>
      <c r="F72" s="7" t="s">
        <v>3190</v>
      </c>
      <c r="G72" s="8" t="s">
        <v>699</v>
      </c>
      <c r="H72" s="9">
        <v>50</v>
      </c>
      <c r="I72" s="29"/>
      <c r="J72" s="30">
        <f t="shared" si="4"/>
        <v>0</v>
      </c>
      <c r="K72" s="10"/>
      <c r="L72" s="16"/>
    </row>
    <row r="73" spans="2:12" s="1" customFormat="1" ht="11.4" x14ac:dyDescent="0.2">
      <c r="B73" s="14"/>
      <c r="C73" s="5" t="s">
        <v>871</v>
      </c>
      <c r="D73" s="5" t="s">
        <v>696</v>
      </c>
      <c r="E73" s="6" t="s">
        <v>10522</v>
      </c>
      <c r="F73" s="7" t="s">
        <v>10523</v>
      </c>
      <c r="G73" s="8" t="s">
        <v>985</v>
      </c>
      <c r="H73" s="9">
        <v>1.62</v>
      </c>
      <c r="I73" s="29"/>
      <c r="J73" s="30">
        <f t="shared" si="4"/>
        <v>0</v>
      </c>
      <c r="K73" s="10"/>
      <c r="L73" s="16"/>
    </row>
    <row r="74" spans="2:12" s="1" customFormat="1" ht="11.4" x14ac:dyDescent="0.2">
      <c r="B74" s="14"/>
      <c r="C74" s="5" t="s">
        <v>874</v>
      </c>
      <c r="D74" s="5" t="s">
        <v>696</v>
      </c>
      <c r="E74" s="6" t="s">
        <v>10524</v>
      </c>
      <c r="F74" s="7" t="s">
        <v>10525</v>
      </c>
      <c r="G74" s="8" t="s">
        <v>985</v>
      </c>
      <c r="H74" s="9">
        <v>48.6</v>
      </c>
      <c r="I74" s="29"/>
      <c r="J74" s="30">
        <f t="shared" si="4"/>
        <v>0</v>
      </c>
      <c r="K74" s="10"/>
      <c r="L74" s="16"/>
    </row>
    <row r="75" spans="2:12" s="1" customFormat="1" ht="11.4" x14ac:dyDescent="0.2">
      <c r="B75" s="14"/>
      <c r="C75" s="5" t="s">
        <v>877</v>
      </c>
      <c r="D75" s="5" t="s">
        <v>696</v>
      </c>
      <c r="E75" s="6" t="s">
        <v>2899</v>
      </c>
      <c r="F75" s="7" t="s">
        <v>1441</v>
      </c>
      <c r="G75" s="8" t="s">
        <v>1442</v>
      </c>
      <c r="H75" s="9">
        <v>21</v>
      </c>
      <c r="I75" s="29"/>
      <c r="J75" s="30">
        <f t="shared" si="4"/>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t="s">
        <v>880</v>
      </c>
      <c r="D77" s="5" t="s">
        <v>696</v>
      </c>
      <c r="E77" s="6" t="s">
        <v>2843</v>
      </c>
      <c r="F77" s="7" t="s">
        <v>2844</v>
      </c>
      <c r="G77" s="8" t="s">
        <v>1480</v>
      </c>
      <c r="H77" s="9">
        <v>32</v>
      </c>
      <c r="I77" s="29"/>
      <c r="J77" s="30">
        <f>ROUND(I77*H77,2)</f>
        <v>0</v>
      </c>
      <c r="K77" s="10"/>
      <c r="L77" s="16"/>
    </row>
    <row r="78" spans="2:12" s="1" customFormat="1" ht="22.8" x14ac:dyDescent="0.2">
      <c r="B78" s="14"/>
      <c r="C78" s="5" t="s">
        <v>883</v>
      </c>
      <c r="D78" s="5" t="s">
        <v>696</v>
      </c>
      <c r="E78" s="6" t="s">
        <v>10526</v>
      </c>
      <c r="F78" s="7" t="s">
        <v>10527</v>
      </c>
      <c r="G78" s="8" t="s">
        <v>1480</v>
      </c>
      <c r="H78" s="9">
        <v>32</v>
      </c>
      <c r="I78" s="29"/>
      <c r="J78" s="30">
        <f>ROUND(I78*H78,2)</f>
        <v>0</v>
      </c>
      <c r="K78" s="10"/>
      <c r="L78" s="16"/>
    </row>
    <row r="79" spans="2:12" s="20" customFormat="1" ht="15" x14ac:dyDescent="0.25">
      <c r="B79" s="19"/>
      <c r="D79" s="21" t="s">
        <v>690</v>
      </c>
      <c r="E79" s="22" t="s">
        <v>4409</v>
      </c>
      <c r="F79" s="22" t="s">
        <v>4410</v>
      </c>
      <c r="I79" s="44"/>
      <c r="J79" s="23"/>
      <c r="K79" s="44"/>
      <c r="L79" s="36"/>
    </row>
    <row r="80" spans="2:12" s="20" customFormat="1" ht="22.8" x14ac:dyDescent="0.2">
      <c r="B80" s="19"/>
      <c r="C80" s="5" t="s">
        <v>886</v>
      </c>
      <c r="D80" s="5" t="s">
        <v>696</v>
      </c>
      <c r="E80" s="6" t="s">
        <v>10528</v>
      </c>
      <c r="F80" s="7" t="s">
        <v>10529</v>
      </c>
      <c r="G80" s="8" t="s">
        <v>2832</v>
      </c>
      <c r="H80" s="9">
        <v>1</v>
      </c>
      <c r="I80" s="29"/>
      <c r="J80" s="30">
        <f>ROUND(I80*H80,2)</f>
        <v>0</v>
      </c>
      <c r="K80" s="10"/>
      <c r="L80" s="36"/>
    </row>
    <row r="81" spans="2:12" s="1" customFormat="1" ht="11.4" x14ac:dyDescent="0.2">
      <c r="B81" s="14"/>
      <c r="C81" s="5" t="s">
        <v>889</v>
      </c>
      <c r="D81" s="5" t="s">
        <v>696</v>
      </c>
      <c r="E81" s="6" t="s">
        <v>4413</v>
      </c>
      <c r="F81" s="7" t="s">
        <v>4414</v>
      </c>
      <c r="G81" s="8" t="s">
        <v>2832</v>
      </c>
      <c r="H81" s="9">
        <v>1</v>
      </c>
      <c r="I81" s="29"/>
      <c r="J81" s="30">
        <f>ROUND(I81*H81,2)</f>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3QexS31RptP29fsT4Ha56IqldPtsWVWKEPLQQtLVM/jbEIqNrBsmKcRi8sa/NgKsig8m3s6+n8eMoNPWHOzWrA==" saltValue="1X8M78xmuCR6fWC14EkS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72F2C6EF-6FFA-478D-BA1A-4F6552D74915}">
      <formula1>ROUND(I11,2)</formula1>
    </dataValidation>
  </dataValidations>
  <hyperlinks>
    <hyperlink ref="O4" location="'Rek. obj.'!A1" display="*späť na Rek. obj." xr:uid="{586D7DEA-D91F-4104-9F6B-BE487B33C7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C8912-36E6-434D-978A-92A113F2D4B8}">
  <sheetPr>
    <tabColor theme="7" tint="0.39997558519241921"/>
    <pageSetUpPr fitToPage="1"/>
  </sheetPr>
  <dimension ref="B1:O80"/>
  <sheetViews>
    <sheetView showGridLines="0" zoomScaleNormal="100" workbookViewId="0">
      <pane ySplit="9" topLeftCell="A5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10537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40</v>
      </c>
      <c r="I12" s="29"/>
      <c r="J12" s="30">
        <f t="shared" ref="J12:J75" si="0">ROUND(I12*H12,2)</f>
        <v>0</v>
      </c>
      <c r="K12" s="10"/>
      <c r="L12" s="16"/>
    </row>
    <row r="13" spans="2:15" s="1" customFormat="1" ht="11.4" x14ac:dyDescent="0.2">
      <c r="B13" s="14"/>
      <c r="C13" s="5" t="s">
        <v>700</v>
      </c>
      <c r="D13" s="5" t="s">
        <v>696</v>
      </c>
      <c r="E13" s="6" t="s">
        <v>4330</v>
      </c>
      <c r="F13" s="7" t="s">
        <v>4331</v>
      </c>
      <c r="G13" s="8" t="s">
        <v>985</v>
      </c>
      <c r="H13" s="9">
        <v>40</v>
      </c>
      <c r="I13" s="29"/>
      <c r="J13" s="30">
        <f t="shared" si="0"/>
        <v>0</v>
      </c>
      <c r="K13" s="10"/>
      <c r="L13" s="16"/>
    </row>
    <row r="14" spans="2:15" s="1" customFormat="1" ht="22.8" x14ac:dyDescent="0.2">
      <c r="B14" s="14"/>
      <c r="C14" s="5" t="s">
        <v>703</v>
      </c>
      <c r="D14" s="5" t="s">
        <v>696</v>
      </c>
      <c r="E14" s="6" t="s">
        <v>10538</v>
      </c>
      <c r="F14" s="7" t="s">
        <v>10539</v>
      </c>
      <c r="G14" s="8" t="s">
        <v>699</v>
      </c>
      <c r="H14" s="9">
        <v>24</v>
      </c>
      <c r="I14" s="29"/>
      <c r="J14" s="30">
        <f t="shared" si="0"/>
        <v>0</v>
      </c>
      <c r="K14" s="10"/>
      <c r="L14" s="16"/>
    </row>
    <row r="15" spans="2:15" s="1" customFormat="1" ht="11.4" x14ac:dyDescent="0.2">
      <c r="B15" s="14"/>
      <c r="C15" s="5" t="s">
        <v>706</v>
      </c>
      <c r="D15" s="5" t="s">
        <v>696</v>
      </c>
      <c r="E15" s="6" t="s">
        <v>1080</v>
      </c>
      <c r="F15" s="7" t="s">
        <v>1081</v>
      </c>
      <c r="G15" s="8" t="s">
        <v>985</v>
      </c>
      <c r="H15" s="9">
        <v>40</v>
      </c>
      <c r="I15" s="29"/>
      <c r="J15" s="30">
        <f t="shared" si="0"/>
        <v>0</v>
      </c>
      <c r="K15" s="10"/>
      <c r="L15" s="16"/>
    </row>
    <row r="16" spans="2:15" s="1" customFormat="1" ht="22.8" x14ac:dyDescent="0.2">
      <c r="B16" s="14"/>
      <c r="C16" s="39" t="s">
        <v>709</v>
      </c>
      <c r="D16" s="39" t="s">
        <v>691</v>
      </c>
      <c r="E16" s="40" t="s">
        <v>3963</v>
      </c>
      <c r="F16" s="41" t="s">
        <v>3964</v>
      </c>
      <c r="G16" s="42" t="s">
        <v>1191</v>
      </c>
      <c r="H16" s="43">
        <v>75.599999999999994</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3.5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10540</v>
      </c>
      <c r="F21" s="7" t="s">
        <v>10541</v>
      </c>
      <c r="G21" s="8" t="s">
        <v>699</v>
      </c>
      <c r="H21" s="9">
        <v>24</v>
      </c>
      <c r="I21" s="29"/>
      <c r="J21" s="30">
        <f t="shared" si="0"/>
        <v>0</v>
      </c>
      <c r="K21" s="10"/>
      <c r="L21" s="16"/>
    </row>
    <row r="22" spans="2:12" s="1" customFormat="1" ht="22.8" x14ac:dyDescent="0.2">
      <c r="B22" s="14"/>
      <c r="C22" s="39" t="s">
        <v>718</v>
      </c>
      <c r="D22" s="39" t="s">
        <v>691</v>
      </c>
      <c r="E22" s="40" t="s">
        <v>10542</v>
      </c>
      <c r="F22" s="41" t="s">
        <v>10543</v>
      </c>
      <c r="G22" s="42" t="s">
        <v>699</v>
      </c>
      <c r="H22" s="43">
        <v>24</v>
      </c>
      <c r="I22" s="29"/>
      <c r="J22" s="30">
        <f t="shared" si="0"/>
        <v>0</v>
      </c>
      <c r="K22" s="10"/>
      <c r="L22" s="16"/>
    </row>
    <row r="23" spans="2:12" s="1" customFormat="1" ht="11.4" x14ac:dyDescent="0.2">
      <c r="B23" s="14"/>
      <c r="C23" s="5" t="s">
        <v>721</v>
      </c>
      <c r="D23" s="5" t="s">
        <v>696</v>
      </c>
      <c r="E23" s="6" t="s">
        <v>10544</v>
      </c>
      <c r="F23" s="7" t="s">
        <v>10545</v>
      </c>
      <c r="G23" s="8" t="s">
        <v>699</v>
      </c>
      <c r="H23" s="9">
        <v>25</v>
      </c>
      <c r="I23" s="29"/>
      <c r="J23" s="30">
        <f t="shared" si="0"/>
        <v>0</v>
      </c>
      <c r="K23" s="10"/>
      <c r="L23" s="16"/>
    </row>
    <row r="24" spans="2:12" s="1" customFormat="1" ht="22.8" x14ac:dyDescent="0.2">
      <c r="B24" s="14"/>
      <c r="C24" s="39" t="s">
        <v>724</v>
      </c>
      <c r="D24" s="39" t="s">
        <v>691</v>
      </c>
      <c r="E24" s="40" t="s">
        <v>10546</v>
      </c>
      <c r="F24" s="41" t="s">
        <v>10547</v>
      </c>
      <c r="G24" s="42" t="s">
        <v>699</v>
      </c>
      <c r="H24" s="43">
        <v>25</v>
      </c>
      <c r="I24" s="29"/>
      <c r="J24" s="30">
        <f t="shared" si="0"/>
        <v>0</v>
      </c>
      <c r="K24" s="10"/>
      <c r="L24" s="16"/>
    </row>
    <row r="25" spans="2:12" s="1" customFormat="1" ht="11.4" x14ac:dyDescent="0.2">
      <c r="B25" s="14"/>
      <c r="C25" s="5" t="s">
        <v>727</v>
      </c>
      <c r="D25" s="5" t="s">
        <v>696</v>
      </c>
      <c r="E25" s="6" t="s">
        <v>10446</v>
      </c>
      <c r="F25" s="7" t="s">
        <v>10447</v>
      </c>
      <c r="G25" s="8" t="s">
        <v>733</v>
      </c>
      <c r="H25" s="9">
        <v>1</v>
      </c>
      <c r="I25" s="29"/>
      <c r="J25" s="30">
        <f t="shared" si="0"/>
        <v>0</v>
      </c>
      <c r="K25" s="10"/>
      <c r="L25" s="16"/>
    </row>
    <row r="26" spans="2:12" s="1" customFormat="1" ht="22.8" x14ac:dyDescent="0.2">
      <c r="B26" s="14"/>
      <c r="C26" s="39" t="s">
        <v>730</v>
      </c>
      <c r="D26" s="39" t="s">
        <v>691</v>
      </c>
      <c r="E26" s="40" t="s">
        <v>10548</v>
      </c>
      <c r="F26" s="41" t="s">
        <v>10549</v>
      </c>
      <c r="G26" s="42" t="s">
        <v>733</v>
      </c>
      <c r="H26" s="43">
        <v>1</v>
      </c>
      <c r="I26" s="29"/>
      <c r="J26" s="30">
        <f t="shared" si="0"/>
        <v>0</v>
      </c>
      <c r="K26" s="10"/>
      <c r="L26" s="16"/>
    </row>
    <row r="27" spans="2:12" s="1" customFormat="1" ht="11.4" x14ac:dyDescent="0.2">
      <c r="B27" s="14"/>
      <c r="C27" s="5" t="s">
        <v>734</v>
      </c>
      <c r="D27" s="5" t="s">
        <v>696</v>
      </c>
      <c r="E27" s="6" t="s">
        <v>10454</v>
      </c>
      <c r="F27" s="7" t="s">
        <v>10455</v>
      </c>
      <c r="G27" s="8" t="s">
        <v>733</v>
      </c>
      <c r="H27" s="9">
        <v>1</v>
      </c>
      <c r="I27" s="29"/>
      <c r="J27" s="30">
        <f t="shared" si="0"/>
        <v>0</v>
      </c>
      <c r="K27" s="10"/>
      <c r="L27" s="16"/>
    </row>
    <row r="28" spans="2:12" s="1" customFormat="1" ht="22.8" x14ac:dyDescent="0.2">
      <c r="B28" s="14"/>
      <c r="C28" s="39" t="s">
        <v>737</v>
      </c>
      <c r="D28" s="39" t="s">
        <v>691</v>
      </c>
      <c r="E28" s="40" t="s">
        <v>10456</v>
      </c>
      <c r="F28" s="41" t="s">
        <v>10457</v>
      </c>
      <c r="G28" s="42" t="s">
        <v>733</v>
      </c>
      <c r="H28" s="43">
        <v>1</v>
      </c>
      <c r="I28" s="29"/>
      <c r="J28" s="30">
        <f t="shared" si="0"/>
        <v>0</v>
      </c>
      <c r="K28" s="10"/>
      <c r="L28" s="16"/>
    </row>
    <row r="29" spans="2:12" s="1" customFormat="1" ht="22.8" x14ac:dyDescent="0.2">
      <c r="B29" s="14"/>
      <c r="C29" s="39" t="s">
        <v>740</v>
      </c>
      <c r="D29" s="39" t="s">
        <v>691</v>
      </c>
      <c r="E29" s="40" t="s">
        <v>10458</v>
      </c>
      <c r="F29" s="41" t="s">
        <v>10459</v>
      </c>
      <c r="G29" s="42" t="s">
        <v>733</v>
      </c>
      <c r="H29" s="43">
        <v>1</v>
      </c>
      <c r="I29" s="29"/>
      <c r="J29" s="30">
        <f t="shared" si="0"/>
        <v>0</v>
      </c>
      <c r="K29" s="10"/>
      <c r="L29" s="16"/>
    </row>
    <row r="30" spans="2:12" s="1" customFormat="1" ht="22.8" x14ac:dyDescent="0.2">
      <c r="B30" s="14"/>
      <c r="C30" s="5" t="s">
        <v>743</v>
      </c>
      <c r="D30" s="5" t="s">
        <v>696</v>
      </c>
      <c r="E30" s="6" t="s">
        <v>10550</v>
      </c>
      <c r="F30" s="7" t="s">
        <v>10551</v>
      </c>
      <c r="G30" s="8" t="s">
        <v>733</v>
      </c>
      <c r="H30" s="9">
        <v>3</v>
      </c>
      <c r="I30" s="29"/>
      <c r="J30" s="30">
        <f t="shared" si="0"/>
        <v>0</v>
      </c>
      <c r="K30" s="10"/>
      <c r="L30" s="16"/>
    </row>
    <row r="31" spans="2:12" s="1" customFormat="1" ht="22.8" x14ac:dyDescent="0.2">
      <c r="B31" s="14"/>
      <c r="C31" s="39" t="s">
        <v>746</v>
      </c>
      <c r="D31" s="39" t="s">
        <v>691</v>
      </c>
      <c r="E31" s="40" t="s">
        <v>10552</v>
      </c>
      <c r="F31" s="41" t="s">
        <v>10553</v>
      </c>
      <c r="G31" s="42" t="s">
        <v>733</v>
      </c>
      <c r="H31" s="43">
        <v>3</v>
      </c>
      <c r="I31" s="29"/>
      <c r="J31" s="30">
        <f t="shared" si="0"/>
        <v>0</v>
      </c>
      <c r="K31" s="10"/>
      <c r="L31" s="16"/>
    </row>
    <row r="32" spans="2:12" s="1" customFormat="1" ht="22.8" x14ac:dyDescent="0.2">
      <c r="B32" s="14"/>
      <c r="C32" s="39" t="s">
        <v>749</v>
      </c>
      <c r="D32" s="39" t="s">
        <v>691</v>
      </c>
      <c r="E32" s="40" t="s">
        <v>10554</v>
      </c>
      <c r="F32" s="41" t="s">
        <v>10555</v>
      </c>
      <c r="G32" s="42" t="s">
        <v>733</v>
      </c>
      <c r="H32" s="43">
        <v>3</v>
      </c>
      <c r="I32" s="29"/>
      <c r="J32" s="30">
        <f t="shared" si="0"/>
        <v>0</v>
      </c>
      <c r="K32" s="10"/>
      <c r="L32" s="16"/>
    </row>
    <row r="33" spans="2:12" s="1" customFormat="1" ht="11.4" x14ac:dyDescent="0.2">
      <c r="B33" s="14"/>
      <c r="C33" s="5" t="s">
        <v>752</v>
      </c>
      <c r="D33" s="5" t="s">
        <v>696</v>
      </c>
      <c r="E33" s="6" t="s">
        <v>10478</v>
      </c>
      <c r="F33" s="7" t="s">
        <v>10479</v>
      </c>
      <c r="G33" s="8" t="s">
        <v>733</v>
      </c>
      <c r="H33" s="9">
        <v>1</v>
      </c>
      <c r="I33" s="29"/>
      <c r="J33" s="30">
        <f t="shared" si="0"/>
        <v>0</v>
      </c>
      <c r="K33" s="10"/>
      <c r="L33" s="16"/>
    </row>
    <row r="34" spans="2:12" s="1" customFormat="1" ht="22.8" x14ac:dyDescent="0.2">
      <c r="B34" s="14"/>
      <c r="C34" s="39" t="s">
        <v>755</v>
      </c>
      <c r="D34" s="39" t="s">
        <v>691</v>
      </c>
      <c r="E34" s="40" t="s">
        <v>10480</v>
      </c>
      <c r="F34" s="41" t="s">
        <v>10481</v>
      </c>
      <c r="G34" s="42" t="s">
        <v>733</v>
      </c>
      <c r="H34" s="43">
        <v>1</v>
      </c>
      <c r="I34" s="29"/>
      <c r="J34" s="30">
        <f t="shared" si="0"/>
        <v>0</v>
      </c>
      <c r="K34" s="10"/>
      <c r="L34" s="16"/>
    </row>
    <row r="35" spans="2:12" s="1" customFormat="1" ht="11.4" x14ac:dyDescent="0.2">
      <c r="B35" s="14"/>
      <c r="C35" s="5" t="s">
        <v>758</v>
      </c>
      <c r="D35" s="5" t="s">
        <v>696</v>
      </c>
      <c r="E35" s="6" t="s">
        <v>10556</v>
      </c>
      <c r="F35" s="7" t="s">
        <v>10489</v>
      </c>
      <c r="G35" s="8" t="s">
        <v>733</v>
      </c>
      <c r="H35" s="9">
        <v>6</v>
      </c>
      <c r="I35" s="29"/>
      <c r="J35" s="30">
        <f t="shared" si="0"/>
        <v>0</v>
      </c>
      <c r="K35" s="10"/>
      <c r="L35" s="16"/>
    </row>
    <row r="36" spans="2:12" s="1" customFormat="1" ht="22.8" x14ac:dyDescent="0.2">
      <c r="B36" s="14"/>
      <c r="C36" s="39" t="s">
        <v>761</v>
      </c>
      <c r="D36" s="39" t="s">
        <v>691</v>
      </c>
      <c r="E36" s="40" t="s">
        <v>10557</v>
      </c>
      <c r="F36" s="41" t="s">
        <v>10558</v>
      </c>
      <c r="G36" s="42" t="s">
        <v>733</v>
      </c>
      <c r="H36" s="43">
        <v>6</v>
      </c>
      <c r="I36" s="29"/>
      <c r="J36" s="30">
        <f t="shared" si="0"/>
        <v>0</v>
      </c>
      <c r="K36" s="10"/>
      <c r="L36" s="16"/>
    </row>
    <row r="37" spans="2:12" s="1" customFormat="1" ht="11.4" x14ac:dyDescent="0.2">
      <c r="B37" s="14"/>
      <c r="C37" s="5" t="s">
        <v>764</v>
      </c>
      <c r="D37" s="5" t="s">
        <v>696</v>
      </c>
      <c r="E37" s="6" t="s">
        <v>2668</v>
      </c>
      <c r="F37" s="7" t="s">
        <v>2669</v>
      </c>
      <c r="G37" s="8" t="s">
        <v>733</v>
      </c>
      <c r="H37" s="9">
        <v>1</v>
      </c>
      <c r="I37" s="29"/>
      <c r="J37" s="30">
        <f t="shared" si="0"/>
        <v>0</v>
      </c>
      <c r="K37" s="10"/>
      <c r="L37" s="16"/>
    </row>
    <row r="38" spans="2:12" s="1" customFormat="1" ht="22.8" x14ac:dyDescent="0.2">
      <c r="B38" s="14"/>
      <c r="C38" s="39" t="s">
        <v>767</v>
      </c>
      <c r="D38" s="39" t="s">
        <v>691</v>
      </c>
      <c r="E38" s="40" t="s">
        <v>10500</v>
      </c>
      <c r="F38" s="41" t="s">
        <v>10501</v>
      </c>
      <c r="G38" s="42" t="s">
        <v>733</v>
      </c>
      <c r="H38" s="43">
        <v>1</v>
      </c>
      <c r="I38" s="29"/>
      <c r="J38" s="30">
        <f t="shared" si="0"/>
        <v>0</v>
      </c>
      <c r="K38" s="10"/>
      <c r="L38" s="16"/>
    </row>
    <row r="39" spans="2:12" s="1" customFormat="1" ht="22.8" x14ac:dyDescent="0.2">
      <c r="B39" s="14"/>
      <c r="C39" s="5" t="s">
        <v>770</v>
      </c>
      <c r="D39" s="5" t="s">
        <v>696</v>
      </c>
      <c r="E39" s="6" t="s">
        <v>10559</v>
      </c>
      <c r="F39" s="7" t="s">
        <v>10560</v>
      </c>
      <c r="G39" s="8" t="s">
        <v>733</v>
      </c>
      <c r="H39" s="9">
        <v>3</v>
      </c>
      <c r="I39" s="29"/>
      <c r="J39" s="30">
        <f t="shared" si="0"/>
        <v>0</v>
      </c>
      <c r="K39" s="10"/>
      <c r="L39" s="16"/>
    </row>
    <row r="40" spans="2:12" s="1" customFormat="1" ht="22.8" x14ac:dyDescent="0.2">
      <c r="B40" s="14"/>
      <c r="C40" s="39" t="s">
        <v>773</v>
      </c>
      <c r="D40" s="39" t="s">
        <v>691</v>
      </c>
      <c r="E40" s="40" t="s">
        <v>10561</v>
      </c>
      <c r="F40" s="41" t="s">
        <v>10562</v>
      </c>
      <c r="G40" s="42" t="s">
        <v>733</v>
      </c>
      <c r="H40" s="43">
        <v>3</v>
      </c>
      <c r="I40" s="29"/>
      <c r="J40" s="30">
        <f t="shared" si="0"/>
        <v>0</v>
      </c>
      <c r="K40" s="10"/>
      <c r="L40" s="16"/>
    </row>
    <row r="41" spans="2:12" s="1" customFormat="1" ht="22.8" x14ac:dyDescent="0.2">
      <c r="B41" s="14"/>
      <c r="C41" s="5" t="s">
        <v>776</v>
      </c>
      <c r="D41" s="5" t="s">
        <v>696</v>
      </c>
      <c r="E41" s="6" t="s">
        <v>10563</v>
      </c>
      <c r="F41" s="7" t="s">
        <v>10564</v>
      </c>
      <c r="G41" s="8" t="s">
        <v>733</v>
      </c>
      <c r="H41" s="9">
        <v>3</v>
      </c>
      <c r="I41" s="29"/>
      <c r="J41" s="30">
        <f t="shared" si="0"/>
        <v>0</v>
      </c>
      <c r="K41" s="10"/>
      <c r="L41" s="16"/>
    </row>
    <row r="42" spans="2:12" s="1" customFormat="1" ht="22.8" x14ac:dyDescent="0.2">
      <c r="B42" s="14"/>
      <c r="C42" s="39" t="s">
        <v>779</v>
      </c>
      <c r="D42" s="39" t="s">
        <v>691</v>
      </c>
      <c r="E42" s="40" t="s">
        <v>10565</v>
      </c>
      <c r="F42" s="41" t="s">
        <v>10566</v>
      </c>
      <c r="G42" s="42" t="s">
        <v>733</v>
      </c>
      <c r="H42" s="43">
        <v>3</v>
      </c>
      <c r="I42" s="29"/>
      <c r="J42" s="30">
        <f t="shared" si="0"/>
        <v>0</v>
      </c>
      <c r="K42" s="10"/>
      <c r="L42" s="16"/>
    </row>
    <row r="43" spans="2:12" s="1" customFormat="1" ht="22.8" x14ac:dyDescent="0.2">
      <c r="B43" s="14"/>
      <c r="C43" s="5" t="s">
        <v>782</v>
      </c>
      <c r="D43" s="5" t="s">
        <v>696</v>
      </c>
      <c r="E43" s="6" t="s">
        <v>10563</v>
      </c>
      <c r="F43" s="7" t="s">
        <v>10564</v>
      </c>
      <c r="G43" s="8" t="s">
        <v>733</v>
      </c>
      <c r="H43" s="9">
        <v>9</v>
      </c>
      <c r="I43" s="29"/>
      <c r="J43" s="30">
        <f t="shared" si="0"/>
        <v>0</v>
      </c>
      <c r="K43" s="10"/>
      <c r="L43" s="16"/>
    </row>
    <row r="44" spans="2:12" s="1" customFormat="1" ht="22.8" x14ac:dyDescent="0.2">
      <c r="B44" s="14"/>
      <c r="C44" s="39" t="s">
        <v>785</v>
      </c>
      <c r="D44" s="39" t="s">
        <v>691</v>
      </c>
      <c r="E44" s="40" t="s">
        <v>10567</v>
      </c>
      <c r="F44" s="41" t="s">
        <v>10568</v>
      </c>
      <c r="G44" s="42" t="s">
        <v>733</v>
      </c>
      <c r="H44" s="43">
        <v>9</v>
      </c>
      <c r="I44" s="29"/>
      <c r="J44" s="30">
        <f t="shared" si="0"/>
        <v>0</v>
      </c>
      <c r="K44" s="10"/>
      <c r="L44" s="16"/>
    </row>
    <row r="45" spans="2:12" s="1" customFormat="1" ht="11.4" x14ac:dyDescent="0.2">
      <c r="B45" s="14"/>
      <c r="C45" s="5" t="s">
        <v>788</v>
      </c>
      <c r="D45" s="5" t="s">
        <v>696</v>
      </c>
      <c r="E45" s="6" t="s">
        <v>8976</v>
      </c>
      <c r="F45" s="7" t="s">
        <v>8977</v>
      </c>
      <c r="G45" s="8" t="s">
        <v>699</v>
      </c>
      <c r="H45" s="9">
        <v>65</v>
      </c>
      <c r="I45" s="29"/>
      <c r="J45" s="30">
        <f t="shared" si="0"/>
        <v>0</v>
      </c>
      <c r="K45" s="10"/>
      <c r="L45" s="16"/>
    </row>
    <row r="46" spans="2:12" s="1" customFormat="1" ht="22.8" x14ac:dyDescent="0.2">
      <c r="B46" s="14"/>
      <c r="C46" s="39" t="s">
        <v>791</v>
      </c>
      <c r="D46" s="39" t="s">
        <v>691</v>
      </c>
      <c r="E46" s="40" t="s">
        <v>2766</v>
      </c>
      <c r="F46" s="41" t="s">
        <v>2767</v>
      </c>
      <c r="G46" s="42" t="s">
        <v>828</v>
      </c>
      <c r="H46" s="43">
        <v>61.23</v>
      </c>
      <c r="I46" s="29"/>
      <c r="J46" s="30">
        <f t="shared" si="0"/>
        <v>0</v>
      </c>
      <c r="K46" s="10"/>
      <c r="L46" s="16"/>
    </row>
    <row r="47" spans="2:12" s="1" customFormat="1" ht="11.4" x14ac:dyDescent="0.2">
      <c r="B47" s="14"/>
      <c r="C47" s="5" t="s">
        <v>794</v>
      </c>
      <c r="D47" s="5" t="s">
        <v>696</v>
      </c>
      <c r="E47" s="6" t="s">
        <v>10506</v>
      </c>
      <c r="F47" s="7" t="s">
        <v>10507</v>
      </c>
      <c r="G47" s="8" t="s">
        <v>733</v>
      </c>
      <c r="H47" s="9">
        <v>10</v>
      </c>
      <c r="I47" s="29"/>
      <c r="J47" s="30">
        <f t="shared" si="0"/>
        <v>0</v>
      </c>
      <c r="K47" s="10"/>
      <c r="L47" s="16"/>
    </row>
    <row r="48" spans="2:12" s="1" customFormat="1" ht="22.8" x14ac:dyDescent="0.2">
      <c r="B48" s="14"/>
      <c r="C48" s="39" t="s">
        <v>797</v>
      </c>
      <c r="D48" s="39" t="s">
        <v>691</v>
      </c>
      <c r="E48" s="40" t="s">
        <v>2773</v>
      </c>
      <c r="F48" s="41" t="s">
        <v>2774</v>
      </c>
      <c r="G48" s="42" t="s">
        <v>733</v>
      </c>
      <c r="H48" s="43">
        <v>10</v>
      </c>
      <c r="I48" s="29"/>
      <c r="J48" s="30">
        <f t="shared" si="0"/>
        <v>0</v>
      </c>
      <c r="K48" s="10"/>
      <c r="L48" s="16"/>
    </row>
    <row r="49" spans="2:12" s="1" customFormat="1" ht="11.4" x14ac:dyDescent="0.2">
      <c r="B49" s="14"/>
      <c r="C49" s="5" t="s">
        <v>800</v>
      </c>
      <c r="D49" s="5" t="s">
        <v>696</v>
      </c>
      <c r="E49" s="6" t="s">
        <v>9014</v>
      </c>
      <c r="F49" s="7" t="s">
        <v>9015</v>
      </c>
      <c r="G49" s="8" t="s">
        <v>733</v>
      </c>
      <c r="H49" s="9">
        <v>10</v>
      </c>
      <c r="I49" s="29"/>
      <c r="J49" s="30">
        <f t="shared" si="0"/>
        <v>0</v>
      </c>
      <c r="K49" s="10"/>
      <c r="L49" s="16"/>
    </row>
    <row r="50" spans="2:12" s="1" customFormat="1" ht="22.8" x14ac:dyDescent="0.2">
      <c r="B50" s="14"/>
      <c r="C50" s="39" t="s">
        <v>803</v>
      </c>
      <c r="D50" s="39" t="s">
        <v>691</v>
      </c>
      <c r="E50" s="40" t="s">
        <v>6339</v>
      </c>
      <c r="F50" s="41" t="s">
        <v>6340</v>
      </c>
      <c r="G50" s="42" t="s">
        <v>733</v>
      </c>
      <c r="H50" s="43">
        <v>10</v>
      </c>
      <c r="I50" s="29"/>
      <c r="J50" s="30">
        <f t="shared" si="0"/>
        <v>0</v>
      </c>
      <c r="K50" s="10"/>
      <c r="L50" s="16"/>
    </row>
    <row r="51" spans="2:12" s="1" customFormat="1" ht="11.4" x14ac:dyDescent="0.2">
      <c r="B51" s="14"/>
      <c r="C51" s="5" t="s">
        <v>806</v>
      </c>
      <c r="D51" s="5" t="s">
        <v>696</v>
      </c>
      <c r="E51" s="6" t="s">
        <v>9016</v>
      </c>
      <c r="F51" s="7" t="s">
        <v>9017</v>
      </c>
      <c r="G51" s="8" t="s">
        <v>733</v>
      </c>
      <c r="H51" s="9">
        <v>5</v>
      </c>
      <c r="I51" s="29"/>
      <c r="J51" s="30">
        <f t="shared" si="0"/>
        <v>0</v>
      </c>
      <c r="K51" s="10"/>
      <c r="L51" s="16"/>
    </row>
    <row r="52" spans="2:12" s="1" customFormat="1" ht="22.8" x14ac:dyDescent="0.2">
      <c r="B52" s="14"/>
      <c r="C52" s="39" t="s">
        <v>809</v>
      </c>
      <c r="D52" s="39" t="s">
        <v>691</v>
      </c>
      <c r="E52" s="40" t="s">
        <v>2784</v>
      </c>
      <c r="F52" s="41" t="s">
        <v>2785</v>
      </c>
      <c r="G52" s="42" t="s">
        <v>733</v>
      </c>
      <c r="H52" s="43">
        <v>5</v>
      </c>
      <c r="I52" s="29"/>
      <c r="J52" s="30">
        <f t="shared" si="0"/>
        <v>0</v>
      </c>
      <c r="K52" s="10"/>
      <c r="L52" s="16"/>
    </row>
    <row r="53" spans="2:12" s="1" customFormat="1" ht="11.4" x14ac:dyDescent="0.2">
      <c r="B53" s="14"/>
      <c r="C53" s="5" t="s">
        <v>812</v>
      </c>
      <c r="D53" s="5" t="s">
        <v>696</v>
      </c>
      <c r="E53" s="6" t="s">
        <v>3173</v>
      </c>
      <c r="F53" s="7" t="s">
        <v>3174</v>
      </c>
      <c r="G53" s="8" t="s">
        <v>699</v>
      </c>
      <c r="H53" s="9">
        <v>15</v>
      </c>
      <c r="I53" s="29"/>
      <c r="J53" s="30">
        <f t="shared" si="0"/>
        <v>0</v>
      </c>
      <c r="K53" s="10"/>
      <c r="L53" s="16"/>
    </row>
    <row r="54" spans="2:12" s="1" customFormat="1" ht="22.8" x14ac:dyDescent="0.2">
      <c r="B54" s="14"/>
      <c r="C54" s="39" t="s">
        <v>815</v>
      </c>
      <c r="D54" s="39" t="s">
        <v>691</v>
      </c>
      <c r="E54" s="40" t="s">
        <v>10569</v>
      </c>
      <c r="F54" s="41" t="s">
        <v>10570</v>
      </c>
      <c r="G54" s="42" t="s">
        <v>699</v>
      </c>
      <c r="H54" s="43">
        <v>15</v>
      </c>
      <c r="I54" s="29"/>
      <c r="J54" s="30">
        <f t="shared" si="0"/>
        <v>0</v>
      </c>
      <c r="K54" s="10"/>
      <c r="L54" s="16"/>
    </row>
    <row r="55" spans="2:12" s="1" customFormat="1" ht="22.8" x14ac:dyDescent="0.2">
      <c r="B55" s="14"/>
      <c r="C55" s="39" t="s">
        <v>818</v>
      </c>
      <c r="D55" s="39" t="s">
        <v>691</v>
      </c>
      <c r="E55" s="40" t="s">
        <v>10571</v>
      </c>
      <c r="F55" s="41" t="s">
        <v>10572</v>
      </c>
      <c r="G55" s="42" t="s">
        <v>699</v>
      </c>
      <c r="H55" s="43">
        <v>25</v>
      </c>
      <c r="I55" s="29"/>
      <c r="J55" s="30">
        <f t="shared" si="0"/>
        <v>0</v>
      </c>
      <c r="K55" s="10"/>
      <c r="L55" s="16"/>
    </row>
    <row r="56" spans="2:12" s="1" customFormat="1" ht="11.4" x14ac:dyDescent="0.2">
      <c r="B56" s="14"/>
      <c r="C56" s="5" t="s">
        <v>822</v>
      </c>
      <c r="D56" s="5" t="s">
        <v>696</v>
      </c>
      <c r="E56" s="6" t="s">
        <v>10573</v>
      </c>
      <c r="F56" s="7" t="s">
        <v>10574</v>
      </c>
      <c r="G56" s="8" t="s">
        <v>699</v>
      </c>
      <c r="H56" s="9">
        <v>700</v>
      </c>
      <c r="I56" s="29"/>
      <c r="J56" s="30">
        <f t="shared" si="0"/>
        <v>0</v>
      </c>
      <c r="K56" s="10"/>
      <c r="L56" s="16"/>
    </row>
    <row r="57" spans="2:12" s="1" customFormat="1" ht="22.8" x14ac:dyDescent="0.2">
      <c r="B57" s="14"/>
      <c r="C57" s="39" t="s">
        <v>825</v>
      </c>
      <c r="D57" s="39" t="s">
        <v>691</v>
      </c>
      <c r="E57" s="40" t="s">
        <v>10575</v>
      </c>
      <c r="F57" s="41" t="s">
        <v>10576</v>
      </c>
      <c r="G57" s="42" t="s">
        <v>699</v>
      </c>
      <c r="H57" s="43">
        <v>700</v>
      </c>
      <c r="I57" s="29"/>
      <c r="J57" s="30">
        <f t="shared" si="0"/>
        <v>0</v>
      </c>
      <c r="K57" s="10"/>
      <c r="L57" s="16"/>
    </row>
    <row r="58" spans="2:12" s="20" customFormat="1" ht="25.95" customHeight="1" x14ac:dyDescent="0.25">
      <c r="B58" s="19"/>
      <c r="D58" s="21" t="s">
        <v>690</v>
      </c>
      <c r="E58" s="22" t="s">
        <v>980</v>
      </c>
      <c r="F58" s="22" t="s">
        <v>981</v>
      </c>
      <c r="I58" s="44"/>
      <c r="J58" s="23"/>
      <c r="K58" s="44"/>
      <c r="L58" s="36"/>
    </row>
    <row r="59" spans="2:12" s="1" customFormat="1" ht="11.4" x14ac:dyDescent="0.2">
      <c r="B59" s="14"/>
      <c r="C59" s="5" t="s">
        <v>829</v>
      </c>
      <c r="D59" s="5" t="s">
        <v>696</v>
      </c>
      <c r="E59" s="6" t="s">
        <v>2276</v>
      </c>
      <c r="F59" s="7" t="s">
        <v>2277</v>
      </c>
      <c r="G59" s="8" t="s">
        <v>1426</v>
      </c>
      <c r="H59" s="9">
        <v>0.20699999999999999</v>
      </c>
      <c r="I59" s="29"/>
      <c r="J59" s="30">
        <f t="shared" si="0"/>
        <v>0</v>
      </c>
      <c r="K59" s="10"/>
      <c r="L59" s="16"/>
    </row>
    <row r="60" spans="2:12" s="1" customFormat="1" ht="11.4" x14ac:dyDescent="0.2">
      <c r="B60" s="14"/>
      <c r="C60" s="39" t="s">
        <v>832</v>
      </c>
      <c r="D60" s="39" t="s">
        <v>691</v>
      </c>
      <c r="E60" s="40" t="s">
        <v>1445</v>
      </c>
      <c r="F60" s="41" t="s">
        <v>2278</v>
      </c>
      <c r="G60" s="42" t="s">
        <v>733</v>
      </c>
      <c r="H60" s="43">
        <v>13</v>
      </c>
      <c r="I60" s="29"/>
      <c r="J60" s="30">
        <f t="shared" si="0"/>
        <v>0</v>
      </c>
      <c r="K60" s="10"/>
      <c r="L60" s="16"/>
    </row>
    <row r="61" spans="2:12" s="1" customFormat="1" ht="11.4" x14ac:dyDescent="0.2">
      <c r="B61" s="14"/>
      <c r="C61" s="39" t="s">
        <v>835</v>
      </c>
      <c r="D61" s="39" t="s">
        <v>691</v>
      </c>
      <c r="E61" s="40" t="s">
        <v>2279</v>
      </c>
      <c r="F61" s="41" t="s">
        <v>2280</v>
      </c>
      <c r="G61" s="42" t="s">
        <v>828</v>
      </c>
      <c r="H61" s="43">
        <v>0.51800000000000002</v>
      </c>
      <c r="I61" s="29"/>
      <c r="J61" s="30">
        <f t="shared" si="0"/>
        <v>0</v>
      </c>
      <c r="K61" s="10"/>
      <c r="L61" s="16"/>
    </row>
    <row r="62" spans="2:12" s="1" customFormat="1" ht="11.4" x14ac:dyDescent="0.2">
      <c r="B62" s="14"/>
      <c r="C62" s="5" t="s">
        <v>838</v>
      </c>
      <c r="D62" s="5" t="s">
        <v>696</v>
      </c>
      <c r="E62" s="6" t="s">
        <v>10577</v>
      </c>
      <c r="F62" s="7" t="s">
        <v>10578</v>
      </c>
      <c r="G62" s="8" t="s">
        <v>699</v>
      </c>
      <c r="H62" s="9">
        <v>183</v>
      </c>
      <c r="I62" s="29"/>
      <c r="J62" s="30">
        <f t="shared" si="0"/>
        <v>0</v>
      </c>
      <c r="K62" s="10"/>
      <c r="L62" s="16"/>
    </row>
    <row r="63" spans="2:12" s="1" customFormat="1" ht="11.4" x14ac:dyDescent="0.2">
      <c r="B63" s="14"/>
      <c r="C63" s="5" t="s">
        <v>841</v>
      </c>
      <c r="D63" s="5" t="s">
        <v>696</v>
      </c>
      <c r="E63" s="6" t="s">
        <v>2474</v>
      </c>
      <c r="F63" s="7" t="s">
        <v>2286</v>
      </c>
      <c r="G63" s="8" t="s">
        <v>699</v>
      </c>
      <c r="H63" s="9">
        <v>183</v>
      </c>
      <c r="I63" s="29"/>
      <c r="J63" s="30">
        <f t="shared" si="0"/>
        <v>0</v>
      </c>
      <c r="K63" s="10"/>
      <c r="L63" s="16"/>
    </row>
    <row r="64" spans="2:12" s="1" customFormat="1" ht="11.4" x14ac:dyDescent="0.2">
      <c r="B64" s="14"/>
      <c r="C64" s="39" t="s">
        <v>844</v>
      </c>
      <c r="D64" s="39" t="s">
        <v>691</v>
      </c>
      <c r="E64" s="40" t="s">
        <v>10579</v>
      </c>
      <c r="F64" s="41" t="s">
        <v>10580</v>
      </c>
      <c r="G64" s="42" t="s">
        <v>1191</v>
      </c>
      <c r="H64" s="43">
        <v>19.215</v>
      </c>
      <c r="I64" s="29"/>
      <c r="J64" s="30">
        <f t="shared" si="0"/>
        <v>0</v>
      </c>
      <c r="K64" s="10"/>
      <c r="L64" s="16"/>
    </row>
    <row r="65" spans="2:12" s="1" customFormat="1" ht="19.2" x14ac:dyDescent="0.2">
      <c r="B65" s="14"/>
      <c r="D65" s="24" t="s">
        <v>1555</v>
      </c>
      <c r="F65" s="25" t="s">
        <v>10581</v>
      </c>
      <c r="I65" s="45"/>
      <c r="K65" s="45"/>
      <c r="L65" s="16"/>
    </row>
    <row r="66" spans="2:12" s="1" customFormat="1" ht="11.4" x14ac:dyDescent="0.2">
      <c r="B66" s="14"/>
      <c r="C66" s="5" t="s">
        <v>847</v>
      </c>
      <c r="D66" s="5" t="s">
        <v>696</v>
      </c>
      <c r="E66" s="6" t="s">
        <v>10582</v>
      </c>
      <c r="F66" s="7" t="s">
        <v>10583</v>
      </c>
      <c r="G66" s="8" t="s">
        <v>699</v>
      </c>
      <c r="H66" s="9">
        <v>183</v>
      </c>
      <c r="I66" s="29"/>
      <c r="J66" s="30">
        <f t="shared" si="0"/>
        <v>0</v>
      </c>
      <c r="K66" s="10"/>
      <c r="L66" s="16"/>
    </row>
    <row r="67" spans="2:12" s="1" customFormat="1" ht="11.4" x14ac:dyDescent="0.2">
      <c r="B67" s="14"/>
      <c r="C67" s="5" t="s">
        <v>850</v>
      </c>
      <c r="D67" s="5" t="s">
        <v>696</v>
      </c>
      <c r="E67" s="6" t="s">
        <v>2899</v>
      </c>
      <c r="F67" s="7" t="s">
        <v>1441</v>
      </c>
      <c r="G67" s="8" t="s">
        <v>1442</v>
      </c>
      <c r="H67" s="9">
        <v>100</v>
      </c>
      <c r="I67" s="29"/>
      <c r="J67" s="30">
        <f t="shared" si="0"/>
        <v>0</v>
      </c>
      <c r="K67" s="10"/>
      <c r="L67" s="16"/>
    </row>
    <row r="68" spans="2:12" s="1" customFormat="1" ht="11.4" x14ac:dyDescent="0.2">
      <c r="B68" s="14"/>
      <c r="C68" s="5">
        <v>52</v>
      </c>
      <c r="D68" s="5" t="s">
        <v>696</v>
      </c>
      <c r="E68" s="6" t="s">
        <v>10584</v>
      </c>
      <c r="F68" s="7" t="s">
        <v>6653</v>
      </c>
      <c r="G68" s="8" t="s">
        <v>699</v>
      </c>
      <c r="H68" s="9">
        <v>183</v>
      </c>
      <c r="I68" s="29"/>
      <c r="J68" s="30">
        <f t="shared" si="0"/>
        <v>0</v>
      </c>
      <c r="K68" s="10"/>
      <c r="L68" s="16"/>
    </row>
    <row r="69" spans="2:12" s="1" customFormat="1" ht="11.4" x14ac:dyDescent="0.2">
      <c r="B69" s="14"/>
      <c r="C69" s="39">
        <v>53</v>
      </c>
      <c r="D69" s="39" t="s">
        <v>691</v>
      </c>
      <c r="E69" s="40" t="s">
        <v>10585</v>
      </c>
      <c r="F69" s="41" t="s">
        <v>6655</v>
      </c>
      <c r="G69" s="42" t="s">
        <v>699</v>
      </c>
      <c r="H69" s="43">
        <v>183</v>
      </c>
      <c r="I69" s="29"/>
      <c r="J69" s="30">
        <f t="shared" si="0"/>
        <v>0</v>
      </c>
      <c r="K69" s="10"/>
      <c r="L69" s="16"/>
    </row>
    <row r="70" spans="2:12" s="20" customFormat="1" ht="25.95" customHeight="1" x14ac:dyDescent="0.25">
      <c r="B70" s="19"/>
      <c r="D70" s="21" t="s">
        <v>690</v>
      </c>
      <c r="E70" s="22" t="s">
        <v>10586</v>
      </c>
      <c r="F70" s="22" t="s">
        <v>1449</v>
      </c>
      <c r="I70" s="44"/>
      <c r="J70" s="23"/>
      <c r="K70" s="44"/>
      <c r="L70" s="36"/>
    </row>
    <row r="71" spans="2:12" s="1" customFormat="1" ht="11.4" x14ac:dyDescent="0.2">
      <c r="B71" s="14"/>
      <c r="C71" s="5">
        <v>54</v>
      </c>
      <c r="D71" s="5" t="s">
        <v>696</v>
      </c>
      <c r="E71" s="6" t="s">
        <v>2301</v>
      </c>
      <c r="F71" s="7" t="s">
        <v>1453</v>
      </c>
      <c r="G71" s="8" t="s">
        <v>1426</v>
      </c>
      <c r="H71" s="9">
        <v>0.20699999999999999</v>
      </c>
      <c r="I71" s="29"/>
      <c r="J71" s="30">
        <f t="shared" si="0"/>
        <v>0</v>
      </c>
      <c r="K71" s="10"/>
      <c r="L71" s="16"/>
    </row>
    <row r="72" spans="2:12" s="20" customFormat="1" ht="25.95" customHeight="1" x14ac:dyDescent="0.25">
      <c r="B72" s="19"/>
      <c r="D72" s="21" t="s">
        <v>690</v>
      </c>
      <c r="E72" s="22" t="s">
        <v>1476</v>
      </c>
      <c r="F72" s="22" t="s">
        <v>1477</v>
      </c>
      <c r="I72" s="44"/>
      <c r="J72" s="23"/>
      <c r="K72" s="44"/>
      <c r="L72" s="36"/>
    </row>
    <row r="73" spans="2:12" s="1" customFormat="1" ht="22.8" x14ac:dyDescent="0.2">
      <c r="B73" s="14"/>
      <c r="C73" s="5">
        <v>55</v>
      </c>
      <c r="D73" s="5" t="s">
        <v>696</v>
      </c>
      <c r="E73" s="6" t="s">
        <v>3474</v>
      </c>
      <c r="F73" s="7" t="s">
        <v>3475</v>
      </c>
      <c r="G73" s="8" t="s">
        <v>1480</v>
      </c>
      <c r="H73" s="9">
        <v>16</v>
      </c>
      <c r="I73" s="29"/>
      <c r="J73" s="30">
        <f t="shared" si="0"/>
        <v>0</v>
      </c>
      <c r="K73" s="10"/>
      <c r="L73" s="16"/>
    </row>
    <row r="74" spans="2:12" s="1" customFormat="1" ht="22.8" x14ac:dyDescent="0.2">
      <c r="B74" s="14"/>
      <c r="C74" s="5">
        <v>56</v>
      </c>
      <c r="D74" s="5" t="s">
        <v>696</v>
      </c>
      <c r="E74" s="6" t="s">
        <v>3476</v>
      </c>
      <c r="F74" s="7" t="s">
        <v>3477</v>
      </c>
      <c r="G74" s="8" t="s">
        <v>1480</v>
      </c>
      <c r="H74" s="9">
        <v>72</v>
      </c>
      <c r="I74" s="29"/>
      <c r="J74" s="30">
        <f t="shared" si="0"/>
        <v>0</v>
      </c>
      <c r="K74" s="10"/>
      <c r="L74" s="16"/>
    </row>
    <row r="75" spans="2:12" s="1" customFormat="1" ht="22.8" x14ac:dyDescent="0.2">
      <c r="B75" s="14"/>
      <c r="C75" s="5">
        <v>57</v>
      </c>
      <c r="D75" s="5" t="s">
        <v>696</v>
      </c>
      <c r="E75" s="6" t="s">
        <v>2843</v>
      </c>
      <c r="F75" s="7" t="s">
        <v>2844</v>
      </c>
      <c r="G75" s="8" t="s">
        <v>1480</v>
      </c>
      <c r="H75" s="9">
        <v>10</v>
      </c>
      <c r="I75" s="29"/>
      <c r="J75" s="30">
        <f t="shared" si="0"/>
        <v>0</v>
      </c>
      <c r="K75" s="10"/>
      <c r="L75" s="16"/>
    </row>
    <row r="76" spans="2:12" s="1" customFormat="1" ht="22.95" customHeight="1" x14ac:dyDescent="0.3">
      <c r="B76" s="14"/>
      <c r="C76" s="18" t="s">
        <v>677</v>
      </c>
      <c r="J76" s="31">
        <f>SUM(J12:J75)</f>
        <v>0</v>
      </c>
      <c r="L76" s="16"/>
    </row>
    <row r="77" spans="2:12" s="1" customFormat="1" ht="6.9" customHeight="1" x14ac:dyDescent="0.2">
      <c r="B77" s="26"/>
      <c r="C77" s="27"/>
      <c r="D77" s="27"/>
      <c r="E77" s="27"/>
      <c r="F77" s="27"/>
      <c r="G77" s="27"/>
      <c r="H77" s="27"/>
      <c r="I77" s="27"/>
      <c r="J77" s="27"/>
      <c r="K77" s="27"/>
      <c r="L77" s="28"/>
    </row>
    <row r="79" spans="2:12" x14ac:dyDescent="0.2">
      <c r="J79" s="37"/>
    </row>
    <row r="80" spans="2:12" x14ac:dyDescent="0.2">
      <c r="H80" s="38"/>
    </row>
  </sheetData>
  <sheetProtection algorithmName="SHA-512" hashValue="7ClW0+LtmKUYBXL6uvFRK90J9ZVnMDXlrx4JeT+KrRLd0NBfkr05ur2L09t8tD60tOr7EvWczNAQWKUgyXz6+A==" saltValue="r45dQ0WMit2rrQQzC51h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6" xr:uid="{6534642E-81F1-4BC6-9941-839BDD58EFC5}">
      <formula1>ROUND(I11,2)</formula1>
    </dataValidation>
  </dataValidations>
  <hyperlinks>
    <hyperlink ref="O4" location="'Rek. obj.'!A1" display="*späť na Rek. obj." xr:uid="{8756775B-2C9A-450C-91E1-7C5069825E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CAEBB-42B7-47C9-976C-2979012FDA45}">
  <sheetPr>
    <tabColor theme="7"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10587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10544</v>
      </c>
      <c r="F12" s="7" t="s">
        <v>10545</v>
      </c>
      <c r="G12" s="8" t="s">
        <v>699</v>
      </c>
      <c r="H12" s="9">
        <v>4</v>
      </c>
      <c r="I12" s="29"/>
      <c r="J12" s="30">
        <f t="shared" ref="J12:J34" si="0">ROUND(I12*H12,2)</f>
        <v>0</v>
      </c>
      <c r="K12" s="10"/>
      <c r="L12" s="16"/>
    </row>
    <row r="13" spans="2:15" s="1" customFormat="1" ht="22.8" x14ac:dyDescent="0.2">
      <c r="B13" s="14"/>
      <c r="C13" s="39" t="s">
        <v>700</v>
      </c>
      <c r="D13" s="39" t="s">
        <v>691</v>
      </c>
      <c r="E13" s="40" t="s">
        <v>10546</v>
      </c>
      <c r="F13" s="41" t="s">
        <v>10547</v>
      </c>
      <c r="G13" s="42" t="s">
        <v>699</v>
      </c>
      <c r="H13" s="43">
        <v>4</v>
      </c>
      <c r="I13" s="29"/>
      <c r="J13" s="30">
        <f t="shared" si="0"/>
        <v>0</v>
      </c>
      <c r="K13" s="10"/>
      <c r="L13" s="16"/>
    </row>
    <row r="14" spans="2:15" s="1" customFormat="1" ht="11.4" x14ac:dyDescent="0.2">
      <c r="B14" s="14"/>
      <c r="C14" s="5" t="s">
        <v>703</v>
      </c>
      <c r="D14" s="5" t="s">
        <v>696</v>
      </c>
      <c r="E14" s="6" t="s">
        <v>10478</v>
      </c>
      <c r="F14" s="7" t="s">
        <v>10479</v>
      </c>
      <c r="G14" s="8" t="s">
        <v>733</v>
      </c>
      <c r="H14" s="9">
        <v>1</v>
      </c>
      <c r="I14" s="29"/>
      <c r="J14" s="30">
        <f t="shared" si="0"/>
        <v>0</v>
      </c>
      <c r="K14" s="10"/>
      <c r="L14" s="16"/>
    </row>
    <row r="15" spans="2:15" s="1" customFormat="1" ht="22.8" x14ac:dyDescent="0.2">
      <c r="B15" s="14"/>
      <c r="C15" s="39" t="s">
        <v>706</v>
      </c>
      <c r="D15" s="39" t="s">
        <v>691</v>
      </c>
      <c r="E15" s="40" t="s">
        <v>10480</v>
      </c>
      <c r="F15" s="41" t="s">
        <v>10588</v>
      </c>
      <c r="G15" s="42" t="s">
        <v>733</v>
      </c>
      <c r="H15" s="43">
        <v>1</v>
      </c>
      <c r="I15" s="29"/>
      <c r="J15" s="30">
        <f t="shared" si="0"/>
        <v>0</v>
      </c>
      <c r="K15" s="10"/>
      <c r="L15" s="16"/>
    </row>
    <row r="16" spans="2:15" s="1" customFormat="1" ht="11.4" x14ac:dyDescent="0.2">
      <c r="B16" s="14"/>
      <c r="C16" s="5" t="s">
        <v>709</v>
      </c>
      <c r="D16" s="5" t="s">
        <v>696</v>
      </c>
      <c r="E16" s="6" t="s">
        <v>2668</v>
      </c>
      <c r="F16" s="7" t="s">
        <v>2669</v>
      </c>
      <c r="G16" s="8" t="s">
        <v>733</v>
      </c>
      <c r="H16" s="9">
        <v>1</v>
      </c>
      <c r="I16" s="29"/>
      <c r="J16" s="30">
        <f t="shared" si="0"/>
        <v>0</v>
      </c>
      <c r="K16" s="10"/>
      <c r="L16" s="16"/>
    </row>
    <row r="17" spans="2:12" s="1" customFormat="1" ht="22.8" x14ac:dyDescent="0.2">
      <c r="B17" s="14"/>
      <c r="C17" s="39" t="s">
        <v>712</v>
      </c>
      <c r="D17" s="39" t="s">
        <v>691</v>
      </c>
      <c r="E17" s="40" t="s">
        <v>10500</v>
      </c>
      <c r="F17" s="41" t="s">
        <v>10501</v>
      </c>
      <c r="G17" s="42" t="s">
        <v>733</v>
      </c>
      <c r="H17" s="43">
        <v>1</v>
      </c>
      <c r="I17" s="29"/>
      <c r="J17" s="30">
        <f t="shared" si="0"/>
        <v>0</v>
      </c>
      <c r="K17" s="10"/>
      <c r="L17" s="16"/>
    </row>
    <row r="18" spans="2:12" s="1" customFormat="1" ht="11.4" x14ac:dyDescent="0.2">
      <c r="B18" s="14"/>
      <c r="C18" s="5" t="s">
        <v>715</v>
      </c>
      <c r="D18" s="5" t="s">
        <v>696</v>
      </c>
      <c r="E18" s="6" t="s">
        <v>8976</v>
      </c>
      <c r="F18" s="7" t="s">
        <v>8977</v>
      </c>
      <c r="G18" s="8" t="s">
        <v>699</v>
      </c>
      <c r="H18" s="9">
        <v>65</v>
      </c>
      <c r="I18" s="29"/>
      <c r="J18" s="30">
        <f t="shared" si="0"/>
        <v>0</v>
      </c>
      <c r="K18" s="10"/>
      <c r="L18" s="16"/>
    </row>
    <row r="19" spans="2:12" s="1" customFormat="1" ht="22.8" x14ac:dyDescent="0.2">
      <c r="B19" s="14"/>
      <c r="C19" s="39" t="s">
        <v>718</v>
      </c>
      <c r="D19" s="39" t="s">
        <v>691</v>
      </c>
      <c r="E19" s="40" t="s">
        <v>2766</v>
      </c>
      <c r="F19" s="41" t="s">
        <v>2767</v>
      </c>
      <c r="G19" s="42" t="s">
        <v>828</v>
      </c>
      <c r="H19" s="43">
        <v>61.23</v>
      </c>
      <c r="I19" s="29"/>
      <c r="J19" s="30">
        <f t="shared" si="0"/>
        <v>0</v>
      </c>
      <c r="K19" s="10"/>
      <c r="L19" s="16"/>
    </row>
    <row r="20" spans="2:12" s="1" customFormat="1" ht="11.4" x14ac:dyDescent="0.2">
      <c r="B20" s="14"/>
      <c r="C20" s="5" t="s">
        <v>721</v>
      </c>
      <c r="D20" s="5" t="s">
        <v>696</v>
      </c>
      <c r="E20" s="6" t="s">
        <v>10506</v>
      </c>
      <c r="F20" s="7" t="s">
        <v>10507</v>
      </c>
      <c r="G20" s="8" t="s">
        <v>733</v>
      </c>
      <c r="H20" s="9">
        <v>10</v>
      </c>
      <c r="I20" s="29"/>
      <c r="J20" s="30">
        <f t="shared" si="0"/>
        <v>0</v>
      </c>
      <c r="K20" s="10"/>
      <c r="L20" s="16"/>
    </row>
    <row r="21" spans="2:12" s="1" customFormat="1" ht="22.8" x14ac:dyDescent="0.2">
      <c r="B21" s="14"/>
      <c r="C21" s="39" t="s">
        <v>724</v>
      </c>
      <c r="D21" s="39" t="s">
        <v>691</v>
      </c>
      <c r="E21" s="40" t="s">
        <v>2773</v>
      </c>
      <c r="F21" s="41" t="s">
        <v>2774</v>
      </c>
      <c r="G21" s="42" t="s">
        <v>733</v>
      </c>
      <c r="H21" s="43">
        <v>10</v>
      </c>
      <c r="I21" s="29"/>
      <c r="J21" s="30">
        <f t="shared" si="0"/>
        <v>0</v>
      </c>
      <c r="K21" s="10"/>
      <c r="L21" s="16"/>
    </row>
    <row r="22" spans="2:12" s="1" customFormat="1" ht="11.4" x14ac:dyDescent="0.2">
      <c r="B22" s="14"/>
      <c r="C22" s="5" t="s">
        <v>727</v>
      </c>
      <c r="D22" s="5" t="s">
        <v>696</v>
      </c>
      <c r="E22" s="6" t="s">
        <v>9014</v>
      </c>
      <c r="F22" s="7" t="s">
        <v>9015</v>
      </c>
      <c r="G22" s="8" t="s">
        <v>733</v>
      </c>
      <c r="H22" s="9">
        <v>10</v>
      </c>
      <c r="I22" s="29"/>
      <c r="J22" s="30">
        <f t="shared" si="0"/>
        <v>0</v>
      </c>
      <c r="K22" s="10"/>
      <c r="L22" s="16"/>
    </row>
    <row r="23" spans="2:12" s="1" customFormat="1" ht="22.8" x14ac:dyDescent="0.2">
      <c r="B23" s="14"/>
      <c r="C23" s="39" t="s">
        <v>730</v>
      </c>
      <c r="D23" s="39" t="s">
        <v>691</v>
      </c>
      <c r="E23" s="40" t="s">
        <v>6339</v>
      </c>
      <c r="F23" s="41" t="s">
        <v>6340</v>
      </c>
      <c r="G23" s="42" t="s">
        <v>733</v>
      </c>
      <c r="H23" s="43">
        <v>10</v>
      </c>
      <c r="I23" s="29"/>
      <c r="J23" s="30">
        <f t="shared" si="0"/>
        <v>0</v>
      </c>
      <c r="K23" s="10"/>
      <c r="L23" s="16"/>
    </row>
    <row r="24" spans="2:12" s="1" customFormat="1" ht="11.4" x14ac:dyDescent="0.2">
      <c r="B24" s="14"/>
      <c r="C24" s="5" t="s">
        <v>734</v>
      </c>
      <c r="D24" s="5" t="s">
        <v>696</v>
      </c>
      <c r="E24" s="6" t="s">
        <v>9016</v>
      </c>
      <c r="F24" s="7" t="s">
        <v>9017</v>
      </c>
      <c r="G24" s="8" t="s">
        <v>733</v>
      </c>
      <c r="H24" s="9">
        <v>5</v>
      </c>
      <c r="I24" s="29"/>
      <c r="J24" s="30">
        <f t="shared" si="0"/>
        <v>0</v>
      </c>
      <c r="K24" s="10"/>
      <c r="L24" s="16"/>
    </row>
    <row r="25" spans="2:12" s="1" customFormat="1" ht="22.8" x14ac:dyDescent="0.2">
      <c r="B25" s="14"/>
      <c r="C25" s="39" t="s">
        <v>737</v>
      </c>
      <c r="D25" s="39" t="s">
        <v>691</v>
      </c>
      <c r="E25" s="40" t="s">
        <v>2784</v>
      </c>
      <c r="F25" s="41" t="s">
        <v>2785</v>
      </c>
      <c r="G25" s="42" t="s">
        <v>733</v>
      </c>
      <c r="H25" s="43">
        <v>5</v>
      </c>
      <c r="I25" s="29"/>
      <c r="J25" s="30">
        <f t="shared" si="0"/>
        <v>0</v>
      </c>
      <c r="K25" s="10"/>
      <c r="L25" s="16"/>
    </row>
    <row r="26" spans="2:12" s="1" customFormat="1" ht="11.4" x14ac:dyDescent="0.2">
      <c r="B26" s="14"/>
      <c r="C26" s="5" t="s">
        <v>740</v>
      </c>
      <c r="D26" s="5" t="s">
        <v>696</v>
      </c>
      <c r="E26" s="6" t="s">
        <v>10589</v>
      </c>
      <c r="F26" s="7" t="s">
        <v>10590</v>
      </c>
      <c r="G26" s="8" t="s">
        <v>699</v>
      </c>
      <c r="H26" s="9">
        <v>15</v>
      </c>
      <c r="I26" s="29"/>
      <c r="J26" s="30">
        <f t="shared" si="0"/>
        <v>0</v>
      </c>
      <c r="K26" s="10"/>
      <c r="L26" s="16"/>
    </row>
    <row r="27" spans="2:12" s="1" customFormat="1" ht="22.8" x14ac:dyDescent="0.2">
      <c r="B27" s="14"/>
      <c r="C27" s="39" t="s">
        <v>743</v>
      </c>
      <c r="D27" s="39" t="s">
        <v>691</v>
      </c>
      <c r="E27" s="40" t="s">
        <v>10591</v>
      </c>
      <c r="F27" s="41" t="s">
        <v>10592</v>
      </c>
      <c r="G27" s="42" t="s">
        <v>699</v>
      </c>
      <c r="H27" s="43">
        <v>15</v>
      </c>
      <c r="I27" s="29"/>
      <c r="J27" s="30">
        <f t="shared" si="0"/>
        <v>0</v>
      </c>
      <c r="K27" s="10"/>
      <c r="L27" s="16"/>
    </row>
    <row r="28" spans="2:12" s="1" customFormat="1" ht="22.8" x14ac:dyDescent="0.2">
      <c r="B28" s="14"/>
      <c r="C28" s="39" t="s">
        <v>746</v>
      </c>
      <c r="D28" s="39" t="s">
        <v>691</v>
      </c>
      <c r="E28" s="40" t="s">
        <v>10571</v>
      </c>
      <c r="F28" s="41" t="s">
        <v>10572</v>
      </c>
      <c r="G28" s="42" t="s">
        <v>699</v>
      </c>
      <c r="H28" s="43">
        <v>15</v>
      </c>
      <c r="I28" s="29"/>
      <c r="J28" s="30">
        <f t="shared" si="0"/>
        <v>0</v>
      </c>
      <c r="K28" s="10"/>
      <c r="L28" s="16"/>
    </row>
    <row r="29" spans="2:12" s="1" customFormat="1" ht="11.4" x14ac:dyDescent="0.2">
      <c r="B29" s="14"/>
      <c r="C29" s="5" t="s">
        <v>749</v>
      </c>
      <c r="D29" s="5" t="s">
        <v>696</v>
      </c>
      <c r="E29" s="6" t="s">
        <v>3173</v>
      </c>
      <c r="F29" s="7" t="s">
        <v>3174</v>
      </c>
      <c r="G29" s="8" t="s">
        <v>699</v>
      </c>
      <c r="H29" s="9">
        <v>15</v>
      </c>
      <c r="I29" s="29"/>
      <c r="J29" s="30">
        <f t="shared" si="0"/>
        <v>0</v>
      </c>
      <c r="K29" s="10"/>
      <c r="L29" s="16"/>
    </row>
    <row r="30" spans="2:12" s="1" customFormat="1" ht="22.8" x14ac:dyDescent="0.2">
      <c r="B30" s="14"/>
      <c r="C30" s="39" t="s">
        <v>752</v>
      </c>
      <c r="D30" s="39" t="s">
        <v>691</v>
      </c>
      <c r="E30" s="40" t="s">
        <v>10569</v>
      </c>
      <c r="F30" s="41" t="s">
        <v>10570</v>
      </c>
      <c r="G30" s="42" t="s">
        <v>699</v>
      </c>
      <c r="H30" s="43">
        <v>15</v>
      </c>
      <c r="I30" s="29"/>
      <c r="J30" s="30">
        <f t="shared" si="0"/>
        <v>0</v>
      </c>
      <c r="K30" s="10"/>
      <c r="L30" s="16"/>
    </row>
    <row r="31" spans="2:12" s="20" customFormat="1" ht="25.95" customHeight="1" x14ac:dyDescent="0.25">
      <c r="B31" s="19"/>
      <c r="D31" s="21" t="s">
        <v>690</v>
      </c>
      <c r="E31" s="22" t="s">
        <v>1476</v>
      </c>
      <c r="F31" s="22" t="s">
        <v>1477</v>
      </c>
      <c r="I31" s="44"/>
      <c r="J31" s="23"/>
      <c r="K31" s="44"/>
      <c r="L31" s="36"/>
    </row>
    <row r="32" spans="2:12" s="1" customFormat="1" ht="22.8" x14ac:dyDescent="0.2">
      <c r="B32" s="14"/>
      <c r="C32" s="5" t="s">
        <v>755</v>
      </c>
      <c r="D32" s="5" t="s">
        <v>696</v>
      </c>
      <c r="E32" s="6" t="s">
        <v>3474</v>
      </c>
      <c r="F32" s="7" t="s">
        <v>3475</v>
      </c>
      <c r="G32" s="8" t="s">
        <v>1480</v>
      </c>
      <c r="H32" s="9">
        <v>16</v>
      </c>
      <c r="I32" s="29"/>
      <c r="J32" s="30">
        <f t="shared" si="0"/>
        <v>0</v>
      </c>
      <c r="K32" s="10"/>
      <c r="L32" s="16"/>
    </row>
    <row r="33" spans="2:12" s="1" customFormat="1" ht="22.8" x14ac:dyDescent="0.2">
      <c r="B33" s="14"/>
      <c r="C33" s="5" t="s">
        <v>758</v>
      </c>
      <c r="D33" s="5" t="s">
        <v>696</v>
      </c>
      <c r="E33" s="6" t="s">
        <v>3476</v>
      </c>
      <c r="F33" s="7" t="s">
        <v>3477</v>
      </c>
      <c r="G33" s="8" t="s">
        <v>1480</v>
      </c>
      <c r="H33" s="9">
        <v>72</v>
      </c>
      <c r="I33" s="29"/>
      <c r="J33" s="30">
        <f t="shared" si="0"/>
        <v>0</v>
      </c>
      <c r="K33" s="10"/>
      <c r="L33" s="16"/>
    </row>
    <row r="34" spans="2:12" s="1" customFormat="1" ht="22.8" x14ac:dyDescent="0.2">
      <c r="B34" s="14"/>
      <c r="C34" s="5" t="s">
        <v>761</v>
      </c>
      <c r="D34" s="5" t="s">
        <v>696</v>
      </c>
      <c r="E34" s="6" t="s">
        <v>2843</v>
      </c>
      <c r="F34" s="7" t="s">
        <v>2844</v>
      </c>
      <c r="G34" s="8" t="s">
        <v>1480</v>
      </c>
      <c r="H34" s="9">
        <v>10</v>
      </c>
      <c r="I34" s="29"/>
      <c r="J34" s="30">
        <f t="shared" si="0"/>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x4mKnOI/LlZwxNF7Nk0gktozy+vfU2x/3t+/IFZbX3twq91YnQbEi7aQOjKXcx6BKeq4fyhLJli4FKEZ8buDA==" saltValue="SlIUpVKKB1bnkdHuWoUO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C66C501A-7D36-45FF-A8E1-3BDCC74BDA43}">
      <formula1>ROUND(I11,2)</formula1>
    </dataValidation>
  </dataValidations>
  <hyperlinks>
    <hyperlink ref="O4" location="'Rek. obj.'!A1" display="*späť na Rek. obj." xr:uid="{1060D07F-FA88-44D8-8959-777383CE66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ABB08-02CE-4094-88A1-EDFD4B90BF5F}">
  <sheetPr>
    <tabColor theme="7" tint="0.39997558519241921"/>
    <pageSetUpPr fitToPage="1"/>
  </sheetPr>
  <dimension ref="B1:O41"/>
  <sheetViews>
    <sheetView showGridLines="0" zoomScaleNormal="100" workbookViewId="0">
      <pane ySplit="9" topLeftCell="A12"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10593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22.8" x14ac:dyDescent="0.2">
      <c r="B12" s="14"/>
      <c r="C12" s="5" t="s">
        <v>695</v>
      </c>
      <c r="D12" s="5" t="s">
        <v>696</v>
      </c>
      <c r="E12" s="6" t="s">
        <v>10559</v>
      </c>
      <c r="F12" s="7" t="s">
        <v>10560</v>
      </c>
      <c r="G12" s="8" t="s">
        <v>733</v>
      </c>
      <c r="H12" s="9">
        <v>40</v>
      </c>
      <c r="I12" s="29"/>
      <c r="J12" s="30">
        <f t="shared" ref="J12:J36" si="0">ROUND(I12*H12,2)</f>
        <v>0</v>
      </c>
      <c r="K12" s="10"/>
      <c r="L12" s="16"/>
    </row>
    <row r="13" spans="2:15" s="1" customFormat="1" ht="22.8" x14ac:dyDescent="0.2">
      <c r="B13" s="14"/>
      <c r="C13" s="39" t="s">
        <v>700</v>
      </c>
      <c r="D13" s="39" t="s">
        <v>691</v>
      </c>
      <c r="E13" s="40" t="s">
        <v>10561</v>
      </c>
      <c r="F13" s="41" t="s">
        <v>10562</v>
      </c>
      <c r="G13" s="42" t="s">
        <v>733</v>
      </c>
      <c r="H13" s="43">
        <v>40</v>
      </c>
      <c r="I13" s="29"/>
      <c r="J13" s="30">
        <f t="shared" si="0"/>
        <v>0</v>
      </c>
      <c r="K13" s="10"/>
      <c r="L13" s="16"/>
    </row>
    <row r="14" spans="2:15" s="1" customFormat="1" ht="22.8" x14ac:dyDescent="0.2">
      <c r="B14" s="14"/>
      <c r="C14" s="5" t="s">
        <v>703</v>
      </c>
      <c r="D14" s="5" t="s">
        <v>696</v>
      </c>
      <c r="E14" s="6" t="s">
        <v>10563</v>
      </c>
      <c r="F14" s="7" t="s">
        <v>10564</v>
      </c>
      <c r="G14" s="8" t="s">
        <v>733</v>
      </c>
      <c r="H14" s="9">
        <v>18</v>
      </c>
      <c r="I14" s="29"/>
      <c r="J14" s="30">
        <f t="shared" si="0"/>
        <v>0</v>
      </c>
      <c r="K14" s="10"/>
      <c r="L14" s="16"/>
    </row>
    <row r="15" spans="2:15" s="1" customFormat="1" ht="22.8" x14ac:dyDescent="0.2">
      <c r="B15" s="14"/>
      <c r="C15" s="39" t="s">
        <v>706</v>
      </c>
      <c r="D15" s="39" t="s">
        <v>691</v>
      </c>
      <c r="E15" s="40" t="s">
        <v>10565</v>
      </c>
      <c r="F15" s="41" t="s">
        <v>10566</v>
      </c>
      <c r="G15" s="42" t="s">
        <v>733</v>
      </c>
      <c r="H15" s="43">
        <v>18</v>
      </c>
      <c r="I15" s="29"/>
      <c r="J15" s="30">
        <f t="shared" si="0"/>
        <v>0</v>
      </c>
      <c r="K15" s="10"/>
      <c r="L15" s="16"/>
    </row>
    <row r="16" spans="2:15" s="1" customFormat="1" ht="11.4" x14ac:dyDescent="0.2">
      <c r="B16" s="14"/>
      <c r="C16" s="5" t="s">
        <v>709</v>
      </c>
      <c r="D16" s="5" t="s">
        <v>696</v>
      </c>
      <c r="E16" s="6" t="s">
        <v>10573</v>
      </c>
      <c r="F16" s="7" t="s">
        <v>10574</v>
      </c>
      <c r="G16" s="8" t="s">
        <v>699</v>
      </c>
      <c r="H16" s="9">
        <v>9600</v>
      </c>
      <c r="I16" s="29"/>
      <c r="J16" s="30">
        <f t="shared" si="0"/>
        <v>0</v>
      </c>
      <c r="K16" s="10"/>
      <c r="L16" s="16"/>
    </row>
    <row r="17" spans="2:12" s="1" customFormat="1" ht="22.8" x14ac:dyDescent="0.2">
      <c r="B17" s="14"/>
      <c r="C17" s="39" t="s">
        <v>712</v>
      </c>
      <c r="D17" s="39" t="s">
        <v>691</v>
      </c>
      <c r="E17" s="40" t="s">
        <v>10575</v>
      </c>
      <c r="F17" s="41" t="s">
        <v>10576</v>
      </c>
      <c r="G17" s="42" t="s">
        <v>699</v>
      </c>
      <c r="H17" s="43">
        <v>9600</v>
      </c>
      <c r="I17" s="29"/>
      <c r="J17" s="30">
        <f t="shared" si="0"/>
        <v>0</v>
      </c>
      <c r="K17" s="10"/>
      <c r="L17" s="16"/>
    </row>
    <row r="18" spans="2:12" s="1" customFormat="1" ht="11.4" x14ac:dyDescent="0.2">
      <c r="B18" s="14"/>
      <c r="C18" s="5" t="s">
        <v>715</v>
      </c>
      <c r="D18" s="5" t="s">
        <v>696</v>
      </c>
      <c r="E18" s="6" t="s">
        <v>10594</v>
      </c>
      <c r="F18" s="7" t="s">
        <v>10595</v>
      </c>
      <c r="G18" s="8" t="s">
        <v>699</v>
      </c>
      <c r="H18" s="9">
        <v>9600</v>
      </c>
      <c r="I18" s="29"/>
      <c r="J18" s="30">
        <f t="shared" si="0"/>
        <v>0</v>
      </c>
      <c r="K18" s="10"/>
      <c r="L18" s="16"/>
    </row>
    <row r="19" spans="2:12" s="20" customFormat="1" ht="25.95" customHeight="1" x14ac:dyDescent="0.25">
      <c r="B19" s="19"/>
      <c r="D19" s="21" t="s">
        <v>690</v>
      </c>
      <c r="E19" s="22" t="s">
        <v>980</v>
      </c>
      <c r="F19" s="22" t="s">
        <v>981</v>
      </c>
      <c r="I19" s="44"/>
      <c r="J19" s="23"/>
      <c r="K19" s="44"/>
      <c r="L19" s="36"/>
    </row>
    <row r="20" spans="2:12" s="1" customFormat="1" ht="11.4" x14ac:dyDescent="0.2">
      <c r="B20" s="14"/>
      <c r="C20" s="5" t="s">
        <v>718</v>
      </c>
      <c r="D20" s="5" t="s">
        <v>696</v>
      </c>
      <c r="E20" s="6" t="s">
        <v>2276</v>
      </c>
      <c r="F20" s="7" t="s">
        <v>2277</v>
      </c>
      <c r="G20" s="8" t="s">
        <v>1426</v>
      </c>
      <c r="H20" s="9">
        <v>0.24</v>
      </c>
      <c r="I20" s="29"/>
      <c r="J20" s="30">
        <f t="shared" si="0"/>
        <v>0</v>
      </c>
      <c r="K20" s="10"/>
      <c r="L20" s="16"/>
    </row>
    <row r="21" spans="2:12" s="1" customFormat="1" ht="11.4" x14ac:dyDescent="0.2">
      <c r="B21" s="14"/>
      <c r="C21" s="39" t="s">
        <v>721</v>
      </c>
      <c r="D21" s="39" t="s">
        <v>691</v>
      </c>
      <c r="E21" s="40" t="s">
        <v>1445</v>
      </c>
      <c r="F21" s="41" t="s">
        <v>2278</v>
      </c>
      <c r="G21" s="42" t="s">
        <v>733</v>
      </c>
      <c r="H21" s="43">
        <v>15</v>
      </c>
      <c r="I21" s="29"/>
      <c r="J21" s="30">
        <f t="shared" si="0"/>
        <v>0</v>
      </c>
      <c r="K21" s="10"/>
      <c r="L21" s="16"/>
    </row>
    <row r="22" spans="2:12" s="1" customFormat="1" ht="11.4" x14ac:dyDescent="0.2">
      <c r="B22" s="14"/>
      <c r="C22" s="39" t="s">
        <v>724</v>
      </c>
      <c r="D22" s="39" t="s">
        <v>691</v>
      </c>
      <c r="E22" s="40" t="s">
        <v>2279</v>
      </c>
      <c r="F22" s="41" t="s">
        <v>2280</v>
      </c>
      <c r="G22" s="42" t="s">
        <v>828</v>
      </c>
      <c r="H22" s="43">
        <v>0.6</v>
      </c>
      <c r="I22" s="29"/>
      <c r="J22" s="30">
        <f t="shared" si="0"/>
        <v>0</v>
      </c>
      <c r="K22" s="10"/>
      <c r="L22" s="16"/>
    </row>
    <row r="23" spans="2:12" s="1" customFormat="1" ht="11.4" x14ac:dyDescent="0.2">
      <c r="B23" s="14"/>
      <c r="C23" s="5" t="s">
        <v>727</v>
      </c>
      <c r="D23" s="5" t="s">
        <v>696</v>
      </c>
      <c r="E23" s="6" t="s">
        <v>10577</v>
      </c>
      <c r="F23" s="7" t="s">
        <v>10578</v>
      </c>
      <c r="G23" s="8" t="s">
        <v>699</v>
      </c>
      <c r="H23" s="9">
        <v>24</v>
      </c>
      <c r="I23" s="29"/>
      <c r="J23" s="30">
        <f t="shared" si="0"/>
        <v>0</v>
      </c>
      <c r="K23" s="10"/>
      <c r="L23" s="16"/>
    </row>
    <row r="24" spans="2:12" s="1" customFormat="1" ht="11.4" x14ac:dyDescent="0.2">
      <c r="B24" s="14"/>
      <c r="C24" s="5" t="s">
        <v>730</v>
      </c>
      <c r="D24" s="5" t="s">
        <v>696</v>
      </c>
      <c r="E24" s="6" t="s">
        <v>2474</v>
      </c>
      <c r="F24" s="7" t="s">
        <v>2286</v>
      </c>
      <c r="G24" s="8" t="s">
        <v>699</v>
      </c>
      <c r="H24" s="9">
        <v>24</v>
      </c>
      <c r="I24" s="29"/>
      <c r="J24" s="30">
        <f t="shared" si="0"/>
        <v>0</v>
      </c>
      <c r="K24" s="10"/>
      <c r="L24" s="16"/>
    </row>
    <row r="25" spans="2:12" s="1" customFormat="1" ht="11.4" x14ac:dyDescent="0.2">
      <c r="B25" s="14"/>
      <c r="C25" s="39" t="s">
        <v>734</v>
      </c>
      <c r="D25" s="39" t="s">
        <v>691</v>
      </c>
      <c r="E25" s="40" t="s">
        <v>10579</v>
      </c>
      <c r="F25" s="41" t="s">
        <v>10580</v>
      </c>
      <c r="G25" s="42" t="s">
        <v>1191</v>
      </c>
      <c r="H25" s="43">
        <v>2.52</v>
      </c>
      <c r="I25" s="29"/>
      <c r="J25" s="30">
        <f t="shared" si="0"/>
        <v>0</v>
      </c>
      <c r="K25" s="10"/>
      <c r="L25" s="16"/>
    </row>
    <row r="26" spans="2:12" s="1" customFormat="1" ht="19.2" x14ac:dyDescent="0.2">
      <c r="B26" s="14"/>
      <c r="D26" s="24" t="s">
        <v>1555</v>
      </c>
      <c r="F26" s="25" t="s">
        <v>10581</v>
      </c>
      <c r="I26" s="45"/>
      <c r="K26" s="45"/>
      <c r="L26" s="16"/>
    </row>
    <row r="27" spans="2:12" s="1" customFormat="1" ht="11.4" x14ac:dyDescent="0.2">
      <c r="B27" s="14"/>
      <c r="C27" s="5" t="s">
        <v>737</v>
      </c>
      <c r="D27" s="5" t="s">
        <v>696</v>
      </c>
      <c r="E27" s="6" t="s">
        <v>10582</v>
      </c>
      <c r="F27" s="7" t="s">
        <v>10583</v>
      </c>
      <c r="G27" s="8" t="s">
        <v>699</v>
      </c>
      <c r="H27" s="9">
        <v>24</v>
      </c>
      <c r="I27" s="29"/>
      <c r="J27" s="30">
        <f t="shared" si="0"/>
        <v>0</v>
      </c>
      <c r="K27" s="10"/>
      <c r="L27" s="16"/>
    </row>
    <row r="28" spans="2:12" s="1" customFormat="1" ht="11.4" x14ac:dyDescent="0.2">
      <c r="B28" s="14"/>
      <c r="C28" s="5" t="s">
        <v>740</v>
      </c>
      <c r="D28" s="5" t="s">
        <v>696</v>
      </c>
      <c r="E28" s="6" t="s">
        <v>2899</v>
      </c>
      <c r="F28" s="7" t="s">
        <v>1441</v>
      </c>
      <c r="G28" s="8" t="s">
        <v>1442</v>
      </c>
      <c r="H28" s="9">
        <v>20</v>
      </c>
      <c r="I28" s="29"/>
      <c r="J28" s="30">
        <f t="shared" si="0"/>
        <v>0</v>
      </c>
      <c r="K28" s="10"/>
      <c r="L28" s="16"/>
    </row>
    <row r="29" spans="2:12" s="1" customFormat="1" ht="11.4" x14ac:dyDescent="0.2">
      <c r="B29" s="14"/>
      <c r="C29" s="5">
        <v>16</v>
      </c>
      <c r="D29" s="5" t="s">
        <v>696</v>
      </c>
      <c r="E29" s="6" t="s">
        <v>10584</v>
      </c>
      <c r="F29" s="7" t="s">
        <v>6653</v>
      </c>
      <c r="G29" s="8" t="s">
        <v>699</v>
      </c>
      <c r="H29" s="9">
        <v>24</v>
      </c>
      <c r="I29" s="29"/>
      <c r="J29" s="30">
        <f t="shared" si="0"/>
        <v>0</v>
      </c>
      <c r="K29" s="10"/>
      <c r="L29" s="16"/>
    </row>
    <row r="30" spans="2:12" s="1" customFormat="1" ht="11.4" x14ac:dyDescent="0.2">
      <c r="B30" s="14"/>
      <c r="C30" s="39">
        <v>17</v>
      </c>
      <c r="D30" s="39" t="s">
        <v>691</v>
      </c>
      <c r="E30" s="40" t="s">
        <v>10585</v>
      </c>
      <c r="F30" s="41" t="s">
        <v>6655</v>
      </c>
      <c r="G30" s="42" t="s">
        <v>699</v>
      </c>
      <c r="H30" s="43">
        <v>24</v>
      </c>
      <c r="I30" s="29"/>
      <c r="J30" s="30">
        <f t="shared" si="0"/>
        <v>0</v>
      </c>
      <c r="K30" s="10"/>
      <c r="L30" s="16"/>
    </row>
    <row r="31" spans="2:12" s="20" customFormat="1" ht="25.95" customHeight="1" x14ac:dyDescent="0.25">
      <c r="B31" s="19"/>
      <c r="D31" s="21" t="s">
        <v>690</v>
      </c>
      <c r="E31" s="22" t="s">
        <v>10586</v>
      </c>
      <c r="F31" s="22" t="s">
        <v>1449</v>
      </c>
      <c r="I31" s="44"/>
      <c r="J31" s="23"/>
      <c r="K31" s="44"/>
      <c r="L31" s="36"/>
    </row>
    <row r="32" spans="2:12" s="1" customFormat="1" ht="11.4" x14ac:dyDescent="0.2">
      <c r="B32" s="14"/>
      <c r="C32" s="5">
        <v>18</v>
      </c>
      <c r="D32" s="5" t="s">
        <v>696</v>
      </c>
      <c r="E32" s="6" t="s">
        <v>2301</v>
      </c>
      <c r="F32" s="7" t="s">
        <v>1453</v>
      </c>
      <c r="G32" s="8" t="s">
        <v>1426</v>
      </c>
      <c r="H32" s="9">
        <v>1.6</v>
      </c>
      <c r="I32" s="29"/>
      <c r="J32" s="30">
        <f t="shared" si="0"/>
        <v>0</v>
      </c>
      <c r="K32" s="10"/>
      <c r="L32" s="16"/>
    </row>
    <row r="33" spans="2:12" s="20" customFormat="1" ht="25.95" customHeight="1" x14ac:dyDescent="0.25">
      <c r="B33" s="19"/>
      <c r="D33" s="21" t="s">
        <v>690</v>
      </c>
      <c r="E33" s="22" t="s">
        <v>1476</v>
      </c>
      <c r="F33" s="22" t="s">
        <v>1477</v>
      </c>
      <c r="I33" s="44"/>
      <c r="J33" s="23"/>
      <c r="K33" s="44"/>
      <c r="L33" s="36"/>
    </row>
    <row r="34" spans="2:12" s="1" customFormat="1" ht="22.8" x14ac:dyDescent="0.2">
      <c r="B34" s="14"/>
      <c r="C34" s="5">
        <v>19</v>
      </c>
      <c r="D34" s="5" t="s">
        <v>696</v>
      </c>
      <c r="E34" s="6" t="s">
        <v>3474</v>
      </c>
      <c r="F34" s="7" t="s">
        <v>3475</v>
      </c>
      <c r="G34" s="8" t="s">
        <v>1480</v>
      </c>
      <c r="H34" s="9">
        <v>16</v>
      </c>
      <c r="I34" s="29"/>
      <c r="J34" s="30">
        <f t="shared" si="0"/>
        <v>0</v>
      </c>
      <c r="K34" s="10"/>
      <c r="L34" s="16"/>
    </row>
    <row r="35" spans="2:12" s="1" customFormat="1" ht="22.8" x14ac:dyDescent="0.2">
      <c r="B35" s="14"/>
      <c r="C35" s="5">
        <v>20</v>
      </c>
      <c r="D35" s="5" t="s">
        <v>696</v>
      </c>
      <c r="E35" s="6" t="s">
        <v>3476</v>
      </c>
      <c r="F35" s="7" t="s">
        <v>3477</v>
      </c>
      <c r="G35" s="8" t="s">
        <v>1480</v>
      </c>
      <c r="H35" s="9">
        <v>72</v>
      </c>
      <c r="I35" s="29"/>
      <c r="J35" s="30">
        <f t="shared" si="0"/>
        <v>0</v>
      </c>
      <c r="K35" s="10"/>
      <c r="L35" s="16"/>
    </row>
    <row r="36" spans="2:12" s="1" customFormat="1" ht="22.8" x14ac:dyDescent="0.2">
      <c r="B36" s="14"/>
      <c r="C36" s="5">
        <v>21</v>
      </c>
      <c r="D36" s="5" t="s">
        <v>696</v>
      </c>
      <c r="E36" s="6" t="s">
        <v>2843</v>
      </c>
      <c r="F36" s="7" t="s">
        <v>2844</v>
      </c>
      <c r="G36" s="8" t="s">
        <v>1480</v>
      </c>
      <c r="H36" s="9">
        <v>10</v>
      </c>
      <c r="I36" s="29"/>
      <c r="J36" s="30">
        <f t="shared" si="0"/>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0lrvpWbl6QcHmwf2uu/YHamoZo+vo/rEF6bIu2u9uEdnco4tBx7lev0JFYN9ILrPIWB4QdMNDaIjFe4ZQVYQBA==" saltValue="8yd0zB+arBSMFUS7hZC6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34BC4F5C-A54D-45D8-BAF2-D06FB36AD1BA}">
      <formula1>ROUND(I11,2)</formula1>
    </dataValidation>
  </dataValidations>
  <hyperlinks>
    <hyperlink ref="O4" location="'Rek. obj.'!A1" display="*späť na Rek. obj." xr:uid="{2F514A35-3560-4A46-A172-AFC55D18CD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7602C-2BF7-4E1E-90CE-F54BA88E5DD4}">
  <sheetPr>
    <tabColor theme="7" tint="0.39997558519241921"/>
    <pageSetUpPr fitToPage="1"/>
  </sheetPr>
  <dimension ref="B1:O144"/>
  <sheetViews>
    <sheetView showGridLines="0" zoomScaleNormal="100" workbookViewId="0">
      <pane ySplit="9" topLeftCell="A11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10596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4691</v>
      </c>
      <c r="F12" s="7" t="s">
        <v>4692</v>
      </c>
      <c r="G12" s="8" t="s">
        <v>985</v>
      </c>
      <c r="H12" s="9">
        <v>331.44</v>
      </c>
      <c r="I12" s="29"/>
      <c r="J12" s="30">
        <f t="shared" ref="J12:J32" si="0">ROUND(I12*H12,2)</f>
        <v>0</v>
      </c>
      <c r="K12" s="10"/>
      <c r="L12" s="16"/>
    </row>
    <row r="13" spans="2:15" s="1" customFormat="1" ht="22.8" x14ac:dyDescent="0.2">
      <c r="B13" s="14"/>
      <c r="C13" s="5" t="s">
        <v>700</v>
      </c>
      <c r="D13" s="5" t="s">
        <v>696</v>
      </c>
      <c r="E13" s="6" t="s">
        <v>10538</v>
      </c>
      <c r="F13" s="7" t="s">
        <v>10539</v>
      </c>
      <c r="G13" s="8" t="s">
        <v>699</v>
      </c>
      <c r="H13" s="9">
        <v>125</v>
      </c>
      <c r="I13" s="29"/>
      <c r="J13" s="30">
        <f t="shared" si="0"/>
        <v>0</v>
      </c>
      <c r="K13" s="10"/>
      <c r="L13" s="16"/>
    </row>
    <row r="14" spans="2:15" s="20" customFormat="1" ht="22.8" x14ac:dyDescent="0.2">
      <c r="B14" s="19"/>
      <c r="C14" s="5" t="s">
        <v>703</v>
      </c>
      <c r="D14" s="5" t="s">
        <v>696</v>
      </c>
      <c r="E14" s="6" t="s">
        <v>4039</v>
      </c>
      <c r="F14" s="7" t="s">
        <v>4040</v>
      </c>
      <c r="G14" s="8" t="s">
        <v>985</v>
      </c>
      <c r="H14" s="9">
        <v>130.6</v>
      </c>
      <c r="I14" s="29"/>
      <c r="J14" s="30">
        <f t="shared" ref="J14:J15" si="1">ROUND(I14*H14,2)</f>
        <v>0</v>
      </c>
      <c r="K14" s="10"/>
      <c r="L14" s="36"/>
    </row>
    <row r="15" spans="2:15" s="1" customFormat="1" ht="11.4" x14ac:dyDescent="0.2">
      <c r="B15" s="14"/>
      <c r="C15" s="5" t="s">
        <v>706</v>
      </c>
      <c r="D15" s="5" t="s">
        <v>696</v>
      </c>
      <c r="E15" s="6" t="s">
        <v>1080</v>
      </c>
      <c r="F15" s="7" t="s">
        <v>1081</v>
      </c>
      <c r="G15" s="8" t="s">
        <v>985</v>
      </c>
      <c r="H15" s="9">
        <v>200.84</v>
      </c>
      <c r="I15" s="29"/>
      <c r="J15" s="30">
        <f t="shared" si="1"/>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10597</v>
      </c>
      <c r="F17" s="7" t="s">
        <v>10598</v>
      </c>
      <c r="G17" s="8" t="s">
        <v>985</v>
      </c>
      <c r="H17" s="9">
        <v>20.010000000000002</v>
      </c>
      <c r="I17" s="29"/>
      <c r="J17" s="30">
        <f t="shared" ref="J17:J30" si="2">ROUND(I17*H17,2)</f>
        <v>0</v>
      </c>
      <c r="K17" s="10"/>
      <c r="L17" s="16"/>
    </row>
    <row r="18" spans="2:12" s="1" customFormat="1" ht="11.4" x14ac:dyDescent="0.2">
      <c r="B18" s="14"/>
      <c r="C18" s="5" t="s">
        <v>712</v>
      </c>
      <c r="D18" s="5" t="s">
        <v>696</v>
      </c>
      <c r="E18" s="6" t="s">
        <v>10599</v>
      </c>
      <c r="F18" s="7" t="s">
        <v>10600</v>
      </c>
      <c r="G18" s="8" t="s">
        <v>985</v>
      </c>
      <c r="H18" s="9">
        <v>7.36</v>
      </c>
      <c r="I18" s="29"/>
      <c r="J18" s="30">
        <f t="shared" si="2"/>
        <v>0</v>
      </c>
      <c r="K18" s="10"/>
      <c r="L18" s="16"/>
    </row>
    <row r="19" spans="2:12" s="1" customFormat="1" ht="11.4" x14ac:dyDescent="0.2">
      <c r="B19" s="14"/>
      <c r="C19" s="5" t="s">
        <v>715</v>
      </c>
      <c r="D19" s="5" t="s">
        <v>696</v>
      </c>
      <c r="E19" s="6" t="s">
        <v>10601</v>
      </c>
      <c r="F19" s="7" t="s">
        <v>10602</v>
      </c>
      <c r="G19" s="8" t="s">
        <v>985</v>
      </c>
      <c r="H19" s="9">
        <v>8.25</v>
      </c>
      <c r="I19" s="29"/>
      <c r="J19" s="30">
        <f t="shared" si="2"/>
        <v>0</v>
      </c>
      <c r="K19" s="10"/>
      <c r="L19" s="16"/>
    </row>
    <row r="20" spans="2:12" s="1" customFormat="1" ht="11.4" x14ac:dyDescent="0.2">
      <c r="B20" s="14"/>
      <c r="C20" s="5" t="s">
        <v>718</v>
      </c>
      <c r="D20" s="5" t="s">
        <v>696</v>
      </c>
      <c r="E20" s="6" t="s">
        <v>10603</v>
      </c>
      <c r="F20" s="7" t="s">
        <v>10604</v>
      </c>
      <c r="G20" s="8" t="s">
        <v>985</v>
      </c>
      <c r="H20" s="9">
        <v>118.3</v>
      </c>
      <c r="I20" s="29"/>
      <c r="J20" s="30">
        <f t="shared" si="2"/>
        <v>0</v>
      </c>
      <c r="K20" s="10"/>
      <c r="L20" s="16"/>
    </row>
    <row r="21" spans="2:12" s="20" customFormat="1" ht="25.95" customHeight="1" x14ac:dyDescent="0.25">
      <c r="B21" s="19"/>
      <c r="D21" s="21" t="s">
        <v>690</v>
      </c>
      <c r="E21" s="22" t="s">
        <v>721</v>
      </c>
      <c r="F21" s="22" t="s">
        <v>1188</v>
      </c>
      <c r="I21" s="44"/>
      <c r="J21" s="23"/>
      <c r="K21" s="44"/>
      <c r="L21" s="36"/>
    </row>
    <row r="22" spans="2:12" s="1" customFormat="1" ht="11.4" x14ac:dyDescent="0.2">
      <c r="B22" s="14"/>
      <c r="C22" s="5" t="s">
        <v>721</v>
      </c>
      <c r="D22" s="5" t="s">
        <v>696</v>
      </c>
      <c r="E22" s="6" t="s">
        <v>2846</v>
      </c>
      <c r="F22" s="7" t="s">
        <v>2847</v>
      </c>
      <c r="G22" s="8" t="s">
        <v>985</v>
      </c>
      <c r="H22" s="9">
        <v>191.92</v>
      </c>
      <c r="I22" s="29"/>
      <c r="J22" s="30">
        <f t="shared" si="2"/>
        <v>0</v>
      </c>
      <c r="K22" s="10"/>
      <c r="L22" s="16"/>
    </row>
    <row r="23" spans="2:12" s="1" customFormat="1" ht="11.4" x14ac:dyDescent="0.2">
      <c r="B23" s="14"/>
      <c r="C23" s="5" t="s">
        <v>724</v>
      </c>
      <c r="D23" s="5" t="s">
        <v>696</v>
      </c>
      <c r="E23" s="6" t="s">
        <v>1189</v>
      </c>
      <c r="F23" s="7" t="s">
        <v>1190</v>
      </c>
      <c r="G23" s="8" t="s">
        <v>1191</v>
      </c>
      <c r="H23" s="9">
        <v>200</v>
      </c>
      <c r="I23" s="29"/>
      <c r="J23" s="30">
        <f t="shared" si="2"/>
        <v>0</v>
      </c>
      <c r="K23" s="10"/>
      <c r="L23" s="16"/>
    </row>
    <row r="24" spans="2:12" s="1" customFormat="1" ht="11.4" x14ac:dyDescent="0.2">
      <c r="B24" s="14"/>
      <c r="C24" s="5" t="s">
        <v>727</v>
      </c>
      <c r="D24" s="5" t="s">
        <v>696</v>
      </c>
      <c r="E24" s="6" t="s">
        <v>1192</v>
      </c>
      <c r="F24" s="7" t="s">
        <v>1193</v>
      </c>
      <c r="G24" s="8" t="s">
        <v>1191</v>
      </c>
      <c r="H24" s="9">
        <v>6347.23</v>
      </c>
      <c r="I24" s="29"/>
      <c r="J24" s="30">
        <f t="shared" si="2"/>
        <v>0</v>
      </c>
      <c r="K24" s="10"/>
      <c r="L24" s="16"/>
    </row>
    <row r="25" spans="2:12" s="1" customFormat="1" ht="11.4" x14ac:dyDescent="0.2">
      <c r="B25" s="14"/>
      <c r="C25" s="5" t="s">
        <v>730</v>
      </c>
      <c r="D25" s="5" t="s">
        <v>696</v>
      </c>
      <c r="E25" s="6" t="s">
        <v>1218</v>
      </c>
      <c r="F25" s="7" t="s">
        <v>2848</v>
      </c>
      <c r="G25" s="8" t="s">
        <v>1191</v>
      </c>
      <c r="H25" s="9">
        <v>7.5</v>
      </c>
      <c r="I25" s="29"/>
      <c r="J25" s="30">
        <f t="shared" si="2"/>
        <v>0</v>
      </c>
      <c r="K25" s="10"/>
      <c r="L25" s="16"/>
    </row>
    <row r="26" spans="2:12" s="1" customFormat="1" ht="11.4" x14ac:dyDescent="0.2">
      <c r="B26" s="14"/>
      <c r="C26" s="5" t="s">
        <v>734</v>
      </c>
      <c r="D26" s="5" t="s">
        <v>696</v>
      </c>
      <c r="E26" s="6" t="s">
        <v>2849</v>
      </c>
      <c r="F26" s="7" t="s">
        <v>2850</v>
      </c>
      <c r="G26" s="8" t="s">
        <v>1191</v>
      </c>
      <c r="H26" s="9">
        <v>11.37</v>
      </c>
      <c r="I26" s="29"/>
      <c r="J26" s="30">
        <f t="shared" si="2"/>
        <v>0</v>
      </c>
      <c r="K26" s="10"/>
      <c r="L26" s="16"/>
    </row>
    <row r="27" spans="2:12" s="20" customFormat="1" ht="25.95" customHeight="1" x14ac:dyDescent="0.25">
      <c r="B27" s="19"/>
      <c r="D27" s="21" t="s">
        <v>690</v>
      </c>
      <c r="E27" s="22" t="s">
        <v>691</v>
      </c>
      <c r="F27" s="22" t="s">
        <v>692</v>
      </c>
      <c r="I27" s="44"/>
      <c r="J27" s="23"/>
      <c r="K27" s="44"/>
      <c r="L27" s="36"/>
    </row>
    <row r="28" spans="2:12" s="20" customFormat="1" ht="25.95" customHeight="1" x14ac:dyDescent="0.25">
      <c r="B28" s="19"/>
      <c r="D28" s="21" t="s">
        <v>690</v>
      </c>
      <c r="E28" s="22" t="s">
        <v>1454</v>
      </c>
      <c r="F28" s="22" t="s">
        <v>1455</v>
      </c>
      <c r="I28" s="44"/>
      <c r="J28" s="23"/>
      <c r="K28" s="44"/>
      <c r="L28" s="36"/>
    </row>
    <row r="29" spans="2:12" s="1" customFormat="1" ht="11.4" x14ac:dyDescent="0.2">
      <c r="B29" s="14"/>
      <c r="C29" s="5" t="s">
        <v>737</v>
      </c>
      <c r="D29" s="5" t="s">
        <v>696</v>
      </c>
      <c r="E29" s="6" t="s">
        <v>10605</v>
      </c>
      <c r="F29" s="7" t="s">
        <v>10606</v>
      </c>
      <c r="G29" s="8" t="s">
        <v>699</v>
      </c>
      <c r="H29" s="9">
        <v>148</v>
      </c>
      <c r="I29" s="29"/>
      <c r="J29" s="30">
        <f t="shared" si="2"/>
        <v>0</v>
      </c>
      <c r="K29" s="10"/>
      <c r="L29" s="16"/>
    </row>
    <row r="30" spans="2:12" s="1" customFormat="1" ht="22.8" x14ac:dyDescent="0.2">
      <c r="B30" s="14"/>
      <c r="C30" s="39" t="s">
        <v>740</v>
      </c>
      <c r="D30" s="39" t="s">
        <v>691</v>
      </c>
      <c r="E30" s="40" t="s">
        <v>10607</v>
      </c>
      <c r="F30" s="41" t="s">
        <v>10608</v>
      </c>
      <c r="G30" s="42" t="s">
        <v>699</v>
      </c>
      <c r="H30" s="43">
        <v>148</v>
      </c>
      <c r="I30" s="29"/>
      <c r="J30" s="30">
        <f t="shared" si="2"/>
        <v>0</v>
      </c>
      <c r="K30" s="10"/>
      <c r="L30" s="16"/>
    </row>
    <row r="31" spans="2:12" s="1" customFormat="1" ht="22.8" x14ac:dyDescent="0.2">
      <c r="B31" s="14"/>
      <c r="C31" s="39" t="s">
        <v>743</v>
      </c>
      <c r="D31" s="39" t="s">
        <v>691</v>
      </c>
      <c r="E31" s="40" t="s">
        <v>10609</v>
      </c>
      <c r="F31" s="41" t="s">
        <v>10610</v>
      </c>
      <c r="G31" s="42" t="s">
        <v>733</v>
      </c>
      <c r="H31" s="43">
        <v>12</v>
      </c>
      <c r="I31" s="29"/>
      <c r="J31" s="30">
        <f t="shared" si="0"/>
        <v>0</v>
      </c>
      <c r="K31" s="10"/>
      <c r="L31" s="16"/>
    </row>
    <row r="32" spans="2:12" s="1" customFormat="1" ht="11.4" x14ac:dyDescent="0.2">
      <c r="B32" s="14"/>
      <c r="C32" s="39" t="s">
        <v>746</v>
      </c>
      <c r="D32" s="39" t="s">
        <v>691</v>
      </c>
      <c r="E32" s="40" t="s">
        <v>10611</v>
      </c>
      <c r="F32" s="41" t="s">
        <v>10612</v>
      </c>
      <c r="G32" s="42" t="s">
        <v>733</v>
      </c>
      <c r="H32" s="43">
        <v>12</v>
      </c>
      <c r="I32" s="29"/>
      <c r="J32" s="30">
        <f t="shared" si="0"/>
        <v>0</v>
      </c>
      <c r="K32" s="10"/>
      <c r="L32" s="16"/>
    </row>
    <row r="33" spans="2:12" s="1" customFormat="1" ht="11.4" x14ac:dyDescent="0.2">
      <c r="B33" s="14"/>
      <c r="C33" s="5" t="s">
        <v>749</v>
      </c>
      <c r="D33" s="5" t="s">
        <v>696</v>
      </c>
      <c r="E33" s="6" t="s">
        <v>2853</v>
      </c>
      <c r="F33" s="7" t="s">
        <v>2854</v>
      </c>
      <c r="G33" s="8" t="s">
        <v>733</v>
      </c>
      <c r="H33" s="9">
        <v>5</v>
      </c>
      <c r="I33" s="29"/>
      <c r="J33" s="30">
        <f>ROUND(I33*H33,2)</f>
        <v>0</v>
      </c>
      <c r="K33" s="10"/>
      <c r="L33" s="16"/>
    </row>
    <row r="34" spans="2:12" s="1" customFormat="1" ht="11.4" x14ac:dyDescent="0.2">
      <c r="B34" s="14"/>
      <c r="C34" s="5" t="s">
        <v>752</v>
      </c>
      <c r="D34" s="5" t="s">
        <v>696</v>
      </c>
      <c r="E34" s="6" t="s">
        <v>10452</v>
      </c>
      <c r="F34" s="7" t="s">
        <v>10453</v>
      </c>
      <c r="G34" s="8" t="s">
        <v>733</v>
      </c>
      <c r="H34" s="9">
        <v>1</v>
      </c>
      <c r="I34" s="29"/>
      <c r="J34" s="30">
        <f t="shared" ref="J34:J38" si="3">ROUND(I34*H34,2)</f>
        <v>0</v>
      </c>
      <c r="K34" s="10"/>
      <c r="L34" s="16"/>
    </row>
    <row r="35" spans="2:12" s="1" customFormat="1" ht="11.4" x14ac:dyDescent="0.2">
      <c r="B35" s="14"/>
      <c r="C35" s="39" t="s">
        <v>755</v>
      </c>
      <c r="D35" s="39" t="s">
        <v>691</v>
      </c>
      <c r="E35" s="40" t="s">
        <v>10613</v>
      </c>
      <c r="F35" s="41" t="s">
        <v>10614</v>
      </c>
      <c r="G35" s="42" t="s">
        <v>733</v>
      </c>
      <c r="H35" s="43">
        <v>2</v>
      </c>
      <c r="I35" s="29"/>
      <c r="J35" s="30">
        <f t="shared" si="3"/>
        <v>0</v>
      </c>
      <c r="K35" s="10"/>
      <c r="L35" s="16"/>
    </row>
    <row r="36" spans="2:12" s="1" customFormat="1" ht="11.4" x14ac:dyDescent="0.2">
      <c r="B36" s="14"/>
      <c r="C36" s="5" t="s">
        <v>758</v>
      </c>
      <c r="D36" s="5" t="s">
        <v>696</v>
      </c>
      <c r="E36" s="6" t="s">
        <v>10454</v>
      </c>
      <c r="F36" s="7" t="s">
        <v>10455</v>
      </c>
      <c r="G36" s="8" t="s">
        <v>733</v>
      </c>
      <c r="H36" s="9">
        <v>2</v>
      </c>
      <c r="I36" s="29"/>
      <c r="J36" s="30">
        <f t="shared" si="3"/>
        <v>0</v>
      </c>
      <c r="K36" s="10"/>
      <c r="L36" s="16"/>
    </row>
    <row r="37" spans="2:12" s="1" customFormat="1" ht="22.8" x14ac:dyDescent="0.2">
      <c r="B37" s="14"/>
      <c r="C37" s="39" t="s">
        <v>761</v>
      </c>
      <c r="D37" s="39" t="s">
        <v>691</v>
      </c>
      <c r="E37" s="40" t="s">
        <v>10456</v>
      </c>
      <c r="F37" s="41" t="s">
        <v>10457</v>
      </c>
      <c r="G37" s="42" t="s">
        <v>733</v>
      </c>
      <c r="H37" s="43">
        <v>2</v>
      </c>
      <c r="I37" s="29"/>
      <c r="J37" s="30">
        <f t="shared" si="3"/>
        <v>0</v>
      </c>
      <c r="K37" s="10"/>
      <c r="L37" s="16"/>
    </row>
    <row r="38" spans="2:12" s="1" customFormat="1" ht="22.8" x14ac:dyDescent="0.2">
      <c r="B38" s="14"/>
      <c r="C38" s="39" t="s">
        <v>764</v>
      </c>
      <c r="D38" s="39" t="s">
        <v>691</v>
      </c>
      <c r="E38" s="40" t="s">
        <v>10458</v>
      </c>
      <c r="F38" s="41" t="s">
        <v>10459</v>
      </c>
      <c r="G38" s="42" t="s">
        <v>733</v>
      </c>
      <c r="H38" s="43">
        <v>2</v>
      </c>
      <c r="I38" s="29"/>
      <c r="J38" s="30">
        <f t="shared" si="3"/>
        <v>0</v>
      </c>
      <c r="K38" s="10"/>
      <c r="L38" s="16"/>
    </row>
    <row r="39" spans="2:12" s="1" customFormat="1" ht="11.4" x14ac:dyDescent="0.2">
      <c r="B39" s="14"/>
      <c r="C39" s="5" t="s">
        <v>767</v>
      </c>
      <c r="D39" s="5" t="s">
        <v>696</v>
      </c>
      <c r="E39" s="6" t="s">
        <v>10531</v>
      </c>
      <c r="F39" s="7" t="s">
        <v>10532</v>
      </c>
      <c r="G39" s="8" t="s">
        <v>733</v>
      </c>
      <c r="H39" s="9">
        <v>1</v>
      </c>
      <c r="I39" s="29"/>
      <c r="J39" s="30">
        <f>ROUND(I39*H39,2)</f>
        <v>0</v>
      </c>
      <c r="K39" s="10"/>
      <c r="L39" s="16"/>
    </row>
    <row r="40" spans="2:12" s="1" customFormat="1" ht="22.8" x14ac:dyDescent="0.2">
      <c r="B40" s="14"/>
      <c r="C40" s="39" t="s">
        <v>770</v>
      </c>
      <c r="D40" s="39" t="s">
        <v>691</v>
      </c>
      <c r="E40" s="40" t="s">
        <v>10615</v>
      </c>
      <c r="F40" s="41" t="s">
        <v>10616</v>
      </c>
      <c r="G40" s="42" t="s">
        <v>733</v>
      </c>
      <c r="H40" s="43">
        <v>2</v>
      </c>
      <c r="I40" s="29"/>
      <c r="J40" s="30">
        <f t="shared" ref="J40:J55" si="4">ROUND(I40*H40,2)</f>
        <v>0</v>
      </c>
      <c r="K40" s="10"/>
      <c r="L40" s="16"/>
    </row>
    <row r="41" spans="2:12" s="1" customFormat="1" ht="22.8" x14ac:dyDescent="0.2">
      <c r="B41" s="14"/>
      <c r="C41" s="39" t="s">
        <v>773</v>
      </c>
      <c r="D41" s="39" t="s">
        <v>691</v>
      </c>
      <c r="E41" s="40" t="s">
        <v>10472</v>
      </c>
      <c r="F41" s="41" t="s">
        <v>10473</v>
      </c>
      <c r="G41" s="42" t="s">
        <v>733</v>
      </c>
      <c r="H41" s="43">
        <v>4</v>
      </c>
      <c r="I41" s="29"/>
      <c r="J41" s="30">
        <f t="shared" si="4"/>
        <v>0</v>
      </c>
      <c r="K41" s="10"/>
      <c r="L41" s="16"/>
    </row>
    <row r="42" spans="2:12" s="1" customFormat="1" ht="22.8" x14ac:dyDescent="0.2">
      <c r="B42" s="14"/>
      <c r="C42" s="39" t="s">
        <v>776</v>
      </c>
      <c r="D42" s="39" t="s">
        <v>691</v>
      </c>
      <c r="E42" s="40" t="s">
        <v>10535</v>
      </c>
      <c r="F42" s="41" t="s">
        <v>10536</v>
      </c>
      <c r="G42" s="42" t="s">
        <v>733</v>
      </c>
      <c r="H42" s="43">
        <v>1</v>
      </c>
      <c r="I42" s="29"/>
      <c r="J42" s="30">
        <f t="shared" si="4"/>
        <v>0</v>
      </c>
      <c r="K42" s="10"/>
      <c r="L42" s="16"/>
    </row>
    <row r="43" spans="2:12" s="1" customFormat="1" ht="22.8" x14ac:dyDescent="0.2">
      <c r="B43" s="14"/>
      <c r="C43" s="39" t="s">
        <v>779</v>
      </c>
      <c r="D43" s="39" t="s">
        <v>691</v>
      </c>
      <c r="E43" s="40" t="s">
        <v>2828</v>
      </c>
      <c r="F43" s="41" t="s">
        <v>2829</v>
      </c>
      <c r="G43" s="42" t="s">
        <v>985</v>
      </c>
      <c r="H43" s="43">
        <v>9.5000000000000001E-2</v>
      </c>
      <c r="I43" s="29"/>
      <c r="J43" s="30">
        <f t="shared" si="4"/>
        <v>0</v>
      </c>
      <c r="K43" s="10"/>
      <c r="L43" s="16"/>
    </row>
    <row r="44" spans="2:12" s="1" customFormat="1" ht="11.4" x14ac:dyDescent="0.2">
      <c r="B44" s="14"/>
      <c r="C44" s="5" t="s">
        <v>782</v>
      </c>
      <c r="D44" s="5" t="s">
        <v>696</v>
      </c>
      <c r="E44" s="6" t="s">
        <v>10460</v>
      </c>
      <c r="F44" s="7" t="s">
        <v>10461</v>
      </c>
      <c r="G44" s="8" t="s">
        <v>733</v>
      </c>
      <c r="H44" s="9">
        <v>1</v>
      </c>
      <c r="I44" s="29"/>
      <c r="J44" s="30">
        <f t="shared" si="4"/>
        <v>0</v>
      </c>
      <c r="K44" s="10"/>
      <c r="L44" s="16"/>
    </row>
    <row r="45" spans="2:12" s="1" customFormat="1" ht="11.4" x14ac:dyDescent="0.2">
      <c r="B45" s="14"/>
      <c r="C45" s="5" t="s">
        <v>785</v>
      </c>
      <c r="D45" s="5" t="s">
        <v>696</v>
      </c>
      <c r="E45" s="6" t="s">
        <v>10617</v>
      </c>
      <c r="F45" s="7" t="s">
        <v>10618</v>
      </c>
      <c r="G45" s="8" t="s">
        <v>733</v>
      </c>
      <c r="H45" s="9">
        <v>11</v>
      </c>
      <c r="I45" s="29"/>
      <c r="J45" s="30">
        <f t="shared" si="4"/>
        <v>0</v>
      </c>
      <c r="K45" s="10"/>
      <c r="L45" s="16"/>
    </row>
    <row r="46" spans="2:12" s="1" customFormat="1" ht="22.8" x14ac:dyDescent="0.2">
      <c r="B46" s="14"/>
      <c r="C46" s="39" t="s">
        <v>788</v>
      </c>
      <c r="D46" s="39" t="s">
        <v>691</v>
      </c>
      <c r="E46" s="40" t="s">
        <v>10619</v>
      </c>
      <c r="F46" s="41" t="s">
        <v>10620</v>
      </c>
      <c r="G46" s="42" t="s">
        <v>733</v>
      </c>
      <c r="H46" s="43">
        <v>1</v>
      </c>
      <c r="I46" s="29"/>
      <c r="J46" s="30">
        <f t="shared" si="4"/>
        <v>0</v>
      </c>
      <c r="K46" s="10"/>
      <c r="L46" s="16"/>
    </row>
    <row r="47" spans="2:12" s="1" customFormat="1" ht="22.8" x14ac:dyDescent="0.2">
      <c r="B47" s="14"/>
      <c r="C47" s="39" t="s">
        <v>791</v>
      </c>
      <c r="D47" s="39" t="s">
        <v>691</v>
      </c>
      <c r="E47" s="40" t="s">
        <v>10621</v>
      </c>
      <c r="F47" s="41" t="s">
        <v>10622</v>
      </c>
      <c r="G47" s="42" t="s">
        <v>733</v>
      </c>
      <c r="H47" s="43">
        <v>10</v>
      </c>
      <c r="I47" s="29"/>
      <c r="J47" s="30">
        <f t="shared" si="4"/>
        <v>0</v>
      </c>
      <c r="K47" s="10"/>
      <c r="L47" s="16"/>
    </row>
    <row r="48" spans="2:12" s="1" customFormat="1" ht="11.4" x14ac:dyDescent="0.2">
      <c r="B48" s="14"/>
      <c r="C48" s="5" t="s">
        <v>794</v>
      </c>
      <c r="D48" s="5" t="s">
        <v>696</v>
      </c>
      <c r="E48" s="6" t="s">
        <v>10623</v>
      </c>
      <c r="F48" s="7" t="s">
        <v>10624</v>
      </c>
      <c r="G48" s="8" t="s">
        <v>733</v>
      </c>
      <c r="H48" s="9">
        <v>2</v>
      </c>
      <c r="I48" s="29"/>
      <c r="J48" s="30">
        <f t="shared" si="4"/>
        <v>0</v>
      </c>
      <c r="K48" s="10"/>
      <c r="L48" s="16"/>
    </row>
    <row r="49" spans="2:12" s="1" customFormat="1" ht="22.8" x14ac:dyDescent="0.2">
      <c r="B49" s="14"/>
      <c r="C49" s="39" t="s">
        <v>797</v>
      </c>
      <c r="D49" s="39" t="s">
        <v>691</v>
      </c>
      <c r="E49" s="40" t="s">
        <v>10625</v>
      </c>
      <c r="F49" s="41" t="s">
        <v>10626</v>
      </c>
      <c r="G49" s="42" t="s">
        <v>733</v>
      </c>
      <c r="H49" s="43">
        <v>2</v>
      </c>
      <c r="I49" s="29"/>
      <c r="J49" s="30">
        <f t="shared" si="4"/>
        <v>0</v>
      </c>
      <c r="K49" s="10"/>
      <c r="L49" s="16"/>
    </row>
    <row r="50" spans="2:12" s="1" customFormat="1" ht="11.4" x14ac:dyDescent="0.2">
      <c r="B50" s="14"/>
      <c r="C50" s="5" t="s">
        <v>800</v>
      </c>
      <c r="D50" s="5" t="s">
        <v>696</v>
      </c>
      <c r="E50" s="6" t="s">
        <v>10627</v>
      </c>
      <c r="F50" s="7" t="s">
        <v>10628</v>
      </c>
      <c r="G50" s="8" t="s">
        <v>733</v>
      </c>
      <c r="H50" s="9">
        <v>4</v>
      </c>
      <c r="I50" s="29"/>
      <c r="J50" s="30">
        <f t="shared" si="4"/>
        <v>0</v>
      </c>
      <c r="K50" s="10"/>
      <c r="L50" s="16"/>
    </row>
    <row r="51" spans="2:12" s="1" customFormat="1" ht="22.8" x14ac:dyDescent="0.2">
      <c r="B51" s="14"/>
      <c r="C51" s="39" t="s">
        <v>803</v>
      </c>
      <c r="D51" s="39" t="s">
        <v>691</v>
      </c>
      <c r="E51" s="40" t="s">
        <v>10629</v>
      </c>
      <c r="F51" s="41" t="s">
        <v>10630</v>
      </c>
      <c r="G51" s="42" t="s">
        <v>733</v>
      </c>
      <c r="H51" s="43">
        <v>1</v>
      </c>
      <c r="I51" s="29"/>
      <c r="J51" s="30">
        <f t="shared" si="4"/>
        <v>0</v>
      </c>
      <c r="K51" s="10"/>
      <c r="L51" s="16"/>
    </row>
    <row r="52" spans="2:12" s="1" customFormat="1" ht="22.8" x14ac:dyDescent="0.2">
      <c r="B52" s="14"/>
      <c r="C52" s="39" t="s">
        <v>806</v>
      </c>
      <c r="D52" s="39" t="s">
        <v>691</v>
      </c>
      <c r="E52" s="40" t="s">
        <v>10631</v>
      </c>
      <c r="F52" s="41" t="s">
        <v>10632</v>
      </c>
      <c r="G52" s="42" t="s">
        <v>733</v>
      </c>
      <c r="H52" s="43">
        <v>2</v>
      </c>
      <c r="I52" s="29"/>
      <c r="J52" s="30">
        <f t="shared" si="4"/>
        <v>0</v>
      </c>
      <c r="K52" s="10"/>
      <c r="L52" s="16"/>
    </row>
    <row r="53" spans="2:12" s="1" customFormat="1" ht="22.8" x14ac:dyDescent="0.2">
      <c r="B53" s="14"/>
      <c r="C53" s="39" t="s">
        <v>809</v>
      </c>
      <c r="D53" s="39" t="s">
        <v>691</v>
      </c>
      <c r="E53" s="40" t="s">
        <v>10633</v>
      </c>
      <c r="F53" s="41" t="s">
        <v>10634</v>
      </c>
      <c r="G53" s="42" t="s">
        <v>733</v>
      </c>
      <c r="H53" s="43">
        <v>1</v>
      </c>
      <c r="I53" s="29"/>
      <c r="J53" s="30">
        <f t="shared" si="4"/>
        <v>0</v>
      </c>
      <c r="K53" s="10"/>
      <c r="L53" s="16"/>
    </row>
    <row r="54" spans="2:12" s="20" customFormat="1" ht="22.8" x14ac:dyDescent="0.2">
      <c r="B54" s="19"/>
      <c r="C54" s="5" t="s">
        <v>812</v>
      </c>
      <c r="D54" s="5" t="s">
        <v>696</v>
      </c>
      <c r="E54" s="6" t="s">
        <v>10635</v>
      </c>
      <c r="F54" s="7" t="s">
        <v>10636</v>
      </c>
      <c r="G54" s="8" t="s">
        <v>733</v>
      </c>
      <c r="H54" s="9">
        <v>6</v>
      </c>
      <c r="I54" s="29"/>
      <c r="J54" s="30">
        <f t="shared" si="4"/>
        <v>0</v>
      </c>
      <c r="K54" s="10"/>
      <c r="L54" s="36"/>
    </row>
    <row r="55" spans="2:12" s="1" customFormat="1" ht="11.4" x14ac:dyDescent="0.2">
      <c r="B55" s="14"/>
      <c r="C55" s="5" t="s">
        <v>815</v>
      </c>
      <c r="D55" s="5" t="s">
        <v>696</v>
      </c>
      <c r="E55" s="6" t="s">
        <v>10637</v>
      </c>
      <c r="F55" s="7" t="s">
        <v>10638</v>
      </c>
      <c r="G55" s="8" t="s">
        <v>733</v>
      </c>
      <c r="H55" s="9">
        <v>1</v>
      </c>
      <c r="I55" s="29"/>
      <c r="J55" s="30">
        <f t="shared" si="4"/>
        <v>0</v>
      </c>
      <c r="K55" s="10"/>
      <c r="L55" s="16"/>
    </row>
    <row r="56" spans="2:12" s="1" customFormat="1" ht="11.4" x14ac:dyDescent="0.2">
      <c r="B56" s="14"/>
      <c r="C56" s="5" t="s">
        <v>818</v>
      </c>
      <c r="D56" s="5" t="s">
        <v>696</v>
      </c>
      <c r="E56" s="6" t="s">
        <v>10639</v>
      </c>
      <c r="F56" s="7" t="s">
        <v>10640</v>
      </c>
      <c r="G56" s="8" t="s">
        <v>733</v>
      </c>
      <c r="H56" s="9">
        <v>4</v>
      </c>
      <c r="I56" s="29"/>
      <c r="J56" s="30">
        <f>ROUND(I56*H56,2)</f>
        <v>0</v>
      </c>
      <c r="K56" s="10"/>
      <c r="L56" s="16"/>
    </row>
    <row r="57" spans="2:12" s="1" customFormat="1" ht="22.8" x14ac:dyDescent="0.2">
      <c r="B57" s="14"/>
      <c r="C57" s="39" t="s">
        <v>822</v>
      </c>
      <c r="D57" s="39" t="s">
        <v>691</v>
      </c>
      <c r="E57" s="40" t="s">
        <v>10641</v>
      </c>
      <c r="F57" s="41" t="s">
        <v>10642</v>
      </c>
      <c r="G57" s="42" t="s">
        <v>733</v>
      </c>
      <c r="H57" s="43">
        <v>4</v>
      </c>
      <c r="I57" s="29"/>
      <c r="J57" s="30">
        <f t="shared" ref="J57:J61" si="5">ROUND(I57*H57,2)</f>
        <v>0</v>
      </c>
      <c r="K57" s="10"/>
      <c r="L57" s="16"/>
    </row>
    <row r="58" spans="2:12" s="1" customFormat="1" ht="11.4" x14ac:dyDescent="0.2">
      <c r="B58" s="14"/>
      <c r="C58" s="5" t="s">
        <v>825</v>
      </c>
      <c r="D58" s="5" t="s">
        <v>696</v>
      </c>
      <c r="E58" s="6" t="s">
        <v>10643</v>
      </c>
      <c r="F58" s="7" t="s">
        <v>10644</v>
      </c>
      <c r="G58" s="8" t="s">
        <v>733</v>
      </c>
      <c r="H58" s="9">
        <v>2</v>
      </c>
      <c r="I58" s="29"/>
      <c r="J58" s="30">
        <f t="shared" si="5"/>
        <v>0</v>
      </c>
      <c r="K58" s="10"/>
      <c r="L58" s="16"/>
    </row>
    <row r="59" spans="2:12" s="1" customFormat="1" ht="22.8" x14ac:dyDescent="0.2">
      <c r="B59" s="14"/>
      <c r="C59" s="39" t="s">
        <v>829</v>
      </c>
      <c r="D59" s="39" t="s">
        <v>691</v>
      </c>
      <c r="E59" s="40" t="s">
        <v>10645</v>
      </c>
      <c r="F59" s="41" t="s">
        <v>10646</v>
      </c>
      <c r="G59" s="42" t="s">
        <v>733</v>
      </c>
      <c r="H59" s="43">
        <v>2</v>
      </c>
      <c r="I59" s="29"/>
      <c r="J59" s="30">
        <f t="shared" si="5"/>
        <v>0</v>
      </c>
      <c r="K59" s="10"/>
      <c r="L59" s="16"/>
    </row>
    <row r="60" spans="2:12" s="20" customFormat="1" ht="11.4" x14ac:dyDescent="0.2">
      <c r="B60" s="19"/>
      <c r="C60" s="5" t="s">
        <v>832</v>
      </c>
      <c r="D60" s="5" t="s">
        <v>696</v>
      </c>
      <c r="E60" s="6" t="s">
        <v>2650</v>
      </c>
      <c r="F60" s="7" t="s">
        <v>2651</v>
      </c>
      <c r="G60" s="8" t="s">
        <v>733</v>
      </c>
      <c r="H60" s="9">
        <v>10</v>
      </c>
      <c r="I60" s="29"/>
      <c r="J60" s="30">
        <f t="shared" si="5"/>
        <v>0</v>
      </c>
      <c r="K60" s="10"/>
      <c r="L60" s="36"/>
    </row>
    <row r="61" spans="2:12" s="1" customFormat="1" ht="22.8" x14ac:dyDescent="0.2">
      <c r="B61" s="14"/>
      <c r="C61" s="39" t="s">
        <v>835</v>
      </c>
      <c r="D61" s="39" t="s">
        <v>691</v>
      </c>
      <c r="E61" s="40" t="s">
        <v>2652</v>
      </c>
      <c r="F61" s="41" t="s">
        <v>2653</v>
      </c>
      <c r="G61" s="42" t="s">
        <v>733</v>
      </c>
      <c r="H61" s="43">
        <v>10</v>
      </c>
      <c r="I61" s="29"/>
      <c r="J61" s="30">
        <f t="shared" si="5"/>
        <v>0</v>
      </c>
      <c r="K61" s="10"/>
      <c r="L61" s="16"/>
    </row>
    <row r="62" spans="2:12" s="1" customFormat="1" ht="11.4" x14ac:dyDescent="0.2">
      <c r="B62" s="14"/>
      <c r="C62" s="5" t="s">
        <v>838</v>
      </c>
      <c r="D62" s="5" t="s">
        <v>696</v>
      </c>
      <c r="E62" s="6" t="s">
        <v>10647</v>
      </c>
      <c r="F62" s="7" t="s">
        <v>10648</v>
      </c>
      <c r="G62" s="8" t="s">
        <v>733</v>
      </c>
      <c r="H62" s="9">
        <v>1</v>
      </c>
      <c r="I62" s="29"/>
      <c r="J62" s="30">
        <f>ROUND(I62*H62,2)</f>
        <v>0</v>
      </c>
      <c r="K62" s="10"/>
      <c r="L62" s="16"/>
    </row>
    <row r="63" spans="2:12" s="1" customFormat="1" ht="22.8" x14ac:dyDescent="0.2">
      <c r="B63" s="14"/>
      <c r="C63" s="39" t="s">
        <v>841</v>
      </c>
      <c r="D63" s="39" t="s">
        <v>691</v>
      </c>
      <c r="E63" s="40" t="s">
        <v>10649</v>
      </c>
      <c r="F63" s="41" t="s">
        <v>10650</v>
      </c>
      <c r="G63" s="42" t="s">
        <v>733</v>
      </c>
      <c r="H63" s="43">
        <v>1</v>
      </c>
      <c r="I63" s="29"/>
      <c r="J63" s="30">
        <f t="shared" ref="J63:J78" si="6">ROUND(I63*H63,2)</f>
        <v>0</v>
      </c>
      <c r="K63" s="10"/>
      <c r="L63" s="16"/>
    </row>
    <row r="64" spans="2:12" s="1" customFormat="1" ht="11.4" x14ac:dyDescent="0.2">
      <c r="B64" s="14"/>
      <c r="C64" s="5" t="s">
        <v>844</v>
      </c>
      <c r="D64" s="5" t="s">
        <v>696</v>
      </c>
      <c r="E64" s="6" t="s">
        <v>10488</v>
      </c>
      <c r="F64" s="7" t="s">
        <v>10489</v>
      </c>
      <c r="G64" s="8" t="s">
        <v>733</v>
      </c>
      <c r="H64" s="9">
        <v>44</v>
      </c>
      <c r="I64" s="29"/>
      <c r="J64" s="30">
        <f t="shared" si="6"/>
        <v>0</v>
      </c>
      <c r="K64" s="10"/>
      <c r="L64" s="16"/>
    </row>
    <row r="65" spans="2:12" s="1" customFormat="1" ht="22.8" x14ac:dyDescent="0.2">
      <c r="B65" s="14"/>
      <c r="C65" s="39" t="s">
        <v>847</v>
      </c>
      <c r="D65" s="39" t="s">
        <v>691</v>
      </c>
      <c r="E65" s="40" t="s">
        <v>10557</v>
      </c>
      <c r="F65" s="41" t="s">
        <v>10651</v>
      </c>
      <c r="G65" s="42" t="s">
        <v>733</v>
      </c>
      <c r="H65" s="43">
        <v>44</v>
      </c>
      <c r="I65" s="29"/>
      <c r="J65" s="30">
        <f t="shared" si="6"/>
        <v>0</v>
      </c>
      <c r="K65" s="10"/>
      <c r="L65" s="16"/>
    </row>
    <row r="66" spans="2:12" s="1" customFormat="1" ht="11.4" x14ac:dyDescent="0.2">
      <c r="B66" s="14"/>
      <c r="C66" s="5" t="s">
        <v>850</v>
      </c>
      <c r="D66" s="5" t="s">
        <v>696</v>
      </c>
      <c r="E66" s="6" t="s">
        <v>2658</v>
      </c>
      <c r="F66" s="7" t="s">
        <v>2659</v>
      </c>
      <c r="G66" s="8" t="s">
        <v>733</v>
      </c>
      <c r="H66" s="9">
        <v>21</v>
      </c>
      <c r="I66" s="29"/>
      <c r="J66" s="30">
        <f t="shared" si="6"/>
        <v>0</v>
      </c>
      <c r="K66" s="10"/>
      <c r="L66" s="16"/>
    </row>
    <row r="67" spans="2:12" s="1" customFormat="1" ht="22.8" x14ac:dyDescent="0.2">
      <c r="B67" s="14"/>
      <c r="C67" s="39" t="s">
        <v>853</v>
      </c>
      <c r="D67" s="39" t="s">
        <v>691</v>
      </c>
      <c r="E67" s="40" t="s">
        <v>10492</v>
      </c>
      <c r="F67" s="41" t="s">
        <v>10493</v>
      </c>
      <c r="G67" s="42" t="s">
        <v>733</v>
      </c>
      <c r="H67" s="43">
        <v>21</v>
      </c>
      <c r="I67" s="29"/>
      <c r="J67" s="30">
        <f t="shared" si="6"/>
        <v>0</v>
      </c>
      <c r="K67" s="10"/>
      <c r="L67" s="16"/>
    </row>
    <row r="68" spans="2:12" s="1" customFormat="1" ht="22.8" x14ac:dyDescent="0.2">
      <c r="B68" s="14"/>
      <c r="C68" s="39" t="s">
        <v>856</v>
      </c>
      <c r="D68" s="39" t="s">
        <v>691</v>
      </c>
      <c r="E68" s="40" t="s">
        <v>2662</v>
      </c>
      <c r="F68" s="41" t="s">
        <v>2663</v>
      </c>
      <c r="G68" s="42" t="s">
        <v>733</v>
      </c>
      <c r="H68" s="43">
        <v>21</v>
      </c>
      <c r="I68" s="29"/>
      <c r="J68" s="30">
        <f t="shared" si="6"/>
        <v>0</v>
      </c>
      <c r="K68" s="10"/>
      <c r="L68" s="16"/>
    </row>
    <row r="69" spans="2:12" s="1" customFormat="1" ht="11.4" x14ac:dyDescent="0.2">
      <c r="B69" s="14"/>
      <c r="C69" s="5" t="s">
        <v>859</v>
      </c>
      <c r="D69" s="5" t="s">
        <v>696</v>
      </c>
      <c r="E69" s="6" t="s">
        <v>2664</v>
      </c>
      <c r="F69" s="7" t="s">
        <v>2665</v>
      </c>
      <c r="G69" s="8" t="s">
        <v>733</v>
      </c>
      <c r="H69" s="9">
        <v>33</v>
      </c>
      <c r="I69" s="29"/>
      <c r="J69" s="30">
        <f t="shared" si="6"/>
        <v>0</v>
      </c>
      <c r="K69" s="10"/>
      <c r="L69" s="16"/>
    </row>
    <row r="70" spans="2:12" s="1" customFormat="1" ht="22.8" x14ac:dyDescent="0.2">
      <c r="B70" s="14"/>
      <c r="C70" s="39" t="s">
        <v>862</v>
      </c>
      <c r="D70" s="39" t="s">
        <v>691</v>
      </c>
      <c r="E70" s="40" t="s">
        <v>10652</v>
      </c>
      <c r="F70" s="41" t="s">
        <v>10653</v>
      </c>
      <c r="G70" s="42" t="s">
        <v>733</v>
      </c>
      <c r="H70" s="43">
        <v>33</v>
      </c>
      <c r="I70" s="29"/>
      <c r="J70" s="30">
        <f t="shared" si="6"/>
        <v>0</v>
      </c>
      <c r="K70" s="10"/>
      <c r="L70" s="16"/>
    </row>
    <row r="71" spans="2:12" s="1" customFormat="1" ht="11.4" x14ac:dyDescent="0.2">
      <c r="B71" s="14"/>
      <c r="C71" s="5" t="s">
        <v>865</v>
      </c>
      <c r="D71" s="5" t="s">
        <v>696</v>
      </c>
      <c r="E71" s="6" t="s">
        <v>10498</v>
      </c>
      <c r="F71" s="7" t="s">
        <v>10499</v>
      </c>
      <c r="G71" s="8" t="s">
        <v>733</v>
      </c>
      <c r="H71" s="9">
        <v>7</v>
      </c>
      <c r="I71" s="29"/>
      <c r="J71" s="30">
        <f t="shared" si="6"/>
        <v>0</v>
      </c>
      <c r="K71" s="10"/>
      <c r="L71" s="16"/>
    </row>
    <row r="72" spans="2:12" s="1" customFormat="1" ht="11.4" x14ac:dyDescent="0.2">
      <c r="B72" s="14"/>
      <c r="C72" s="5" t="s">
        <v>868</v>
      </c>
      <c r="D72" s="5" t="s">
        <v>696</v>
      </c>
      <c r="E72" s="6" t="s">
        <v>2668</v>
      </c>
      <c r="F72" s="7" t="s">
        <v>2669</v>
      </c>
      <c r="G72" s="8" t="s">
        <v>733</v>
      </c>
      <c r="H72" s="9">
        <v>7</v>
      </c>
      <c r="I72" s="29"/>
      <c r="J72" s="30">
        <f t="shared" si="6"/>
        <v>0</v>
      </c>
      <c r="K72" s="10"/>
      <c r="L72" s="16"/>
    </row>
    <row r="73" spans="2:12" s="1" customFormat="1" ht="22.8" x14ac:dyDescent="0.2">
      <c r="B73" s="14"/>
      <c r="C73" s="39" t="s">
        <v>871</v>
      </c>
      <c r="D73" s="39" t="s">
        <v>691</v>
      </c>
      <c r="E73" s="40" t="s">
        <v>10500</v>
      </c>
      <c r="F73" s="41" t="s">
        <v>10501</v>
      </c>
      <c r="G73" s="42" t="s">
        <v>733</v>
      </c>
      <c r="H73" s="43">
        <v>7</v>
      </c>
      <c r="I73" s="29"/>
      <c r="J73" s="30">
        <f t="shared" si="6"/>
        <v>0</v>
      </c>
      <c r="K73" s="10"/>
      <c r="L73" s="16"/>
    </row>
    <row r="74" spans="2:12" s="1" customFormat="1" ht="11.4" x14ac:dyDescent="0.2">
      <c r="B74" s="14"/>
      <c r="C74" s="5" t="s">
        <v>874</v>
      </c>
      <c r="D74" s="5" t="s">
        <v>696</v>
      </c>
      <c r="E74" s="6" t="s">
        <v>10654</v>
      </c>
      <c r="F74" s="7" t="s">
        <v>10655</v>
      </c>
      <c r="G74" s="8" t="s">
        <v>733</v>
      </c>
      <c r="H74" s="9">
        <v>21</v>
      </c>
      <c r="I74" s="29"/>
      <c r="J74" s="30">
        <f t="shared" si="6"/>
        <v>0</v>
      </c>
      <c r="K74" s="10"/>
      <c r="L74" s="16"/>
    </row>
    <row r="75" spans="2:12" s="1" customFormat="1" ht="22.8" x14ac:dyDescent="0.2">
      <c r="B75" s="14"/>
      <c r="C75" s="39" t="s">
        <v>877</v>
      </c>
      <c r="D75" s="39" t="s">
        <v>691</v>
      </c>
      <c r="E75" s="40" t="s">
        <v>10656</v>
      </c>
      <c r="F75" s="41" t="s">
        <v>10657</v>
      </c>
      <c r="G75" s="42" t="s">
        <v>733</v>
      </c>
      <c r="H75" s="43">
        <v>21</v>
      </c>
      <c r="I75" s="29"/>
      <c r="J75" s="30">
        <f t="shared" si="6"/>
        <v>0</v>
      </c>
      <c r="K75" s="10"/>
      <c r="L75" s="16"/>
    </row>
    <row r="76" spans="2:12" s="1" customFormat="1" ht="11.4" x14ac:dyDescent="0.2">
      <c r="B76" s="14"/>
      <c r="C76" s="5" t="s">
        <v>880</v>
      </c>
      <c r="D76" s="5" t="s">
        <v>696</v>
      </c>
      <c r="E76" s="6" t="s">
        <v>10658</v>
      </c>
      <c r="F76" s="7" t="s">
        <v>10659</v>
      </c>
      <c r="G76" s="8" t="s">
        <v>1426</v>
      </c>
      <c r="H76" s="9">
        <v>4.8000000000000001E-2</v>
      </c>
      <c r="I76" s="29"/>
      <c r="J76" s="30">
        <f t="shared" si="6"/>
        <v>0</v>
      </c>
      <c r="K76" s="10"/>
      <c r="L76" s="16"/>
    </row>
    <row r="77" spans="2:12" s="20" customFormat="1" ht="11.4" x14ac:dyDescent="0.2">
      <c r="B77" s="19"/>
      <c r="C77" s="5" t="s">
        <v>883</v>
      </c>
      <c r="D77" s="5" t="s">
        <v>696</v>
      </c>
      <c r="E77" s="6" t="s">
        <v>10660</v>
      </c>
      <c r="F77" s="7" t="s">
        <v>10661</v>
      </c>
      <c r="G77" s="8" t="s">
        <v>1426</v>
      </c>
      <c r="H77" s="9">
        <v>1.32</v>
      </c>
      <c r="I77" s="29"/>
      <c r="J77" s="30">
        <f t="shared" si="6"/>
        <v>0</v>
      </c>
      <c r="K77" s="10"/>
      <c r="L77" s="36"/>
    </row>
    <row r="78" spans="2:12" s="1" customFormat="1" ht="11.4" x14ac:dyDescent="0.2">
      <c r="B78" s="14"/>
      <c r="C78" s="5" t="s">
        <v>886</v>
      </c>
      <c r="D78" s="5" t="s">
        <v>696</v>
      </c>
      <c r="E78" s="6" t="s">
        <v>10662</v>
      </c>
      <c r="F78" s="7" t="s">
        <v>10663</v>
      </c>
      <c r="G78" s="8" t="s">
        <v>1426</v>
      </c>
      <c r="H78" s="9">
        <v>135</v>
      </c>
      <c r="I78" s="29"/>
      <c r="J78" s="30">
        <f t="shared" si="6"/>
        <v>0</v>
      </c>
      <c r="K78" s="10"/>
      <c r="L78" s="16"/>
    </row>
    <row r="79" spans="2:12" s="1" customFormat="1" ht="11.4" x14ac:dyDescent="0.2">
      <c r="B79" s="14"/>
      <c r="C79" s="5" t="s">
        <v>889</v>
      </c>
      <c r="D79" s="5" t="s">
        <v>696</v>
      </c>
      <c r="E79" s="6" t="s">
        <v>10664</v>
      </c>
      <c r="F79" s="7" t="s">
        <v>10665</v>
      </c>
      <c r="G79" s="8" t="s">
        <v>1426</v>
      </c>
      <c r="H79" s="9">
        <v>1.272</v>
      </c>
      <c r="I79" s="29"/>
      <c r="J79" s="30">
        <f>ROUND(I79*H79,2)</f>
        <v>0</v>
      </c>
      <c r="K79" s="10"/>
      <c r="L79" s="16"/>
    </row>
    <row r="80" spans="2:12" s="1" customFormat="1" ht="11.4" x14ac:dyDescent="0.2">
      <c r="B80" s="14"/>
      <c r="C80" s="5" t="s">
        <v>892</v>
      </c>
      <c r="D80" s="5" t="s">
        <v>696</v>
      </c>
      <c r="E80" s="6" t="s">
        <v>10666</v>
      </c>
      <c r="F80" s="7" t="s">
        <v>10667</v>
      </c>
      <c r="G80" s="8" t="s">
        <v>1426</v>
      </c>
      <c r="H80" s="9">
        <v>3.024</v>
      </c>
      <c r="I80" s="29"/>
      <c r="J80" s="30">
        <f t="shared" ref="J80:J84" si="7">ROUND(I80*H80,2)</f>
        <v>0</v>
      </c>
      <c r="K80" s="10"/>
      <c r="L80" s="16"/>
    </row>
    <row r="81" spans="2:12" s="1" customFormat="1" ht="22.8" x14ac:dyDescent="0.2">
      <c r="B81" s="14"/>
      <c r="C81" s="5" t="s">
        <v>895</v>
      </c>
      <c r="D81" s="5" t="s">
        <v>696</v>
      </c>
      <c r="E81" s="6" t="s">
        <v>10668</v>
      </c>
      <c r="F81" s="7" t="s">
        <v>10669</v>
      </c>
      <c r="G81" s="8" t="s">
        <v>733</v>
      </c>
      <c r="H81" s="9">
        <v>36</v>
      </c>
      <c r="I81" s="29"/>
      <c r="J81" s="30">
        <f t="shared" si="7"/>
        <v>0</v>
      </c>
      <c r="K81" s="10"/>
      <c r="L81" s="16"/>
    </row>
    <row r="82" spans="2:12" s="1" customFormat="1" ht="22.8" x14ac:dyDescent="0.2">
      <c r="B82" s="14"/>
      <c r="C82" s="39" t="s">
        <v>898</v>
      </c>
      <c r="D82" s="39" t="s">
        <v>691</v>
      </c>
      <c r="E82" s="40" t="s">
        <v>10670</v>
      </c>
      <c r="F82" s="41" t="s">
        <v>10671</v>
      </c>
      <c r="G82" s="42" t="s">
        <v>733</v>
      </c>
      <c r="H82" s="43">
        <v>36</v>
      </c>
      <c r="I82" s="29"/>
      <c r="J82" s="30">
        <f t="shared" si="7"/>
        <v>0</v>
      </c>
      <c r="K82" s="10"/>
      <c r="L82" s="16"/>
    </row>
    <row r="83" spans="2:12" s="20" customFormat="1" ht="11.4" x14ac:dyDescent="0.2">
      <c r="B83" s="19"/>
      <c r="C83" s="5" t="s">
        <v>901</v>
      </c>
      <c r="D83" s="5" t="s">
        <v>696</v>
      </c>
      <c r="E83" s="6" t="s">
        <v>10672</v>
      </c>
      <c r="F83" s="7" t="s">
        <v>10673</v>
      </c>
      <c r="G83" s="8" t="s">
        <v>733</v>
      </c>
      <c r="H83" s="9">
        <v>13</v>
      </c>
      <c r="I83" s="29"/>
      <c r="J83" s="30">
        <f t="shared" si="7"/>
        <v>0</v>
      </c>
      <c r="K83" s="10"/>
      <c r="L83" s="36"/>
    </row>
    <row r="84" spans="2:12" s="1" customFormat="1" ht="22.8" x14ac:dyDescent="0.2">
      <c r="B84" s="14"/>
      <c r="C84" s="39" t="s">
        <v>904</v>
      </c>
      <c r="D84" s="39" t="s">
        <v>691</v>
      </c>
      <c r="E84" s="40" t="s">
        <v>10674</v>
      </c>
      <c r="F84" s="41" t="s">
        <v>10675</v>
      </c>
      <c r="G84" s="42" t="s">
        <v>733</v>
      </c>
      <c r="H84" s="43">
        <v>13</v>
      </c>
      <c r="I84" s="29"/>
      <c r="J84" s="30">
        <f t="shared" si="7"/>
        <v>0</v>
      </c>
      <c r="K84" s="10"/>
      <c r="L84" s="16"/>
    </row>
    <row r="85" spans="2:12" s="1" customFormat="1" ht="22.8" x14ac:dyDescent="0.2">
      <c r="B85" s="14"/>
      <c r="C85" s="5" t="s">
        <v>907</v>
      </c>
      <c r="D85" s="5" t="s">
        <v>696</v>
      </c>
      <c r="E85" s="6" t="s">
        <v>10504</v>
      </c>
      <c r="F85" s="7" t="s">
        <v>10505</v>
      </c>
      <c r="G85" s="8" t="s">
        <v>699</v>
      </c>
      <c r="H85" s="9">
        <v>10.5</v>
      </c>
      <c r="I85" s="29"/>
      <c r="J85" s="30">
        <f>ROUND(I85*H85,2)</f>
        <v>0</v>
      </c>
      <c r="K85" s="10"/>
      <c r="L85" s="16"/>
    </row>
    <row r="86" spans="2:12" s="1" customFormat="1" ht="22.8" x14ac:dyDescent="0.2">
      <c r="B86" s="14"/>
      <c r="C86" s="39" t="s">
        <v>910</v>
      </c>
      <c r="D86" s="39" t="s">
        <v>691</v>
      </c>
      <c r="E86" s="40" t="s">
        <v>2762</v>
      </c>
      <c r="F86" s="41" t="s">
        <v>2763</v>
      </c>
      <c r="G86" s="42" t="s">
        <v>828</v>
      </c>
      <c r="H86" s="43">
        <v>0.21</v>
      </c>
      <c r="I86" s="29"/>
      <c r="J86" s="30">
        <f t="shared" ref="J86:J101" si="8">ROUND(I86*H86,2)</f>
        <v>0</v>
      </c>
      <c r="K86" s="10"/>
      <c r="L86" s="16"/>
    </row>
    <row r="87" spans="2:12" s="1" customFormat="1" ht="22.8" x14ac:dyDescent="0.2">
      <c r="B87" s="14"/>
      <c r="C87" s="39" t="s">
        <v>913</v>
      </c>
      <c r="D87" s="39" t="s">
        <v>691</v>
      </c>
      <c r="E87" s="40" t="s">
        <v>2646</v>
      </c>
      <c r="F87" s="41" t="s">
        <v>2647</v>
      </c>
      <c r="G87" s="42" t="s">
        <v>828</v>
      </c>
      <c r="H87" s="43">
        <v>5.2999999999999999E-2</v>
      </c>
      <c r="I87" s="29"/>
      <c r="J87" s="30">
        <f t="shared" si="8"/>
        <v>0</v>
      </c>
      <c r="K87" s="10"/>
      <c r="L87" s="16"/>
    </row>
    <row r="88" spans="2:12" s="1" customFormat="1" ht="11.4" x14ac:dyDescent="0.2">
      <c r="B88" s="14"/>
      <c r="C88" s="5" t="s">
        <v>917</v>
      </c>
      <c r="D88" s="5" t="s">
        <v>696</v>
      </c>
      <c r="E88" s="6" t="s">
        <v>8976</v>
      </c>
      <c r="F88" s="7" t="s">
        <v>8977</v>
      </c>
      <c r="G88" s="8" t="s">
        <v>699</v>
      </c>
      <c r="H88" s="9">
        <v>458.43599999999998</v>
      </c>
      <c r="I88" s="29"/>
      <c r="J88" s="30">
        <f t="shared" si="8"/>
        <v>0</v>
      </c>
      <c r="K88" s="10"/>
      <c r="L88" s="16"/>
    </row>
    <row r="89" spans="2:12" s="1" customFormat="1" ht="22.8" x14ac:dyDescent="0.2">
      <c r="B89" s="14"/>
      <c r="C89" s="39" t="s">
        <v>920</v>
      </c>
      <c r="D89" s="39" t="s">
        <v>691</v>
      </c>
      <c r="E89" s="40" t="s">
        <v>2766</v>
      </c>
      <c r="F89" s="41" t="s">
        <v>2767</v>
      </c>
      <c r="G89" s="42" t="s">
        <v>828</v>
      </c>
      <c r="H89" s="43">
        <v>431.84699999999998</v>
      </c>
      <c r="I89" s="29"/>
      <c r="J89" s="30">
        <f t="shared" si="8"/>
        <v>0</v>
      </c>
      <c r="K89" s="10"/>
      <c r="L89" s="16"/>
    </row>
    <row r="90" spans="2:12" s="1" customFormat="1" ht="11.4" x14ac:dyDescent="0.2">
      <c r="B90" s="14"/>
      <c r="C90" s="5" t="s">
        <v>923</v>
      </c>
      <c r="D90" s="5" t="s">
        <v>696</v>
      </c>
      <c r="E90" s="6" t="s">
        <v>10506</v>
      </c>
      <c r="F90" s="7" t="s">
        <v>10507</v>
      </c>
      <c r="G90" s="8" t="s">
        <v>733</v>
      </c>
      <c r="H90" s="9">
        <v>7</v>
      </c>
      <c r="I90" s="29"/>
      <c r="J90" s="30">
        <f t="shared" si="8"/>
        <v>0</v>
      </c>
      <c r="K90" s="10"/>
      <c r="L90" s="16"/>
    </row>
    <row r="91" spans="2:12" s="1" customFormat="1" ht="22.8" x14ac:dyDescent="0.2">
      <c r="B91" s="14"/>
      <c r="C91" s="39" t="s">
        <v>926</v>
      </c>
      <c r="D91" s="39" t="s">
        <v>691</v>
      </c>
      <c r="E91" s="40" t="s">
        <v>2773</v>
      </c>
      <c r="F91" s="41" t="s">
        <v>2774</v>
      </c>
      <c r="G91" s="42" t="s">
        <v>733</v>
      </c>
      <c r="H91" s="43">
        <v>7</v>
      </c>
      <c r="I91" s="29"/>
      <c r="J91" s="30">
        <f t="shared" si="8"/>
        <v>0</v>
      </c>
      <c r="K91" s="10"/>
      <c r="L91" s="16"/>
    </row>
    <row r="92" spans="2:12" s="1" customFormat="1" ht="11.4" x14ac:dyDescent="0.2">
      <c r="B92" s="14"/>
      <c r="C92" s="5" t="s">
        <v>929</v>
      </c>
      <c r="D92" s="5" t="s">
        <v>696</v>
      </c>
      <c r="E92" s="6" t="s">
        <v>9014</v>
      </c>
      <c r="F92" s="7" t="s">
        <v>9015</v>
      </c>
      <c r="G92" s="8" t="s">
        <v>733</v>
      </c>
      <c r="H92" s="9">
        <v>13</v>
      </c>
      <c r="I92" s="29"/>
      <c r="J92" s="30">
        <f t="shared" si="8"/>
        <v>0</v>
      </c>
      <c r="K92" s="10"/>
      <c r="L92" s="16"/>
    </row>
    <row r="93" spans="2:12" s="1" customFormat="1" ht="22.8" x14ac:dyDescent="0.2">
      <c r="B93" s="14"/>
      <c r="C93" s="39" t="s">
        <v>932</v>
      </c>
      <c r="D93" s="39" t="s">
        <v>691</v>
      </c>
      <c r="E93" s="40" t="s">
        <v>6339</v>
      </c>
      <c r="F93" s="41" t="s">
        <v>6340</v>
      </c>
      <c r="G93" s="42" t="s">
        <v>733</v>
      </c>
      <c r="H93" s="43">
        <v>13</v>
      </c>
      <c r="I93" s="29"/>
      <c r="J93" s="30">
        <f t="shared" si="8"/>
        <v>0</v>
      </c>
      <c r="K93" s="10"/>
      <c r="L93" s="16"/>
    </row>
    <row r="94" spans="2:12" s="1" customFormat="1" ht="11.4" x14ac:dyDescent="0.2">
      <c r="B94" s="14"/>
      <c r="C94" s="5" t="s">
        <v>935</v>
      </c>
      <c r="D94" s="5" t="s">
        <v>696</v>
      </c>
      <c r="E94" s="6" t="s">
        <v>9016</v>
      </c>
      <c r="F94" s="7" t="s">
        <v>9017</v>
      </c>
      <c r="G94" s="8" t="s">
        <v>733</v>
      </c>
      <c r="H94" s="9">
        <v>13</v>
      </c>
      <c r="I94" s="29"/>
      <c r="J94" s="30">
        <f t="shared" si="8"/>
        <v>0</v>
      </c>
      <c r="K94" s="10"/>
      <c r="L94" s="16"/>
    </row>
    <row r="95" spans="2:12" s="1" customFormat="1" ht="22.8" x14ac:dyDescent="0.2">
      <c r="B95" s="14"/>
      <c r="C95" s="39" t="s">
        <v>938</v>
      </c>
      <c r="D95" s="39" t="s">
        <v>691</v>
      </c>
      <c r="E95" s="40" t="s">
        <v>2784</v>
      </c>
      <c r="F95" s="41" t="s">
        <v>2785</v>
      </c>
      <c r="G95" s="42" t="s">
        <v>733</v>
      </c>
      <c r="H95" s="43">
        <v>13</v>
      </c>
      <c r="I95" s="29"/>
      <c r="J95" s="30">
        <f t="shared" si="8"/>
        <v>0</v>
      </c>
      <c r="K95" s="10"/>
      <c r="L95" s="16"/>
    </row>
    <row r="96" spans="2:12" s="1" customFormat="1" ht="11.4" x14ac:dyDescent="0.2">
      <c r="B96" s="14"/>
      <c r="C96" s="5" t="s">
        <v>941</v>
      </c>
      <c r="D96" s="5" t="s">
        <v>696</v>
      </c>
      <c r="E96" s="6" t="s">
        <v>10676</v>
      </c>
      <c r="F96" s="7" t="s">
        <v>10677</v>
      </c>
      <c r="G96" s="8" t="s">
        <v>733</v>
      </c>
      <c r="H96" s="9">
        <v>50</v>
      </c>
      <c r="I96" s="29"/>
      <c r="J96" s="30">
        <f t="shared" si="8"/>
        <v>0</v>
      </c>
      <c r="K96" s="10"/>
      <c r="L96" s="16"/>
    </row>
    <row r="97" spans="2:12" s="1" customFormat="1" ht="22.8" x14ac:dyDescent="0.2">
      <c r="B97" s="14"/>
      <c r="C97" s="39" t="s">
        <v>944</v>
      </c>
      <c r="D97" s="39" t="s">
        <v>691</v>
      </c>
      <c r="E97" s="40" t="s">
        <v>10678</v>
      </c>
      <c r="F97" s="41" t="s">
        <v>10679</v>
      </c>
      <c r="G97" s="42" t="s">
        <v>733</v>
      </c>
      <c r="H97" s="43">
        <v>50</v>
      </c>
      <c r="I97" s="29"/>
      <c r="J97" s="30">
        <f t="shared" si="8"/>
        <v>0</v>
      </c>
      <c r="K97" s="10"/>
      <c r="L97" s="16"/>
    </row>
    <row r="98" spans="2:12" s="1" customFormat="1" ht="11.4" x14ac:dyDescent="0.2">
      <c r="B98" s="14"/>
      <c r="C98" s="5" t="s">
        <v>947</v>
      </c>
      <c r="D98" s="5" t="s">
        <v>696</v>
      </c>
      <c r="E98" s="6" t="s">
        <v>2806</v>
      </c>
      <c r="F98" s="7" t="s">
        <v>2807</v>
      </c>
      <c r="G98" s="8" t="s">
        <v>699</v>
      </c>
      <c r="H98" s="9">
        <v>10</v>
      </c>
      <c r="I98" s="29"/>
      <c r="J98" s="30">
        <f t="shared" si="8"/>
        <v>0</v>
      </c>
      <c r="K98" s="10"/>
      <c r="L98" s="16"/>
    </row>
    <row r="99" spans="2:12" s="1" customFormat="1" ht="22.8" x14ac:dyDescent="0.2">
      <c r="B99" s="14"/>
      <c r="C99" s="39" t="s">
        <v>950</v>
      </c>
      <c r="D99" s="39" t="s">
        <v>691</v>
      </c>
      <c r="E99" s="40" t="s">
        <v>2808</v>
      </c>
      <c r="F99" s="41" t="s">
        <v>2809</v>
      </c>
      <c r="G99" s="42" t="s">
        <v>699</v>
      </c>
      <c r="H99" s="43">
        <v>10</v>
      </c>
      <c r="I99" s="29"/>
      <c r="J99" s="30">
        <f t="shared" si="8"/>
        <v>0</v>
      </c>
      <c r="K99" s="10"/>
      <c r="L99" s="16"/>
    </row>
    <row r="100" spans="2:12" s="20" customFormat="1" ht="11.4" x14ac:dyDescent="0.2">
      <c r="B100" s="19"/>
      <c r="C100" s="5" t="s">
        <v>953</v>
      </c>
      <c r="D100" s="5" t="s">
        <v>696</v>
      </c>
      <c r="E100" s="6" t="s">
        <v>10680</v>
      </c>
      <c r="F100" s="7" t="s">
        <v>10681</v>
      </c>
      <c r="G100" s="8" t="s">
        <v>699</v>
      </c>
      <c r="H100" s="9">
        <v>7079.19</v>
      </c>
      <c r="I100" s="29"/>
      <c r="J100" s="30">
        <f t="shared" si="8"/>
        <v>0</v>
      </c>
      <c r="K100" s="10"/>
      <c r="L100" s="36"/>
    </row>
    <row r="101" spans="2:12" s="1" customFormat="1" ht="22.8" x14ac:dyDescent="0.2">
      <c r="B101" s="14"/>
      <c r="C101" s="39" t="s">
        <v>956</v>
      </c>
      <c r="D101" s="39" t="s">
        <v>691</v>
      </c>
      <c r="E101" s="40" t="s">
        <v>10682</v>
      </c>
      <c r="F101" s="41" t="s">
        <v>10683</v>
      </c>
      <c r="G101" s="42" t="s">
        <v>699</v>
      </c>
      <c r="H101" s="43">
        <v>7079.19</v>
      </c>
      <c r="I101" s="29"/>
      <c r="J101" s="30">
        <f t="shared" si="8"/>
        <v>0</v>
      </c>
      <c r="K101" s="10"/>
      <c r="L101" s="16"/>
    </row>
    <row r="102" spans="2:12" s="1" customFormat="1" ht="11.4" x14ac:dyDescent="0.2">
      <c r="B102" s="14"/>
      <c r="C102" s="5" t="s">
        <v>959</v>
      </c>
      <c r="D102" s="5" t="s">
        <v>696</v>
      </c>
      <c r="E102" s="6" t="s">
        <v>10684</v>
      </c>
      <c r="F102" s="7" t="s">
        <v>10685</v>
      </c>
      <c r="G102" s="8" t="s">
        <v>699</v>
      </c>
      <c r="H102" s="9">
        <v>100</v>
      </c>
      <c r="I102" s="29"/>
      <c r="J102" s="30">
        <f>ROUND(I102*H102,2)</f>
        <v>0</v>
      </c>
      <c r="K102" s="10"/>
      <c r="L102" s="16"/>
    </row>
    <row r="103" spans="2:12" s="1" customFormat="1" ht="22.8" x14ac:dyDescent="0.2">
      <c r="B103" s="14"/>
      <c r="C103" s="39" t="s">
        <v>962</v>
      </c>
      <c r="D103" s="39" t="s">
        <v>691</v>
      </c>
      <c r="E103" s="40" t="s">
        <v>10686</v>
      </c>
      <c r="F103" s="41" t="s">
        <v>10687</v>
      </c>
      <c r="G103" s="42" t="s">
        <v>699</v>
      </c>
      <c r="H103" s="43">
        <v>100</v>
      </c>
      <c r="I103" s="29"/>
      <c r="J103" s="30">
        <f t="shared" ref="J103:J106" si="9">ROUND(I103*H103,2)</f>
        <v>0</v>
      </c>
      <c r="K103" s="10"/>
      <c r="L103" s="16"/>
    </row>
    <row r="104" spans="2:12" s="1" customFormat="1" ht="11.4" x14ac:dyDescent="0.2">
      <c r="B104" s="14"/>
      <c r="C104" s="5" t="s">
        <v>965</v>
      </c>
      <c r="D104" s="5" t="s">
        <v>696</v>
      </c>
      <c r="E104" s="6" t="s">
        <v>10688</v>
      </c>
      <c r="F104" s="7" t="s">
        <v>10689</v>
      </c>
      <c r="G104" s="8" t="s">
        <v>733</v>
      </c>
      <c r="H104" s="9">
        <v>1180</v>
      </c>
      <c r="I104" s="29"/>
      <c r="J104" s="30">
        <f t="shared" si="9"/>
        <v>0</v>
      </c>
      <c r="K104" s="10"/>
      <c r="L104" s="16"/>
    </row>
    <row r="105" spans="2:12" s="1" customFormat="1" ht="22.8" x14ac:dyDescent="0.2">
      <c r="B105" s="14"/>
      <c r="C105" s="39" t="s">
        <v>968</v>
      </c>
      <c r="D105" s="39" t="s">
        <v>691</v>
      </c>
      <c r="E105" s="40" t="s">
        <v>10690</v>
      </c>
      <c r="F105" s="41" t="s">
        <v>10691</v>
      </c>
      <c r="G105" s="42" t="s">
        <v>733</v>
      </c>
      <c r="H105" s="43">
        <v>1180</v>
      </c>
      <c r="I105" s="29"/>
      <c r="J105" s="30">
        <f t="shared" si="9"/>
        <v>0</v>
      </c>
      <c r="K105" s="10"/>
      <c r="L105" s="16"/>
    </row>
    <row r="106" spans="2:12" s="20" customFormat="1" ht="11.4" x14ac:dyDescent="0.2">
      <c r="B106" s="19"/>
      <c r="C106" s="5" t="s">
        <v>971</v>
      </c>
      <c r="D106" s="5" t="s">
        <v>696</v>
      </c>
      <c r="E106" s="6" t="s">
        <v>10692</v>
      </c>
      <c r="F106" s="7" t="s">
        <v>10693</v>
      </c>
      <c r="G106" s="8" t="s">
        <v>699</v>
      </c>
      <c r="H106" s="9">
        <v>1731</v>
      </c>
      <c r="I106" s="29"/>
      <c r="J106" s="30">
        <f t="shared" si="9"/>
        <v>0</v>
      </c>
      <c r="K106" s="10"/>
      <c r="L106" s="36"/>
    </row>
    <row r="107" spans="2:12" s="20" customFormat="1" ht="24.75" customHeight="1" x14ac:dyDescent="0.25">
      <c r="B107" s="19"/>
      <c r="D107" s="21" t="s">
        <v>690</v>
      </c>
      <c r="E107" s="22" t="s">
        <v>980</v>
      </c>
      <c r="F107" s="22" t="s">
        <v>2818</v>
      </c>
      <c r="I107" s="44"/>
      <c r="J107" s="23"/>
      <c r="K107" s="44"/>
      <c r="L107" s="36"/>
    </row>
    <row r="108" spans="2:12" s="1" customFormat="1" ht="11.4" x14ac:dyDescent="0.2">
      <c r="B108" s="14"/>
      <c r="C108" s="5" t="s">
        <v>974</v>
      </c>
      <c r="D108" s="5" t="s">
        <v>696</v>
      </c>
      <c r="E108" s="6" t="s">
        <v>2820</v>
      </c>
      <c r="F108" s="7" t="s">
        <v>2821</v>
      </c>
      <c r="G108" s="8" t="s">
        <v>699</v>
      </c>
      <c r="H108" s="9">
        <v>90</v>
      </c>
      <c r="I108" s="29"/>
      <c r="J108" s="30">
        <f>ROUND(I108*H108,2)</f>
        <v>0</v>
      </c>
      <c r="K108" s="10"/>
      <c r="L108" s="16"/>
    </row>
    <row r="109" spans="2:12" s="1" customFormat="1" ht="11.4" x14ac:dyDescent="0.2">
      <c r="B109" s="14"/>
      <c r="C109" s="5" t="s">
        <v>977</v>
      </c>
      <c r="D109" s="5" t="s">
        <v>696</v>
      </c>
      <c r="E109" s="6" t="s">
        <v>6365</v>
      </c>
      <c r="F109" s="7" t="s">
        <v>6366</v>
      </c>
      <c r="G109" s="8" t="s">
        <v>699</v>
      </c>
      <c r="H109" s="9">
        <v>120</v>
      </c>
      <c r="I109" s="29"/>
      <c r="J109" s="30">
        <f t="shared" ref="J109:J124" si="10">ROUND(I109*H109,2)</f>
        <v>0</v>
      </c>
      <c r="K109" s="10"/>
      <c r="L109" s="16"/>
    </row>
    <row r="110" spans="2:12" s="1" customFormat="1" ht="11.4" x14ac:dyDescent="0.2">
      <c r="B110" s="14"/>
      <c r="C110" s="5" t="s">
        <v>982</v>
      </c>
      <c r="D110" s="5" t="s">
        <v>696</v>
      </c>
      <c r="E110" s="6" t="s">
        <v>1427</v>
      </c>
      <c r="F110" s="7" t="s">
        <v>1428</v>
      </c>
      <c r="G110" s="8" t="s">
        <v>699</v>
      </c>
      <c r="H110" s="9">
        <v>1152</v>
      </c>
      <c r="I110" s="29"/>
      <c r="J110" s="30">
        <f t="shared" si="10"/>
        <v>0</v>
      </c>
      <c r="K110" s="10"/>
      <c r="L110" s="16"/>
    </row>
    <row r="111" spans="2:12" s="1" customFormat="1" ht="11.4" x14ac:dyDescent="0.2">
      <c r="B111" s="14"/>
      <c r="C111" s="5" t="s">
        <v>986</v>
      </c>
      <c r="D111" s="5" t="s">
        <v>696</v>
      </c>
      <c r="E111" s="6" t="s">
        <v>10694</v>
      </c>
      <c r="F111" s="7" t="s">
        <v>10695</v>
      </c>
      <c r="G111" s="8" t="s">
        <v>733</v>
      </c>
      <c r="H111" s="9">
        <v>15</v>
      </c>
      <c r="I111" s="29"/>
      <c r="J111" s="30">
        <f t="shared" si="10"/>
        <v>0</v>
      </c>
      <c r="K111" s="10"/>
      <c r="L111" s="16"/>
    </row>
    <row r="112" spans="2:12" s="1" customFormat="1" ht="22.8" x14ac:dyDescent="0.2">
      <c r="B112" s="14"/>
      <c r="C112" s="39" t="s">
        <v>989</v>
      </c>
      <c r="D112" s="39" t="s">
        <v>691</v>
      </c>
      <c r="E112" s="40" t="s">
        <v>2826</v>
      </c>
      <c r="F112" s="41" t="s">
        <v>2827</v>
      </c>
      <c r="G112" s="42" t="s">
        <v>985</v>
      </c>
      <c r="H112" s="43">
        <v>16.5</v>
      </c>
      <c r="I112" s="29"/>
      <c r="J112" s="30">
        <f t="shared" si="10"/>
        <v>0</v>
      </c>
      <c r="K112" s="10"/>
      <c r="L112" s="16"/>
    </row>
    <row r="113" spans="2:12" s="1" customFormat="1" ht="22.8" x14ac:dyDescent="0.2">
      <c r="B113" s="14"/>
      <c r="C113" s="39" t="s">
        <v>992</v>
      </c>
      <c r="D113" s="39" t="s">
        <v>691</v>
      </c>
      <c r="E113" s="40" t="s">
        <v>2828</v>
      </c>
      <c r="F113" s="41" t="s">
        <v>2829</v>
      </c>
      <c r="G113" s="42" t="s">
        <v>985</v>
      </c>
      <c r="H113" s="43">
        <v>12.15</v>
      </c>
      <c r="I113" s="29"/>
      <c r="J113" s="30">
        <f t="shared" si="10"/>
        <v>0</v>
      </c>
      <c r="K113" s="10"/>
      <c r="L113" s="16"/>
    </row>
    <row r="114" spans="2:12" s="1" customFormat="1" ht="22.8" x14ac:dyDescent="0.2">
      <c r="B114" s="14"/>
      <c r="C114" s="39" t="s">
        <v>995</v>
      </c>
      <c r="D114" s="39" t="s">
        <v>691</v>
      </c>
      <c r="E114" s="40" t="s">
        <v>2830</v>
      </c>
      <c r="F114" s="41" t="s">
        <v>2831</v>
      </c>
      <c r="G114" s="42" t="s">
        <v>2832</v>
      </c>
      <c r="H114" s="43">
        <v>600</v>
      </c>
      <c r="I114" s="29"/>
      <c r="J114" s="30">
        <f t="shared" si="10"/>
        <v>0</v>
      </c>
      <c r="K114" s="10"/>
      <c r="L114" s="16"/>
    </row>
    <row r="115" spans="2:12" s="1" customFormat="1" ht="11.4" x14ac:dyDescent="0.2">
      <c r="B115" s="14"/>
      <c r="C115" s="5" t="s">
        <v>998</v>
      </c>
      <c r="D115" s="5" t="s">
        <v>696</v>
      </c>
      <c r="E115" s="6" t="s">
        <v>10696</v>
      </c>
      <c r="F115" s="7" t="s">
        <v>10697</v>
      </c>
      <c r="G115" s="8" t="s">
        <v>733</v>
      </c>
      <c r="H115" s="9">
        <v>15</v>
      </c>
      <c r="I115" s="29"/>
      <c r="J115" s="30">
        <f t="shared" si="10"/>
        <v>0</v>
      </c>
      <c r="K115" s="10"/>
      <c r="L115" s="16"/>
    </row>
    <row r="116" spans="2:12" s="1" customFormat="1" ht="11.4" x14ac:dyDescent="0.2">
      <c r="B116" s="14"/>
      <c r="C116" s="5" t="s">
        <v>1001</v>
      </c>
      <c r="D116" s="5" t="s">
        <v>696</v>
      </c>
      <c r="E116" s="6" t="s">
        <v>3185</v>
      </c>
      <c r="F116" s="7" t="s">
        <v>2286</v>
      </c>
      <c r="G116" s="8" t="s">
        <v>699</v>
      </c>
      <c r="H116" s="9">
        <v>1642</v>
      </c>
      <c r="I116" s="29"/>
      <c r="J116" s="30">
        <f t="shared" si="10"/>
        <v>0</v>
      </c>
      <c r="K116" s="10"/>
      <c r="L116" s="16"/>
    </row>
    <row r="117" spans="2:12" s="1" customFormat="1" ht="22.8" x14ac:dyDescent="0.2">
      <c r="B117" s="14"/>
      <c r="C117" s="39" t="s">
        <v>1004</v>
      </c>
      <c r="D117" s="39" t="s">
        <v>691</v>
      </c>
      <c r="E117" s="40" t="s">
        <v>2287</v>
      </c>
      <c r="F117" s="41" t="s">
        <v>2288</v>
      </c>
      <c r="G117" s="42" t="s">
        <v>1191</v>
      </c>
      <c r="H117" s="43">
        <v>170.768</v>
      </c>
      <c r="I117" s="29"/>
      <c r="J117" s="30">
        <f t="shared" si="10"/>
        <v>0</v>
      </c>
      <c r="K117" s="10"/>
      <c r="L117" s="16"/>
    </row>
    <row r="118" spans="2:12" s="1" customFormat="1" ht="11.4" x14ac:dyDescent="0.2">
      <c r="B118" s="14"/>
      <c r="C118" s="5" t="s">
        <v>1007</v>
      </c>
      <c r="D118" s="5" t="s">
        <v>696</v>
      </c>
      <c r="E118" s="6" t="s">
        <v>6652</v>
      </c>
      <c r="F118" s="7" t="s">
        <v>6653</v>
      </c>
      <c r="G118" s="8" t="s">
        <v>699</v>
      </c>
      <c r="H118" s="9">
        <v>1168</v>
      </c>
      <c r="I118" s="29"/>
      <c r="J118" s="30">
        <f t="shared" si="10"/>
        <v>0</v>
      </c>
      <c r="K118" s="10"/>
      <c r="L118" s="16"/>
    </row>
    <row r="119" spans="2:12" s="1" customFormat="1" ht="22.8" x14ac:dyDescent="0.2">
      <c r="B119" s="14"/>
      <c r="C119" s="39" t="s">
        <v>1010</v>
      </c>
      <c r="D119" s="39" t="s">
        <v>691</v>
      </c>
      <c r="E119" s="40" t="s">
        <v>6654</v>
      </c>
      <c r="F119" s="41" t="s">
        <v>10698</v>
      </c>
      <c r="G119" s="42" t="s">
        <v>699</v>
      </c>
      <c r="H119" s="43">
        <v>1168</v>
      </c>
      <c r="I119" s="29"/>
      <c r="J119" s="30">
        <f t="shared" si="10"/>
        <v>0</v>
      </c>
      <c r="K119" s="10"/>
      <c r="L119" s="16"/>
    </row>
    <row r="120" spans="2:12" s="1" customFormat="1" ht="11.4" x14ac:dyDescent="0.2">
      <c r="B120" s="14"/>
      <c r="C120" s="5" t="s">
        <v>1013</v>
      </c>
      <c r="D120" s="5" t="s">
        <v>696</v>
      </c>
      <c r="E120" s="6" t="s">
        <v>10699</v>
      </c>
      <c r="F120" s="7" t="s">
        <v>10700</v>
      </c>
      <c r="G120" s="8" t="s">
        <v>699</v>
      </c>
      <c r="H120" s="9">
        <v>1308</v>
      </c>
      <c r="I120" s="29"/>
      <c r="J120" s="30">
        <f t="shared" si="10"/>
        <v>0</v>
      </c>
      <c r="K120" s="10"/>
      <c r="L120" s="16"/>
    </row>
    <row r="121" spans="2:12" s="1" customFormat="1" ht="11.4" x14ac:dyDescent="0.2">
      <c r="B121" s="14"/>
      <c r="C121" s="39" t="s">
        <v>1016</v>
      </c>
      <c r="D121" s="39" t="s">
        <v>691</v>
      </c>
      <c r="E121" s="40" t="s">
        <v>10701</v>
      </c>
      <c r="F121" s="41" t="s">
        <v>10702</v>
      </c>
      <c r="G121" s="42" t="s">
        <v>699</v>
      </c>
      <c r="H121" s="43">
        <v>1308</v>
      </c>
      <c r="I121" s="29"/>
      <c r="J121" s="30">
        <f t="shared" si="10"/>
        <v>0</v>
      </c>
      <c r="K121" s="10"/>
      <c r="L121" s="16"/>
    </row>
    <row r="122" spans="2:12" s="1" customFormat="1" ht="11.4" x14ac:dyDescent="0.2">
      <c r="B122" s="14"/>
      <c r="C122" s="5" t="s">
        <v>1019</v>
      </c>
      <c r="D122" s="5" t="s">
        <v>696</v>
      </c>
      <c r="E122" s="6" t="s">
        <v>10703</v>
      </c>
      <c r="F122" s="7" t="s">
        <v>10704</v>
      </c>
      <c r="G122" s="8" t="s">
        <v>699</v>
      </c>
      <c r="H122" s="9">
        <v>452</v>
      </c>
      <c r="I122" s="29"/>
      <c r="J122" s="30">
        <f t="shared" si="10"/>
        <v>0</v>
      </c>
      <c r="K122" s="10"/>
      <c r="L122" s="16"/>
    </row>
    <row r="123" spans="2:12" s="1" customFormat="1" ht="22.8" x14ac:dyDescent="0.2">
      <c r="B123" s="14"/>
      <c r="C123" s="39" t="s">
        <v>1022</v>
      </c>
      <c r="D123" s="39" t="s">
        <v>691</v>
      </c>
      <c r="E123" s="40" t="s">
        <v>10607</v>
      </c>
      <c r="F123" s="41" t="s">
        <v>10608</v>
      </c>
      <c r="G123" s="42" t="s">
        <v>699</v>
      </c>
      <c r="H123" s="43">
        <v>452</v>
      </c>
      <c r="I123" s="29"/>
      <c r="J123" s="30">
        <f t="shared" si="10"/>
        <v>0</v>
      </c>
      <c r="K123" s="10"/>
      <c r="L123" s="16"/>
    </row>
    <row r="124" spans="2:12" s="1" customFormat="1" ht="11.4" x14ac:dyDescent="0.2">
      <c r="B124" s="14"/>
      <c r="C124" s="5" t="s">
        <v>2835</v>
      </c>
      <c r="D124" s="5" t="s">
        <v>696</v>
      </c>
      <c r="E124" s="6" t="s">
        <v>10705</v>
      </c>
      <c r="F124" s="7" t="s">
        <v>10706</v>
      </c>
      <c r="G124" s="8" t="s">
        <v>699</v>
      </c>
      <c r="H124" s="9">
        <v>125</v>
      </c>
      <c r="I124" s="29"/>
      <c r="J124" s="30">
        <f t="shared" si="10"/>
        <v>0</v>
      </c>
      <c r="K124" s="10"/>
      <c r="L124" s="16"/>
    </row>
    <row r="125" spans="2:12" s="1" customFormat="1" ht="22.8" x14ac:dyDescent="0.2">
      <c r="B125" s="14"/>
      <c r="C125" s="39" t="s">
        <v>2836</v>
      </c>
      <c r="D125" s="39" t="s">
        <v>691</v>
      </c>
      <c r="E125" s="40" t="s">
        <v>10707</v>
      </c>
      <c r="F125" s="41" t="s">
        <v>10708</v>
      </c>
      <c r="G125" s="42" t="s">
        <v>699</v>
      </c>
      <c r="H125" s="43">
        <v>125</v>
      </c>
      <c r="I125" s="29"/>
      <c r="J125" s="30">
        <f>ROUND(I125*H125,2)</f>
        <v>0</v>
      </c>
      <c r="K125" s="10"/>
      <c r="L125" s="16"/>
    </row>
    <row r="126" spans="2:12" s="1" customFormat="1" ht="22.8" x14ac:dyDescent="0.2">
      <c r="B126" s="14"/>
      <c r="C126" s="39" t="s">
        <v>2839</v>
      </c>
      <c r="D126" s="39" t="s">
        <v>691</v>
      </c>
      <c r="E126" s="40" t="s">
        <v>10709</v>
      </c>
      <c r="F126" s="41" t="s">
        <v>10710</v>
      </c>
      <c r="G126" s="42" t="s">
        <v>733</v>
      </c>
      <c r="H126" s="43">
        <v>2</v>
      </c>
      <c r="I126" s="29"/>
      <c r="J126" s="30">
        <f t="shared" ref="J126:J130" si="11">ROUND(I126*H126,2)</f>
        <v>0</v>
      </c>
      <c r="K126" s="10"/>
      <c r="L126" s="16"/>
    </row>
    <row r="127" spans="2:12" s="1" customFormat="1" ht="11.4" x14ac:dyDescent="0.2">
      <c r="B127" s="14"/>
      <c r="C127" s="5" t="s">
        <v>2842</v>
      </c>
      <c r="D127" s="5" t="s">
        <v>696</v>
      </c>
      <c r="E127" s="6" t="s">
        <v>2897</v>
      </c>
      <c r="F127" s="7" t="s">
        <v>2898</v>
      </c>
      <c r="G127" s="8" t="s">
        <v>699</v>
      </c>
      <c r="H127" s="9">
        <v>90</v>
      </c>
      <c r="I127" s="29"/>
      <c r="J127" s="30">
        <f t="shared" si="11"/>
        <v>0</v>
      </c>
      <c r="K127" s="10"/>
      <c r="L127" s="16"/>
    </row>
    <row r="128" spans="2:12" s="1" customFormat="1" ht="11.4" x14ac:dyDescent="0.2">
      <c r="B128" s="14"/>
      <c r="C128" s="5" t="s">
        <v>3101</v>
      </c>
      <c r="D128" s="5" t="s">
        <v>696</v>
      </c>
      <c r="E128" s="6" t="s">
        <v>3189</v>
      </c>
      <c r="F128" s="7" t="s">
        <v>3190</v>
      </c>
      <c r="G128" s="8" t="s">
        <v>699</v>
      </c>
      <c r="H128" s="9">
        <v>120</v>
      </c>
      <c r="I128" s="29"/>
      <c r="J128" s="30">
        <f t="shared" si="11"/>
        <v>0</v>
      </c>
      <c r="K128" s="10"/>
      <c r="L128" s="16"/>
    </row>
    <row r="129" spans="2:12" s="20" customFormat="1" ht="11.4" x14ac:dyDescent="0.2">
      <c r="B129" s="19"/>
      <c r="C129" s="5" t="s">
        <v>3104</v>
      </c>
      <c r="D129" s="5" t="s">
        <v>696</v>
      </c>
      <c r="E129" s="6" t="s">
        <v>1438</v>
      </c>
      <c r="F129" s="7" t="s">
        <v>1439</v>
      </c>
      <c r="G129" s="8" t="s">
        <v>699</v>
      </c>
      <c r="H129" s="9">
        <v>1152</v>
      </c>
      <c r="I129" s="29"/>
      <c r="J129" s="30">
        <f t="shared" si="11"/>
        <v>0</v>
      </c>
      <c r="K129" s="10"/>
      <c r="L129" s="36"/>
    </row>
    <row r="130" spans="2:12" s="1" customFormat="1" ht="11.4" x14ac:dyDescent="0.2">
      <c r="B130" s="14"/>
      <c r="C130" s="5" t="s">
        <v>3105</v>
      </c>
      <c r="D130" s="5" t="s">
        <v>696</v>
      </c>
      <c r="E130" s="6" t="s">
        <v>10522</v>
      </c>
      <c r="F130" s="7" t="s">
        <v>10523</v>
      </c>
      <c r="G130" s="8" t="s">
        <v>985</v>
      </c>
      <c r="H130" s="9">
        <v>130.6</v>
      </c>
      <c r="I130" s="29"/>
      <c r="J130" s="30">
        <f t="shared" si="11"/>
        <v>0</v>
      </c>
      <c r="K130" s="10"/>
      <c r="L130" s="16"/>
    </row>
    <row r="131" spans="2:12" s="1" customFormat="1" ht="11.4" x14ac:dyDescent="0.2">
      <c r="B131" s="14"/>
      <c r="C131" s="5" t="s">
        <v>3106</v>
      </c>
      <c r="D131" s="5" t="s">
        <v>696</v>
      </c>
      <c r="E131" s="6" t="s">
        <v>10524</v>
      </c>
      <c r="F131" s="7" t="s">
        <v>10525</v>
      </c>
      <c r="G131" s="8" t="s">
        <v>985</v>
      </c>
      <c r="H131" s="9">
        <v>3787.4</v>
      </c>
      <c r="I131" s="29"/>
      <c r="J131" s="30">
        <f>ROUND(I131*H131,2)</f>
        <v>0</v>
      </c>
      <c r="K131" s="10"/>
      <c r="L131" s="16"/>
    </row>
    <row r="132" spans="2:12" s="1" customFormat="1" ht="11.4" x14ac:dyDescent="0.2">
      <c r="B132" s="14"/>
      <c r="C132" s="5" t="s">
        <v>3107</v>
      </c>
      <c r="D132" s="5" t="s">
        <v>696</v>
      </c>
      <c r="E132" s="6" t="s">
        <v>2899</v>
      </c>
      <c r="F132" s="7" t="s">
        <v>1441</v>
      </c>
      <c r="G132" s="8" t="s">
        <v>1442</v>
      </c>
      <c r="H132" s="9">
        <v>1121.0319999999999</v>
      </c>
      <c r="I132" s="29"/>
      <c r="J132" s="30">
        <f t="shared" ref="J132:J139" si="12">ROUND(I132*H132,2)</f>
        <v>0</v>
      </c>
      <c r="K132" s="10"/>
      <c r="L132" s="16"/>
    </row>
    <row r="133" spans="2:12" s="20" customFormat="1" ht="25.95" customHeight="1" x14ac:dyDescent="0.25">
      <c r="B133" s="19"/>
      <c r="D133" s="21" t="s">
        <v>690</v>
      </c>
      <c r="E133" s="22" t="s">
        <v>1476</v>
      </c>
      <c r="F133" s="22" t="s">
        <v>1477</v>
      </c>
      <c r="I133" s="44"/>
      <c r="J133" s="23"/>
      <c r="K133" s="44"/>
      <c r="L133" s="36"/>
    </row>
    <row r="134" spans="2:12" s="1" customFormat="1" ht="22.8" x14ac:dyDescent="0.2">
      <c r="B134" s="14"/>
      <c r="C134" s="5" t="s">
        <v>3108</v>
      </c>
      <c r="D134" s="5" t="s">
        <v>696</v>
      </c>
      <c r="E134" s="6" t="s">
        <v>10711</v>
      </c>
      <c r="F134" s="7" t="s">
        <v>10712</v>
      </c>
      <c r="G134" s="8" t="s">
        <v>1480</v>
      </c>
      <c r="H134" s="9">
        <v>100</v>
      </c>
      <c r="I134" s="29"/>
      <c r="J134" s="30">
        <f t="shared" si="12"/>
        <v>0</v>
      </c>
      <c r="K134" s="10"/>
      <c r="L134" s="16"/>
    </row>
    <row r="135" spans="2:12" s="1" customFormat="1" ht="22.8" x14ac:dyDescent="0.2">
      <c r="B135" s="14"/>
      <c r="C135" s="5" t="s">
        <v>3109</v>
      </c>
      <c r="D135" s="5" t="s">
        <v>696</v>
      </c>
      <c r="E135" s="6" t="s">
        <v>2840</v>
      </c>
      <c r="F135" s="7" t="s">
        <v>2900</v>
      </c>
      <c r="G135" s="8" t="s">
        <v>1480</v>
      </c>
      <c r="H135" s="9">
        <v>125</v>
      </c>
      <c r="I135" s="29"/>
      <c r="J135" s="30">
        <f t="shared" si="12"/>
        <v>0</v>
      </c>
      <c r="K135" s="10"/>
      <c r="L135" s="16"/>
    </row>
    <row r="136" spans="2:12" s="1" customFormat="1" ht="22.8" x14ac:dyDescent="0.2">
      <c r="B136" s="14"/>
      <c r="C136" s="5" t="s">
        <v>3110</v>
      </c>
      <c r="D136" s="5" t="s">
        <v>696</v>
      </c>
      <c r="E136" s="6" t="s">
        <v>2843</v>
      </c>
      <c r="F136" s="7" t="s">
        <v>2844</v>
      </c>
      <c r="G136" s="8" t="s">
        <v>1480</v>
      </c>
      <c r="H136" s="9">
        <v>125</v>
      </c>
      <c r="I136" s="29"/>
      <c r="J136" s="30">
        <f t="shared" si="12"/>
        <v>0</v>
      </c>
      <c r="K136" s="10"/>
      <c r="L136" s="16"/>
    </row>
    <row r="137" spans="2:12" s="20" customFormat="1" ht="25.95" customHeight="1" x14ac:dyDescent="0.25">
      <c r="B137" s="19"/>
      <c r="D137" s="21" t="s">
        <v>690</v>
      </c>
      <c r="E137" s="22" t="s">
        <v>4409</v>
      </c>
      <c r="F137" s="22" t="s">
        <v>4410</v>
      </c>
      <c r="I137" s="44"/>
      <c r="J137" s="23"/>
      <c r="K137" s="44"/>
      <c r="L137" s="36"/>
    </row>
    <row r="138" spans="2:12" s="1" customFormat="1" ht="22.8" x14ac:dyDescent="0.2">
      <c r="B138" s="14"/>
      <c r="C138" s="5" t="s">
        <v>3113</v>
      </c>
      <c r="D138" s="5" t="s">
        <v>696</v>
      </c>
      <c r="E138" s="6" t="s">
        <v>10528</v>
      </c>
      <c r="F138" s="7" t="s">
        <v>10529</v>
      </c>
      <c r="G138" s="8" t="s">
        <v>2832</v>
      </c>
      <c r="H138" s="9">
        <v>1</v>
      </c>
      <c r="I138" s="29"/>
      <c r="J138" s="30">
        <f t="shared" si="12"/>
        <v>0</v>
      </c>
      <c r="K138" s="10"/>
      <c r="L138" s="16"/>
    </row>
    <row r="139" spans="2:12" s="1" customFormat="1" ht="11.4" x14ac:dyDescent="0.2">
      <c r="B139" s="14"/>
      <c r="C139" s="5" t="s">
        <v>3116</v>
      </c>
      <c r="D139" s="5" t="s">
        <v>696</v>
      </c>
      <c r="E139" s="6" t="s">
        <v>4413</v>
      </c>
      <c r="F139" s="7" t="s">
        <v>4414</v>
      </c>
      <c r="G139" s="8" t="s">
        <v>2832</v>
      </c>
      <c r="H139" s="9">
        <v>1</v>
      </c>
      <c r="I139" s="29"/>
      <c r="J139" s="30">
        <f t="shared" si="12"/>
        <v>0</v>
      </c>
      <c r="K139" s="10"/>
      <c r="L139" s="16"/>
    </row>
    <row r="140" spans="2:12" s="1" customFormat="1" ht="22.95" customHeight="1" x14ac:dyDescent="0.3">
      <c r="B140" s="14"/>
      <c r="C140" s="18" t="s">
        <v>677</v>
      </c>
      <c r="J140" s="31">
        <f>SUM(J12:J139)</f>
        <v>0</v>
      </c>
      <c r="L140" s="16"/>
    </row>
    <row r="141" spans="2:12" s="1" customFormat="1" ht="6.9" customHeight="1" x14ac:dyDescent="0.2">
      <c r="B141" s="26"/>
      <c r="C141" s="27"/>
      <c r="D141" s="27"/>
      <c r="E141" s="27"/>
      <c r="F141" s="27"/>
      <c r="G141" s="27"/>
      <c r="H141" s="27"/>
      <c r="I141" s="27"/>
      <c r="J141" s="27"/>
      <c r="K141" s="27"/>
      <c r="L141" s="28"/>
    </row>
    <row r="143" spans="2:12" x14ac:dyDescent="0.2">
      <c r="J143" s="37"/>
    </row>
    <row r="144" spans="2:12" x14ac:dyDescent="0.2">
      <c r="H144" s="38"/>
    </row>
  </sheetData>
  <sheetProtection algorithmName="SHA-512" hashValue="B2KfbL3SWHyuMbsizlsUyLgBeW/MyUSsiFpqZYm5sC7OSC1blfVnWW/gfTqXmH6ov/5Ds4DrDDeqopBJFwKGNw==" saltValue="IzTrJrtvIVKhGjao0BJ0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40" xr:uid="{2F0FED09-4BB1-4E4C-A119-D32D2C8D6A6B}">
      <formula1>ROUND(I11,2)</formula1>
    </dataValidation>
  </dataValidations>
  <hyperlinks>
    <hyperlink ref="O4" location="'Rek. obj.'!A1" display="*späť na Rek. obj." xr:uid="{6BC4F8C8-A352-4F33-B649-73E0539C76A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DED8B-FA06-4FE6-BC94-3A263040440F}">
  <sheetPr>
    <tabColor theme="7" tint="0.39997558519241921"/>
    <pageSetUpPr fitToPage="1"/>
  </sheetPr>
  <dimension ref="B1:O6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10713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20</v>
      </c>
      <c r="I12" s="29"/>
      <c r="J12" s="30">
        <f t="shared" ref="J12:J55" si="0">ROUND(I12*H12,2)</f>
        <v>0</v>
      </c>
      <c r="K12" s="10"/>
      <c r="L12" s="16"/>
    </row>
    <row r="13" spans="2:15" s="1" customFormat="1" ht="11.4" x14ac:dyDescent="0.2">
      <c r="B13" s="14"/>
      <c r="C13" s="5" t="s">
        <v>700</v>
      </c>
      <c r="D13" s="5" t="s">
        <v>696</v>
      </c>
      <c r="E13" s="6" t="s">
        <v>4330</v>
      </c>
      <c r="F13" s="7" t="s">
        <v>4331</v>
      </c>
      <c r="G13" s="8" t="s">
        <v>985</v>
      </c>
      <c r="H13" s="9">
        <v>20</v>
      </c>
      <c r="I13" s="29"/>
      <c r="J13" s="30">
        <f t="shared" si="0"/>
        <v>0</v>
      </c>
      <c r="K13" s="10"/>
      <c r="L13" s="16"/>
    </row>
    <row r="14" spans="2:15" s="1" customFormat="1" ht="22.8" x14ac:dyDescent="0.2">
      <c r="B14" s="14"/>
      <c r="C14" s="5" t="s">
        <v>703</v>
      </c>
      <c r="D14" s="5" t="s">
        <v>696</v>
      </c>
      <c r="E14" s="6" t="s">
        <v>10538</v>
      </c>
      <c r="F14" s="7" t="s">
        <v>10539</v>
      </c>
      <c r="G14" s="8" t="s">
        <v>699</v>
      </c>
      <c r="H14" s="9">
        <v>130</v>
      </c>
      <c r="I14" s="29"/>
      <c r="J14" s="30">
        <f t="shared" si="0"/>
        <v>0</v>
      </c>
      <c r="K14" s="10"/>
      <c r="L14" s="16"/>
    </row>
    <row r="15" spans="2:15" s="1" customFormat="1" ht="11.4" x14ac:dyDescent="0.2">
      <c r="B15" s="14"/>
      <c r="C15" s="5" t="s">
        <v>706</v>
      </c>
      <c r="D15" s="5" t="s">
        <v>696</v>
      </c>
      <c r="E15" s="6" t="s">
        <v>1080</v>
      </c>
      <c r="F15" s="7" t="s">
        <v>1081</v>
      </c>
      <c r="G15" s="8" t="s">
        <v>985</v>
      </c>
      <c r="H15" s="9">
        <v>20</v>
      </c>
      <c r="I15" s="29"/>
      <c r="J15" s="30">
        <f t="shared" si="0"/>
        <v>0</v>
      </c>
      <c r="K15" s="10"/>
      <c r="L15" s="16"/>
    </row>
    <row r="16" spans="2:15" s="1" customFormat="1" ht="22.8" x14ac:dyDescent="0.2">
      <c r="B16" s="14"/>
      <c r="C16" s="39" t="s">
        <v>709</v>
      </c>
      <c r="D16" s="39" t="s">
        <v>691</v>
      </c>
      <c r="E16" s="40" t="s">
        <v>3963</v>
      </c>
      <c r="F16" s="41" t="s">
        <v>3964</v>
      </c>
      <c r="G16" s="42" t="s">
        <v>1191</v>
      </c>
      <c r="H16" s="43">
        <v>37.799999999999997</v>
      </c>
      <c r="I16" s="29"/>
      <c r="J16" s="30">
        <f t="shared" si="0"/>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10544</v>
      </c>
      <c r="F19" s="7" t="s">
        <v>10545</v>
      </c>
      <c r="G19" s="8" t="s">
        <v>699</v>
      </c>
      <c r="H19" s="9">
        <v>135</v>
      </c>
      <c r="I19" s="29"/>
      <c r="J19" s="30">
        <f t="shared" si="0"/>
        <v>0</v>
      </c>
      <c r="K19" s="10"/>
      <c r="L19" s="16"/>
    </row>
    <row r="20" spans="2:12" s="1" customFormat="1" ht="22.8" x14ac:dyDescent="0.2">
      <c r="B20" s="14"/>
      <c r="C20" s="39" t="s">
        <v>715</v>
      </c>
      <c r="D20" s="39" t="s">
        <v>691</v>
      </c>
      <c r="E20" s="40" t="s">
        <v>10546</v>
      </c>
      <c r="F20" s="41" t="s">
        <v>10547</v>
      </c>
      <c r="G20" s="42" t="s">
        <v>699</v>
      </c>
      <c r="H20" s="43">
        <v>135</v>
      </c>
      <c r="I20" s="29"/>
      <c r="J20" s="30">
        <f t="shared" si="0"/>
        <v>0</v>
      </c>
      <c r="K20" s="10"/>
      <c r="L20" s="16"/>
    </row>
    <row r="21" spans="2:12" s="1" customFormat="1" ht="11.4" x14ac:dyDescent="0.2">
      <c r="B21" s="14"/>
      <c r="C21" s="5" t="s">
        <v>718</v>
      </c>
      <c r="D21" s="5" t="s">
        <v>696</v>
      </c>
      <c r="E21" s="6" t="s">
        <v>10478</v>
      </c>
      <c r="F21" s="7" t="s">
        <v>10479</v>
      </c>
      <c r="G21" s="8" t="s">
        <v>733</v>
      </c>
      <c r="H21" s="9">
        <v>1</v>
      </c>
      <c r="I21" s="29"/>
      <c r="J21" s="30">
        <f t="shared" si="0"/>
        <v>0</v>
      </c>
      <c r="K21" s="10"/>
      <c r="L21" s="16"/>
    </row>
    <row r="22" spans="2:12" s="1" customFormat="1" ht="22.8" x14ac:dyDescent="0.2">
      <c r="B22" s="14"/>
      <c r="C22" s="39" t="s">
        <v>721</v>
      </c>
      <c r="D22" s="39" t="s">
        <v>691</v>
      </c>
      <c r="E22" s="40" t="s">
        <v>10480</v>
      </c>
      <c r="F22" s="41" t="s">
        <v>10714</v>
      </c>
      <c r="G22" s="42" t="s">
        <v>733</v>
      </c>
      <c r="H22" s="43">
        <v>1</v>
      </c>
      <c r="I22" s="29"/>
      <c r="J22" s="30">
        <f t="shared" si="0"/>
        <v>0</v>
      </c>
      <c r="K22" s="10"/>
      <c r="L22" s="16"/>
    </row>
    <row r="23" spans="2:12" s="1" customFormat="1" ht="22.8" x14ac:dyDescent="0.2">
      <c r="B23" s="14"/>
      <c r="C23" s="5" t="s">
        <v>724</v>
      </c>
      <c r="D23" s="5" t="s">
        <v>696</v>
      </c>
      <c r="E23" s="6" t="s">
        <v>10559</v>
      </c>
      <c r="F23" s="7" t="s">
        <v>10560</v>
      </c>
      <c r="G23" s="8" t="s">
        <v>733</v>
      </c>
      <c r="H23" s="9">
        <v>3</v>
      </c>
      <c r="I23" s="29"/>
      <c r="J23" s="30">
        <f t="shared" si="0"/>
        <v>0</v>
      </c>
      <c r="K23" s="10"/>
      <c r="L23" s="16"/>
    </row>
    <row r="24" spans="2:12" s="1" customFormat="1" ht="22.8" x14ac:dyDescent="0.2">
      <c r="B24" s="14"/>
      <c r="C24" s="39" t="s">
        <v>727</v>
      </c>
      <c r="D24" s="39" t="s">
        <v>691</v>
      </c>
      <c r="E24" s="40" t="s">
        <v>10561</v>
      </c>
      <c r="F24" s="41" t="s">
        <v>10562</v>
      </c>
      <c r="G24" s="42" t="s">
        <v>733</v>
      </c>
      <c r="H24" s="43">
        <v>3</v>
      </c>
      <c r="I24" s="29"/>
      <c r="J24" s="30">
        <f t="shared" si="0"/>
        <v>0</v>
      </c>
      <c r="K24" s="10"/>
      <c r="L24" s="16"/>
    </row>
    <row r="25" spans="2:12" s="1" customFormat="1" ht="22.8" x14ac:dyDescent="0.2">
      <c r="B25" s="14"/>
      <c r="C25" s="5" t="s">
        <v>730</v>
      </c>
      <c r="D25" s="5" t="s">
        <v>696</v>
      </c>
      <c r="E25" s="6" t="s">
        <v>10563</v>
      </c>
      <c r="F25" s="7" t="s">
        <v>10564</v>
      </c>
      <c r="G25" s="8" t="s">
        <v>733</v>
      </c>
      <c r="H25" s="9">
        <v>6</v>
      </c>
      <c r="I25" s="29"/>
      <c r="J25" s="30">
        <f t="shared" si="0"/>
        <v>0</v>
      </c>
      <c r="K25" s="10"/>
      <c r="L25" s="16"/>
    </row>
    <row r="26" spans="2:12" s="1" customFormat="1" ht="22.8" x14ac:dyDescent="0.2">
      <c r="B26" s="14"/>
      <c r="C26" s="39" t="s">
        <v>734</v>
      </c>
      <c r="D26" s="39" t="s">
        <v>691</v>
      </c>
      <c r="E26" s="40" t="s">
        <v>10565</v>
      </c>
      <c r="F26" s="41" t="s">
        <v>10566</v>
      </c>
      <c r="G26" s="42" t="s">
        <v>733</v>
      </c>
      <c r="H26" s="43">
        <v>3</v>
      </c>
      <c r="I26" s="29"/>
      <c r="J26" s="30">
        <f t="shared" si="0"/>
        <v>0</v>
      </c>
      <c r="K26" s="10"/>
      <c r="L26" s="16"/>
    </row>
    <row r="27" spans="2:12" s="1" customFormat="1" ht="22.8" x14ac:dyDescent="0.2">
      <c r="B27" s="14"/>
      <c r="C27" s="39" t="s">
        <v>737</v>
      </c>
      <c r="D27" s="39" t="s">
        <v>691</v>
      </c>
      <c r="E27" s="40" t="s">
        <v>10567</v>
      </c>
      <c r="F27" s="41" t="s">
        <v>10568</v>
      </c>
      <c r="G27" s="42" t="s">
        <v>733</v>
      </c>
      <c r="H27" s="43">
        <v>3</v>
      </c>
      <c r="I27" s="29"/>
      <c r="J27" s="30">
        <f t="shared" si="0"/>
        <v>0</v>
      </c>
      <c r="K27" s="10"/>
      <c r="L27" s="16"/>
    </row>
    <row r="28" spans="2:12" s="1" customFormat="1" ht="11.4" x14ac:dyDescent="0.2">
      <c r="B28" s="14"/>
      <c r="C28" s="5" t="s">
        <v>740</v>
      </c>
      <c r="D28" s="5" t="s">
        <v>696</v>
      </c>
      <c r="E28" s="6" t="s">
        <v>8976</v>
      </c>
      <c r="F28" s="7" t="s">
        <v>8977</v>
      </c>
      <c r="G28" s="8" t="s">
        <v>699</v>
      </c>
      <c r="H28" s="9">
        <v>50</v>
      </c>
      <c r="I28" s="29"/>
      <c r="J28" s="30">
        <f t="shared" si="0"/>
        <v>0</v>
      </c>
      <c r="K28" s="10"/>
      <c r="L28" s="16"/>
    </row>
    <row r="29" spans="2:12" s="1" customFormat="1" ht="22.8" x14ac:dyDescent="0.2">
      <c r="B29" s="14"/>
      <c r="C29" s="39" t="s">
        <v>743</v>
      </c>
      <c r="D29" s="39" t="s">
        <v>691</v>
      </c>
      <c r="E29" s="40" t="s">
        <v>2766</v>
      </c>
      <c r="F29" s="41" t="s">
        <v>2767</v>
      </c>
      <c r="G29" s="42" t="s">
        <v>828</v>
      </c>
      <c r="H29" s="43">
        <v>47.1</v>
      </c>
      <c r="I29" s="29"/>
      <c r="J29" s="30">
        <f t="shared" si="0"/>
        <v>0</v>
      </c>
      <c r="K29" s="10"/>
      <c r="L29" s="16"/>
    </row>
    <row r="30" spans="2:12" s="1" customFormat="1" ht="11.4" x14ac:dyDescent="0.2">
      <c r="B30" s="14"/>
      <c r="C30" s="5" t="s">
        <v>746</v>
      </c>
      <c r="D30" s="5" t="s">
        <v>696</v>
      </c>
      <c r="E30" s="6" t="s">
        <v>9016</v>
      </c>
      <c r="F30" s="7" t="s">
        <v>9017</v>
      </c>
      <c r="G30" s="8" t="s">
        <v>733</v>
      </c>
      <c r="H30" s="9">
        <v>4</v>
      </c>
      <c r="I30" s="29"/>
      <c r="J30" s="30">
        <f t="shared" si="0"/>
        <v>0</v>
      </c>
      <c r="K30" s="10"/>
      <c r="L30" s="16"/>
    </row>
    <row r="31" spans="2:12" s="1" customFormat="1" ht="22.8" x14ac:dyDescent="0.2">
      <c r="B31" s="14"/>
      <c r="C31" s="39" t="s">
        <v>749</v>
      </c>
      <c r="D31" s="39" t="s">
        <v>691</v>
      </c>
      <c r="E31" s="40" t="s">
        <v>2784</v>
      </c>
      <c r="F31" s="41" t="s">
        <v>2785</v>
      </c>
      <c r="G31" s="42" t="s">
        <v>733</v>
      </c>
      <c r="H31" s="43">
        <v>4</v>
      </c>
      <c r="I31" s="29"/>
      <c r="J31" s="30">
        <f t="shared" si="0"/>
        <v>0</v>
      </c>
      <c r="K31" s="10"/>
      <c r="L31" s="16"/>
    </row>
    <row r="32" spans="2:12" s="1" customFormat="1" ht="11.4" x14ac:dyDescent="0.2">
      <c r="B32" s="14"/>
      <c r="C32" s="5" t="s">
        <v>752</v>
      </c>
      <c r="D32" s="5" t="s">
        <v>696</v>
      </c>
      <c r="E32" s="6" t="s">
        <v>3173</v>
      </c>
      <c r="F32" s="7" t="s">
        <v>3174</v>
      </c>
      <c r="G32" s="8" t="s">
        <v>699</v>
      </c>
      <c r="H32" s="9">
        <v>15</v>
      </c>
      <c r="I32" s="29"/>
      <c r="J32" s="30">
        <f t="shared" si="0"/>
        <v>0</v>
      </c>
      <c r="K32" s="10"/>
      <c r="L32" s="16"/>
    </row>
    <row r="33" spans="2:12" s="1" customFormat="1" ht="22.8" x14ac:dyDescent="0.2">
      <c r="B33" s="14"/>
      <c r="C33" s="39" t="s">
        <v>755</v>
      </c>
      <c r="D33" s="39" t="s">
        <v>691</v>
      </c>
      <c r="E33" s="40" t="s">
        <v>10569</v>
      </c>
      <c r="F33" s="41" t="s">
        <v>10570</v>
      </c>
      <c r="G33" s="42" t="s">
        <v>699</v>
      </c>
      <c r="H33" s="43">
        <v>15</v>
      </c>
      <c r="I33" s="29"/>
      <c r="J33" s="30">
        <f t="shared" si="0"/>
        <v>0</v>
      </c>
      <c r="K33" s="10"/>
      <c r="L33" s="16"/>
    </row>
    <row r="34" spans="2:12" s="1" customFormat="1" ht="22.8" x14ac:dyDescent="0.2">
      <c r="B34" s="14"/>
      <c r="C34" s="39" t="s">
        <v>758</v>
      </c>
      <c r="D34" s="39" t="s">
        <v>691</v>
      </c>
      <c r="E34" s="40" t="s">
        <v>10571</v>
      </c>
      <c r="F34" s="41" t="s">
        <v>10572</v>
      </c>
      <c r="G34" s="42" t="s">
        <v>699</v>
      </c>
      <c r="H34" s="43">
        <v>15</v>
      </c>
      <c r="I34" s="29"/>
      <c r="J34" s="30">
        <f t="shared" si="0"/>
        <v>0</v>
      </c>
      <c r="K34" s="10"/>
      <c r="L34" s="16"/>
    </row>
    <row r="35" spans="2:12" s="1" customFormat="1" ht="11.4" x14ac:dyDescent="0.2">
      <c r="B35" s="14"/>
      <c r="C35" s="5" t="s">
        <v>761</v>
      </c>
      <c r="D35" s="5" t="s">
        <v>696</v>
      </c>
      <c r="E35" s="6" t="s">
        <v>10573</v>
      </c>
      <c r="F35" s="7" t="s">
        <v>10574</v>
      </c>
      <c r="G35" s="8" t="s">
        <v>699</v>
      </c>
      <c r="H35" s="9">
        <v>900</v>
      </c>
      <c r="I35" s="29"/>
      <c r="J35" s="30">
        <f t="shared" si="0"/>
        <v>0</v>
      </c>
      <c r="K35" s="10"/>
      <c r="L35" s="16"/>
    </row>
    <row r="36" spans="2:12" s="1" customFormat="1" ht="22.8" x14ac:dyDescent="0.2">
      <c r="B36" s="14"/>
      <c r="C36" s="39" t="s">
        <v>764</v>
      </c>
      <c r="D36" s="39" t="s">
        <v>691</v>
      </c>
      <c r="E36" s="40" t="s">
        <v>10575</v>
      </c>
      <c r="F36" s="41" t="s">
        <v>10576</v>
      </c>
      <c r="G36" s="42" t="s">
        <v>699</v>
      </c>
      <c r="H36" s="43">
        <v>900</v>
      </c>
      <c r="I36" s="29"/>
      <c r="J36" s="30">
        <f t="shared" si="0"/>
        <v>0</v>
      </c>
      <c r="K36" s="10"/>
      <c r="L36" s="16"/>
    </row>
    <row r="37" spans="2:12" s="1" customFormat="1" ht="22.8" x14ac:dyDescent="0.2">
      <c r="B37" s="14"/>
      <c r="C37" s="5" t="s">
        <v>767</v>
      </c>
      <c r="D37" s="5" t="s">
        <v>696</v>
      </c>
      <c r="E37" s="6" t="s">
        <v>10715</v>
      </c>
      <c r="F37" s="7" t="s">
        <v>10716</v>
      </c>
      <c r="G37" s="8" t="s">
        <v>699</v>
      </c>
      <c r="H37" s="9">
        <v>50</v>
      </c>
      <c r="I37" s="29"/>
      <c r="J37" s="30">
        <f t="shared" si="0"/>
        <v>0</v>
      </c>
      <c r="K37" s="10"/>
      <c r="L37" s="16"/>
    </row>
    <row r="38" spans="2:12" s="20" customFormat="1" ht="25.95" customHeight="1" x14ac:dyDescent="0.25">
      <c r="B38" s="19"/>
      <c r="D38" s="21" t="s">
        <v>690</v>
      </c>
      <c r="E38" s="22" t="s">
        <v>980</v>
      </c>
      <c r="F38" s="22" t="s">
        <v>981</v>
      </c>
      <c r="I38" s="44"/>
      <c r="J38" s="23"/>
      <c r="K38" s="44"/>
      <c r="L38" s="36"/>
    </row>
    <row r="39" spans="2:12" s="1" customFormat="1" ht="11.4" x14ac:dyDescent="0.2">
      <c r="B39" s="14"/>
      <c r="C39" s="5" t="s">
        <v>770</v>
      </c>
      <c r="D39" s="5" t="s">
        <v>696</v>
      </c>
      <c r="E39" s="6" t="s">
        <v>2276</v>
      </c>
      <c r="F39" s="7" t="s">
        <v>2277</v>
      </c>
      <c r="G39" s="8" t="s">
        <v>1426</v>
      </c>
      <c r="H39" s="9">
        <v>0.3</v>
      </c>
      <c r="I39" s="29"/>
      <c r="J39" s="30">
        <f t="shared" si="0"/>
        <v>0</v>
      </c>
      <c r="K39" s="10"/>
      <c r="L39" s="16"/>
    </row>
    <row r="40" spans="2:12" s="1" customFormat="1" ht="11.4" x14ac:dyDescent="0.2">
      <c r="B40" s="14"/>
      <c r="C40" s="39" t="s">
        <v>773</v>
      </c>
      <c r="D40" s="39" t="s">
        <v>691</v>
      </c>
      <c r="E40" s="40" t="s">
        <v>1445</v>
      </c>
      <c r="F40" s="41" t="s">
        <v>2278</v>
      </c>
      <c r="G40" s="42" t="s">
        <v>733</v>
      </c>
      <c r="H40" s="43">
        <v>18</v>
      </c>
      <c r="I40" s="29"/>
      <c r="J40" s="30">
        <f t="shared" si="0"/>
        <v>0</v>
      </c>
      <c r="K40" s="10"/>
      <c r="L40" s="16"/>
    </row>
    <row r="41" spans="2:12" s="1" customFormat="1" ht="11.4" x14ac:dyDescent="0.2">
      <c r="B41" s="14"/>
      <c r="C41" s="39" t="s">
        <v>776</v>
      </c>
      <c r="D41" s="39" t="s">
        <v>691</v>
      </c>
      <c r="E41" s="40" t="s">
        <v>2279</v>
      </c>
      <c r="F41" s="41" t="s">
        <v>2280</v>
      </c>
      <c r="G41" s="42" t="s">
        <v>828</v>
      </c>
      <c r="H41" s="43">
        <v>0.75</v>
      </c>
      <c r="I41" s="29"/>
      <c r="J41" s="30">
        <f t="shared" si="0"/>
        <v>0</v>
      </c>
      <c r="K41" s="10"/>
      <c r="L41" s="16"/>
    </row>
    <row r="42" spans="2:12" s="1" customFormat="1" ht="11.4" x14ac:dyDescent="0.2">
      <c r="B42" s="14"/>
      <c r="C42" s="5" t="s">
        <v>779</v>
      </c>
      <c r="D42" s="5" t="s">
        <v>696</v>
      </c>
      <c r="E42" s="6" t="s">
        <v>10577</v>
      </c>
      <c r="F42" s="7" t="s">
        <v>10578</v>
      </c>
      <c r="G42" s="8" t="s">
        <v>699</v>
      </c>
      <c r="H42" s="9">
        <v>165</v>
      </c>
      <c r="I42" s="29"/>
      <c r="J42" s="30">
        <f t="shared" si="0"/>
        <v>0</v>
      </c>
      <c r="K42" s="10"/>
      <c r="L42" s="16"/>
    </row>
    <row r="43" spans="2:12" s="1" customFormat="1" ht="11.4" x14ac:dyDescent="0.2">
      <c r="B43" s="14"/>
      <c r="C43" s="5" t="s">
        <v>782</v>
      </c>
      <c r="D43" s="5" t="s">
        <v>696</v>
      </c>
      <c r="E43" s="6" t="s">
        <v>2474</v>
      </c>
      <c r="F43" s="7" t="s">
        <v>2286</v>
      </c>
      <c r="G43" s="8" t="s">
        <v>699</v>
      </c>
      <c r="H43" s="9">
        <v>165</v>
      </c>
      <c r="I43" s="29"/>
      <c r="J43" s="30">
        <f t="shared" si="0"/>
        <v>0</v>
      </c>
      <c r="K43" s="10"/>
      <c r="L43" s="16"/>
    </row>
    <row r="44" spans="2:12" s="1" customFormat="1" ht="11.4" x14ac:dyDescent="0.2">
      <c r="B44" s="14"/>
      <c r="C44" s="39" t="s">
        <v>785</v>
      </c>
      <c r="D44" s="39" t="s">
        <v>691</v>
      </c>
      <c r="E44" s="40" t="s">
        <v>10579</v>
      </c>
      <c r="F44" s="41" t="s">
        <v>10580</v>
      </c>
      <c r="G44" s="42" t="s">
        <v>1191</v>
      </c>
      <c r="H44" s="43">
        <v>17.324999999999999</v>
      </c>
      <c r="I44" s="29"/>
      <c r="J44" s="30">
        <f t="shared" si="0"/>
        <v>0</v>
      </c>
      <c r="K44" s="10"/>
      <c r="L44" s="16"/>
    </row>
    <row r="45" spans="2:12" s="1" customFormat="1" ht="19.2" x14ac:dyDescent="0.2">
      <c r="B45" s="14"/>
      <c r="D45" s="24" t="s">
        <v>1555</v>
      </c>
      <c r="F45" s="25" t="s">
        <v>10581</v>
      </c>
      <c r="I45" s="45"/>
      <c r="K45" s="45"/>
      <c r="L45" s="16"/>
    </row>
    <row r="46" spans="2:12" s="1" customFormat="1" ht="11.4" x14ac:dyDescent="0.2">
      <c r="B46" s="14"/>
      <c r="C46" s="5" t="s">
        <v>788</v>
      </c>
      <c r="D46" s="5" t="s">
        <v>696</v>
      </c>
      <c r="E46" s="6" t="s">
        <v>10582</v>
      </c>
      <c r="F46" s="7" t="s">
        <v>10583</v>
      </c>
      <c r="G46" s="8" t="s">
        <v>699</v>
      </c>
      <c r="H46" s="9">
        <v>165</v>
      </c>
      <c r="I46" s="29"/>
      <c r="J46" s="30">
        <f t="shared" si="0"/>
        <v>0</v>
      </c>
      <c r="K46" s="10"/>
      <c r="L46" s="16"/>
    </row>
    <row r="47" spans="2:12" s="1" customFormat="1" ht="11.4" x14ac:dyDescent="0.2">
      <c r="B47" s="14"/>
      <c r="C47" s="5" t="s">
        <v>791</v>
      </c>
      <c r="D47" s="5" t="s">
        <v>696</v>
      </c>
      <c r="E47" s="6" t="s">
        <v>2899</v>
      </c>
      <c r="F47" s="7" t="s">
        <v>1441</v>
      </c>
      <c r="G47" s="8" t="s">
        <v>1442</v>
      </c>
      <c r="H47" s="9">
        <v>150</v>
      </c>
      <c r="I47" s="29"/>
      <c r="J47" s="30">
        <f t="shared" si="0"/>
        <v>0</v>
      </c>
      <c r="K47" s="10"/>
      <c r="L47" s="16"/>
    </row>
    <row r="48" spans="2:12" s="1" customFormat="1" ht="11.4" x14ac:dyDescent="0.2">
      <c r="B48" s="14"/>
      <c r="C48" s="5">
        <v>33</v>
      </c>
      <c r="D48" s="5" t="s">
        <v>696</v>
      </c>
      <c r="E48" s="6" t="s">
        <v>10584</v>
      </c>
      <c r="F48" s="7" t="s">
        <v>6653</v>
      </c>
      <c r="G48" s="8" t="s">
        <v>699</v>
      </c>
      <c r="H48" s="9">
        <v>165</v>
      </c>
      <c r="I48" s="29"/>
      <c r="J48" s="30">
        <f t="shared" si="0"/>
        <v>0</v>
      </c>
      <c r="K48" s="10"/>
      <c r="L48" s="16"/>
    </row>
    <row r="49" spans="2:12" s="1" customFormat="1" ht="11.4" x14ac:dyDescent="0.2">
      <c r="B49" s="14"/>
      <c r="C49" s="39">
        <v>34</v>
      </c>
      <c r="D49" s="39" t="s">
        <v>691</v>
      </c>
      <c r="E49" s="40" t="s">
        <v>10585</v>
      </c>
      <c r="F49" s="41" t="s">
        <v>6655</v>
      </c>
      <c r="G49" s="42" t="s">
        <v>699</v>
      </c>
      <c r="H49" s="43">
        <v>165</v>
      </c>
      <c r="I49" s="29"/>
      <c r="J49" s="30">
        <f t="shared" si="0"/>
        <v>0</v>
      </c>
      <c r="K49" s="10"/>
      <c r="L49" s="16"/>
    </row>
    <row r="50" spans="2:12" s="20" customFormat="1" ht="25.95" customHeight="1" x14ac:dyDescent="0.25">
      <c r="B50" s="19"/>
      <c r="D50" s="21" t="s">
        <v>690</v>
      </c>
      <c r="E50" s="22" t="s">
        <v>10586</v>
      </c>
      <c r="F50" s="22" t="s">
        <v>1449</v>
      </c>
      <c r="I50" s="44"/>
      <c r="J50" s="23"/>
      <c r="K50" s="44"/>
      <c r="L50" s="36"/>
    </row>
    <row r="51" spans="2:12" s="1" customFormat="1" ht="11.4" x14ac:dyDescent="0.2">
      <c r="B51" s="14"/>
      <c r="C51" s="5">
        <v>35</v>
      </c>
      <c r="D51" s="5" t="s">
        <v>696</v>
      </c>
      <c r="E51" s="6" t="s">
        <v>2301</v>
      </c>
      <c r="F51" s="7" t="s">
        <v>1453</v>
      </c>
      <c r="G51" s="8" t="s">
        <v>1426</v>
      </c>
      <c r="H51" s="9">
        <v>0.3</v>
      </c>
      <c r="I51" s="29"/>
      <c r="J51" s="30">
        <f t="shared" si="0"/>
        <v>0</v>
      </c>
      <c r="K51" s="10"/>
      <c r="L51" s="16"/>
    </row>
    <row r="52" spans="2:12" s="20" customFormat="1" ht="25.95" customHeight="1" x14ac:dyDescent="0.25">
      <c r="B52" s="19"/>
      <c r="D52" s="21" t="s">
        <v>690</v>
      </c>
      <c r="E52" s="22" t="s">
        <v>1476</v>
      </c>
      <c r="F52" s="22" t="s">
        <v>1477</v>
      </c>
      <c r="I52" s="44"/>
      <c r="J52" s="23"/>
      <c r="K52" s="44"/>
      <c r="L52" s="36"/>
    </row>
    <row r="53" spans="2:12" s="1" customFormat="1" ht="22.8" x14ac:dyDescent="0.2">
      <c r="B53" s="14"/>
      <c r="C53" s="5">
        <v>36</v>
      </c>
      <c r="D53" s="5" t="s">
        <v>696</v>
      </c>
      <c r="E53" s="6" t="s">
        <v>3474</v>
      </c>
      <c r="F53" s="7" t="s">
        <v>3475</v>
      </c>
      <c r="G53" s="8" t="s">
        <v>1480</v>
      </c>
      <c r="H53" s="9">
        <v>16</v>
      </c>
      <c r="I53" s="29"/>
      <c r="J53" s="30">
        <f t="shared" si="0"/>
        <v>0</v>
      </c>
      <c r="K53" s="10"/>
      <c r="L53" s="16"/>
    </row>
    <row r="54" spans="2:12" s="1" customFormat="1" ht="22.8" x14ac:dyDescent="0.2">
      <c r="B54" s="14"/>
      <c r="C54" s="5">
        <v>37</v>
      </c>
      <c r="D54" s="5" t="s">
        <v>696</v>
      </c>
      <c r="E54" s="6" t="s">
        <v>3476</v>
      </c>
      <c r="F54" s="7" t="s">
        <v>3477</v>
      </c>
      <c r="G54" s="8" t="s">
        <v>1480</v>
      </c>
      <c r="H54" s="9">
        <v>72</v>
      </c>
      <c r="I54" s="29"/>
      <c r="J54" s="30">
        <f t="shared" si="0"/>
        <v>0</v>
      </c>
      <c r="K54" s="10"/>
      <c r="L54" s="16"/>
    </row>
    <row r="55" spans="2:12" s="1" customFormat="1" ht="22.8" x14ac:dyDescent="0.2">
      <c r="B55" s="14"/>
      <c r="C55" s="5">
        <v>38</v>
      </c>
      <c r="D55" s="5" t="s">
        <v>696</v>
      </c>
      <c r="E55" s="6" t="s">
        <v>2843</v>
      </c>
      <c r="F55" s="7" t="s">
        <v>2844</v>
      </c>
      <c r="G55" s="8" t="s">
        <v>1480</v>
      </c>
      <c r="H55" s="9">
        <v>10</v>
      </c>
      <c r="I55" s="29"/>
      <c r="J55" s="30">
        <f t="shared" si="0"/>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lbLDTaw7vtxiKogypo4VClSA+pxxfgo049nzT7d7eWSJb/nYJzxZJIdvkSLD1FoHu0qu2OOon/gkvPPkMpkcag==" saltValue="D8/R3qCEaZpIUpCK0RWM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9BAB4A6A-FF4C-4AAA-A1F6-FADD9AA38E67}">
      <formula1>ROUND(I11,2)</formula1>
    </dataValidation>
  </dataValidations>
  <hyperlinks>
    <hyperlink ref="O4" location="'Rek. obj.'!A1" display="*späť na Rek. obj." xr:uid="{69D1FB92-C05D-477C-A200-B3D7B930AB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118A2-F595-42EF-9364-7023ED508E8D}">
  <sheetPr>
    <tabColor theme="7" tint="0.39997558519241921"/>
    <pageSetUpPr fitToPage="1"/>
  </sheetPr>
  <dimension ref="B1:O13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10717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10718</v>
      </c>
      <c r="F11" s="22" t="s">
        <v>10719</v>
      </c>
      <c r="J11" s="23"/>
      <c r="L11" s="36"/>
    </row>
    <row r="12" spans="2:15" s="1" customFormat="1" ht="11.4" x14ac:dyDescent="0.2">
      <c r="B12" s="14"/>
      <c r="C12" s="5" t="s">
        <v>695</v>
      </c>
      <c r="D12" s="5" t="s">
        <v>696</v>
      </c>
      <c r="E12" s="6" t="s">
        <v>10720</v>
      </c>
      <c r="F12" s="7" t="s">
        <v>10721</v>
      </c>
      <c r="G12" s="8" t="s">
        <v>10722</v>
      </c>
      <c r="H12" s="9">
        <v>2</v>
      </c>
      <c r="I12" s="29"/>
      <c r="J12" s="30">
        <f t="shared" ref="J12:J30" si="0">ROUND(I12*H12,2)</f>
        <v>0</v>
      </c>
      <c r="K12" s="10"/>
      <c r="L12" s="16"/>
    </row>
    <row r="13" spans="2:15" s="1" customFormat="1" ht="11.4" x14ac:dyDescent="0.2">
      <c r="B13" s="14"/>
      <c r="C13" s="5" t="s">
        <v>700</v>
      </c>
      <c r="D13" s="5" t="s">
        <v>696</v>
      </c>
      <c r="E13" s="6" t="s">
        <v>10723</v>
      </c>
      <c r="F13" s="7" t="s">
        <v>10724</v>
      </c>
      <c r="G13" s="8" t="s">
        <v>10725</v>
      </c>
      <c r="H13" s="9">
        <v>2</v>
      </c>
      <c r="I13" s="29"/>
      <c r="J13" s="30">
        <f t="shared" si="0"/>
        <v>0</v>
      </c>
      <c r="K13" s="10"/>
      <c r="L13" s="16"/>
    </row>
    <row r="14" spans="2:15" s="20" customFormat="1" ht="22.8" x14ac:dyDescent="0.2">
      <c r="B14" s="19"/>
      <c r="C14" s="5" t="s">
        <v>703</v>
      </c>
      <c r="D14" s="5" t="s">
        <v>696</v>
      </c>
      <c r="E14" s="6" t="s">
        <v>10726</v>
      </c>
      <c r="F14" s="7" t="s">
        <v>10727</v>
      </c>
      <c r="G14" s="8" t="s">
        <v>1191</v>
      </c>
      <c r="H14" s="9">
        <v>4.3099999999999996</v>
      </c>
      <c r="I14" s="29"/>
      <c r="J14" s="30">
        <f t="shared" si="0"/>
        <v>0</v>
      </c>
      <c r="K14" s="10"/>
      <c r="L14" s="36"/>
    </row>
    <row r="15" spans="2:15" s="1" customFormat="1" ht="11.4" x14ac:dyDescent="0.2">
      <c r="B15" s="14"/>
      <c r="C15" s="5" t="s">
        <v>706</v>
      </c>
      <c r="D15" s="5" t="s">
        <v>696</v>
      </c>
      <c r="E15" s="6" t="s">
        <v>983</v>
      </c>
      <c r="F15" s="7" t="s">
        <v>984</v>
      </c>
      <c r="G15" s="8" t="s">
        <v>985</v>
      </c>
      <c r="H15" s="9">
        <v>324.25200000000001</v>
      </c>
      <c r="I15" s="29"/>
      <c r="J15" s="30">
        <f t="shared" si="0"/>
        <v>0</v>
      </c>
      <c r="K15" s="10"/>
      <c r="L15" s="16"/>
    </row>
    <row r="16" spans="2:15" s="1" customFormat="1" ht="11.4" x14ac:dyDescent="0.2">
      <c r="B16" s="14"/>
      <c r="C16" s="5" t="s">
        <v>709</v>
      </c>
      <c r="D16" s="5" t="s">
        <v>696</v>
      </c>
      <c r="E16" s="6" t="s">
        <v>4330</v>
      </c>
      <c r="F16" s="7" t="s">
        <v>4331</v>
      </c>
      <c r="G16" s="8" t="s">
        <v>985</v>
      </c>
      <c r="H16" s="9">
        <v>48.637999999999998</v>
      </c>
      <c r="I16" s="29"/>
      <c r="J16" s="30">
        <f t="shared" si="0"/>
        <v>0</v>
      </c>
      <c r="K16" s="10"/>
      <c r="L16" s="16"/>
    </row>
    <row r="17" spans="2:12" s="1" customFormat="1" ht="11.4" x14ac:dyDescent="0.2">
      <c r="B17" s="14"/>
      <c r="C17" s="5" t="s">
        <v>712</v>
      </c>
      <c r="D17" s="5" t="s">
        <v>696</v>
      </c>
      <c r="E17" s="6" t="s">
        <v>10728</v>
      </c>
      <c r="F17" s="7" t="s">
        <v>10729</v>
      </c>
      <c r="G17" s="8" t="s">
        <v>985</v>
      </c>
      <c r="H17" s="9">
        <v>36.027999999999999</v>
      </c>
      <c r="I17" s="29"/>
      <c r="J17" s="30">
        <f t="shared" si="0"/>
        <v>0</v>
      </c>
      <c r="K17" s="10"/>
      <c r="L17" s="16"/>
    </row>
    <row r="18" spans="2:12" s="1" customFormat="1" ht="11.4" x14ac:dyDescent="0.2">
      <c r="B18" s="14"/>
      <c r="C18" s="5" t="s">
        <v>715</v>
      </c>
      <c r="D18" s="5" t="s">
        <v>696</v>
      </c>
      <c r="E18" s="6" t="s">
        <v>9353</v>
      </c>
      <c r="F18" s="7" t="s">
        <v>9354</v>
      </c>
      <c r="G18" s="8" t="s">
        <v>985</v>
      </c>
      <c r="H18" s="9">
        <v>7.2060000000000004</v>
      </c>
      <c r="I18" s="29"/>
      <c r="J18" s="30">
        <f t="shared" si="0"/>
        <v>0</v>
      </c>
      <c r="K18" s="10"/>
      <c r="L18" s="16"/>
    </row>
    <row r="19" spans="2:12" s="1" customFormat="1" ht="11.4" x14ac:dyDescent="0.2">
      <c r="B19" s="14"/>
      <c r="C19" s="5" t="s">
        <v>718</v>
      </c>
      <c r="D19" s="5" t="s">
        <v>696</v>
      </c>
      <c r="E19" s="6" t="s">
        <v>4621</v>
      </c>
      <c r="F19" s="7" t="s">
        <v>4622</v>
      </c>
      <c r="G19" s="8" t="s">
        <v>1442</v>
      </c>
      <c r="H19" s="9">
        <v>74</v>
      </c>
      <c r="I19" s="29"/>
      <c r="J19" s="30">
        <f t="shared" si="0"/>
        <v>0</v>
      </c>
      <c r="K19" s="10"/>
      <c r="L19" s="16"/>
    </row>
    <row r="20" spans="2:12" s="1" customFormat="1" ht="11.4" x14ac:dyDescent="0.2">
      <c r="B20" s="14"/>
      <c r="C20" s="5" t="s">
        <v>721</v>
      </c>
      <c r="D20" s="5" t="s">
        <v>696</v>
      </c>
      <c r="E20" s="6" t="s">
        <v>10730</v>
      </c>
      <c r="F20" s="7" t="s">
        <v>10731</v>
      </c>
      <c r="G20" s="8" t="s">
        <v>985</v>
      </c>
      <c r="H20" s="9">
        <v>69.319999999999993</v>
      </c>
      <c r="I20" s="29"/>
      <c r="J20" s="30">
        <f t="shared" si="0"/>
        <v>0</v>
      </c>
      <c r="K20" s="10"/>
      <c r="L20" s="16"/>
    </row>
    <row r="21" spans="2:12" s="1" customFormat="1" ht="11.4" x14ac:dyDescent="0.2">
      <c r="B21" s="14"/>
      <c r="C21" s="5" t="s">
        <v>724</v>
      </c>
      <c r="D21" s="5" t="s">
        <v>696</v>
      </c>
      <c r="E21" s="6" t="s">
        <v>4623</v>
      </c>
      <c r="F21" s="7" t="s">
        <v>4624</v>
      </c>
      <c r="G21" s="8" t="s">
        <v>1442</v>
      </c>
      <c r="H21" s="9">
        <v>74</v>
      </c>
      <c r="I21" s="29"/>
      <c r="J21" s="30">
        <f t="shared" si="0"/>
        <v>0</v>
      </c>
      <c r="K21" s="10"/>
      <c r="L21" s="16"/>
    </row>
    <row r="22" spans="2:12" s="1" customFormat="1" ht="11.4" x14ac:dyDescent="0.2">
      <c r="B22" s="14"/>
      <c r="C22" s="5" t="s">
        <v>727</v>
      </c>
      <c r="D22" s="5" t="s">
        <v>696</v>
      </c>
      <c r="E22" s="6" t="s">
        <v>3420</v>
      </c>
      <c r="F22" s="7" t="s">
        <v>3421</v>
      </c>
      <c r="G22" s="8" t="s">
        <v>985</v>
      </c>
      <c r="H22" s="9">
        <v>199.31</v>
      </c>
      <c r="I22" s="29"/>
      <c r="J22" s="30">
        <f t="shared" si="0"/>
        <v>0</v>
      </c>
      <c r="K22" s="10"/>
      <c r="L22" s="16"/>
    </row>
    <row r="23" spans="2:12" s="1" customFormat="1" ht="11.4" x14ac:dyDescent="0.2">
      <c r="B23" s="14"/>
      <c r="C23" s="5" t="s">
        <v>730</v>
      </c>
      <c r="D23" s="5" t="s">
        <v>696</v>
      </c>
      <c r="E23" s="6" t="s">
        <v>7171</v>
      </c>
      <c r="F23" s="7" t="s">
        <v>7172</v>
      </c>
      <c r="G23" s="8" t="s">
        <v>1191</v>
      </c>
      <c r="H23" s="9">
        <v>0.31900000000000001</v>
      </c>
      <c r="I23" s="29"/>
      <c r="J23" s="30">
        <f t="shared" si="0"/>
        <v>0</v>
      </c>
      <c r="K23" s="10"/>
      <c r="L23" s="16"/>
    </row>
    <row r="24" spans="2:12" s="1" customFormat="1" ht="11.4" x14ac:dyDescent="0.2">
      <c r="B24" s="14"/>
      <c r="C24" s="5" t="s">
        <v>734</v>
      </c>
      <c r="D24" s="5" t="s">
        <v>696</v>
      </c>
      <c r="E24" s="6" t="s">
        <v>3484</v>
      </c>
      <c r="F24" s="7" t="s">
        <v>3485</v>
      </c>
      <c r="G24" s="8" t="s">
        <v>1191</v>
      </c>
      <c r="H24" s="9">
        <v>0.47399999999999998</v>
      </c>
      <c r="I24" s="29"/>
      <c r="J24" s="30">
        <f t="shared" si="0"/>
        <v>0</v>
      </c>
      <c r="K24" s="10"/>
      <c r="L24" s="16"/>
    </row>
    <row r="25" spans="2:12" s="1" customFormat="1" ht="11.4" x14ac:dyDescent="0.2">
      <c r="B25" s="14"/>
      <c r="C25" s="5" t="s">
        <v>737</v>
      </c>
      <c r="D25" s="5" t="s">
        <v>696</v>
      </c>
      <c r="E25" s="6" t="s">
        <v>1080</v>
      </c>
      <c r="F25" s="7" t="s">
        <v>1081</v>
      </c>
      <c r="G25" s="8" t="s">
        <v>985</v>
      </c>
      <c r="H25" s="9">
        <v>170</v>
      </c>
      <c r="I25" s="29"/>
      <c r="J25" s="30">
        <f t="shared" si="0"/>
        <v>0</v>
      </c>
      <c r="K25" s="10"/>
      <c r="L25" s="16"/>
    </row>
    <row r="26" spans="2:12" s="1" customFormat="1" ht="11.4" x14ac:dyDescent="0.2">
      <c r="B26" s="14"/>
      <c r="C26" s="5" t="s">
        <v>740</v>
      </c>
      <c r="D26" s="5" t="s">
        <v>696</v>
      </c>
      <c r="E26" s="6" t="s">
        <v>10732</v>
      </c>
      <c r="F26" s="7" t="s">
        <v>10733</v>
      </c>
      <c r="G26" s="8" t="s">
        <v>10725</v>
      </c>
      <c r="H26" s="9">
        <v>2</v>
      </c>
      <c r="I26" s="29"/>
      <c r="J26" s="30">
        <f t="shared" si="0"/>
        <v>0</v>
      </c>
      <c r="K26" s="10"/>
      <c r="L26" s="16"/>
    </row>
    <row r="27" spans="2:12" s="1" customFormat="1" ht="11.4" x14ac:dyDescent="0.2">
      <c r="B27" s="14"/>
      <c r="C27" s="5" t="s">
        <v>743</v>
      </c>
      <c r="D27" s="5" t="s">
        <v>696</v>
      </c>
      <c r="E27" s="6" t="s">
        <v>10734</v>
      </c>
      <c r="F27" s="7" t="s">
        <v>10735</v>
      </c>
      <c r="G27" s="8" t="s">
        <v>8215</v>
      </c>
      <c r="H27" s="9">
        <v>70</v>
      </c>
      <c r="I27" s="29"/>
      <c r="J27" s="30">
        <f t="shared" si="0"/>
        <v>0</v>
      </c>
      <c r="K27" s="10"/>
      <c r="L27" s="16"/>
    </row>
    <row r="28" spans="2:12" s="1" customFormat="1" ht="11.4" x14ac:dyDescent="0.2">
      <c r="B28" s="14"/>
      <c r="C28" s="5" t="s">
        <v>746</v>
      </c>
      <c r="D28" s="5" t="s">
        <v>696</v>
      </c>
      <c r="E28" s="6" t="s">
        <v>10736</v>
      </c>
      <c r="F28" s="7" t="s">
        <v>10737</v>
      </c>
      <c r="G28" s="8" t="s">
        <v>699</v>
      </c>
      <c r="H28" s="9">
        <v>50</v>
      </c>
      <c r="I28" s="29"/>
      <c r="J28" s="30">
        <f t="shared" si="0"/>
        <v>0</v>
      </c>
      <c r="K28" s="10"/>
      <c r="L28" s="16"/>
    </row>
    <row r="29" spans="2:12" s="1" customFormat="1" ht="11.4" x14ac:dyDescent="0.2">
      <c r="B29" s="14"/>
      <c r="C29" s="5" t="s">
        <v>749</v>
      </c>
      <c r="D29" s="5" t="s">
        <v>696</v>
      </c>
      <c r="E29" s="6" t="s">
        <v>10738</v>
      </c>
      <c r="F29" s="7" t="s">
        <v>10739</v>
      </c>
      <c r="G29" s="8" t="s">
        <v>10722</v>
      </c>
      <c r="H29" s="9">
        <v>2</v>
      </c>
      <c r="I29" s="29"/>
      <c r="J29" s="30">
        <f t="shared" si="0"/>
        <v>0</v>
      </c>
      <c r="K29" s="10"/>
      <c r="L29" s="16"/>
    </row>
    <row r="30" spans="2:12" s="1" customFormat="1" ht="11.4" x14ac:dyDescent="0.2">
      <c r="B30" s="14"/>
      <c r="C30" s="5" t="s">
        <v>752</v>
      </c>
      <c r="D30" s="5" t="s">
        <v>696</v>
      </c>
      <c r="E30" s="6" t="s">
        <v>10740</v>
      </c>
      <c r="F30" s="7" t="s">
        <v>10741</v>
      </c>
      <c r="G30" s="8" t="s">
        <v>10722</v>
      </c>
      <c r="H30" s="9">
        <v>2</v>
      </c>
      <c r="I30" s="29"/>
      <c r="J30" s="30">
        <f t="shared" si="0"/>
        <v>0</v>
      </c>
      <c r="K30" s="10"/>
      <c r="L30" s="16"/>
    </row>
    <row r="31" spans="2:12" s="20" customFormat="1" ht="15" x14ac:dyDescent="0.25">
      <c r="B31" s="19"/>
      <c r="D31" s="21" t="s">
        <v>690</v>
      </c>
      <c r="E31" s="22" t="s">
        <v>10742</v>
      </c>
      <c r="F31" s="22" t="s">
        <v>10743</v>
      </c>
      <c r="I31" s="44"/>
      <c r="J31" s="23"/>
      <c r="K31" s="44"/>
      <c r="L31" s="36"/>
    </row>
    <row r="32" spans="2:12" s="1" customFormat="1" ht="11.4" x14ac:dyDescent="0.2">
      <c r="B32" s="14"/>
      <c r="C32" s="39" t="s">
        <v>755</v>
      </c>
      <c r="D32" s="39" t="s">
        <v>691</v>
      </c>
      <c r="E32" s="40" t="s">
        <v>10744</v>
      </c>
      <c r="F32" s="41" t="s">
        <v>10745</v>
      </c>
      <c r="G32" s="42" t="s">
        <v>1191</v>
      </c>
      <c r="H32" s="43">
        <v>4.3099999999999996</v>
      </c>
      <c r="I32" s="29"/>
      <c r="J32" s="30">
        <f t="shared" ref="J32:J43" si="1">ROUND(I32*H32,2)</f>
        <v>0</v>
      </c>
      <c r="K32" s="10"/>
      <c r="L32" s="16"/>
    </row>
    <row r="33" spans="2:12" s="1" customFormat="1" ht="11.4" x14ac:dyDescent="0.2">
      <c r="B33" s="14"/>
      <c r="C33" s="39" t="s">
        <v>758</v>
      </c>
      <c r="D33" s="39" t="s">
        <v>691</v>
      </c>
      <c r="E33" s="40" t="s">
        <v>10746</v>
      </c>
      <c r="F33" s="41" t="s">
        <v>10747</v>
      </c>
      <c r="G33" s="42" t="s">
        <v>733</v>
      </c>
      <c r="H33" s="43">
        <v>8</v>
      </c>
      <c r="I33" s="29"/>
      <c r="J33" s="30">
        <f t="shared" si="1"/>
        <v>0</v>
      </c>
      <c r="K33" s="10"/>
      <c r="L33" s="16"/>
    </row>
    <row r="34" spans="2:12" s="1" customFormat="1" ht="11.4" x14ac:dyDescent="0.2">
      <c r="B34" s="14"/>
      <c r="C34" s="39" t="s">
        <v>761</v>
      </c>
      <c r="D34" s="39" t="s">
        <v>691</v>
      </c>
      <c r="E34" s="40" t="s">
        <v>10748</v>
      </c>
      <c r="F34" s="41" t="s">
        <v>10749</v>
      </c>
      <c r="G34" s="42" t="s">
        <v>985</v>
      </c>
      <c r="H34" s="43">
        <v>1.2</v>
      </c>
      <c r="I34" s="29"/>
      <c r="J34" s="30">
        <f t="shared" si="1"/>
        <v>0</v>
      </c>
      <c r="K34" s="10"/>
      <c r="L34" s="16"/>
    </row>
    <row r="35" spans="2:12" s="1" customFormat="1" ht="11.4" x14ac:dyDescent="0.2">
      <c r="B35" s="14"/>
      <c r="C35" s="39" t="s">
        <v>764</v>
      </c>
      <c r="D35" s="39" t="s">
        <v>691</v>
      </c>
      <c r="E35" s="40" t="s">
        <v>10750</v>
      </c>
      <c r="F35" s="41" t="s">
        <v>10751</v>
      </c>
      <c r="G35" s="42" t="s">
        <v>10752</v>
      </c>
      <c r="H35" s="43">
        <v>1</v>
      </c>
      <c r="I35" s="29"/>
      <c r="J35" s="30">
        <f t="shared" si="1"/>
        <v>0</v>
      </c>
      <c r="K35" s="10"/>
      <c r="L35" s="16"/>
    </row>
    <row r="36" spans="2:12" s="1" customFormat="1" ht="11.4" x14ac:dyDescent="0.2">
      <c r="B36" s="14"/>
      <c r="C36" s="39" t="s">
        <v>767</v>
      </c>
      <c r="D36" s="39" t="s">
        <v>691</v>
      </c>
      <c r="E36" s="40" t="s">
        <v>10753</v>
      </c>
      <c r="F36" s="41" t="s">
        <v>10754</v>
      </c>
      <c r="G36" s="42" t="s">
        <v>10752</v>
      </c>
      <c r="H36" s="43">
        <v>1</v>
      </c>
      <c r="I36" s="29"/>
      <c r="J36" s="30">
        <f t="shared" si="1"/>
        <v>0</v>
      </c>
      <c r="K36" s="10"/>
      <c r="L36" s="16"/>
    </row>
    <row r="37" spans="2:12" s="1" customFormat="1" ht="11.4" x14ac:dyDescent="0.2">
      <c r="B37" s="14"/>
      <c r="C37" s="39" t="s">
        <v>770</v>
      </c>
      <c r="D37" s="39" t="s">
        <v>691</v>
      </c>
      <c r="E37" s="40" t="s">
        <v>10755</v>
      </c>
      <c r="F37" s="41" t="s">
        <v>10756</v>
      </c>
      <c r="G37" s="42" t="s">
        <v>3546</v>
      </c>
      <c r="H37" s="43">
        <v>18.5</v>
      </c>
      <c r="I37" s="29"/>
      <c r="J37" s="30">
        <f t="shared" si="1"/>
        <v>0</v>
      </c>
      <c r="K37" s="10"/>
      <c r="L37" s="16"/>
    </row>
    <row r="38" spans="2:12" s="1" customFormat="1" ht="11.4" x14ac:dyDescent="0.2">
      <c r="B38" s="14"/>
      <c r="C38" s="39" t="s">
        <v>773</v>
      </c>
      <c r="D38" s="39" t="s">
        <v>691</v>
      </c>
      <c r="E38" s="40" t="s">
        <v>10757</v>
      </c>
      <c r="F38" s="41" t="s">
        <v>10758</v>
      </c>
      <c r="G38" s="42" t="s">
        <v>733</v>
      </c>
      <c r="H38" s="43">
        <v>4</v>
      </c>
      <c r="I38" s="29"/>
      <c r="J38" s="30">
        <f t="shared" si="1"/>
        <v>0</v>
      </c>
      <c r="K38" s="10"/>
      <c r="L38" s="16"/>
    </row>
    <row r="39" spans="2:12" s="1" customFormat="1" ht="11.4" x14ac:dyDescent="0.2">
      <c r="B39" s="14"/>
      <c r="C39" s="39" t="s">
        <v>776</v>
      </c>
      <c r="D39" s="39" t="s">
        <v>691</v>
      </c>
      <c r="E39" s="40" t="s">
        <v>10759</v>
      </c>
      <c r="F39" s="41" t="s">
        <v>10760</v>
      </c>
      <c r="G39" s="42" t="s">
        <v>733</v>
      </c>
      <c r="H39" s="43">
        <v>4</v>
      </c>
      <c r="I39" s="29"/>
      <c r="J39" s="30">
        <f t="shared" si="1"/>
        <v>0</v>
      </c>
      <c r="K39" s="10"/>
      <c r="L39" s="16"/>
    </row>
    <row r="40" spans="2:12" s="1" customFormat="1" ht="11.4" x14ac:dyDescent="0.2">
      <c r="B40" s="14"/>
      <c r="C40" s="39" t="s">
        <v>779</v>
      </c>
      <c r="D40" s="39" t="s">
        <v>691</v>
      </c>
      <c r="E40" s="40" t="s">
        <v>10761</v>
      </c>
      <c r="F40" s="41" t="s">
        <v>10762</v>
      </c>
      <c r="G40" s="42" t="s">
        <v>733</v>
      </c>
      <c r="H40" s="43">
        <v>4</v>
      </c>
      <c r="I40" s="29"/>
      <c r="J40" s="30">
        <f t="shared" si="1"/>
        <v>0</v>
      </c>
      <c r="K40" s="10"/>
      <c r="L40" s="16"/>
    </row>
    <row r="41" spans="2:12" s="1" customFormat="1" ht="11.4" x14ac:dyDescent="0.2">
      <c r="B41" s="14"/>
      <c r="C41" s="39" t="s">
        <v>782</v>
      </c>
      <c r="D41" s="39" t="s">
        <v>691</v>
      </c>
      <c r="E41" s="40" t="s">
        <v>10763</v>
      </c>
      <c r="F41" s="41" t="s">
        <v>10764</v>
      </c>
      <c r="G41" s="42" t="s">
        <v>733</v>
      </c>
      <c r="H41" s="43">
        <v>4</v>
      </c>
      <c r="I41" s="29"/>
      <c r="J41" s="30">
        <f t="shared" si="1"/>
        <v>0</v>
      </c>
      <c r="K41" s="10"/>
      <c r="L41" s="16"/>
    </row>
    <row r="42" spans="2:12" s="1" customFormat="1" ht="11.4" x14ac:dyDescent="0.2">
      <c r="B42" s="14"/>
      <c r="C42" s="39" t="s">
        <v>785</v>
      </c>
      <c r="D42" s="39" t="s">
        <v>691</v>
      </c>
      <c r="E42" s="40" t="s">
        <v>10765</v>
      </c>
      <c r="F42" s="41" t="s">
        <v>10766</v>
      </c>
      <c r="G42" s="42" t="s">
        <v>699</v>
      </c>
      <c r="H42" s="43">
        <v>50</v>
      </c>
      <c r="I42" s="29"/>
      <c r="J42" s="30">
        <f t="shared" si="1"/>
        <v>0</v>
      </c>
      <c r="K42" s="10"/>
      <c r="L42" s="16"/>
    </row>
    <row r="43" spans="2:12" s="1" customFormat="1" ht="11.4" x14ac:dyDescent="0.2">
      <c r="B43" s="14"/>
      <c r="C43" s="39" t="s">
        <v>788</v>
      </c>
      <c r="D43" s="39" t="s">
        <v>691</v>
      </c>
      <c r="E43" s="40" t="s">
        <v>10767</v>
      </c>
      <c r="F43" s="41" t="s">
        <v>10768</v>
      </c>
      <c r="G43" s="42" t="s">
        <v>733</v>
      </c>
      <c r="H43" s="43">
        <v>2</v>
      </c>
      <c r="I43" s="29"/>
      <c r="J43" s="30">
        <f t="shared" si="1"/>
        <v>0</v>
      </c>
      <c r="K43" s="10"/>
      <c r="L43" s="16"/>
    </row>
    <row r="44" spans="2:12" s="20" customFormat="1" ht="15" x14ac:dyDescent="0.25">
      <c r="B44" s="19"/>
      <c r="D44" s="21" t="s">
        <v>690</v>
      </c>
      <c r="E44" s="22" t="s">
        <v>10769</v>
      </c>
      <c r="F44" s="22" t="s">
        <v>10770</v>
      </c>
      <c r="I44" s="44"/>
      <c r="J44" s="23"/>
      <c r="K44" s="44"/>
      <c r="L44" s="36"/>
    </row>
    <row r="45" spans="2:12" s="1" customFormat="1" ht="22.8" x14ac:dyDescent="0.2">
      <c r="B45" s="14"/>
      <c r="C45" s="5" t="s">
        <v>791</v>
      </c>
      <c r="D45" s="5" t="s">
        <v>696</v>
      </c>
      <c r="E45" s="6" t="s">
        <v>10726</v>
      </c>
      <c r="F45" s="7" t="s">
        <v>10727</v>
      </c>
      <c r="G45" s="8" t="s">
        <v>1191</v>
      </c>
      <c r="H45" s="9">
        <v>24.06</v>
      </c>
      <c r="I45" s="29"/>
      <c r="J45" s="30">
        <f t="shared" ref="J45:J51" si="2">ROUND(I45*H45,2)</f>
        <v>0</v>
      </c>
      <c r="K45" s="10"/>
      <c r="L45" s="16"/>
    </row>
    <row r="46" spans="2:12" s="1" customFormat="1" ht="11.4" x14ac:dyDescent="0.2">
      <c r="B46" s="14"/>
      <c r="C46" s="5" t="s">
        <v>794</v>
      </c>
      <c r="D46" s="5" t="s">
        <v>696</v>
      </c>
      <c r="E46" s="6" t="s">
        <v>10771</v>
      </c>
      <c r="F46" s="7" t="s">
        <v>10772</v>
      </c>
      <c r="G46" s="8" t="s">
        <v>10722</v>
      </c>
      <c r="H46" s="9">
        <v>2</v>
      </c>
      <c r="I46" s="29"/>
      <c r="J46" s="30">
        <f t="shared" si="2"/>
        <v>0</v>
      </c>
      <c r="K46" s="10"/>
      <c r="L46" s="16"/>
    </row>
    <row r="47" spans="2:12" s="1" customFormat="1" ht="11.4" x14ac:dyDescent="0.2">
      <c r="B47" s="14"/>
      <c r="C47" s="5" t="s">
        <v>797</v>
      </c>
      <c r="D47" s="5" t="s">
        <v>696</v>
      </c>
      <c r="E47" s="6" t="s">
        <v>10773</v>
      </c>
      <c r="F47" s="7" t="s">
        <v>10774</v>
      </c>
      <c r="G47" s="8" t="s">
        <v>733</v>
      </c>
      <c r="H47" s="9">
        <v>6</v>
      </c>
      <c r="I47" s="29"/>
      <c r="J47" s="30">
        <f t="shared" si="2"/>
        <v>0</v>
      </c>
      <c r="K47" s="10"/>
      <c r="L47" s="16"/>
    </row>
    <row r="48" spans="2:12" s="1" customFormat="1" ht="11.4" x14ac:dyDescent="0.2">
      <c r="B48" s="14"/>
      <c r="C48" s="5" t="s">
        <v>800</v>
      </c>
      <c r="D48" s="5" t="s">
        <v>696</v>
      </c>
      <c r="E48" s="6" t="s">
        <v>10775</v>
      </c>
      <c r="F48" s="7" t="s">
        <v>10776</v>
      </c>
      <c r="G48" s="8" t="s">
        <v>1442</v>
      </c>
      <c r="H48" s="9">
        <v>293.7</v>
      </c>
      <c r="I48" s="29"/>
      <c r="J48" s="30">
        <f t="shared" si="2"/>
        <v>0</v>
      </c>
      <c r="K48" s="10"/>
      <c r="L48" s="16"/>
    </row>
    <row r="49" spans="2:12" s="1" customFormat="1" ht="11.4" x14ac:dyDescent="0.2">
      <c r="B49" s="14"/>
      <c r="C49" s="5" t="s">
        <v>803</v>
      </c>
      <c r="D49" s="5" t="s">
        <v>696</v>
      </c>
      <c r="E49" s="6" t="s">
        <v>10777</v>
      </c>
      <c r="F49" s="7" t="s">
        <v>10778</v>
      </c>
      <c r="G49" s="8" t="s">
        <v>1442</v>
      </c>
      <c r="H49" s="9">
        <v>293.7</v>
      </c>
      <c r="I49" s="29"/>
      <c r="J49" s="30">
        <f t="shared" si="2"/>
        <v>0</v>
      </c>
      <c r="K49" s="10"/>
      <c r="L49" s="16"/>
    </row>
    <row r="50" spans="2:12" s="1" customFormat="1" ht="11.4" x14ac:dyDescent="0.2">
      <c r="B50" s="14"/>
      <c r="C50" s="5" t="s">
        <v>806</v>
      </c>
      <c r="D50" s="5" t="s">
        <v>696</v>
      </c>
      <c r="E50" s="6" t="s">
        <v>10779</v>
      </c>
      <c r="F50" s="7" t="s">
        <v>10780</v>
      </c>
      <c r="G50" s="8" t="s">
        <v>1442</v>
      </c>
      <c r="H50" s="9">
        <v>167.82900000000001</v>
      </c>
      <c r="I50" s="29"/>
      <c r="J50" s="30">
        <f t="shared" si="2"/>
        <v>0</v>
      </c>
      <c r="K50" s="10"/>
      <c r="L50" s="16"/>
    </row>
    <row r="51" spans="2:12" s="1" customFormat="1" ht="11.4" x14ac:dyDescent="0.2">
      <c r="B51" s="14"/>
      <c r="C51" s="5" t="s">
        <v>809</v>
      </c>
      <c r="D51" s="5" t="s">
        <v>696</v>
      </c>
      <c r="E51" s="6" t="s">
        <v>10781</v>
      </c>
      <c r="F51" s="7" t="s">
        <v>10782</v>
      </c>
      <c r="G51" s="8" t="s">
        <v>1442</v>
      </c>
      <c r="H51" s="9">
        <v>125.871</v>
      </c>
      <c r="I51" s="29"/>
      <c r="J51" s="30">
        <f t="shared" si="2"/>
        <v>0</v>
      </c>
      <c r="K51" s="10"/>
      <c r="L51" s="16"/>
    </row>
    <row r="52" spans="2:12" s="20" customFormat="1" ht="15" x14ac:dyDescent="0.25">
      <c r="B52" s="19"/>
      <c r="D52" s="21" t="s">
        <v>690</v>
      </c>
      <c r="E52" s="22" t="s">
        <v>10783</v>
      </c>
      <c r="F52" s="22" t="s">
        <v>10784</v>
      </c>
      <c r="I52" s="44"/>
      <c r="J52" s="23"/>
      <c r="K52" s="44"/>
      <c r="L52" s="36"/>
    </row>
    <row r="53" spans="2:12" s="1" customFormat="1" ht="11.4" x14ac:dyDescent="0.2">
      <c r="B53" s="14"/>
      <c r="C53" s="39" t="s">
        <v>812</v>
      </c>
      <c r="D53" s="39" t="s">
        <v>691</v>
      </c>
      <c r="E53" s="40" t="s">
        <v>10785</v>
      </c>
      <c r="F53" s="41" t="s">
        <v>10786</v>
      </c>
      <c r="G53" s="42" t="s">
        <v>1191</v>
      </c>
      <c r="H53" s="43">
        <v>24.06</v>
      </c>
      <c r="I53" s="29"/>
      <c r="J53" s="30">
        <f t="shared" ref="J53:J64" si="3">ROUND(I53*H53,2)</f>
        <v>0</v>
      </c>
      <c r="K53" s="10"/>
      <c r="L53" s="16"/>
    </row>
    <row r="54" spans="2:12" s="1" customFormat="1" ht="11.4" x14ac:dyDescent="0.2">
      <c r="B54" s="14"/>
      <c r="C54" s="39" t="s">
        <v>815</v>
      </c>
      <c r="D54" s="39" t="s">
        <v>691</v>
      </c>
      <c r="E54" s="40" t="s">
        <v>10787</v>
      </c>
      <c r="F54" s="41" t="s">
        <v>10788</v>
      </c>
      <c r="G54" s="42" t="s">
        <v>733</v>
      </c>
      <c r="H54" s="43">
        <v>48</v>
      </c>
      <c r="I54" s="29"/>
      <c r="J54" s="30">
        <f t="shared" si="3"/>
        <v>0</v>
      </c>
      <c r="K54" s="10"/>
      <c r="L54" s="16"/>
    </row>
    <row r="55" spans="2:12" s="1" customFormat="1" ht="11.4" x14ac:dyDescent="0.2">
      <c r="B55" s="14"/>
      <c r="C55" s="39" t="s">
        <v>818</v>
      </c>
      <c r="D55" s="39" t="s">
        <v>691</v>
      </c>
      <c r="E55" s="40" t="s">
        <v>10789</v>
      </c>
      <c r="F55" s="41" t="s">
        <v>10758</v>
      </c>
      <c r="G55" s="42" t="s">
        <v>733</v>
      </c>
      <c r="H55" s="43">
        <v>24</v>
      </c>
      <c r="I55" s="29"/>
      <c r="J55" s="30">
        <f t="shared" si="3"/>
        <v>0</v>
      </c>
      <c r="K55" s="10"/>
      <c r="L55" s="16"/>
    </row>
    <row r="56" spans="2:12" s="1" customFormat="1" ht="11.4" x14ac:dyDescent="0.2">
      <c r="B56" s="14"/>
      <c r="C56" s="39" t="s">
        <v>822</v>
      </c>
      <c r="D56" s="39" t="s">
        <v>691</v>
      </c>
      <c r="E56" s="40" t="s">
        <v>10790</v>
      </c>
      <c r="F56" s="41" t="s">
        <v>10760</v>
      </c>
      <c r="G56" s="42" t="s">
        <v>733</v>
      </c>
      <c r="H56" s="43">
        <v>24</v>
      </c>
      <c r="I56" s="29"/>
      <c r="J56" s="30">
        <f t="shared" si="3"/>
        <v>0</v>
      </c>
      <c r="K56" s="10"/>
      <c r="L56" s="16"/>
    </row>
    <row r="57" spans="2:12" s="1" customFormat="1" ht="11.4" x14ac:dyDescent="0.2">
      <c r="B57" s="14"/>
      <c r="C57" s="39" t="s">
        <v>825</v>
      </c>
      <c r="D57" s="39" t="s">
        <v>691</v>
      </c>
      <c r="E57" s="40" t="s">
        <v>10791</v>
      </c>
      <c r="F57" s="41" t="s">
        <v>10762</v>
      </c>
      <c r="G57" s="42" t="s">
        <v>733</v>
      </c>
      <c r="H57" s="43">
        <v>48</v>
      </c>
      <c r="I57" s="29"/>
      <c r="J57" s="30">
        <f t="shared" si="3"/>
        <v>0</v>
      </c>
      <c r="K57" s="10"/>
      <c r="L57" s="16"/>
    </row>
    <row r="58" spans="2:12" s="1" customFormat="1" ht="11.4" x14ac:dyDescent="0.2">
      <c r="B58" s="14"/>
      <c r="C58" s="39" t="s">
        <v>829</v>
      </c>
      <c r="D58" s="39" t="s">
        <v>691</v>
      </c>
      <c r="E58" s="40" t="s">
        <v>10792</v>
      </c>
      <c r="F58" s="41" t="s">
        <v>10764</v>
      </c>
      <c r="G58" s="42" t="s">
        <v>733</v>
      </c>
      <c r="H58" s="43">
        <v>24</v>
      </c>
      <c r="I58" s="29"/>
      <c r="J58" s="30">
        <f t="shared" si="3"/>
        <v>0</v>
      </c>
      <c r="K58" s="10"/>
      <c r="L58" s="16"/>
    </row>
    <row r="59" spans="2:12" s="1" customFormat="1" ht="11.4" x14ac:dyDescent="0.2">
      <c r="B59" s="14"/>
      <c r="C59" s="39" t="s">
        <v>832</v>
      </c>
      <c r="D59" s="39" t="s">
        <v>691</v>
      </c>
      <c r="E59" s="40" t="s">
        <v>10793</v>
      </c>
      <c r="F59" s="41" t="s">
        <v>10794</v>
      </c>
      <c r="G59" s="42" t="s">
        <v>733</v>
      </c>
      <c r="H59" s="43">
        <v>4</v>
      </c>
      <c r="I59" s="29"/>
      <c r="J59" s="30">
        <f t="shared" si="3"/>
        <v>0</v>
      </c>
      <c r="K59" s="10"/>
      <c r="L59" s="16"/>
    </row>
    <row r="60" spans="2:12" s="1" customFormat="1" ht="11.4" x14ac:dyDescent="0.2">
      <c r="B60" s="14"/>
      <c r="C60" s="39" t="s">
        <v>835</v>
      </c>
      <c r="D60" s="39" t="s">
        <v>691</v>
      </c>
      <c r="E60" s="40" t="s">
        <v>10795</v>
      </c>
      <c r="F60" s="41" t="s">
        <v>10796</v>
      </c>
      <c r="G60" s="42" t="s">
        <v>733</v>
      </c>
      <c r="H60" s="43">
        <v>2</v>
      </c>
      <c r="I60" s="29"/>
      <c r="J60" s="30">
        <f t="shared" si="3"/>
        <v>0</v>
      </c>
      <c r="K60" s="10"/>
      <c r="L60" s="16"/>
    </row>
    <row r="61" spans="2:12" s="1" customFormat="1" ht="11.4" x14ac:dyDescent="0.2">
      <c r="B61" s="14"/>
      <c r="C61" s="39" t="s">
        <v>838</v>
      </c>
      <c r="D61" s="39" t="s">
        <v>691</v>
      </c>
      <c r="E61" s="40" t="s">
        <v>10797</v>
      </c>
      <c r="F61" s="41" t="s">
        <v>10798</v>
      </c>
      <c r="G61" s="42" t="s">
        <v>3546</v>
      </c>
      <c r="H61" s="43">
        <v>60</v>
      </c>
      <c r="I61" s="29"/>
      <c r="J61" s="30">
        <f t="shared" si="3"/>
        <v>0</v>
      </c>
      <c r="K61" s="10"/>
      <c r="L61" s="16"/>
    </row>
    <row r="62" spans="2:12" s="1" customFormat="1" ht="11.4" x14ac:dyDescent="0.2">
      <c r="B62" s="14"/>
      <c r="C62" s="39" t="s">
        <v>841</v>
      </c>
      <c r="D62" s="39" t="s">
        <v>691</v>
      </c>
      <c r="E62" s="40" t="s">
        <v>10799</v>
      </c>
      <c r="F62" s="41" t="s">
        <v>10800</v>
      </c>
      <c r="G62" s="42" t="s">
        <v>3546</v>
      </c>
      <c r="H62" s="43">
        <v>60</v>
      </c>
      <c r="I62" s="29"/>
      <c r="J62" s="30">
        <f t="shared" si="3"/>
        <v>0</v>
      </c>
      <c r="K62" s="10"/>
      <c r="L62" s="16"/>
    </row>
    <row r="63" spans="2:12" s="1" customFormat="1" ht="11.4" x14ac:dyDescent="0.2">
      <c r="B63" s="14"/>
      <c r="C63" s="39" t="s">
        <v>844</v>
      </c>
      <c r="D63" s="39" t="s">
        <v>691</v>
      </c>
      <c r="E63" s="40" t="s">
        <v>10801</v>
      </c>
      <c r="F63" s="41" t="s">
        <v>10802</v>
      </c>
      <c r="G63" s="42" t="s">
        <v>3546</v>
      </c>
      <c r="H63" s="43">
        <v>40</v>
      </c>
      <c r="I63" s="29"/>
      <c r="J63" s="30">
        <f t="shared" si="3"/>
        <v>0</v>
      </c>
      <c r="K63" s="10"/>
      <c r="L63" s="16"/>
    </row>
    <row r="64" spans="2:12" s="1" customFormat="1" ht="11.4" x14ac:dyDescent="0.2">
      <c r="B64" s="14"/>
      <c r="C64" s="39" t="s">
        <v>847</v>
      </c>
      <c r="D64" s="39" t="s">
        <v>691</v>
      </c>
      <c r="E64" s="40" t="s">
        <v>10803</v>
      </c>
      <c r="F64" s="41" t="s">
        <v>10804</v>
      </c>
      <c r="G64" s="42" t="s">
        <v>3546</v>
      </c>
      <c r="H64" s="43">
        <v>25</v>
      </c>
      <c r="I64" s="29"/>
      <c r="J64" s="30">
        <f t="shared" si="3"/>
        <v>0</v>
      </c>
      <c r="K64" s="10"/>
      <c r="L64" s="16"/>
    </row>
    <row r="65" spans="2:12" s="20" customFormat="1" ht="15" x14ac:dyDescent="0.25">
      <c r="B65" s="19"/>
      <c r="D65" s="21" t="s">
        <v>690</v>
      </c>
      <c r="E65" s="22" t="s">
        <v>10805</v>
      </c>
      <c r="F65" s="22" t="s">
        <v>10806</v>
      </c>
      <c r="I65" s="44"/>
      <c r="J65" s="23"/>
      <c r="K65" s="44"/>
      <c r="L65" s="36"/>
    </row>
    <row r="66" spans="2:12" s="1" customFormat="1" ht="11.4" x14ac:dyDescent="0.2">
      <c r="B66" s="14"/>
      <c r="C66" s="5" t="s">
        <v>850</v>
      </c>
      <c r="D66" s="5" t="s">
        <v>696</v>
      </c>
      <c r="E66" s="6" t="s">
        <v>10807</v>
      </c>
      <c r="F66" s="7" t="s">
        <v>10808</v>
      </c>
      <c r="G66" s="8" t="s">
        <v>1191</v>
      </c>
      <c r="H66" s="9">
        <v>0.54</v>
      </c>
      <c r="I66" s="29"/>
      <c r="J66" s="30">
        <f t="shared" ref="J66:J77" si="4">ROUND(I66*H66,2)</f>
        <v>0</v>
      </c>
      <c r="K66" s="10"/>
      <c r="L66" s="16"/>
    </row>
    <row r="67" spans="2:12" s="1" customFormat="1" ht="11.4" x14ac:dyDescent="0.2">
      <c r="B67" s="14"/>
      <c r="C67" s="5" t="s">
        <v>853</v>
      </c>
      <c r="D67" s="5" t="s">
        <v>696</v>
      </c>
      <c r="E67" s="6" t="s">
        <v>10809</v>
      </c>
      <c r="F67" s="7" t="s">
        <v>10810</v>
      </c>
      <c r="G67" s="8" t="s">
        <v>733</v>
      </c>
      <c r="H67" s="9">
        <v>24</v>
      </c>
      <c r="I67" s="29"/>
      <c r="J67" s="30">
        <f t="shared" si="4"/>
        <v>0</v>
      </c>
      <c r="K67" s="10"/>
      <c r="L67" s="16"/>
    </row>
    <row r="68" spans="2:12" s="1" customFormat="1" ht="11.4" x14ac:dyDescent="0.2">
      <c r="B68" s="14"/>
      <c r="C68" s="5" t="s">
        <v>856</v>
      </c>
      <c r="D68" s="5" t="s">
        <v>696</v>
      </c>
      <c r="E68" s="6" t="s">
        <v>10811</v>
      </c>
      <c r="F68" s="7" t="s">
        <v>10812</v>
      </c>
      <c r="G68" s="8" t="s">
        <v>4682</v>
      </c>
      <c r="H68" s="9">
        <v>5</v>
      </c>
      <c r="I68" s="29"/>
      <c r="J68" s="30">
        <f t="shared" si="4"/>
        <v>0</v>
      </c>
      <c r="K68" s="10"/>
      <c r="L68" s="16"/>
    </row>
    <row r="69" spans="2:12" s="1" customFormat="1" ht="11.4" x14ac:dyDescent="0.2">
      <c r="B69" s="14"/>
      <c r="C69" s="5" t="s">
        <v>859</v>
      </c>
      <c r="D69" s="5" t="s">
        <v>696</v>
      </c>
      <c r="E69" s="6" t="s">
        <v>10813</v>
      </c>
      <c r="F69" s="7" t="s">
        <v>10814</v>
      </c>
      <c r="G69" s="8" t="s">
        <v>733</v>
      </c>
      <c r="H69" s="9">
        <v>2</v>
      </c>
      <c r="I69" s="29"/>
      <c r="J69" s="30">
        <f t="shared" si="4"/>
        <v>0</v>
      </c>
      <c r="K69" s="10"/>
      <c r="L69" s="16"/>
    </row>
    <row r="70" spans="2:12" s="1" customFormat="1" ht="22.8" x14ac:dyDescent="0.2">
      <c r="B70" s="14"/>
      <c r="C70" s="5" t="s">
        <v>862</v>
      </c>
      <c r="D70" s="5" t="s">
        <v>696</v>
      </c>
      <c r="E70" s="6" t="s">
        <v>10815</v>
      </c>
      <c r="F70" s="7" t="s">
        <v>10816</v>
      </c>
      <c r="G70" s="8" t="s">
        <v>10725</v>
      </c>
      <c r="H70" s="9">
        <v>2</v>
      </c>
      <c r="I70" s="29"/>
      <c r="J70" s="30">
        <f t="shared" si="4"/>
        <v>0</v>
      </c>
      <c r="K70" s="10"/>
      <c r="L70" s="16"/>
    </row>
    <row r="71" spans="2:12" s="1" customFormat="1" ht="11.4" x14ac:dyDescent="0.2">
      <c r="B71" s="14"/>
      <c r="C71" s="5" t="s">
        <v>865</v>
      </c>
      <c r="D71" s="5" t="s">
        <v>696</v>
      </c>
      <c r="E71" s="6" t="s">
        <v>10817</v>
      </c>
      <c r="F71" s="7" t="s">
        <v>10818</v>
      </c>
      <c r="G71" s="8" t="s">
        <v>10725</v>
      </c>
      <c r="H71" s="9">
        <v>2</v>
      </c>
      <c r="I71" s="29"/>
      <c r="J71" s="30">
        <f t="shared" si="4"/>
        <v>0</v>
      </c>
      <c r="K71" s="10"/>
      <c r="L71" s="16"/>
    </row>
    <row r="72" spans="2:12" s="1" customFormat="1" ht="11.4" x14ac:dyDescent="0.2">
      <c r="B72" s="14"/>
      <c r="C72" s="5" t="s">
        <v>868</v>
      </c>
      <c r="D72" s="5" t="s">
        <v>696</v>
      </c>
      <c r="E72" s="6" t="s">
        <v>10819</v>
      </c>
      <c r="F72" s="7" t="s">
        <v>10820</v>
      </c>
      <c r="G72" s="8" t="s">
        <v>733</v>
      </c>
      <c r="H72" s="9">
        <v>4</v>
      </c>
      <c r="I72" s="29"/>
      <c r="J72" s="30">
        <f t="shared" si="4"/>
        <v>0</v>
      </c>
      <c r="K72" s="10"/>
      <c r="L72" s="16"/>
    </row>
    <row r="73" spans="2:12" s="1" customFormat="1" ht="11.4" x14ac:dyDescent="0.2">
      <c r="B73" s="14"/>
      <c r="C73" s="5" t="s">
        <v>871</v>
      </c>
      <c r="D73" s="5" t="s">
        <v>696</v>
      </c>
      <c r="E73" s="6" t="s">
        <v>10821</v>
      </c>
      <c r="F73" s="7" t="s">
        <v>10822</v>
      </c>
      <c r="G73" s="8" t="s">
        <v>10725</v>
      </c>
      <c r="H73" s="9">
        <v>2</v>
      </c>
      <c r="I73" s="29"/>
      <c r="J73" s="30">
        <f t="shared" si="4"/>
        <v>0</v>
      </c>
      <c r="K73" s="10"/>
      <c r="L73" s="16"/>
    </row>
    <row r="74" spans="2:12" s="1" customFormat="1" ht="22.8" x14ac:dyDescent="0.2">
      <c r="B74" s="14"/>
      <c r="C74" s="5" t="s">
        <v>874</v>
      </c>
      <c r="D74" s="5" t="s">
        <v>696</v>
      </c>
      <c r="E74" s="6" t="s">
        <v>10823</v>
      </c>
      <c r="F74" s="7" t="s">
        <v>10824</v>
      </c>
      <c r="G74" s="8" t="s">
        <v>10725</v>
      </c>
      <c r="H74" s="9">
        <v>2</v>
      </c>
      <c r="I74" s="29"/>
      <c r="J74" s="30">
        <f t="shared" si="4"/>
        <v>0</v>
      </c>
      <c r="K74" s="10"/>
      <c r="L74" s="16"/>
    </row>
    <row r="75" spans="2:12" s="1" customFormat="1" ht="22.8" x14ac:dyDescent="0.2">
      <c r="B75" s="14"/>
      <c r="C75" s="5" t="s">
        <v>877</v>
      </c>
      <c r="D75" s="5" t="s">
        <v>696</v>
      </c>
      <c r="E75" s="6" t="s">
        <v>10825</v>
      </c>
      <c r="F75" s="7" t="s">
        <v>10826</v>
      </c>
      <c r="G75" s="8" t="s">
        <v>10725</v>
      </c>
      <c r="H75" s="9">
        <v>2</v>
      </c>
      <c r="I75" s="29"/>
      <c r="J75" s="30">
        <f t="shared" si="4"/>
        <v>0</v>
      </c>
      <c r="K75" s="10"/>
      <c r="L75" s="16"/>
    </row>
    <row r="76" spans="2:12" s="1" customFormat="1" ht="22.8" x14ac:dyDescent="0.2">
      <c r="B76" s="14"/>
      <c r="C76" s="5" t="s">
        <v>880</v>
      </c>
      <c r="D76" s="5" t="s">
        <v>696</v>
      </c>
      <c r="E76" s="6" t="s">
        <v>10827</v>
      </c>
      <c r="F76" s="7" t="s">
        <v>10828</v>
      </c>
      <c r="G76" s="8" t="s">
        <v>733</v>
      </c>
      <c r="H76" s="9">
        <v>6</v>
      </c>
      <c r="I76" s="29"/>
      <c r="J76" s="30">
        <f t="shared" si="4"/>
        <v>0</v>
      </c>
      <c r="K76" s="10"/>
      <c r="L76" s="16"/>
    </row>
    <row r="77" spans="2:12" s="1" customFormat="1" ht="11.4" x14ac:dyDescent="0.2">
      <c r="B77" s="14"/>
      <c r="C77" s="5" t="s">
        <v>883</v>
      </c>
      <c r="D77" s="5" t="s">
        <v>696</v>
      </c>
      <c r="E77" s="6" t="s">
        <v>10829</v>
      </c>
      <c r="F77" s="7" t="s">
        <v>10830</v>
      </c>
      <c r="G77" s="8" t="s">
        <v>699</v>
      </c>
      <c r="H77" s="9">
        <v>60</v>
      </c>
      <c r="I77" s="29"/>
      <c r="J77" s="30">
        <f t="shared" si="4"/>
        <v>0</v>
      </c>
      <c r="K77" s="10"/>
      <c r="L77" s="16"/>
    </row>
    <row r="78" spans="2:12" s="20" customFormat="1" ht="15" x14ac:dyDescent="0.25">
      <c r="B78" s="19"/>
      <c r="D78" s="21" t="s">
        <v>690</v>
      </c>
      <c r="E78" s="22" t="s">
        <v>10831</v>
      </c>
      <c r="F78" s="22" t="s">
        <v>10832</v>
      </c>
      <c r="I78" s="44"/>
      <c r="J78" s="23"/>
      <c r="K78" s="44"/>
      <c r="L78" s="36"/>
    </row>
    <row r="79" spans="2:12" s="1" customFormat="1" ht="11.4" x14ac:dyDescent="0.2">
      <c r="B79" s="14"/>
      <c r="C79" s="39" t="s">
        <v>886</v>
      </c>
      <c r="D79" s="39" t="s">
        <v>691</v>
      </c>
      <c r="E79" s="40" t="s">
        <v>10833</v>
      </c>
      <c r="F79" s="41" t="s">
        <v>10834</v>
      </c>
      <c r="G79" s="42" t="s">
        <v>1191</v>
      </c>
      <c r="H79" s="43">
        <v>0.54</v>
      </c>
      <c r="I79" s="29"/>
      <c r="J79" s="30">
        <f>ROUND(I79*H79,2)</f>
        <v>0</v>
      </c>
      <c r="K79" s="10"/>
      <c r="L79" s="16"/>
    </row>
    <row r="80" spans="2:12" s="1" customFormat="1" ht="22.8" x14ac:dyDescent="0.2">
      <c r="B80" s="14"/>
      <c r="C80" s="39" t="s">
        <v>889</v>
      </c>
      <c r="D80" s="39" t="s">
        <v>691</v>
      </c>
      <c r="E80" s="40" t="s">
        <v>10835</v>
      </c>
      <c r="F80" s="41" t="s">
        <v>10836</v>
      </c>
      <c r="G80" s="42" t="s">
        <v>733</v>
      </c>
      <c r="H80" s="43">
        <v>24</v>
      </c>
      <c r="I80" s="29"/>
      <c r="J80" s="30">
        <f>ROUND(I80*H80,2)</f>
        <v>0</v>
      </c>
      <c r="K80" s="10"/>
      <c r="L80" s="16"/>
    </row>
    <row r="81" spans="2:12" s="1" customFormat="1" ht="11.4" x14ac:dyDescent="0.2">
      <c r="B81" s="14"/>
      <c r="C81" s="39" t="s">
        <v>892</v>
      </c>
      <c r="D81" s="39" t="s">
        <v>691</v>
      </c>
      <c r="E81" s="40" t="s">
        <v>10837</v>
      </c>
      <c r="F81" s="41" t="s">
        <v>10838</v>
      </c>
      <c r="G81" s="42" t="s">
        <v>733</v>
      </c>
      <c r="H81" s="43">
        <v>24</v>
      </c>
      <c r="I81" s="29"/>
      <c r="J81" s="30">
        <f>ROUND(I81*H81,2)</f>
        <v>0</v>
      </c>
      <c r="K81" s="10"/>
      <c r="L81" s="16"/>
    </row>
    <row r="82" spans="2:12" s="1" customFormat="1" ht="11.4" x14ac:dyDescent="0.2">
      <c r="B82" s="14"/>
      <c r="C82" s="39" t="s">
        <v>895</v>
      </c>
      <c r="D82" s="39" t="s">
        <v>691</v>
      </c>
      <c r="E82" s="40" t="s">
        <v>10839</v>
      </c>
      <c r="F82" s="41" t="s">
        <v>10840</v>
      </c>
      <c r="G82" s="42" t="s">
        <v>733</v>
      </c>
      <c r="H82" s="43">
        <v>6</v>
      </c>
      <c r="I82" s="29"/>
      <c r="J82" s="30">
        <f>ROUND(I82*H82,2)</f>
        <v>0</v>
      </c>
      <c r="K82" s="10"/>
      <c r="L82" s="16"/>
    </row>
    <row r="83" spans="2:12" s="20" customFormat="1" ht="15" x14ac:dyDescent="0.25">
      <c r="B83" s="19"/>
      <c r="D83" s="21" t="s">
        <v>690</v>
      </c>
      <c r="E83" s="22" t="s">
        <v>10841</v>
      </c>
      <c r="F83" s="22" t="s">
        <v>10842</v>
      </c>
      <c r="I83" s="44"/>
      <c r="J83" s="23"/>
      <c r="K83" s="44"/>
      <c r="L83" s="36"/>
    </row>
    <row r="84" spans="2:12" s="1" customFormat="1" ht="11.4" x14ac:dyDescent="0.2">
      <c r="B84" s="14"/>
      <c r="C84" s="5" t="s">
        <v>898</v>
      </c>
      <c r="D84" s="5" t="s">
        <v>696</v>
      </c>
      <c r="E84" s="6" t="s">
        <v>10843</v>
      </c>
      <c r="F84" s="7" t="s">
        <v>10844</v>
      </c>
      <c r="G84" s="8" t="s">
        <v>10845</v>
      </c>
      <c r="H84" s="9">
        <v>1</v>
      </c>
      <c r="I84" s="29"/>
      <c r="J84" s="30">
        <f t="shared" ref="J84:J100" si="5">ROUND(I84*H84,2)</f>
        <v>0</v>
      </c>
      <c r="K84" s="10"/>
      <c r="L84" s="16"/>
    </row>
    <row r="85" spans="2:12" s="1" customFormat="1" ht="22.8" x14ac:dyDescent="0.2">
      <c r="B85" s="14"/>
      <c r="C85" s="5" t="s">
        <v>901</v>
      </c>
      <c r="D85" s="5" t="s">
        <v>696</v>
      </c>
      <c r="E85" s="6" t="s">
        <v>10846</v>
      </c>
      <c r="F85" s="7" t="s">
        <v>10847</v>
      </c>
      <c r="G85" s="8" t="s">
        <v>10725</v>
      </c>
      <c r="H85" s="9">
        <v>1</v>
      </c>
      <c r="I85" s="29"/>
      <c r="J85" s="30">
        <f t="shared" si="5"/>
        <v>0</v>
      </c>
      <c r="K85" s="10"/>
      <c r="L85" s="16"/>
    </row>
    <row r="86" spans="2:12" s="1" customFormat="1" ht="22.8" x14ac:dyDescent="0.2">
      <c r="B86" s="14"/>
      <c r="C86" s="5" t="s">
        <v>904</v>
      </c>
      <c r="D86" s="5" t="s">
        <v>696</v>
      </c>
      <c r="E86" s="6" t="s">
        <v>10848</v>
      </c>
      <c r="F86" s="7" t="s">
        <v>10849</v>
      </c>
      <c r="G86" s="8" t="s">
        <v>10725</v>
      </c>
      <c r="H86" s="9">
        <v>2</v>
      </c>
      <c r="I86" s="29"/>
      <c r="J86" s="30">
        <f t="shared" si="5"/>
        <v>0</v>
      </c>
      <c r="K86" s="10"/>
      <c r="L86" s="16"/>
    </row>
    <row r="87" spans="2:12" s="1" customFormat="1" ht="22.8" x14ac:dyDescent="0.2">
      <c r="B87" s="14"/>
      <c r="C87" s="5" t="s">
        <v>907</v>
      </c>
      <c r="D87" s="5" t="s">
        <v>696</v>
      </c>
      <c r="E87" s="6" t="s">
        <v>10850</v>
      </c>
      <c r="F87" s="7" t="s">
        <v>10851</v>
      </c>
      <c r="G87" s="8" t="s">
        <v>1426</v>
      </c>
      <c r="H87" s="9">
        <v>0.92600000000000005</v>
      </c>
      <c r="I87" s="29"/>
      <c r="J87" s="30">
        <f t="shared" si="5"/>
        <v>0</v>
      </c>
      <c r="K87" s="10"/>
      <c r="L87" s="16"/>
    </row>
    <row r="88" spans="2:12" s="1" customFormat="1" ht="22.8" x14ac:dyDescent="0.2">
      <c r="B88" s="14"/>
      <c r="C88" s="5" t="s">
        <v>910</v>
      </c>
      <c r="D88" s="5" t="s">
        <v>696</v>
      </c>
      <c r="E88" s="6" t="s">
        <v>10852</v>
      </c>
      <c r="F88" s="7" t="s">
        <v>10853</v>
      </c>
      <c r="G88" s="8" t="s">
        <v>1426</v>
      </c>
      <c r="H88" s="9">
        <v>0.92600000000000005</v>
      </c>
      <c r="I88" s="29"/>
      <c r="J88" s="30">
        <f t="shared" si="5"/>
        <v>0</v>
      </c>
      <c r="K88" s="10"/>
      <c r="L88" s="16"/>
    </row>
    <row r="89" spans="2:12" s="1" customFormat="1" ht="11.4" x14ac:dyDescent="0.2">
      <c r="B89" s="14"/>
      <c r="C89" s="5" t="s">
        <v>913</v>
      </c>
      <c r="D89" s="5" t="s">
        <v>696</v>
      </c>
      <c r="E89" s="6" t="s">
        <v>10829</v>
      </c>
      <c r="F89" s="7" t="s">
        <v>10830</v>
      </c>
      <c r="G89" s="8" t="s">
        <v>699</v>
      </c>
      <c r="H89" s="9">
        <v>20</v>
      </c>
      <c r="I89" s="29"/>
      <c r="J89" s="30">
        <f t="shared" si="5"/>
        <v>0</v>
      </c>
      <c r="K89" s="10"/>
      <c r="L89" s="16"/>
    </row>
    <row r="90" spans="2:12" s="1" customFormat="1" ht="11.4" x14ac:dyDescent="0.2">
      <c r="B90" s="14"/>
      <c r="C90" s="5" t="s">
        <v>917</v>
      </c>
      <c r="D90" s="5" t="s">
        <v>696</v>
      </c>
      <c r="E90" s="6" t="s">
        <v>10809</v>
      </c>
      <c r="F90" s="7" t="s">
        <v>10810</v>
      </c>
      <c r="G90" s="8" t="s">
        <v>733</v>
      </c>
      <c r="H90" s="9">
        <v>10</v>
      </c>
      <c r="I90" s="29"/>
      <c r="J90" s="30">
        <f t="shared" si="5"/>
        <v>0</v>
      </c>
      <c r="K90" s="10"/>
      <c r="L90" s="16"/>
    </row>
    <row r="91" spans="2:12" s="1" customFormat="1" ht="22.8" x14ac:dyDescent="0.2">
      <c r="B91" s="14"/>
      <c r="C91" s="5" t="s">
        <v>920</v>
      </c>
      <c r="D91" s="5" t="s">
        <v>696</v>
      </c>
      <c r="E91" s="6" t="s">
        <v>10827</v>
      </c>
      <c r="F91" s="7" t="s">
        <v>10828</v>
      </c>
      <c r="G91" s="8" t="s">
        <v>733</v>
      </c>
      <c r="H91" s="9">
        <v>6</v>
      </c>
      <c r="I91" s="29"/>
      <c r="J91" s="30">
        <f t="shared" si="5"/>
        <v>0</v>
      </c>
      <c r="K91" s="10"/>
      <c r="L91" s="16"/>
    </row>
    <row r="92" spans="2:12" s="1" customFormat="1" ht="11.4" x14ac:dyDescent="0.2">
      <c r="B92" s="14"/>
      <c r="C92" s="5" t="s">
        <v>923</v>
      </c>
      <c r="D92" s="5" t="s">
        <v>696</v>
      </c>
      <c r="E92" s="6" t="s">
        <v>10854</v>
      </c>
      <c r="F92" s="7" t="s">
        <v>10855</v>
      </c>
      <c r="G92" s="8" t="s">
        <v>10722</v>
      </c>
      <c r="H92" s="9">
        <v>2</v>
      </c>
      <c r="I92" s="29"/>
      <c r="J92" s="30">
        <f t="shared" si="5"/>
        <v>0</v>
      </c>
      <c r="K92" s="10"/>
      <c r="L92" s="16"/>
    </row>
    <row r="93" spans="2:12" s="1" customFormat="1" ht="11.4" x14ac:dyDescent="0.2">
      <c r="B93" s="14"/>
      <c r="C93" s="5" t="s">
        <v>926</v>
      </c>
      <c r="D93" s="5" t="s">
        <v>696</v>
      </c>
      <c r="E93" s="6" t="s">
        <v>10856</v>
      </c>
      <c r="F93" s="7" t="s">
        <v>10857</v>
      </c>
      <c r="G93" s="8" t="s">
        <v>10722</v>
      </c>
      <c r="H93" s="9">
        <v>2</v>
      </c>
      <c r="I93" s="29"/>
      <c r="J93" s="30">
        <f t="shared" si="5"/>
        <v>0</v>
      </c>
      <c r="K93" s="10"/>
      <c r="L93" s="16"/>
    </row>
    <row r="94" spans="2:12" s="1" customFormat="1" ht="11.4" x14ac:dyDescent="0.2">
      <c r="B94" s="14"/>
      <c r="C94" s="5" t="s">
        <v>929</v>
      </c>
      <c r="D94" s="5" t="s">
        <v>696</v>
      </c>
      <c r="E94" s="6" t="s">
        <v>10858</v>
      </c>
      <c r="F94" s="7" t="s">
        <v>10859</v>
      </c>
      <c r="G94" s="8" t="s">
        <v>733</v>
      </c>
      <c r="H94" s="9">
        <v>2</v>
      </c>
      <c r="I94" s="29"/>
      <c r="J94" s="30">
        <f t="shared" si="5"/>
        <v>0</v>
      </c>
      <c r="K94" s="10"/>
      <c r="L94" s="16"/>
    </row>
    <row r="95" spans="2:12" s="1" customFormat="1" ht="11.4" x14ac:dyDescent="0.2">
      <c r="B95" s="14"/>
      <c r="C95" s="5" t="s">
        <v>932</v>
      </c>
      <c r="D95" s="5" t="s">
        <v>696</v>
      </c>
      <c r="E95" s="6" t="s">
        <v>10860</v>
      </c>
      <c r="F95" s="7" t="s">
        <v>10861</v>
      </c>
      <c r="G95" s="8" t="s">
        <v>10845</v>
      </c>
      <c r="H95" s="9">
        <v>1</v>
      </c>
      <c r="I95" s="29"/>
      <c r="J95" s="30">
        <f t="shared" si="5"/>
        <v>0</v>
      </c>
      <c r="K95" s="10"/>
      <c r="L95" s="16"/>
    </row>
    <row r="96" spans="2:12" s="1" customFormat="1" ht="11.4" x14ac:dyDescent="0.2">
      <c r="B96" s="14"/>
      <c r="C96" s="5" t="s">
        <v>935</v>
      </c>
      <c r="D96" s="5" t="s">
        <v>696</v>
      </c>
      <c r="E96" s="6" t="s">
        <v>10862</v>
      </c>
      <c r="F96" s="7" t="s">
        <v>10863</v>
      </c>
      <c r="G96" s="8" t="s">
        <v>1310</v>
      </c>
      <c r="H96" s="9">
        <v>1</v>
      </c>
      <c r="I96" s="29"/>
      <c r="J96" s="30">
        <f t="shared" si="5"/>
        <v>0</v>
      </c>
      <c r="K96" s="10"/>
      <c r="L96" s="16"/>
    </row>
    <row r="97" spans="2:12" s="1" customFormat="1" ht="11.4" x14ac:dyDescent="0.2">
      <c r="B97" s="14"/>
      <c r="C97" s="5" t="s">
        <v>938</v>
      </c>
      <c r="D97" s="5" t="s">
        <v>696</v>
      </c>
      <c r="E97" s="6" t="s">
        <v>10864</v>
      </c>
      <c r="F97" s="7" t="s">
        <v>10865</v>
      </c>
      <c r="G97" s="8" t="s">
        <v>1310</v>
      </c>
      <c r="H97" s="9">
        <v>1</v>
      </c>
      <c r="I97" s="29"/>
      <c r="J97" s="30">
        <f t="shared" si="5"/>
        <v>0</v>
      </c>
      <c r="K97" s="10"/>
      <c r="L97" s="16"/>
    </row>
    <row r="98" spans="2:12" s="1" customFormat="1" ht="11.4" x14ac:dyDescent="0.2">
      <c r="B98" s="14"/>
      <c r="C98" s="5" t="s">
        <v>941</v>
      </c>
      <c r="D98" s="5" t="s">
        <v>696</v>
      </c>
      <c r="E98" s="6" t="s">
        <v>10866</v>
      </c>
      <c r="F98" s="7" t="s">
        <v>10867</v>
      </c>
      <c r="G98" s="8" t="s">
        <v>1310</v>
      </c>
      <c r="H98" s="9">
        <v>1</v>
      </c>
      <c r="I98" s="29"/>
      <c r="J98" s="30">
        <f t="shared" si="5"/>
        <v>0</v>
      </c>
      <c r="K98" s="10"/>
      <c r="L98" s="16"/>
    </row>
    <row r="99" spans="2:12" s="1" customFormat="1" ht="11.4" x14ac:dyDescent="0.2">
      <c r="B99" s="14"/>
      <c r="C99" s="5" t="s">
        <v>944</v>
      </c>
      <c r="D99" s="5" t="s">
        <v>696</v>
      </c>
      <c r="E99" s="6" t="s">
        <v>10868</v>
      </c>
      <c r="F99" s="7" t="s">
        <v>10869</v>
      </c>
      <c r="G99" s="8" t="s">
        <v>733</v>
      </c>
      <c r="H99" s="9">
        <v>1</v>
      </c>
      <c r="I99" s="29"/>
      <c r="J99" s="30">
        <f t="shared" si="5"/>
        <v>0</v>
      </c>
      <c r="K99" s="10"/>
      <c r="L99" s="16"/>
    </row>
    <row r="100" spans="2:12" s="1" customFormat="1" ht="11.4" x14ac:dyDescent="0.2">
      <c r="B100" s="14"/>
      <c r="C100" s="5" t="s">
        <v>947</v>
      </c>
      <c r="D100" s="5" t="s">
        <v>696</v>
      </c>
      <c r="E100" s="6" t="s">
        <v>10870</v>
      </c>
      <c r="F100" s="7" t="s">
        <v>10871</v>
      </c>
      <c r="G100" s="8" t="s">
        <v>733</v>
      </c>
      <c r="H100" s="9">
        <v>2</v>
      </c>
      <c r="I100" s="29"/>
      <c r="J100" s="30">
        <f t="shared" si="5"/>
        <v>0</v>
      </c>
      <c r="K100" s="10"/>
      <c r="L100" s="16"/>
    </row>
    <row r="101" spans="2:12" s="20" customFormat="1" ht="15" x14ac:dyDescent="0.25">
      <c r="B101" s="19"/>
      <c r="D101" s="21" t="s">
        <v>690</v>
      </c>
      <c r="E101" s="22" t="s">
        <v>10872</v>
      </c>
      <c r="F101" s="22" t="s">
        <v>10873</v>
      </c>
      <c r="I101" s="44"/>
      <c r="J101" s="23"/>
      <c r="K101" s="44"/>
      <c r="L101" s="36"/>
    </row>
    <row r="102" spans="2:12" s="1" customFormat="1" ht="11.4" x14ac:dyDescent="0.2">
      <c r="B102" s="14"/>
      <c r="C102" s="39" t="s">
        <v>950</v>
      </c>
      <c r="D102" s="39" t="s">
        <v>691</v>
      </c>
      <c r="E102" s="40" t="s">
        <v>10874</v>
      </c>
      <c r="F102" s="41" t="s">
        <v>10875</v>
      </c>
      <c r="G102" s="42" t="s">
        <v>1426</v>
      </c>
      <c r="H102" s="43">
        <v>1</v>
      </c>
      <c r="I102" s="29"/>
      <c r="J102" s="30">
        <f t="shared" ref="J102:J107" si="6">ROUND(I102*H102,2)</f>
        <v>0</v>
      </c>
      <c r="K102" s="10"/>
      <c r="L102" s="16"/>
    </row>
    <row r="103" spans="2:12" s="1" customFormat="1" ht="11.4" x14ac:dyDescent="0.2">
      <c r="B103" s="14"/>
      <c r="C103" s="39" t="s">
        <v>953</v>
      </c>
      <c r="D103" s="39" t="s">
        <v>691</v>
      </c>
      <c r="E103" s="40" t="s">
        <v>10876</v>
      </c>
      <c r="F103" s="41" t="s">
        <v>10877</v>
      </c>
      <c r="G103" s="42" t="s">
        <v>733</v>
      </c>
      <c r="H103" s="43">
        <v>1</v>
      </c>
      <c r="I103" s="29"/>
      <c r="J103" s="30">
        <f t="shared" si="6"/>
        <v>0</v>
      </c>
      <c r="K103" s="10"/>
      <c r="L103" s="16"/>
    </row>
    <row r="104" spans="2:12" s="1" customFormat="1" ht="11.4" x14ac:dyDescent="0.2">
      <c r="B104" s="14"/>
      <c r="C104" s="39" t="s">
        <v>956</v>
      </c>
      <c r="D104" s="39" t="s">
        <v>691</v>
      </c>
      <c r="E104" s="40" t="s">
        <v>10878</v>
      </c>
      <c r="F104" s="41" t="s">
        <v>10879</v>
      </c>
      <c r="G104" s="42" t="s">
        <v>733</v>
      </c>
      <c r="H104" s="43">
        <v>2</v>
      </c>
      <c r="I104" s="29"/>
      <c r="J104" s="30">
        <f t="shared" si="6"/>
        <v>0</v>
      </c>
      <c r="K104" s="10"/>
      <c r="L104" s="16"/>
    </row>
    <row r="105" spans="2:12" s="1" customFormat="1" ht="11.4" x14ac:dyDescent="0.2">
      <c r="B105" s="14"/>
      <c r="C105" s="39" t="s">
        <v>959</v>
      </c>
      <c r="D105" s="39" t="s">
        <v>691</v>
      </c>
      <c r="E105" s="40" t="s">
        <v>10880</v>
      </c>
      <c r="F105" s="41" t="s">
        <v>10881</v>
      </c>
      <c r="G105" s="42" t="s">
        <v>733</v>
      </c>
      <c r="H105" s="43">
        <v>2</v>
      </c>
      <c r="I105" s="29"/>
      <c r="J105" s="30">
        <f t="shared" si="6"/>
        <v>0</v>
      </c>
      <c r="K105" s="10"/>
      <c r="L105" s="16"/>
    </row>
    <row r="106" spans="2:12" s="1" customFormat="1" ht="11.4" x14ac:dyDescent="0.2">
      <c r="B106" s="14"/>
      <c r="C106" s="39" t="s">
        <v>962</v>
      </c>
      <c r="D106" s="39" t="s">
        <v>691</v>
      </c>
      <c r="E106" s="40" t="s">
        <v>10882</v>
      </c>
      <c r="F106" s="41" t="s">
        <v>10883</v>
      </c>
      <c r="G106" s="42" t="s">
        <v>733</v>
      </c>
      <c r="H106" s="43">
        <v>10</v>
      </c>
      <c r="I106" s="29"/>
      <c r="J106" s="30">
        <f t="shared" si="6"/>
        <v>0</v>
      </c>
      <c r="K106" s="10"/>
      <c r="L106" s="16"/>
    </row>
    <row r="107" spans="2:12" s="1" customFormat="1" ht="11.4" x14ac:dyDescent="0.2">
      <c r="B107" s="14"/>
      <c r="C107" s="39" t="s">
        <v>965</v>
      </c>
      <c r="D107" s="39" t="s">
        <v>691</v>
      </c>
      <c r="E107" s="40" t="s">
        <v>10884</v>
      </c>
      <c r="F107" s="41" t="s">
        <v>10885</v>
      </c>
      <c r="G107" s="42" t="s">
        <v>733</v>
      </c>
      <c r="H107" s="43">
        <v>6</v>
      </c>
      <c r="I107" s="29"/>
      <c r="J107" s="30">
        <f t="shared" si="6"/>
        <v>0</v>
      </c>
      <c r="K107" s="10"/>
      <c r="L107" s="16"/>
    </row>
    <row r="108" spans="2:12" s="20" customFormat="1" ht="15" x14ac:dyDescent="0.25">
      <c r="B108" s="19"/>
      <c r="D108" s="21" t="s">
        <v>690</v>
      </c>
      <c r="E108" s="22" t="s">
        <v>10886</v>
      </c>
      <c r="F108" s="22" t="s">
        <v>10887</v>
      </c>
      <c r="I108" s="44"/>
      <c r="J108" s="23"/>
      <c r="K108" s="44"/>
      <c r="L108" s="36"/>
    </row>
    <row r="109" spans="2:12" s="1" customFormat="1" ht="22.8" x14ac:dyDescent="0.2">
      <c r="B109" s="14"/>
      <c r="C109" s="5" t="s">
        <v>968</v>
      </c>
      <c r="D109" s="5" t="s">
        <v>696</v>
      </c>
      <c r="E109" s="6" t="s">
        <v>10888</v>
      </c>
      <c r="F109" s="7" t="s">
        <v>10889</v>
      </c>
      <c r="G109" s="8" t="s">
        <v>1191</v>
      </c>
      <c r="H109" s="9">
        <v>9.23</v>
      </c>
      <c r="I109" s="29"/>
      <c r="J109" s="30">
        <f t="shared" ref="J109:J123" si="7">ROUND(I109*H109,2)</f>
        <v>0</v>
      </c>
      <c r="K109" s="10"/>
      <c r="L109" s="16"/>
    </row>
    <row r="110" spans="2:12" s="1" customFormat="1" ht="11.4" x14ac:dyDescent="0.2">
      <c r="B110" s="14"/>
      <c r="C110" s="5" t="s">
        <v>971</v>
      </c>
      <c r="D110" s="5" t="s">
        <v>696</v>
      </c>
      <c r="E110" s="6" t="s">
        <v>1045</v>
      </c>
      <c r="F110" s="7" t="s">
        <v>1046</v>
      </c>
      <c r="G110" s="8" t="s">
        <v>985</v>
      </c>
      <c r="H110" s="9">
        <v>52.67</v>
      </c>
      <c r="I110" s="29"/>
      <c r="J110" s="30">
        <f t="shared" si="7"/>
        <v>0</v>
      </c>
      <c r="K110" s="10"/>
      <c r="L110" s="16"/>
    </row>
    <row r="111" spans="2:12" s="1" customFormat="1" ht="11.4" x14ac:dyDescent="0.2">
      <c r="B111" s="14"/>
      <c r="C111" s="5" t="s">
        <v>974</v>
      </c>
      <c r="D111" s="5" t="s">
        <v>696</v>
      </c>
      <c r="E111" s="6" t="s">
        <v>10890</v>
      </c>
      <c r="F111" s="7" t="s">
        <v>10891</v>
      </c>
      <c r="G111" s="8" t="s">
        <v>985</v>
      </c>
      <c r="H111" s="9">
        <v>13.7</v>
      </c>
      <c r="I111" s="29"/>
      <c r="J111" s="30">
        <f t="shared" si="7"/>
        <v>0</v>
      </c>
      <c r="K111" s="10"/>
      <c r="L111" s="16"/>
    </row>
    <row r="112" spans="2:12" s="1" customFormat="1" ht="11.4" x14ac:dyDescent="0.2">
      <c r="B112" s="14"/>
      <c r="C112" s="5" t="s">
        <v>977</v>
      </c>
      <c r="D112" s="5" t="s">
        <v>696</v>
      </c>
      <c r="E112" s="6" t="s">
        <v>1080</v>
      </c>
      <c r="F112" s="7" t="s">
        <v>1081</v>
      </c>
      <c r="G112" s="8" t="s">
        <v>985</v>
      </c>
      <c r="H112" s="9">
        <v>66.37</v>
      </c>
      <c r="I112" s="29"/>
      <c r="J112" s="30">
        <f t="shared" si="7"/>
        <v>0</v>
      </c>
      <c r="K112" s="10"/>
      <c r="L112" s="16"/>
    </row>
    <row r="113" spans="2:12" s="1" customFormat="1" ht="11.4" x14ac:dyDescent="0.2">
      <c r="B113" s="14"/>
      <c r="C113" s="5" t="s">
        <v>982</v>
      </c>
      <c r="D113" s="5" t="s">
        <v>696</v>
      </c>
      <c r="E113" s="6" t="s">
        <v>10738</v>
      </c>
      <c r="F113" s="7" t="s">
        <v>10739</v>
      </c>
      <c r="G113" s="8" t="s">
        <v>10722</v>
      </c>
      <c r="H113" s="9">
        <v>2</v>
      </c>
      <c r="I113" s="29"/>
      <c r="J113" s="30">
        <f t="shared" si="7"/>
        <v>0</v>
      </c>
      <c r="K113" s="10"/>
      <c r="L113" s="16"/>
    </row>
    <row r="114" spans="2:12" s="1" customFormat="1" ht="11.4" x14ac:dyDescent="0.2">
      <c r="B114" s="14"/>
      <c r="C114" s="5" t="s">
        <v>986</v>
      </c>
      <c r="D114" s="5" t="s">
        <v>696</v>
      </c>
      <c r="E114" s="6" t="s">
        <v>10892</v>
      </c>
      <c r="F114" s="7" t="s">
        <v>10893</v>
      </c>
      <c r="G114" s="8" t="s">
        <v>1191</v>
      </c>
      <c r="H114" s="9">
        <v>30.21</v>
      </c>
      <c r="I114" s="29"/>
      <c r="J114" s="30">
        <f t="shared" si="7"/>
        <v>0</v>
      </c>
      <c r="K114" s="10"/>
      <c r="L114" s="16"/>
    </row>
    <row r="115" spans="2:12" s="1" customFormat="1" ht="11.4" x14ac:dyDescent="0.2">
      <c r="B115" s="14"/>
      <c r="C115" s="5" t="s">
        <v>989</v>
      </c>
      <c r="D115" s="5" t="s">
        <v>696</v>
      </c>
      <c r="E115" s="6" t="s">
        <v>10894</v>
      </c>
      <c r="F115" s="7" t="s">
        <v>10895</v>
      </c>
      <c r="G115" s="8" t="s">
        <v>1191</v>
      </c>
      <c r="H115" s="9">
        <v>310.02</v>
      </c>
      <c r="I115" s="29"/>
      <c r="J115" s="30">
        <f t="shared" si="7"/>
        <v>0</v>
      </c>
      <c r="K115" s="10"/>
      <c r="L115" s="16"/>
    </row>
    <row r="116" spans="2:12" s="1" customFormat="1" ht="11.4" x14ac:dyDescent="0.2">
      <c r="B116" s="14"/>
      <c r="C116" s="5" t="s">
        <v>992</v>
      </c>
      <c r="D116" s="5" t="s">
        <v>696</v>
      </c>
      <c r="E116" s="6" t="s">
        <v>10896</v>
      </c>
      <c r="F116" s="7" t="s">
        <v>10897</v>
      </c>
      <c r="G116" s="8" t="s">
        <v>1191</v>
      </c>
      <c r="H116" s="9">
        <v>340.23</v>
      </c>
      <c r="I116" s="29"/>
      <c r="J116" s="30">
        <f t="shared" si="7"/>
        <v>0</v>
      </c>
      <c r="K116" s="10"/>
      <c r="L116" s="16"/>
    </row>
    <row r="117" spans="2:12" s="1" customFormat="1" ht="22.8" x14ac:dyDescent="0.2">
      <c r="B117" s="14"/>
      <c r="C117" s="5" t="s">
        <v>995</v>
      </c>
      <c r="D117" s="5" t="s">
        <v>696</v>
      </c>
      <c r="E117" s="6" t="s">
        <v>10898</v>
      </c>
      <c r="F117" s="7" t="s">
        <v>10899</v>
      </c>
      <c r="G117" s="8" t="s">
        <v>10725</v>
      </c>
      <c r="H117" s="9">
        <v>2</v>
      </c>
      <c r="I117" s="29"/>
      <c r="J117" s="30">
        <f t="shared" si="7"/>
        <v>0</v>
      </c>
      <c r="K117" s="10"/>
      <c r="L117" s="16"/>
    </row>
    <row r="118" spans="2:12" s="1" customFormat="1" ht="22.8" x14ac:dyDescent="0.2">
      <c r="B118" s="14"/>
      <c r="C118" s="5" t="s">
        <v>998</v>
      </c>
      <c r="D118" s="5" t="s">
        <v>696</v>
      </c>
      <c r="E118" s="6" t="s">
        <v>10900</v>
      </c>
      <c r="F118" s="7" t="s">
        <v>10901</v>
      </c>
      <c r="G118" s="8" t="s">
        <v>10725</v>
      </c>
      <c r="H118" s="9">
        <v>2</v>
      </c>
      <c r="I118" s="29"/>
      <c r="J118" s="30">
        <f t="shared" si="7"/>
        <v>0</v>
      </c>
      <c r="K118" s="10"/>
      <c r="L118" s="16"/>
    </row>
    <row r="119" spans="2:12" s="1" customFormat="1" ht="22.8" x14ac:dyDescent="0.2">
      <c r="B119" s="14"/>
      <c r="C119" s="5" t="s">
        <v>1001</v>
      </c>
      <c r="D119" s="5" t="s">
        <v>696</v>
      </c>
      <c r="E119" s="6" t="s">
        <v>10902</v>
      </c>
      <c r="F119" s="7" t="s">
        <v>10903</v>
      </c>
      <c r="G119" s="8" t="s">
        <v>10725</v>
      </c>
      <c r="H119" s="9">
        <v>2</v>
      </c>
      <c r="I119" s="29"/>
      <c r="J119" s="30">
        <f t="shared" si="7"/>
        <v>0</v>
      </c>
      <c r="K119" s="10"/>
      <c r="L119" s="16"/>
    </row>
    <row r="120" spans="2:12" s="1" customFormat="1" ht="22.8" x14ac:dyDescent="0.2">
      <c r="B120" s="14"/>
      <c r="C120" s="5" t="s">
        <v>1004</v>
      </c>
      <c r="D120" s="5" t="s">
        <v>696</v>
      </c>
      <c r="E120" s="6" t="s">
        <v>10904</v>
      </c>
      <c r="F120" s="7" t="s">
        <v>10905</v>
      </c>
      <c r="G120" s="8" t="s">
        <v>10725</v>
      </c>
      <c r="H120" s="9">
        <v>0.5</v>
      </c>
      <c r="I120" s="29"/>
      <c r="J120" s="30">
        <f t="shared" si="7"/>
        <v>0</v>
      </c>
      <c r="K120" s="10"/>
      <c r="L120" s="16"/>
    </row>
    <row r="121" spans="2:12" s="1" customFormat="1" ht="22.8" x14ac:dyDescent="0.2">
      <c r="B121" s="14"/>
      <c r="C121" s="5" t="s">
        <v>1007</v>
      </c>
      <c r="D121" s="5" t="s">
        <v>696</v>
      </c>
      <c r="E121" s="6" t="s">
        <v>10906</v>
      </c>
      <c r="F121" s="7" t="s">
        <v>10907</v>
      </c>
      <c r="G121" s="8" t="s">
        <v>1426</v>
      </c>
      <c r="H121" s="9">
        <v>0.56499999999999995</v>
      </c>
      <c r="I121" s="29"/>
      <c r="J121" s="30">
        <f t="shared" si="7"/>
        <v>0</v>
      </c>
      <c r="K121" s="10"/>
      <c r="L121" s="16"/>
    </row>
    <row r="122" spans="2:12" s="1" customFormat="1" ht="22.8" x14ac:dyDescent="0.2">
      <c r="B122" s="14"/>
      <c r="C122" s="5" t="s">
        <v>1010</v>
      </c>
      <c r="D122" s="5" t="s">
        <v>696</v>
      </c>
      <c r="E122" s="6" t="s">
        <v>10908</v>
      </c>
      <c r="F122" s="7" t="s">
        <v>10909</v>
      </c>
      <c r="G122" s="8" t="s">
        <v>1426</v>
      </c>
      <c r="H122" s="9">
        <v>0.56499999999999995</v>
      </c>
      <c r="I122" s="29"/>
      <c r="J122" s="30">
        <f t="shared" si="7"/>
        <v>0</v>
      </c>
      <c r="K122" s="10"/>
      <c r="L122" s="16"/>
    </row>
    <row r="123" spans="2:12" s="1" customFormat="1" ht="11.4" x14ac:dyDescent="0.2">
      <c r="B123" s="14"/>
      <c r="C123" s="5" t="s">
        <v>1013</v>
      </c>
      <c r="D123" s="5" t="s">
        <v>696</v>
      </c>
      <c r="E123" s="6" t="s">
        <v>10910</v>
      </c>
      <c r="F123" s="7" t="s">
        <v>10911</v>
      </c>
      <c r="G123" s="8" t="s">
        <v>699</v>
      </c>
      <c r="H123" s="9">
        <v>20</v>
      </c>
      <c r="I123" s="29"/>
      <c r="J123" s="30">
        <f t="shared" si="7"/>
        <v>0</v>
      </c>
      <c r="K123" s="10"/>
      <c r="L123" s="16"/>
    </row>
    <row r="124" spans="2:12" s="20" customFormat="1" ht="15" x14ac:dyDescent="0.25">
      <c r="B124" s="19"/>
      <c r="D124" s="21" t="s">
        <v>690</v>
      </c>
      <c r="E124" s="22" t="s">
        <v>10912</v>
      </c>
      <c r="F124" s="22" t="s">
        <v>10913</v>
      </c>
      <c r="I124" s="44"/>
      <c r="J124" s="23"/>
      <c r="K124" s="44"/>
      <c r="L124" s="36"/>
    </row>
    <row r="125" spans="2:12" s="1" customFormat="1" ht="11.4" x14ac:dyDescent="0.2">
      <c r="B125" s="14"/>
      <c r="C125" s="5" t="s">
        <v>1016</v>
      </c>
      <c r="D125" s="5" t="s">
        <v>696</v>
      </c>
      <c r="E125" s="6" t="s">
        <v>10914</v>
      </c>
      <c r="F125" s="7" t="s">
        <v>10915</v>
      </c>
      <c r="G125" s="8" t="s">
        <v>699</v>
      </c>
      <c r="H125" s="9">
        <v>300</v>
      </c>
      <c r="I125" s="29"/>
      <c r="J125" s="30">
        <f t="shared" ref="J125:J127" si="8">ROUND(I125*H125,2)</f>
        <v>0</v>
      </c>
      <c r="K125" s="10"/>
      <c r="L125" s="16"/>
    </row>
    <row r="126" spans="2:12" s="1" customFormat="1" ht="11.4" x14ac:dyDescent="0.2">
      <c r="B126" s="14"/>
      <c r="C126" s="5" t="s">
        <v>1019</v>
      </c>
      <c r="D126" s="5" t="s">
        <v>696</v>
      </c>
      <c r="E126" s="6" t="s">
        <v>10916</v>
      </c>
      <c r="F126" s="7" t="s">
        <v>10917</v>
      </c>
      <c r="G126" s="8" t="s">
        <v>1442</v>
      </c>
      <c r="H126" s="9">
        <v>25</v>
      </c>
      <c r="I126" s="29"/>
      <c r="J126" s="30">
        <f t="shared" si="8"/>
        <v>0</v>
      </c>
      <c r="K126" s="10"/>
      <c r="L126" s="16"/>
    </row>
    <row r="127" spans="2:12" s="1" customFormat="1" ht="11.4" x14ac:dyDescent="0.2">
      <c r="B127" s="14"/>
      <c r="C127" s="5">
        <v>107</v>
      </c>
      <c r="D127" s="5" t="s">
        <v>696</v>
      </c>
      <c r="E127" s="6" t="s">
        <v>10918</v>
      </c>
      <c r="F127" s="7" t="s">
        <v>10919</v>
      </c>
      <c r="G127" s="8" t="s">
        <v>1535</v>
      </c>
      <c r="H127" s="9">
        <v>1</v>
      </c>
      <c r="I127" s="29"/>
      <c r="J127" s="30">
        <f t="shared" si="8"/>
        <v>0</v>
      </c>
      <c r="K127" s="10"/>
      <c r="L127" s="16"/>
    </row>
    <row r="128" spans="2:12" s="1" customFormat="1" ht="22.95" customHeight="1" x14ac:dyDescent="0.3">
      <c r="B128" s="14"/>
      <c r="C128" s="18" t="s">
        <v>677</v>
      </c>
      <c r="J128" s="31">
        <f>SUM(J12:J127)</f>
        <v>0</v>
      </c>
      <c r="L128" s="16"/>
    </row>
    <row r="129" spans="2:12" s="1" customFormat="1" ht="6.9" customHeight="1" x14ac:dyDescent="0.2">
      <c r="B129" s="26"/>
      <c r="C129" s="27"/>
      <c r="D129" s="27"/>
      <c r="E129" s="27"/>
      <c r="F129" s="27"/>
      <c r="G129" s="27"/>
      <c r="H129" s="27"/>
      <c r="I129" s="27"/>
      <c r="J129" s="27"/>
      <c r="K129" s="27"/>
      <c r="L129" s="28"/>
    </row>
    <row r="131" spans="2:12" x14ac:dyDescent="0.2">
      <c r="J131" s="37"/>
    </row>
    <row r="132" spans="2:12" x14ac:dyDescent="0.2">
      <c r="H132" s="38"/>
    </row>
  </sheetData>
  <sheetProtection algorithmName="SHA-512" hashValue="ygJjfPv5NFi+0T0dkXnxWq1U6LgfRzUa4Em47zHAcF0c+2CGLjOro+QZ/76r/2i8SWrkJmGUZl9QAlU7oWyTKw==" saltValue="TQbxZLj10KuLC6FNhgnE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8" xr:uid="{20EEE0DB-ED21-488F-A382-B324EFF6A9C1}">
      <formula1>ROUND(I11,2)</formula1>
    </dataValidation>
  </dataValidations>
  <hyperlinks>
    <hyperlink ref="O4" location="'Rek. obj.'!A1" display="*späť na Rek. obj." xr:uid="{176DE45B-2051-4DF9-9308-A9B652512A0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CEB24-CD15-4379-BEF1-0E993B8DA226}">
  <sheetPr>
    <tabColor theme="7" tint="0.39997558519241921"/>
    <pageSetUpPr fitToPage="1"/>
  </sheetPr>
  <dimension ref="B1:O7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10920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10921</v>
      </c>
      <c r="F12" s="7" t="s">
        <v>10922</v>
      </c>
      <c r="G12" s="8" t="s">
        <v>1442</v>
      </c>
      <c r="H12" s="9">
        <v>54</v>
      </c>
      <c r="I12" s="29"/>
      <c r="J12" s="30">
        <f t="shared" ref="J12:J15" si="0">ROUND(I12*H12,2)</f>
        <v>0</v>
      </c>
      <c r="K12" s="10"/>
      <c r="L12" s="16"/>
    </row>
    <row r="13" spans="2:15" s="1" customFormat="1" ht="11.4" x14ac:dyDescent="0.2">
      <c r="B13" s="14"/>
      <c r="C13" s="5" t="s">
        <v>700</v>
      </c>
      <c r="D13" s="5" t="s">
        <v>696</v>
      </c>
      <c r="E13" s="6" t="s">
        <v>1045</v>
      </c>
      <c r="F13" s="7" t="s">
        <v>1046</v>
      </c>
      <c r="G13" s="8" t="s">
        <v>985</v>
      </c>
      <c r="H13" s="9">
        <v>35</v>
      </c>
      <c r="I13" s="29"/>
      <c r="J13" s="30">
        <f t="shared" si="0"/>
        <v>0</v>
      </c>
      <c r="K13" s="10"/>
      <c r="L13" s="16"/>
    </row>
    <row r="14" spans="2:15" s="20" customFormat="1" ht="11.4" x14ac:dyDescent="0.2">
      <c r="B14" s="19"/>
      <c r="C14" s="5" t="s">
        <v>703</v>
      </c>
      <c r="D14" s="5" t="s">
        <v>696</v>
      </c>
      <c r="E14" s="6" t="s">
        <v>4330</v>
      </c>
      <c r="F14" s="7" t="s">
        <v>4331</v>
      </c>
      <c r="G14" s="8" t="s">
        <v>985</v>
      </c>
      <c r="H14" s="9">
        <v>35</v>
      </c>
      <c r="I14" s="29"/>
      <c r="J14" s="30">
        <f t="shared" si="0"/>
        <v>0</v>
      </c>
      <c r="K14" s="10"/>
      <c r="L14" s="36"/>
    </row>
    <row r="15" spans="2:15" s="1" customFormat="1" ht="11.4" x14ac:dyDescent="0.2">
      <c r="B15" s="14"/>
      <c r="C15" s="5" t="s">
        <v>706</v>
      </c>
      <c r="D15" s="5" t="s">
        <v>696</v>
      </c>
      <c r="E15" s="6" t="s">
        <v>10923</v>
      </c>
      <c r="F15" s="7" t="s">
        <v>10924</v>
      </c>
      <c r="G15" s="8" t="s">
        <v>699</v>
      </c>
      <c r="H15" s="9">
        <v>180</v>
      </c>
      <c r="I15" s="29"/>
      <c r="J15" s="30">
        <f t="shared" si="0"/>
        <v>0</v>
      </c>
      <c r="K15" s="10"/>
      <c r="L15" s="16"/>
    </row>
    <row r="16" spans="2:15" s="1" customFormat="1" ht="11.4" x14ac:dyDescent="0.2">
      <c r="B16" s="14"/>
      <c r="C16" s="5" t="s">
        <v>709</v>
      </c>
      <c r="D16" s="5" t="s">
        <v>696</v>
      </c>
      <c r="E16" s="6" t="s">
        <v>1080</v>
      </c>
      <c r="F16" s="7" t="s">
        <v>1081</v>
      </c>
      <c r="G16" s="8" t="s">
        <v>985</v>
      </c>
      <c r="H16" s="9">
        <v>35</v>
      </c>
      <c r="I16" s="29"/>
      <c r="J16" s="30">
        <f t="shared" ref="J16:J29" si="1">ROUND(I16*H16,2)</f>
        <v>0</v>
      </c>
      <c r="K16" s="10"/>
      <c r="L16" s="16"/>
    </row>
    <row r="17" spans="2:12" s="1" customFormat="1" ht="22.8" x14ac:dyDescent="0.2">
      <c r="B17" s="14"/>
      <c r="C17" s="39" t="s">
        <v>712</v>
      </c>
      <c r="D17" s="39" t="s">
        <v>691</v>
      </c>
      <c r="E17" s="40" t="s">
        <v>3963</v>
      </c>
      <c r="F17" s="41" t="s">
        <v>3964</v>
      </c>
      <c r="G17" s="42" t="s">
        <v>1191</v>
      </c>
      <c r="H17" s="43">
        <v>66.150000000000006</v>
      </c>
      <c r="I17" s="29"/>
      <c r="J17" s="30">
        <f t="shared" si="1"/>
        <v>0</v>
      </c>
      <c r="K17" s="10"/>
      <c r="L17" s="16"/>
    </row>
    <row r="18" spans="2:12" s="20" customFormat="1" ht="25.95" customHeight="1" x14ac:dyDescent="0.25">
      <c r="B18" s="19"/>
      <c r="D18" s="21" t="s">
        <v>690</v>
      </c>
      <c r="E18" s="22" t="s">
        <v>709</v>
      </c>
      <c r="F18" s="22" t="s">
        <v>3240</v>
      </c>
      <c r="I18" s="44"/>
      <c r="J18" s="23"/>
      <c r="K18" s="44"/>
      <c r="L18" s="36"/>
    </row>
    <row r="19" spans="2:12" s="1" customFormat="1" ht="22.8" x14ac:dyDescent="0.2">
      <c r="B19" s="14"/>
      <c r="C19" s="5" t="s">
        <v>715</v>
      </c>
      <c r="D19" s="5" t="s">
        <v>696</v>
      </c>
      <c r="E19" s="6" t="s">
        <v>10925</v>
      </c>
      <c r="F19" s="7" t="s">
        <v>10926</v>
      </c>
      <c r="G19" s="8" t="s">
        <v>1442</v>
      </c>
      <c r="H19" s="9">
        <v>54</v>
      </c>
      <c r="I19" s="29"/>
      <c r="J19" s="30">
        <f t="shared" si="1"/>
        <v>0</v>
      </c>
      <c r="K19" s="10"/>
      <c r="L19" s="16"/>
    </row>
    <row r="20" spans="2:12" s="1" customFormat="1" ht="22.8" x14ac:dyDescent="0.2">
      <c r="B20" s="14"/>
      <c r="C20" s="39" t="s">
        <v>718</v>
      </c>
      <c r="D20" s="39" t="s">
        <v>691</v>
      </c>
      <c r="E20" s="40" t="s">
        <v>10927</v>
      </c>
      <c r="F20" s="41" t="s">
        <v>10928</v>
      </c>
      <c r="G20" s="42" t="s">
        <v>1191</v>
      </c>
      <c r="H20" s="43">
        <v>55</v>
      </c>
      <c r="I20" s="29"/>
      <c r="J20" s="30">
        <f t="shared" si="1"/>
        <v>0</v>
      </c>
      <c r="K20" s="10"/>
      <c r="L20" s="16"/>
    </row>
    <row r="21" spans="2:12" s="1" customFormat="1" ht="22.8" x14ac:dyDescent="0.2">
      <c r="B21" s="14"/>
      <c r="C21" s="39" t="s">
        <v>721</v>
      </c>
      <c r="D21" s="39" t="s">
        <v>691</v>
      </c>
      <c r="E21" s="40" t="s">
        <v>10929</v>
      </c>
      <c r="F21" s="41" t="s">
        <v>10930</v>
      </c>
      <c r="G21" s="42" t="s">
        <v>985</v>
      </c>
      <c r="H21" s="43">
        <v>40</v>
      </c>
      <c r="I21" s="29"/>
      <c r="J21" s="30">
        <f t="shared" si="1"/>
        <v>0</v>
      </c>
      <c r="K21" s="10"/>
      <c r="L21" s="16"/>
    </row>
    <row r="22" spans="2:12" s="20" customFormat="1" ht="25.95" customHeight="1" x14ac:dyDescent="0.25">
      <c r="B22" s="19"/>
      <c r="D22" s="21" t="s">
        <v>690</v>
      </c>
      <c r="E22" s="22" t="s">
        <v>721</v>
      </c>
      <c r="F22" s="22" t="s">
        <v>1188</v>
      </c>
      <c r="I22" s="44"/>
      <c r="J22" s="23"/>
      <c r="K22" s="44"/>
      <c r="L22" s="36"/>
    </row>
    <row r="23" spans="2:12" s="1" customFormat="1" ht="22.8" x14ac:dyDescent="0.2">
      <c r="B23" s="14"/>
      <c r="C23" s="5" t="s">
        <v>724</v>
      </c>
      <c r="D23" s="5" t="s">
        <v>696</v>
      </c>
      <c r="E23" s="6" t="s">
        <v>3835</v>
      </c>
      <c r="F23" s="7" t="s">
        <v>10931</v>
      </c>
      <c r="G23" s="8" t="s">
        <v>985</v>
      </c>
      <c r="H23" s="9">
        <v>40</v>
      </c>
      <c r="I23" s="29"/>
      <c r="J23" s="30">
        <f t="shared" si="1"/>
        <v>0</v>
      </c>
      <c r="K23" s="10"/>
      <c r="L23" s="16"/>
    </row>
    <row r="24" spans="2:12" s="1" customFormat="1" ht="11.4" x14ac:dyDescent="0.2">
      <c r="B24" s="14"/>
      <c r="C24" s="5" t="s">
        <v>727</v>
      </c>
      <c r="D24" s="5" t="s">
        <v>696</v>
      </c>
      <c r="E24" s="6" t="s">
        <v>1189</v>
      </c>
      <c r="F24" s="7" t="s">
        <v>1190</v>
      </c>
      <c r="G24" s="8" t="s">
        <v>1191</v>
      </c>
      <c r="H24" s="9">
        <v>150</v>
      </c>
      <c r="I24" s="29"/>
      <c r="J24" s="30">
        <f t="shared" si="1"/>
        <v>0</v>
      </c>
      <c r="K24" s="10"/>
      <c r="L24" s="16"/>
    </row>
    <row r="25" spans="2:12" s="1" customFormat="1" ht="11.4" x14ac:dyDescent="0.2">
      <c r="B25" s="14"/>
      <c r="C25" s="5" t="s">
        <v>730</v>
      </c>
      <c r="D25" s="5" t="s">
        <v>696</v>
      </c>
      <c r="E25" s="6" t="s">
        <v>1192</v>
      </c>
      <c r="F25" s="7" t="s">
        <v>1193</v>
      </c>
      <c r="G25" s="8" t="s">
        <v>1191</v>
      </c>
      <c r="H25" s="9">
        <v>4350</v>
      </c>
      <c r="I25" s="29"/>
      <c r="J25" s="30">
        <f t="shared" si="1"/>
        <v>0</v>
      </c>
      <c r="K25" s="10"/>
      <c r="L25" s="16"/>
    </row>
    <row r="26" spans="2:12" s="1" customFormat="1" ht="11.4" x14ac:dyDescent="0.2">
      <c r="B26" s="14"/>
      <c r="C26" s="5" t="s">
        <v>734</v>
      </c>
      <c r="D26" s="5" t="s">
        <v>696</v>
      </c>
      <c r="E26" s="6" t="s">
        <v>1218</v>
      </c>
      <c r="F26" s="7" t="s">
        <v>1219</v>
      </c>
      <c r="G26" s="8" t="s">
        <v>1191</v>
      </c>
      <c r="H26" s="9">
        <v>150</v>
      </c>
      <c r="I26" s="29"/>
      <c r="J26" s="30">
        <f t="shared" si="1"/>
        <v>0</v>
      </c>
      <c r="K26" s="10"/>
      <c r="L26" s="16"/>
    </row>
    <row r="27" spans="2:12" s="20" customFormat="1" ht="25.95" customHeight="1" x14ac:dyDescent="0.25">
      <c r="B27" s="19"/>
      <c r="D27" s="21" t="s">
        <v>690</v>
      </c>
      <c r="E27" s="22" t="s">
        <v>691</v>
      </c>
      <c r="F27" s="22" t="s">
        <v>692</v>
      </c>
      <c r="I27" s="44"/>
      <c r="J27" s="23"/>
      <c r="K27" s="44"/>
      <c r="L27" s="36"/>
    </row>
    <row r="28" spans="2:12" s="20" customFormat="1" ht="25.95" customHeight="1" x14ac:dyDescent="0.25">
      <c r="B28" s="19"/>
      <c r="D28" s="21" t="s">
        <v>690</v>
      </c>
      <c r="E28" s="22" t="s">
        <v>1454</v>
      </c>
      <c r="F28" s="22" t="s">
        <v>1455</v>
      </c>
      <c r="I28" s="44"/>
      <c r="J28" s="23"/>
      <c r="K28" s="44"/>
      <c r="L28" s="36"/>
    </row>
    <row r="29" spans="2:12" s="1" customFormat="1" ht="11.4" x14ac:dyDescent="0.2">
      <c r="B29" s="14"/>
      <c r="C29" s="5" t="s">
        <v>737</v>
      </c>
      <c r="D29" s="5" t="s">
        <v>696</v>
      </c>
      <c r="E29" s="6" t="s">
        <v>10932</v>
      </c>
      <c r="F29" s="7" t="s">
        <v>10933</v>
      </c>
      <c r="G29" s="8" t="s">
        <v>699</v>
      </c>
      <c r="H29" s="9">
        <v>1590</v>
      </c>
      <c r="I29" s="29"/>
      <c r="J29" s="30">
        <f t="shared" si="1"/>
        <v>0</v>
      </c>
      <c r="K29" s="10"/>
      <c r="L29" s="16"/>
    </row>
    <row r="30" spans="2:12" s="1" customFormat="1" ht="11.4" x14ac:dyDescent="0.2">
      <c r="B30" s="14"/>
      <c r="C30" s="39" t="s">
        <v>740</v>
      </c>
      <c r="D30" s="39" t="s">
        <v>691</v>
      </c>
      <c r="E30" s="40" t="s">
        <v>10934</v>
      </c>
      <c r="F30" s="41" t="s">
        <v>10935</v>
      </c>
      <c r="G30" s="42" t="s">
        <v>699</v>
      </c>
      <c r="H30" s="43">
        <v>1590</v>
      </c>
      <c r="I30" s="29"/>
      <c r="J30" s="30">
        <f t="shared" ref="J30:J59" si="2">ROUND(I30*H30,2)</f>
        <v>0</v>
      </c>
      <c r="K30" s="10"/>
      <c r="L30" s="16"/>
    </row>
    <row r="31" spans="2:12" s="1" customFormat="1" ht="11.4" x14ac:dyDescent="0.2">
      <c r="B31" s="14"/>
      <c r="C31" s="5" t="s">
        <v>743</v>
      </c>
      <c r="D31" s="5" t="s">
        <v>696</v>
      </c>
      <c r="E31" s="6" t="s">
        <v>10936</v>
      </c>
      <c r="F31" s="7" t="s">
        <v>10937</v>
      </c>
      <c r="G31" s="8" t="s">
        <v>733</v>
      </c>
      <c r="H31" s="9">
        <v>7</v>
      </c>
      <c r="I31" s="29"/>
      <c r="J31" s="30">
        <f t="shared" si="2"/>
        <v>0</v>
      </c>
      <c r="K31" s="10"/>
      <c r="L31" s="16"/>
    </row>
    <row r="32" spans="2:12" s="1" customFormat="1" ht="22.8" x14ac:dyDescent="0.2">
      <c r="B32" s="14"/>
      <c r="C32" s="39" t="s">
        <v>746</v>
      </c>
      <c r="D32" s="39" t="s">
        <v>691</v>
      </c>
      <c r="E32" s="40" t="s">
        <v>10938</v>
      </c>
      <c r="F32" s="41" t="s">
        <v>10939</v>
      </c>
      <c r="G32" s="42" t="s">
        <v>733</v>
      </c>
      <c r="H32" s="43">
        <v>7</v>
      </c>
      <c r="I32" s="29"/>
      <c r="J32" s="30">
        <f t="shared" si="2"/>
        <v>0</v>
      </c>
      <c r="K32" s="10"/>
      <c r="L32" s="16"/>
    </row>
    <row r="33" spans="2:12" s="20" customFormat="1" ht="22.8" x14ac:dyDescent="0.2">
      <c r="B33" s="19"/>
      <c r="C33" s="5" t="s">
        <v>749</v>
      </c>
      <c r="D33" s="5" t="s">
        <v>696</v>
      </c>
      <c r="E33" s="6" t="s">
        <v>10940</v>
      </c>
      <c r="F33" s="7" t="s">
        <v>10941</v>
      </c>
      <c r="G33" s="8" t="s">
        <v>733</v>
      </c>
      <c r="H33" s="9">
        <v>37</v>
      </c>
      <c r="I33" s="29"/>
      <c r="J33" s="30">
        <f t="shared" si="2"/>
        <v>0</v>
      </c>
      <c r="K33" s="10"/>
      <c r="L33" s="36"/>
    </row>
    <row r="34" spans="2:12" s="1" customFormat="1" ht="22.8" x14ac:dyDescent="0.2">
      <c r="B34" s="14"/>
      <c r="C34" s="39" t="s">
        <v>752</v>
      </c>
      <c r="D34" s="39" t="s">
        <v>691</v>
      </c>
      <c r="E34" s="40" t="s">
        <v>10942</v>
      </c>
      <c r="F34" s="41" t="s">
        <v>10943</v>
      </c>
      <c r="G34" s="42" t="s">
        <v>733</v>
      </c>
      <c r="H34" s="43">
        <v>37</v>
      </c>
      <c r="I34" s="29"/>
      <c r="J34" s="30">
        <f t="shared" si="2"/>
        <v>0</v>
      </c>
      <c r="K34" s="10"/>
      <c r="L34" s="16"/>
    </row>
    <row r="35" spans="2:12" s="1" customFormat="1" ht="11.4" x14ac:dyDescent="0.2">
      <c r="B35" s="14"/>
      <c r="C35" s="5" t="s">
        <v>755</v>
      </c>
      <c r="D35" s="5" t="s">
        <v>696</v>
      </c>
      <c r="E35" s="6" t="s">
        <v>10944</v>
      </c>
      <c r="F35" s="7" t="s">
        <v>10945</v>
      </c>
      <c r="G35" s="8" t="s">
        <v>733</v>
      </c>
      <c r="H35" s="9">
        <v>3</v>
      </c>
      <c r="I35" s="29"/>
      <c r="J35" s="30">
        <f t="shared" si="2"/>
        <v>0</v>
      </c>
      <c r="K35" s="10"/>
      <c r="L35" s="16"/>
    </row>
    <row r="36" spans="2:12" s="1" customFormat="1" ht="22.8" x14ac:dyDescent="0.2">
      <c r="B36" s="14"/>
      <c r="C36" s="39" t="s">
        <v>758</v>
      </c>
      <c r="D36" s="39" t="s">
        <v>691</v>
      </c>
      <c r="E36" s="40" t="s">
        <v>10946</v>
      </c>
      <c r="F36" s="41" t="s">
        <v>10947</v>
      </c>
      <c r="G36" s="42" t="s">
        <v>733</v>
      </c>
      <c r="H36" s="43">
        <v>3</v>
      </c>
      <c r="I36" s="29"/>
      <c r="J36" s="30">
        <f t="shared" si="2"/>
        <v>0</v>
      </c>
      <c r="K36" s="10"/>
      <c r="L36" s="16"/>
    </row>
    <row r="37" spans="2:12" s="1" customFormat="1" ht="11.4" x14ac:dyDescent="0.2">
      <c r="B37" s="14"/>
      <c r="C37" s="5" t="s">
        <v>761</v>
      </c>
      <c r="D37" s="5" t="s">
        <v>696</v>
      </c>
      <c r="E37" s="6" t="s">
        <v>2779</v>
      </c>
      <c r="F37" s="7" t="s">
        <v>2780</v>
      </c>
      <c r="G37" s="8" t="s">
        <v>733</v>
      </c>
      <c r="H37" s="9">
        <v>12</v>
      </c>
      <c r="I37" s="29"/>
      <c r="J37" s="30">
        <f t="shared" si="2"/>
        <v>0</v>
      </c>
      <c r="K37" s="10"/>
      <c r="L37" s="16"/>
    </row>
    <row r="38" spans="2:12" s="1" customFormat="1" ht="22.8" x14ac:dyDescent="0.2">
      <c r="B38" s="14"/>
      <c r="C38" s="39" t="s">
        <v>764</v>
      </c>
      <c r="D38" s="39" t="s">
        <v>691</v>
      </c>
      <c r="E38" s="40" t="s">
        <v>10948</v>
      </c>
      <c r="F38" s="41" t="s">
        <v>10949</v>
      </c>
      <c r="G38" s="42" t="s">
        <v>733</v>
      </c>
      <c r="H38" s="43">
        <v>12</v>
      </c>
      <c r="I38" s="29"/>
      <c r="J38" s="30">
        <f t="shared" si="2"/>
        <v>0</v>
      </c>
      <c r="K38" s="10"/>
      <c r="L38" s="16"/>
    </row>
    <row r="39" spans="2:12" s="1" customFormat="1" ht="11.4" x14ac:dyDescent="0.2">
      <c r="B39" s="14"/>
      <c r="C39" s="5" t="s">
        <v>767</v>
      </c>
      <c r="D39" s="5" t="s">
        <v>696</v>
      </c>
      <c r="E39" s="6" t="s">
        <v>10950</v>
      </c>
      <c r="F39" s="7" t="s">
        <v>10951</v>
      </c>
      <c r="G39" s="8" t="s">
        <v>699</v>
      </c>
      <c r="H39" s="9">
        <v>150</v>
      </c>
      <c r="I39" s="29"/>
      <c r="J39" s="30">
        <f t="shared" si="2"/>
        <v>0</v>
      </c>
      <c r="K39" s="10"/>
      <c r="L39" s="16"/>
    </row>
    <row r="40" spans="2:12" s="1" customFormat="1" ht="22.8" x14ac:dyDescent="0.2">
      <c r="B40" s="14"/>
      <c r="C40" s="39" t="s">
        <v>770</v>
      </c>
      <c r="D40" s="39" t="s">
        <v>691</v>
      </c>
      <c r="E40" s="40" t="s">
        <v>2766</v>
      </c>
      <c r="F40" s="41" t="s">
        <v>2767</v>
      </c>
      <c r="G40" s="42" t="s">
        <v>828</v>
      </c>
      <c r="H40" s="43">
        <v>141.30000000000001</v>
      </c>
      <c r="I40" s="29"/>
      <c r="J40" s="30">
        <f t="shared" si="2"/>
        <v>0</v>
      </c>
      <c r="K40" s="10"/>
      <c r="L40" s="16"/>
    </row>
    <row r="41" spans="2:12" s="1" customFormat="1" ht="11.4" x14ac:dyDescent="0.2">
      <c r="B41" s="14"/>
      <c r="C41" s="5" t="s">
        <v>773</v>
      </c>
      <c r="D41" s="5" t="s">
        <v>696</v>
      </c>
      <c r="E41" s="6" t="s">
        <v>10952</v>
      </c>
      <c r="F41" s="7" t="s">
        <v>10953</v>
      </c>
      <c r="G41" s="8" t="s">
        <v>699</v>
      </c>
      <c r="H41" s="9">
        <v>1480</v>
      </c>
      <c r="I41" s="29"/>
      <c r="J41" s="30">
        <f t="shared" si="2"/>
        <v>0</v>
      </c>
      <c r="K41" s="10"/>
      <c r="L41" s="16"/>
    </row>
    <row r="42" spans="2:12" s="1" customFormat="1" ht="22.8" x14ac:dyDescent="0.2">
      <c r="B42" s="14"/>
      <c r="C42" s="39" t="s">
        <v>776</v>
      </c>
      <c r="D42" s="39" t="s">
        <v>691</v>
      </c>
      <c r="E42" s="40" t="s">
        <v>10954</v>
      </c>
      <c r="F42" s="41" t="s">
        <v>10955</v>
      </c>
      <c r="G42" s="42" t="s">
        <v>699</v>
      </c>
      <c r="H42" s="43">
        <v>1480</v>
      </c>
      <c r="I42" s="29"/>
      <c r="J42" s="30">
        <f t="shared" si="2"/>
        <v>0</v>
      </c>
      <c r="K42" s="10"/>
      <c r="L42" s="16"/>
    </row>
    <row r="43" spans="2:12" s="1" customFormat="1" ht="11.4" x14ac:dyDescent="0.2">
      <c r="B43" s="14"/>
      <c r="C43" s="5" t="s">
        <v>779</v>
      </c>
      <c r="D43" s="5" t="s">
        <v>696</v>
      </c>
      <c r="E43" s="6" t="s">
        <v>10956</v>
      </c>
      <c r="F43" s="7" t="s">
        <v>10957</v>
      </c>
      <c r="G43" s="8" t="s">
        <v>699</v>
      </c>
      <c r="H43" s="9">
        <v>6220</v>
      </c>
      <c r="I43" s="29"/>
      <c r="J43" s="30">
        <f t="shared" si="2"/>
        <v>0</v>
      </c>
      <c r="K43" s="10"/>
      <c r="L43" s="16"/>
    </row>
    <row r="44" spans="2:12" s="1" customFormat="1" ht="22.8" x14ac:dyDescent="0.2">
      <c r="B44" s="14"/>
      <c r="C44" s="39" t="s">
        <v>782</v>
      </c>
      <c r="D44" s="39" t="s">
        <v>691</v>
      </c>
      <c r="E44" s="40" t="s">
        <v>10958</v>
      </c>
      <c r="F44" s="41" t="s">
        <v>10959</v>
      </c>
      <c r="G44" s="42" t="s">
        <v>699</v>
      </c>
      <c r="H44" s="43">
        <v>6220</v>
      </c>
      <c r="I44" s="29"/>
      <c r="J44" s="30">
        <f t="shared" si="2"/>
        <v>0</v>
      </c>
      <c r="K44" s="10"/>
      <c r="L44" s="16"/>
    </row>
    <row r="45" spans="2:12" s="1" customFormat="1" ht="11.4" x14ac:dyDescent="0.2">
      <c r="B45" s="14"/>
      <c r="C45" s="5" t="s">
        <v>785</v>
      </c>
      <c r="D45" s="5" t="s">
        <v>696</v>
      </c>
      <c r="E45" s="6" t="s">
        <v>10960</v>
      </c>
      <c r="F45" s="7" t="s">
        <v>10961</v>
      </c>
      <c r="G45" s="8" t="s">
        <v>699</v>
      </c>
      <c r="H45" s="9">
        <v>50</v>
      </c>
      <c r="I45" s="29"/>
      <c r="J45" s="30">
        <f t="shared" si="2"/>
        <v>0</v>
      </c>
      <c r="K45" s="10"/>
      <c r="L45" s="16"/>
    </row>
    <row r="46" spans="2:12" s="1" customFormat="1" ht="11.4" x14ac:dyDescent="0.2">
      <c r="B46" s="14"/>
      <c r="C46" s="5" t="s">
        <v>788</v>
      </c>
      <c r="D46" s="5" t="s">
        <v>696</v>
      </c>
      <c r="E46" s="6" t="s">
        <v>10962</v>
      </c>
      <c r="F46" s="7" t="s">
        <v>10963</v>
      </c>
      <c r="G46" s="8" t="s">
        <v>699</v>
      </c>
      <c r="H46" s="9">
        <v>50</v>
      </c>
      <c r="I46" s="29"/>
      <c r="J46" s="30">
        <f t="shared" si="2"/>
        <v>0</v>
      </c>
      <c r="K46" s="10"/>
      <c r="L46" s="16"/>
    </row>
    <row r="47" spans="2:12" s="1" customFormat="1" ht="11.4" x14ac:dyDescent="0.2">
      <c r="B47" s="14"/>
      <c r="C47" s="5" t="s">
        <v>791</v>
      </c>
      <c r="D47" s="5" t="s">
        <v>696</v>
      </c>
      <c r="E47" s="6" t="s">
        <v>10964</v>
      </c>
      <c r="F47" s="7" t="s">
        <v>10965</v>
      </c>
      <c r="G47" s="8" t="s">
        <v>733</v>
      </c>
      <c r="H47" s="9">
        <v>2</v>
      </c>
      <c r="I47" s="29"/>
      <c r="J47" s="30">
        <f t="shared" si="2"/>
        <v>0</v>
      </c>
      <c r="K47" s="10"/>
      <c r="L47" s="16"/>
    </row>
    <row r="48" spans="2:12" s="20" customFormat="1" ht="25.95" customHeight="1" x14ac:dyDescent="0.25">
      <c r="B48" s="19"/>
      <c r="D48" s="21" t="s">
        <v>690</v>
      </c>
      <c r="E48" s="22" t="s">
        <v>980</v>
      </c>
      <c r="F48" s="22" t="s">
        <v>981</v>
      </c>
      <c r="I48" s="44"/>
      <c r="J48" s="23"/>
      <c r="K48" s="44"/>
      <c r="L48" s="36"/>
    </row>
    <row r="49" spans="2:12" s="1" customFormat="1" ht="11.4" x14ac:dyDescent="0.2">
      <c r="B49" s="14"/>
      <c r="C49" s="5" t="s">
        <v>794</v>
      </c>
      <c r="D49" s="5" t="s">
        <v>696</v>
      </c>
      <c r="E49" s="6" t="s">
        <v>2276</v>
      </c>
      <c r="F49" s="7" t="s">
        <v>2277</v>
      </c>
      <c r="G49" s="8" t="s">
        <v>1426</v>
      </c>
      <c r="H49" s="9">
        <v>1.7</v>
      </c>
      <c r="I49" s="29"/>
      <c r="J49" s="30">
        <f t="shared" si="2"/>
        <v>0</v>
      </c>
      <c r="K49" s="10"/>
      <c r="L49" s="16"/>
    </row>
    <row r="50" spans="2:12" s="1" customFormat="1" ht="11.4" x14ac:dyDescent="0.2">
      <c r="B50" s="14"/>
      <c r="C50" s="39" t="s">
        <v>797</v>
      </c>
      <c r="D50" s="39" t="s">
        <v>691</v>
      </c>
      <c r="E50" s="40" t="s">
        <v>1445</v>
      </c>
      <c r="F50" s="41" t="s">
        <v>2278</v>
      </c>
      <c r="G50" s="42" t="s">
        <v>733</v>
      </c>
      <c r="H50" s="43">
        <v>102</v>
      </c>
      <c r="I50" s="29"/>
      <c r="J50" s="30">
        <f t="shared" si="2"/>
        <v>0</v>
      </c>
      <c r="K50" s="10"/>
      <c r="L50" s="16"/>
    </row>
    <row r="51" spans="2:12" s="1" customFormat="1" ht="11.4" x14ac:dyDescent="0.2">
      <c r="B51" s="14"/>
      <c r="C51" s="39" t="s">
        <v>800</v>
      </c>
      <c r="D51" s="39" t="s">
        <v>691</v>
      </c>
      <c r="E51" s="40" t="s">
        <v>2279</v>
      </c>
      <c r="F51" s="41" t="s">
        <v>2280</v>
      </c>
      <c r="G51" s="42" t="s">
        <v>828</v>
      </c>
      <c r="H51" s="43">
        <v>4.25</v>
      </c>
      <c r="I51" s="29"/>
      <c r="J51" s="30">
        <f t="shared" si="2"/>
        <v>0</v>
      </c>
      <c r="K51" s="10"/>
      <c r="L51" s="16"/>
    </row>
    <row r="52" spans="2:12" s="1" customFormat="1" ht="11.4" x14ac:dyDescent="0.2">
      <c r="B52" s="14"/>
      <c r="C52" s="5" t="s">
        <v>803</v>
      </c>
      <c r="D52" s="5" t="s">
        <v>696</v>
      </c>
      <c r="E52" s="6" t="s">
        <v>2822</v>
      </c>
      <c r="F52" s="7" t="s">
        <v>2823</v>
      </c>
      <c r="G52" s="8" t="s">
        <v>699</v>
      </c>
      <c r="H52" s="9">
        <v>40</v>
      </c>
      <c r="I52" s="29"/>
      <c r="J52" s="30">
        <f t="shared" si="2"/>
        <v>0</v>
      </c>
      <c r="K52" s="10"/>
      <c r="L52" s="16"/>
    </row>
    <row r="53" spans="2:12" s="1" customFormat="1" ht="11.4" x14ac:dyDescent="0.2">
      <c r="B53" s="14"/>
      <c r="C53" s="5" t="s">
        <v>806</v>
      </c>
      <c r="D53" s="5" t="s">
        <v>696</v>
      </c>
      <c r="E53" s="6" t="s">
        <v>3464</v>
      </c>
      <c r="F53" s="7" t="s">
        <v>3465</v>
      </c>
      <c r="G53" s="8" t="s">
        <v>699</v>
      </c>
      <c r="H53" s="9">
        <v>1227</v>
      </c>
      <c r="I53" s="29"/>
      <c r="J53" s="30">
        <f t="shared" si="2"/>
        <v>0</v>
      </c>
      <c r="K53" s="10"/>
      <c r="L53" s="16"/>
    </row>
    <row r="54" spans="2:12" s="1" customFormat="1" ht="11.4" x14ac:dyDescent="0.2">
      <c r="B54" s="14"/>
      <c r="C54" s="5" t="s">
        <v>809</v>
      </c>
      <c r="D54" s="5" t="s">
        <v>696</v>
      </c>
      <c r="E54" s="6" t="s">
        <v>10577</v>
      </c>
      <c r="F54" s="7" t="s">
        <v>10578</v>
      </c>
      <c r="G54" s="8" t="s">
        <v>699</v>
      </c>
      <c r="H54" s="9">
        <v>247</v>
      </c>
      <c r="I54" s="29"/>
      <c r="J54" s="30">
        <f t="shared" si="2"/>
        <v>0</v>
      </c>
      <c r="K54" s="10"/>
      <c r="L54" s="16"/>
    </row>
    <row r="55" spans="2:12" s="1" customFormat="1" ht="11.4" x14ac:dyDescent="0.2">
      <c r="B55" s="14"/>
      <c r="C55" s="5" t="s">
        <v>812</v>
      </c>
      <c r="D55" s="5" t="s">
        <v>696</v>
      </c>
      <c r="E55" s="6" t="s">
        <v>10966</v>
      </c>
      <c r="F55" s="7" t="s">
        <v>10967</v>
      </c>
      <c r="G55" s="8" t="s">
        <v>733</v>
      </c>
      <c r="H55" s="9">
        <v>37</v>
      </c>
      <c r="I55" s="29"/>
      <c r="J55" s="30">
        <f t="shared" si="2"/>
        <v>0</v>
      </c>
      <c r="K55" s="10"/>
      <c r="L55" s="16"/>
    </row>
    <row r="56" spans="2:12" s="1" customFormat="1" ht="11.4" x14ac:dyDescent="0.2">
      <c r="B56" s="14"/>
      <c r="C56" s="5" t="s">
        <v>815</v>
      </c>
      <c r="D56" s="5" t="s">
        <v>696</v>
      </c>
      <c r="E56" s="6" t="s">
        <v>6652</v>
      </c>
      <c r="F56" s="7" t="s">
        <v>6653</v>
      </c>
      <c r="G56" s="8" t="s">
        <v>699</v>
      </c>
      <c r="H56" s="9">
        <v>40</v>
      </c>
      <c r="I56" s="29"/>
      <c r="J56" s="30">
        <f t="shared" si="2"/>
        <v>0</v>
      </c>
      <c r="K56" s="10"/>
      <c r="L56" s="16"/>
    </row>
    <row r="57" spans="2:12" s="1" customFormat="1" ht="22.8" x14ac:dyDescent="0.2">
      <c r="B57" s="14"/>
      <c r="C57" s="39" t="s">
        <v>818</v>
      </c>
      <c r="D57" s="39" t="s">
        <v>691</v>
      </c>
      <c r="E57" s="40" t="s">
        <v>6654</v>
      </c>
      <c r="F57" s="41" t="s">
        <v>6655</v>
      </c>
      <c r="G57" s="42" t="s">
        <v>699</v>
      </c>
      <c r="H57" s="43">
        <v>40</v>
      </c>
      <c r="I57" s="29"/>
      <c r="J57" s="30">
        <f t="shared" si="2"/>
        <v>0</v>
      </c>
      <c r="K57" s="10"/>
      <c r="L57" s="16"/>
    </row>
    <row r="58" spans="2:12" s="20" customFormat="1" ht="11.4" x14ac:dyDescent="0.2">
      <c r="B58" s="19"/>
      <c r="C58" s="5" t="s">
        <v>822</v>
      </c>
      <c r="D58" s="5" t="s">
        <v>696</v>
      </c>
      <c r="E58" s="6" t="s">
        <v>10968</v>
      </c>
      <c r="F58" s="7" t="s">
        <v>10969</v>
      </c>
      <c r="G58" s="8" t="s">
        <v>733</v>
      </c>
      <c r="H58" s="9">
        <v>37</v>
      </c>
      <c r="I58" s="29"/>
      <c r="J58" s="30">
        <f t="shared" si="2"/>
        <v>0</v>
      </c>
      <c r="K58" s="10"/>
      <c r="L58" s="36"/>
    </row>
    <row r="59" spans="2:12" s="1" customFormat="1" ht="22.8" x14ac:dyDescent="0.2">
      <c r="B59" s="14"/>
      <c r="C59" s="39" t="s">
        <v>825</v>
      </c>
      <c r="D59" s="39" t="s">
        <v>691</v>
      </c>
      <c r="E59" s="40" t="s">
        <v>10970</v>
      </c>
      <c r="F59" s="41" t="s">
        <v>10971</v>
      </c>
      <c r="G59" s="42" t="s">
        <v>1191</v>
      </c>
      <c r="H59" s="43">
        <v>11.1</v>
      </c>
      <c r="I59" s="29"/>
      <c r="J59" s="30">
        <f t="shared" si="2"/>
        <v>0</v>
      </c>
      <c r="K59" s="10"/>
      <c r="L59" s="16"/>
    </row>
    <row r="60" spans="2:12" s="1" customFormat="1" ht="22.8" x14ac:dyDescent="0.2">
      <c r="B60" s="14"/>
      <c r="C60" s="39" t="s">
        <v>829</v>
      </c>
      <c r="D60" s="39" t="s">
        <v>691</v>
      </c>
      <c r="E60" s="40" t="s">
        <v>10972</v>
      </c>
      <c r="F60" s="41" t="s">
        <v>10973</v>
      </c>
      <c r="G60" s="42" t="s">
        <v>733</v>
      </c>
      <c r="H60" s="43">
        <v>2405</v>
      </c>
      <c r="I60" s="29"/>
      <c r="J60" s="30">
        <f t="shared" ref="J60:J73" si="3">ROUND(I60*H60,2)</f>
        <v>0</v>
      </c>
      <c r="K60" s="10"/>
      <c r="L60" s="16"/>
    </row>
    <row r="61" spans="2:12" s="1" customFormat="1" ht="11.4" x14ac:dyDescent="0.2">
      <c r="B61" s="14"/>
      <c r="C61" s="5" t="s">
        <v>832</v>
      </c>
      <c r="D61" s="5" t="s">
        <v>696</v>
      </c>
      <c r="E61" s="6" t="s">
        <v>2351</v>
      </c>
      <c r="F61" s="7" t="s">
        <v>2352</v>
      </c>
      <c r="G61" s="8" t="s">
        <v>699</v>
      </c>
      <c r="H61" s="9">
        <v>632</v>
      </c>
      <c r="I61" s="29"/>
      <c r="J61" s="30">
        <f t="shared" si="3"/>
        <v>0</v>
      </c>
      <c r="K61" s="10"/>
      <c r="L61" s="16"/>
    </row>
    <row r="62" spans="2:12" s="1" customFormat="1" ht="22.8" x14ac:dyDescent="0.2">
      <c r="B62" s="14"/>
      <c r="C62" s="39" t="s">
        <v>835</v>
      </c>
      <c r="D62" s="39" t="s">
        <v>691</v>
      </c>
      <c r="E62" s="40" t="s">
        <v>2353</v>
      </c>
      <c r="F62" s="41" t="s">
        <v>2354</v>
      </c>
      <c r="G62" s="42" t="s">
        <v>733</v>
      </c>
      <c r="H62" s="43">
        <v>632</v>
      </c>
      <c r="I62" s="29"/>
      <c r="J62" s="30">
        <f t="shared" si="3"/>
        <v>0</v>
      </c>
      <c r="K62" s="10"/>
      <c r="L62" s="16"/>
    </row>
    <row r="63" spans="2:12" s="1" customFormat="1" ht="22.8" x14ac:dyDescent="0.2">
      <c r="B63" s="14"/>
      <c r="C63" s="39" t="s">
        <v>838</v>
      </c>
      <c r="D63" s="39" t="s">
        <v>691</v>
      </c>
      <c r="E63" s="40" t="s">
        <v>2355</v>
      </c>
      <c r="F63" s="41" t="s">
        <v>2356</v>
      </c>
      <c r="G63" s="42" t="s">
        <v>733</v>
      </c>
      <c r="H63" s="43">
        <v>1264</v>
      </c>
      <c r="I63" s="29"/>
      <c r="J63" s="30">
        <f t="shared" si="3"/>
        <v>0</v>
      </c>
      <c r="K63" s="10"/>
      <c r="L63" s="16"/>
    </row>
    <row r="64" spans="2:12" s="1" customFormat="1" ht="11.4" x14ac:dyDescent="0.2">
      <c r="B64" s="14"/>
      <c r="C64" s="5" t="s">
        <v>841</v>
      </c>
      <c r="D64" s="5" t="s">
        <v>696</v>
      </c>
      <c r="E64" s="6" t="s">
        <v>3189</v>
      </c>
      <c r="F64" s="7" t="s">
        <v>3190</v>
      </c>
      <c r="G64" s="8" t="s">
        <v>699</v>
      </c>
      <c r="H64" s="9">
        <v>40</v>
      </c>
      <c r="I64" s="29"/>
      <c r="J64" s="30">
        <f t="shared" si="3"/>
        <v>0</v>
      </c>
      <c r="K64" s="10"/>
      <c r="L64" s="16"/>
    </row>
    <row r="65" spans="2:12" s="1" customFormat="1" ht="11.4" x14ac:dyDescent="0.2">
      <c r="B65" s="14"/>
      <c r="C65" s="5" t="s">
        <v>844</v>
      </c>
      <c r="D65" s="5" t="s">
        <v>696</v>
      </c>
      <c r="E65" s="6" t="s">
        <v>3470</v>
      </c>
      <c r="F65" s="7" t="s">
        <v>3471</v>
      </c>
      <c r="G65" s="8" t="s">
        <v>699</v>
      </c>
      <c r="H65" s="9">
        <v>1227</v>
      </c>
      <c r="I65" s="29"/>
      <c r="J65" s="30">
        <f t="shared" si="3"/>
        <v>0</v>
      </c>
      <c r="K65" s="10"/>
      <c r="L65" s="16"/>
    </row>
    <row r="66" spans="2:12" s="1" customFormat="1" ht="11.4" x14ac:dyDescent="0.2">
      <c r="B66" s="14"/>
      <c r="C66" s="5" t="s">
        <v>847</v>
      </c>
      <c r="D66" s="5" t="s">
        <v>696</v>
      </c>
      <c r="E66" s="6" t="s">
        <v>10582</v>
      </c>
      <c r="F66" s="7" t="s">
        <v>10583</v>
      </c>
      <c r="G66" s="8" t="s">
        <v>699</v>
      </c>
      <c r="H66" s="9">
        <v>247</v>
      </c>
      <c r="I66" s="29"/>
      <c r="J66" s="30">
        <f t="shared" si="3"/>
        <v>0</v>
      </c>
      <c r="K66" s="10"/>
      <c r="L66" s="16"/>
    </row>
    <row r="67" spans="2:12" s="1" customFormat="1" ht="11.4" x14ac:dyDescent="0.2">
      <c r="B67" s="14"/>
      <c r="C67" s="5" t="s">
        <v>850</v>
      </c>
      <c r="D67" s="5" t="s">
        <v>696</v>
      </c>
      <c r="E67" s="6" t="s">
        <v>2899</v>
      </c>
      <c r="F67" s="7" t="s">
        <v>1441</v>
      </c>
      <c r="G67" s="8" t="s">
        <v>1442</v>
      </c>
      <c r="H67" s="9">
        <v>500</v>
      </c>
      <c r="I67" s="29"/>
      <c r="J67" s="30">
        <f t="shared" si="3"/>
        <v>0</v>
      </c>
      <c r="K67" s="10"/>
      <c r="L67" s="16"/>
    </row>
    <row r="68" spans="2:12" s="20" customFormat="1" ht="25.95" customHeight="1" x14ac:dyDescent="0.25">
      <c r="B68" s="19"/>
      <c r="D68" s="21" t="s">
        <v>690</v>
      </c>
      <c r="E68" s="22" t="s">
        <v>10586</v>
      </c>
      <c r="F68" s="22" t="s">
        <v>1449</v>
      </c>
      <c r="I68" s="44"/>
      <c r="J68" s="23"/>
      <c r="K68" s="44"/>
      <c r="L68" s="36"/>
    </row>
    <row r="69" spans="2:12" s="1" customFormat="1" ht="11.4" x14ac:dyDescent="0.2">
      <c r="B69" s="14"/>
      <c r="C69" s="5" t="s">
        <v>853</v>
      </c>
      <c r="D69" s="5" t="s">
        <v>696</v>
      </c>
      <c r="E69" s="6" t="s">
        <v>2301</v>
      </c>
      <c r="F69" s="7" t="s">
        <v>1453</v>
      </c>
      <c r="G69" s="8" t="s">
        <v>1426</v>
      </c>
      <c r="H69" s="9">
        <v>1.7</v>
      </c>
      <c r="I69" s="29"/>
      <c r="J69" s="30">
        <f t="shared" si="3"/>
        <v>0</v>
      </c>
      <c r="K69" s="10"/>
      <c r="L69" s="16"/>
    </row>
    <row r="70" spans="2:12" s="20" customFormat="1" ht="25.95" customHeight="1" x14ac:dyDescent="0.25">
      <c r="B70" s="19"/>
      <c r="D70" s="21" t="s">
        <v>690</v>
      </c>
      <c r="E70" s="22" t="s">
        <v>1476</v>
      </c>
      <c r="F70" s="22" t="s">
        <v>1477</v>
      </c>
      <c r="I70" s="44"/>
      <c r="J70" s="23"/>
      <c r="K70" s="44"/>
      <c r="L70" s="36"/>
    </row>
    <row r="71" spans="2:12" s="1" customFormat="1" ht="22.8" x14ac:dyDescent="0.2">
      <c r="B71" s="14"/>
      <c r="C71" s="5" t="s">
        <v>856</v>
      </c>
      <c r="D71" s="5" t="s">
        <v>696</v>
      </c>
      <c r="E71" s="6" t="s">
        <v>3474</v>
      </c>
      <c r="F71" s="7" t="s">
        <v>3475</v>
      </c>
      <c r="G71" s="8" t="s">
        <v>1480</v>
      </c>
      <c r="H71" s="9">
        <v>24</v>
      </c>
      <c r="I71" s="29"/>
      <c r="J71" s="30">
        <f t="shared" si="3"/>
        <v>0</v>
      </c>
      <c r="K71" s="10"/>
      <c r="L71" s="16"/>
    </row>
    <row r="72" spans="2:12" s="1" customFormat="1" ht="22.8" x14ac:dyDescent="0.2">
      <c r="B72" s="14"/>
      <c r="C72" s="5" t="s">
        <v>859</v>
      </c>
      <c r="D72" s="5" t="s">
        <v>696</v>
      </c>
      <c r="E72" s="6" t="s">
        <v>3476</v>
      </c>
      <c r="F72" s="7" t="s">
        <v>3477</v>
      </c>
      <c r="G72" s="8" t="s">
        <v>1480</v>
      </c>
      <c r="H72" s="9">
        <v>72</v>
      </c>
      <c r="I72" s="29"/>
      <c r="J72" s="30">
        <f t="shared" si="3"/>
        <v>0</v>
      </c>
      <c r="K72" s="10"/>
      <c r="L72" s="16"/>
    </row>
    <row r="73" spans="2:12" s="1" customFormat="1" ht="22.8" x14ac:dyDescent="0.2">
      <c r="B73" s="14"/>
      <c r="C73" s="5" t="s">
        <v>862</v>
      </c>
      <c r="D73" s="5" t="s">
        <v>696</v>
      </c>
      <c r="E73" s="6" t="s">
        <v>2843</v>
      </c>
      <c r="F73" s="7" t="s">
        <v>2844</v>
      </c>
      <c r="G73" s="8" t="s">
        <v>1480</v>
      </c>
      <c r="H73" s="9">
        <v>24</v>
      </c>
      <c r="I73" s="29"/>
      <c r="J73" s="30">
        <f t="shared" si="3"/>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zWwHO1oRGOQGzpb5xDYfYUSZDvWoOjsueF03Qq6z/dGfWDf+I1nFXBt/gd5QkHVmCyt1NKpvkGgpCBX9oFOP4w==" saltValue="Fh7qwqBHGMyCfWMIKPDG8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6ACF590E-0163-4580-882F-A13940D0647A}">
      <formula1>ROUND(I11,2)</formula1>
    </dataValidation>
  </dataValidations>
  <hyperlinks>
    <hyperlink ref="O4" location="'Rek. obj.'!A1" display="*späť na Rek. obj." xr:uid="{B7B5C398-748A-4D14-A662-88605142EB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CC41B-1A33-4401-9460-5307FD738796}">
  <sheetPr>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10974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35</v>
      </c>
      <c r="I12" s="29"/>
      <c r="J12" s="30">
        <f t="shared" ref="J12:J18" si="0">ROUND(I12*H12,2)</f>
        <v>0</v>
      </c>
      <c r="K12" s="10"/>
      <c r="L12" s="16"/>
    </row>
    <row r="13" spans="2:15" s="1" customFormat="1" ht="11.4" x14ac:dyDescent="0.2">
      <c r="B13" s="14"/>
      <c r="C13" s="5" t="s">
        <v>700</v>
      </c>
      <c r="D13" s="5" t="s">
        <v>696</v>
      </c>
      <c r="E13" s="6" t="s">
        <v>4330</v>
      </c>
      <c r="F13" s="7" t="s">
        <v>4331</v>
      </c>
      <c r="G13" s="8" t="s">
        <v>985</v>
      </c>
      <c r="H13" s="9">
        <v>35</v>
      </c>
      <c r="I13" s="29"/>
      <c r="J13" s="30">
        <f t="shared" si="0"/>
        <v>0</v>
      </c>
      <c r="K13" s="10"/>
      <c r="L13" s="16"/>
    </row>
    <row r="14" spans="2:15" s="20" customFormat="1" ht="11.4" x14ac:dyDescent="0.2">
      <c r="B14" s="19"/>
      <c r="C14" s="5" t="s">
        <v>703</v>
      </c>
      <c r="D14" s="5" t="s">
        <v>696</v>
      </c>
      <c r="E14" s="6" t="s">
        <v>10923</v>
      </c>
      <c r="F14" s="7" t="s">
        <v>10924</v>
      </c>
      <c r="G14" s="8" t="s">
        <v>699</v>
      </c>
      <c r="H14" s="9">
        <v>130</v>
      </c>
      <c r="I14" s="29"/>
      <c r="J14" s="30">
        <f t="shared" si="0"/>
        <v>0</v>
      </c>
      <c r="K14" s="10"/>
      <c r="L14" s="36"/>
    </row>
    <row r="15" spans="2:15" s="1" customFormat="1" ht="11.4" x14ac:dyDescent="0.2">
      <c r="B15" s="14"/>
      <c r="C15" s="5" t="s">
        <v>706</v>
      </c>
      <c r="D15" s="5" t="s">
        <v>696</v>
      </c>
      <c r="E15" s="6" t="s">
        <v>1080</v>
      </c>
      <c r="F15" s="7" t="s">
        <v>1081</v>
      </c>
      <c r="G15" s="8" t="s">
        <v>985</v>
      </c>
      <c r="H15" s="9">
        <v>35</v>
      </c>
      <c r="I15" s="29"/>
      <c r="J15" s="30">
        <f t="shared" si="0"/>
        <v>0</v>
      </c>
      <c r="K15" s="10"/>
      <c r="L15" s="16"/>
    </row>
    <row r="16" spans="2:15" s="1" customFormat="1" ht="22.8" x14ac:dyDescent="0.2">
      <c r="B16" s="14"/>
      <c r="C16" s="39" t="s">
        <v>709</v>
      </c>
      <c r="D16" s="39" t="s">
        <v>691</v>
      </c>
      <c r="E16" s="40" t="s">
        <v>3963</v>
      </c>
      <c r="F16" s="41" t="s">
        <v>3964</v>
      </c>
      <c r="G16" s="42" t="s">
        <v>1191</v>
      </c>
      <c r="H16" s="43">
        <v>66.150000000000006</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10975</v>
      </c>
      <c r="F18" s="7" t="s">
        <v>2905</v>
      </c>
      <c r="G18" s="8" t="s">
        <v>985</v>
      </c>
      <c r="H18" s="9">
        <v>0.38400000000000001</v>
      </c>
      <c r="I18" s="29"/>
      <c r="J18" s="30">
        <f t="shared" si="0"/>
        <v>0</v>
      </c>
      <c r="K18" s="10"/>
      <c r="L18" s="16"/>
    </row>
    <row r="19" spans="2:12" s="1" customFormat="1" ht="19.2" x14ac:dyDescent="0.2">
      <c r="B19" s="14"/>
      <c r="D19" s="24" t="s">
        <v>1555</v>
      </c>
      <c r="F19" s="25" t="s">
        <v>2906</v>
      </c>
      <c r="I19" s="45"/>
      <c r="K19" s="45"/>
      <c r="L19" s="16"/>
    </row>
    <row r="20" spans="2:12" s="20" customFormat="1" ht="11.4" x14ac:dyDescent="0.2">
      <c r="B20" s="19"/>
      <c r="C20" s="5" t="s">
        <v>715</v>
      </c>
      <c r="D20" s="5" t="s">
        <v>696</v>
      </c>
      <c r="E20" s="6" t="s">
        <v>10976</v>
      </c>
      <c r="F20" s="7" t="s">
        <v>2908</v>
      </c>
      <c r="G20" s="8" t="s">
        <v>985</v>
      </c>
      <c r="H20" s="9">
        <v>0.192</v>
      </c>
      <c r="I20" s="29"/>
      <c r="J20" s="30">
        <f t="shared" ref="J20:J31" si="1">ROUND(I20*H20,2)</f>
        <v>0</v>
      </c>
      <c r="K20" s="10"/>
      <c r="L20" s="36"/>
    </row>
    <row r="21" spans="2:12" s="1" customFormat="1" ht="11.4" x14ac:dyDescent="0.2">
      <c r="B21" s="14"/>
      <c r="C21" s="5" t="s">
        <v>718</v>
      </c>
      <c r="D21" s="5" t="s">
        <v>696</v>
      </c>
      <c r="E21" s="6" t="s">
        <v>10977</v>
      </c>
      <c r="F21" s="7" t="s">
        <v>2910</v>
      </c>
      <c r="G21" s="8" t="s">
        <v>985</v>
      </c>
      <c r="H21" s="9">
        <v>0.76800000000000002</v>
      </c>
      <c r="I21" s="29"/>
      <c r="J21" s="30">
        <f t="shared" si="1"/>
        <v>0</v>
      </c>
      <c r="K21" s="10"/>
      <c r="L21" s="16"/>
    </row>
    <row r="22" spans="2:12" s="1" customFormat="1" ht="11.4" x14ac:dyDescent="0.2">
      <c r="B22" s="14"/>
      <c r="C22" s="5" t="s">
        <v>721</v>
      </c>
      <c r="D22" s="5" t="s">
        <v>696</v>
      </c>
      <c r="E22" s="6" t="s">
        <v>10978</v>
      </c>
      <c r="F22" s="7" t="s">
        <v>2912</v>
      </c>
      <c r="G22" s="8" t="s">
        <v>1442</v>
      </c>
      <c r="H22" s="9">
        <v>8.56</v>
      </c>
      <c r="I22" s="29"/>
      <c r="J22" s="30">
        <f t="shared" si="1"/>
        <v>0</v>
      </c>
      <c r="K22" s="10"/>
      <c r="L22" s="16"/>
    </row>
    <row r="23" spans="2:12" s="20" customFormat="1" ht="11.4" x14ac:dyDescent="0.2">
      <c r="B23" s="19"/>
      <c r="C23" s="5" t="s">
        <v>724</v>
      </c>
      <c r="D23" s="5" t="s">
        <v>696</v>
      </c>
      <c r="E23" s="6" t="s">
        <v>10979</v>
      </c>
      <c r="F23" s="7" t="s">
        <v>2914</v>
      </c>
      <c r="G23" s="8" t="s">
        <v>1442</v>
      </c>
      <c r="H23" s="9">
        <v>8.56</v>
      </c>
      <c r="I23" s="29"/>
      <c r="J23" s="30">
        <f t="shared" si="1"/>
        <v>0</v>
      </c>
      <c r="K23" s="10"/>
      <c r="L23" s="36"/>
    </row>
    <row r="24" spans="2:12" s="1" customFormat="1" ht="22.8" x14ac:dyDescent="0.2">
      <c r="B24" s="14"/>
      <c r="C24" s="39" t="s">
        <v>727</v>
      </c>
      <c r="D24" s="39" t="s">
        <v>691</v>
      </c>
      <c r="E24" s="40" t="s">
        <v>10980</v>
      </c>
      <c r="F24" s="41" t="s">
        <v>10981</v>
      </c>
      <c r="G24" s="42" t="s">
        <v>1442</v>
      </c>
      <c r="H24" s="43">
        <v>3.84</v>
      </c>
      <c r="I24" s="29"/>
      <c r="J24" s="30">
        <f t="shared" si="1"/>
        <v>0</v>
      </c>
      <c r="K24" s="10"/>
      <c r="L24" s="16"/>
    </row>
    <row r="25" spans="2:12" s="20" customFormat="1" ht="25.95" customHeight="1" x14ac:dyDescent="0.25">
      <c r="B25" s="19"/>
      <c r="D25" s="21" t="s">
        <v>690</v>
      </c>
      <c r="E25" s="22" t="s">
        <v>2917</v>
      </c>
      <c r="F25" s="22" t="s">
        <v>2918</v>
      </c>
      <c r="I25" s="44"/>
      <c r="J25" s="23"/>
      <c r="K25" s="44"/>
      <c r="L25" s="36"/>
    </row>
    <row r="26" spans="2:12" s="20" customFormat="1" ht="25.95" customHeight="1" x14ac:dyDescent="0.25">
      <c r="B26" s="19"/>
      <c r="D26" s="21" t="s">
        <v>690</v>
      </c>
      <c r="E26" s="22" t="s">
        <v>2923</v>
      </c>
      <c r="F26" s="22" t="s">
        <v>2924</v>
      </c>
      <c r="I26" s="44"/>
      <c r="J26" s="23"/>
      <c r="K26" s="44"/>
      <c r="L26" s="36"/>
    </row>
    <row r="27" spans="2:12" s="20" customFormat="1" ht="11.4" x14ac:dyDescent="0.2">
      <c r="B27" s="19"/>
      <c r="C27" s="5" t="s">
        <v>730</v>
      </c>
      <c r="D27" s="5" t="s">
        <v>696</v>
      </c>
      <c r="E27" s="6" t="s">
        <v>10982</v>
      </c>
      <c r="F27" s="7" t="s">
        <v>2926</v>
      </c>
      <c r="G27" s="8" t="s">
        <v>1442</v>
      </c>
      <c r="H27" s="9">
        <v>5.9180000000000001</v>
      </c>
      <c r="I27" s="29"/>
      <c r="J27" s="30">
        <f t="shared" si="1"/>
        <v>0</v>
      </c>
      <c r="K27" s="10"/>
      <c r="L27" s="36"/>
    </row>
    <row r="28" spans="2:12" s="1" customFormat="1" ht="11.4" x14ac:dyDescent="0.2">
      <c r="B28" s="14"/>
      <c r="C28" s="39" t="s">
        <v>734</v>
      </c>
      <c r="D28" s="39" t="s">
        <v>691</v>
      </c>
      <c r="E28" s="40" t="s">
        <v>2927</v>
      </c>
      <c r="F28" s="41" t="s">
        <v>2928</v>
      </c>
      <c r="G28" s="42" t="s">
        <v>1191</v>
      </c>
      <c r="H28" s="43">
        <v>2E-3</v>
      </c>
      <c r="I28" s="29"/>
      <c r="J28" s="30">
        <f t="shared" si="1"/>
        <v>0</v>
      </c>
      <c r="K28" s="10"/>
      <c r="L28" s="16"/>
    </row>
    <row r="29" spans="2:12" s="20" customFormat="1" ht="25.95" customHeight="1" x14ac:dyDescent="0.25">
      <c r="B29" s="19"/>
      <c r="D29" s="21" t="s">
        <v>690</v>
      </c>
      <c r="E29" s="22" t="s">
        <v>691</v>
      </c>
      <c r="F29" s="22" t="s">
        <v>692</v>
      </c>
      <c r="I29" s="44"/>
      <c r="J29" s="23"/>
      <c r="K29" s="44"/>
      <c r="L29" s="36"/>
    </row>
    <row r="30" spans="2:12" s="20" customFormat="1" ht="25.95" customHeight="1" x14ac:dyDescent="0.25">
      <c r="B30" s="19"/>
      <c r="D30" s="21" t="s">
        <v>690</v>
      </c>
      <c r="E30" s="22" t="s">
        <v>1454</v>
      </c>
      <c r="F30" s="22" t="s">
        <v>1455</v>
      </c>
      <c r="I30" s="44"/>
      <c r="J30" s="23"/>
      <c r="K30" s="44"/>
      <c r="L30" s="36"/>
    </row>
    <row r="31" spans="2:12" s="1" customFormat="1" ht="11.4" x14ac:dyDescent="0.2">
      <c r="B31" s="14"/>
      <c r="C31" s="5" t="s">
        <v>737</v>
      </c>
      <c r="D31" s="5" t="s">
        <v>696</v>
      </c>
      <c r="E31" s="6" t="s">
        <v>10932</v>
      </c>
      <c r="F31" s="7" t="s">
        <v>10933</v>
      </c>
      <c r="G31" s="8" t="s">
        <v>699</v>
      </c>
      <c r="H31" s="9">
        <v>530</v>
      </c>
      <c r="I31" s="29"/>
      <c r="J31" s="30">
        <f t="shared" si="1"/>
        <v>0</v>
      </c>
      <c r="K31" s="10"/>
      <c r="L31" s="16"/>
    </row>
    <row r="32" spans="2:12" s="1" customFormat="1" ht="11.4" x14ac:dyDescent="0.2">
      <c r="B32" s="14"/>
      <c r="C32" s="39" t="s">
        <v>740</v>
      </c>
      <c r="D32" s="39" t="s">
        <v>691</v>
      </c>
      <c r="E32" s="40" t="s">
        <v>10934</v>
      </c>
      <c r="F32" s="41" t="s">
        <v>10935</v>
      </c>
      <c r="G32" s="42" t="s">
        <v>699</v>
      </c>
      <c r="H32" s="43">
        <v>530</v>
      </c>
      <c r="I32" s="29"/>
      <c r="J32" s="30">
        <f>ROUND(I32*H32,2)</f>
        <v>0</v>
      </c>
      <c r="K32" s="10"/>
      <c r="L32" s="16"/>
    </row>
    <row r="33" spans="2:12" s="20" customFormat="1" ht="22.8" x14ac:dyDescent="0.2">
      <c r="B33" s="19"/>
      <c r="C33" s="5" t="s">
        <v>743</v>
      </c>
      <c r="D33" s="5" t="s">
        <v>696</v>
      </c>
      <c r="E33" s="6" t="s">
        <v>10983</v>
      </c>
      <c r="F33" s="7" t="s">
        <v>10984</v>
      </c>
      <c r="G33" s="8" t="s">
        <v>733</v>
      </c>
      <c r="H33" s="9">
        <v>14</v>
      </c>
      <c r="I33" s="29"/>
      <c r="J33" s="30">
        <f t="shared" ref="J33:J44" si="2">ROUND(I33*H33,2)</f>
        <v>0</v>
      </c>
      <c r="K33" s="10"/>
      <c r="L33" s="36"/>
    </row>
    <row r="34" spans="2:12" s="1" customFormat="1" ht="22.8" x14ac:dyDescent="0.2">
      <c r="B34" s="14"/>
      <c r="C34" s="39" t="s">
        <v>746</v>
      </c>
      <c r="D34" s="39" t="s">
        <v>691</v>
      </c>
      <c r="E34" s="40" t="s">
        <v>10985</v>
      </c>
      <c r="F34" s="41" t="s">
        <v>10986</v>
      </c>
      <c r="G34" s="42" t="s">
        <v>733</v>
      </c>
      <c r="H34" s="43">
        <v>14</v>
      </c>
      <c r="I34" s="29"/>
      <c r="J34" s="30">
        <f t="shared" si="2"/>
        <v>0</v>
      </c>
      <c r="K34" s="10"/>
      <c r="L34" s="16"/>
    </row>
    <row r="35" spans="2:12" s="1" customFormat="1" ht="22.8" x14ac:dyDescent="0.2">
      <c r="B35" s="14"/>
      <c r="C35" s="5" t="s">
        <v>749</v>
      </c>
      <c r="D35" s="5" t="s">
        <v>696</v>
      </c>
      <c r="E35" s="6" t="s">
        <v>10987</v>
      </c>
      <c r="F35" s="7" t="s">
        <v>10988</v>
      </c>
      <c r="G35" s="8" t="s">
        <v>733</v>
      </c>
      <c r="H35" s="9">
        <v>8</v>
      </c>
      <c r="I35" s="29"/>
      <c r="J35" s="30">
        <f t="shared" si="2"/>
        <v>0</v>
      </c>
      <c r="K35" s="10"/>
      <c r="L35" s="16"/>
    </row>
    <row r="36" spans="2:12" s="1" customFormat="1" ht="22.8" x14ac:dyDescent="0.2">
      <c r="B36" s="14"/>
      <c r="C36" s="39" t="s">
        <v>752</v>
      </c>
      <c r="D36" s="39" t="s">
        <v>691</v>
      </c>
      <c r="E36" s="40" t="s">
        <v>10989</v>
      </c>
      <c r="F36" s="41" t="s">
        <v>10990</v>
      </c>
      <c r="G36" s="42" t="s">
        <v>733</v>
      </c>
      <c r="H36" s="43">
        <v>8</v>
      </c>
      <c r="I36" s="29"/>
      <c r="J36" s="30">
        <f t="shared" si="2"/>
        <v>0</v>
      </c>
      <c r="K36" s="10"/>
      <c r="L36" s="16"/>
    </row>
    <row r="37" spans="2:12" s="1" customFormat="1" ht="11.4" x14ac:dyDescent="0.2">
      <c r="B37" s="14"/>
      <c r="C37" s="5" t="s">
        <v>755</v>
      </c>
      <c r="D37" s="5" t="s">
        <v>696</v>
      </c>
      <c r="E37" s="6" t="s">
        <v>10991</v>
      </c>
      <c r="F37" s="7" t="s">
        <v>10992</v>
      </c>
      <c r="G37" s="8" t="s">
        <v>733</v>
      </c>
      <c r="H37" s="9">
        <v>1</v>
      </c>
      <c r="I37" s="29"/>
      <c r="J37" s="30">
        <f t="shared" si="2"/>
        <v>0</v>
      </c>
      <c r="K37" s="10"/>
      <c r="L37" s="16"/>
    </row>
    <row r="38" spans="2:12" s="1" customFormat="1" ht="34.200000000000003" x14ac:dyDescent="0.2">
      <c r="B38" s="14"/>
      <c r="C38" s="39" t="s">
        <v>758</v>
      </c>
      <c r="D38" s="39" t="s">
        <v>691</v>
      </c>
      <c r="E38" s="40" t="s">
        <v>10993</v>
      </c>
      <c r="F38" s="41" t="s">
        <v>10994</v>
      </c>
      <c r="G38" s="42" t="s">
        <v>733</v>
      </c>
      <c r="H38" s="43">
        <v>1</v>
      </c>
      <c r="I38" s="29"/>
      <c r="J38" s="30">
        <f t="shared" si="2"/>
        <v>0</v>
      </c>
      <c r="K38" s="10"/>
      <c r="L38" s="16"/>
    </row>
    <row r="39" spans="2:12" s="1" customFormat="1" ht="11.4" x14ac:dyDescent="0.2">
      <c r="B39" s="14"/>
      <c r="C39" s="5" t="s">
        <v>761</v>
      </c>
      <c r="D39" s="5" t="s">
        <v>696</v>
      </c>
      <c r="E39" s="6" t="s">
        <v>3053</v>
      </c>
      <c r="F39" s="7" t="s">
        <v>3054</v>
      </c>
      <c r="G39" s="8" t="s">
        <v>699</v>
      </c>
      <c r="H39" s="9">
        <v>5</v>
      </c>
      <c r="I39" s="29"/>
      <c r="J39" s="30">
        <f t="shared" si="2"/>
        <v>0</v>
      </c>
      <c r="K39" s="10"/>
      <c r="L39" s="16"/>
    </row>
    <row r="40" spans="2:12" s="1" customFormat="1" ht="22.8" x14ac:dyDescent="0.2">
      <c r="B40" s="14"/>
      <c r="C40" s="39" t="s">
        <v>764</v>
      </c>
      <c r="D40" s="39" t="s">
        <v>691</v>
      </c>
      <c r="E40" s="40" t="s">
        <v>3055</v>
      </c>
      <c r="F40" s="41" t="s">
        <v>3056</v>
      </c>
      <c r="G40" s="42" t="s">
        <v>828</v>
      </c>
      <c r="H40" s="43">
        <v>2</v>
      </c>
      <c r="I40" s="29"/>
      <c r="J40" s="30">
        <f t="shared" si="2"/>
        <v>0</v>
      </c>
      <c r="K40" s="10"/>
      <c r="L40" s="16"/>
    </row>
    <row r="41" spans="2:12" s="1" customFormat="1" ht="11.4" x14ac:dyDescent="0.2">
      <c r="B41" s="14"/>
      <c r="C41" s="5" t="s">
        <v>767</v>
      </c>
      <c r="D41" s="5" t="s">
        <v>696</v>
      </c>
      <c r="E41" s="6" t="s">
        <v>2760</v>
      </c>
      <c r="F41" s="7" t="s">
        <v>2761</v>
      </c>
      <c r="G41" s="8" t="s">
        <v>699</v>
      </c>
      <c r="H41" s="9">
        <v>2</v>
      </c>
      <c r="I41" s="29"/>
      <c r="J41" s="30">
        <f t="shared" si="2"/>
        <v>0</v>
      </c>
      <c r="K41" s="10"/>
      <c r="L41" s="16"/>
    </row>
    <row r="42" spans="2:12" s="1" customFormat="1" ht="22.8" x14ac:dyDescent="0.2">
      <c r="B42" s="14"/>
      <c r="C42" s="39" t="s">
        <v>770</v>
      </c>
      <c r="D42" s="39" t="s">
        <v>691</v>
      </c>
      <c r="E42" s="40" t="s">
        <v>2762</v>
      </c>
      <c r="F42" s="41" t="s">
        <v>2763</v>
      </c>
      <c r="G42" s="42" t="s">
        <v>828</v>
      </c>
      <c r="H42" s="43">
        <v>0.04</v>
      </c>
      <c r="I42" s="29"/>
      <c r="J42" s="30">
        <f t="shared" si="2"/>
        <v>0</v>
      </c>
      <c r="K42" s="10"/>
      <c r="L42" s="16"/>
    </row>
    <row r="43" spans="2:12" s="1" customFormat="1" ht="22.8" x14ac:dyDescent="0.2">
      <c r="B43" s="14"/>
      <c r="C43" s="39" t="s">
        <v>773</v>
      </c>
      <c r="D43" s="39" t="s">
        <v>691</v>
      </c>
      <c r="E43" s="40" t="s">
        <v>2646</v>
      </c>
      <c r="F43" s="41" t="s">
        <v>2647</v>
      </c>
      <c r="G43" s="42" t="s">
        <v>828</v>
      </c>
      <c r="H43" s="43">
        <v>0.01</v>
      </c>
      <c r="I43" s="29"/>
      <c r="J43" s="30">
        <f t="shared" si="2"/>
        <v>0</v>
      </c>
      <c r="K43" s="10"/>
      <c r="L43" s="16"/>
    </row>
    <row r="44" spans="2:12" s="1" customFormat="1" ht="11.4" x14ac:dyDescent="0.2">
      <c r="B44" s="14"/>
      <c r="C44" s="5" t="s">
        <v>776</v>
      </c>
      <c r="D44" s="5" t="s">
        <v>696</v>
      </c>
      <c r="E44" s="6" t="s">
        <v>2764</v>
      </c>
      <c r="F44" s="7" t="s">
        <v>2765</v>
      </c>
      <c r="G44" s="8" t="s">
        <v>699</v>
      </c>
      <c r="H44" s="9">
        <v>48.56</v>
      </c>
      <c r="I44" s="29"/>
      <c r="J44" s="30">
        <f t="shared" si="2"/>
        <v>0</v>
      </c>
      <c r="K44" s="10"/>
      <c r="L44" s="16"/>
    </row>
    <row r="45" spans="2:12" s="1" customFormat="1" ht="22.8" x14ac:dyDescent="0.2">
      <c r="B45" s="14"/>
      <c r="C45" s="39" t="s">
        <v>779</v>
      </c>
      <c r="D45" s="39" t="s">
        <v>691</v>
      </c>
      <c r="E45" s="40" t="s">
        <v>2766</v>
      </c>
      <c r="F45" s="41" t="s">
        <v>2767</v>
      </c>
      <c r="G45" s="42" t="s">
        <v>828</v>
      </c>
      <c r="H45" s="43">
        <v>46.131999999999998</v>
      </c>
      <c r="I45" s="29"/>
      <c r="J45" s="30">
        <f>ROUND(I45*H45,2)</f>
        <v>0</v>
      </c>
      <c r="K45" s="10"/>
      <c r="L45" s="16"/>
    </row>
    <row r="46" spans="2:12" s="20" customFormat="1" ht="11.4" x14ac:dyDescent="0.2">
      <c r="B46" s="19"/>
      <c r="C46" s="5" t="s">
        <v>782</v>
      </c>
      <c r="D46" s="5" t="s">
        <v>696</v>
      </c>
      <c r="E46" s="6" t="s">
        <v>3071</v>
      </c>
      <c r="F46" s="7" t="s">
        <v>3072</v>
      </c>
      <c r="G46" s="8" t="s">
        <v>733</v>
      </c>
      <c r="H46" s="9">
        <v>4</v>
      </c>
      <c r="I46" s="29"/>
      <c r="J46" s="30">
        <f t="shared" ref="J46:J57" si="3">ROUND(I46*H46,2)</f>
        <v>0</v>
      </c>
      <c r="K46" s="10"/>
      <c r="L46" s="36"/>
    </row>
    <row r="47" spans="2:12" s="1" customFormat="1" ht="22.8" x14ac:dyDescent="0.2">
      <c r="B47" s="14"/>
      <c r="C47" s="39" t="s">
        <v>785</v>
      </c>
      <c r="D47" s="39" t="s">
        <v>691</v>
      </c>
      <c r="E47" s="40" t="s">
        <v>6325</v>
      </c>
      <c r="F47" s="41" t="s">
        <v>6326</v>
      </c>
      <c r="G47" s="42" t="s">
        <v>733</v>
      </c>
      <c r="H47" s="43">
        <v>4</v>
      </c>
      <c r="I47" s="29"/>
      <c r="J47" s="30">
        <f t="shared" si="3"/>
        <v>0</v>
      </c>
      <c r="K47" s="10"/>
      <c r="L47" s="16"/>
    </row>
    <row r="48" spans="2:12" s="1" customFormat="1" ht="11.4" x14ac:dyDescent="0.2">
      <c r="B48" s="14"/>
      <c r="C48" s="5" t="s">
        <v>788</v>
      </c>
      <c r="D48" s="5" t="s">
        <v>696</v>
      </c>
      <c r="E48" s="6" t="s">
        <v>3077</v>
      </c>
      <c r="F48" s="7" t="s">
        <v>3078</v>
      </c>
      <c r="G48" s="8" t="s">
        <v>733</v>
      </c>
      <c r="H48" s="9">
        <v>4</v>
      </c>
      <c r="I48" s="29"/>
      <c r="J48" s="30">
        <f t="shared" si="3"/>
        <v>0</v>
      </c>
      <c r="K48" s="10"/>
      <c r="L48" s="16"/>
    </row>
    <row r="49" spans="2:12" s="1" customFormat="1" ht="22.8" x14ac:dyDescent="0.2">
      <c r="B49" s="14"/>
      <c r="C49" s="39" t="s">
        <v>791</v>
      </c>
      <c r="D49" s="39" t="s">
        <v>691</v>
      </c>
      <c r="E49" s="40" t="s">
        <v>3079</v>
      </c>
      <c r="F49" s="41" t="s">
        <v>3080</v>
      </c>
      <c r="G49" s="42" t="s">
        <v>733</v>
      </c>
      <c r="H49" s="43">
        <v>4</v>
      </c>
      <c r="I49" s="29"/>
      <c r="J49" s="30">
        <f t="shared" si="3"/>
        <v>0</v>
      </c>
      <c r="K49" s="10"/>
      <c r="L49" s="16"/>
    </row>
    <row r="50" spans="2:12" s="1" customFormat="1" ht="22.8" x14ac:dyDescent="0.2">
      <c r="B50" s="14"/>
      <c r="C50" s="39" t="s">
        <v>794</v>
      </c>
      <c r="D50" s="39" t="s">
        <v>691</v>
      </c>
      <c r="E50" s="40" t="s">
        <v>3081</v>
      </c>
      <c r="F50" s="41" t="s">
        <v>3082</v>
      </c>
      <c r="G50" s="42" t="s">
        <v>733</v>
      </c>
      <c r="H50" s="43">
        <v>4</v>
      </c>
      <c r="I50" s="29"/>
      <c r="J50" s="30">
        <f t="shared" si="3"/>
        <v>0</v>
      </c>
      <c r="K50" s="10"/>
      <c r="L50" s="16"/>
    </row>
    <row r="51" spans="2:12" s="1" customFormat="1" ht="11.4" x14ac:dyDescent="0.2">
      <c r="B51" s="14"/>
      <c r="C51" s="5" t="s">
        <v>797</v>
      </c>
      <c r="D51" s="5" t="s">
        <v>696</v>
      </c>
      <c r="E51" s="6" t="s">
        <v>3087</v>
      </c>
      <c r="F51" s="7" t="s">
        <v>3088</v>
      </c>
      <c r="G51" s="8" t="s">
        <v>733</v>
      </c>
      <c r="H51" s="9">
        <v>1</v>
      </c>
      <c r="I51" s="29"/>
      <c r="J51" s="30">
        <f t="shared" si="3"/>
        <v>0</v>
      </c>
      <c r="K51" s="10"/>
      <c r="L51" s="16"/>
    </row>
    <row r="52" spans="2:12" s="1" customFormat="1" ht="22.8" x14ac:dyDescent="0.2">
      <c r="B52" s="14"/>
      <c r="C52" s="39" t="s">
        <v>800</v>
      </c>
      <c r="D52" s="39" t="s">
        <v>691</v>
      </c>
      <c r="E52" s="40" t="s">
        <v>3089</v>
      </c>
      <c r="F52" s="41" t="s">
        <v>3090</v>
      </c>
      <c r="G52" s="42" t="s">
        <v>733</v>
      </c>
      <c r="H52" s="43">
        <v>1</v>
      </c>
      <c r="I52" s="29"/>
      <c r="J52" s="30">
        <f t="shared" si="3"/>
        <v>0</v>
      </c>
      <c r="K52" s="10"/>
      <c r="L52" s="16"/>
    </row>
    <row r="53" spans="2:12" s="20" customFormat="1" ht="11.4" x14ac:dyDescent="0.2">
      <c r="B53" s="19"/>
      <c r="C53" s="5" t="s">
        <v>803</v>
      </c>
      <c r="D53" s="5" t="s">
        <v>696</v>
      </c>
      <c r="E53" s="6" t="s">
        <v>2768</v>
      </c>
      <c r="F53" s="7" t="s">
        <v>2769</v>
      </c>
      <c r="G53" s="8" t="s">
        <v>733</v>
      </c>
      <c r="H53" s="9">
        <v>6</v>
      </c>
      <c r="I53" s="29"/>
      <c r="J53" s="30">
        <f t="shared" si="3"/>
        <v>0</v>
      </c>
      <c r="K53" s="10"/>
      <c r="L53" s="36"/>
    </row>
    <row r="54" spans="2:12" s="1" customFormat="1" ht="22.8" x14ac:dyDescent="0.2">
      <c r="B54" s="14"/>
      <c r="C54" s="39" t="s">
        <v>806</v>
      </c>
      <c r="D54" s="39" t="s">
        <v>691</v>
      </c>
      <c r="E54" s="40" t="s">
        <v>2770</v>
      </c>
      <c r="F54" s="41" t="s">
        <v>2771</v>
      </c>
      <c r="G54" s="42" t="s">
        <v>733</v>
      </c>
      <c r="H54" s="43">
        <v>6</v>
      </c>
      <c r="I54" s="29"/>
      <c r="J54" s="30">
        <f t="shared" si="3"/>
        <v>0</v>
      </c>
      <c r="K54" s="10"/>
      <c r="L54" s="16"/>
    </row>
    <row r="55" spans="2:12" s="1" customFormat="1" ht="11.4" x14ac:dyDescent="0.2">
      <c r="B55" s="14"/>
      <c r="C55" s="5" t="s">
        <v>809</v>
      </c>
      <c r="D55" s="5" t="s">
        <v>696</v>
      </c>
      <c r="E55" s="6" t="s">
        <v>2775</v>
      </c>
      <c r="F55" s="7" t="s">
        <v>2776</v>
      </c>
      <c r="G55" s="8" t="s">
        <v>733</v>
      </c>
      <c r="H55" s="9">
        <v>2</v>
      </c>
      <c r="I55" s="29"/>
      <c r="J55" s="30">
        <f t="shared" si="3"/>
        <v>0</v>
      </c>
      <c r="K55" s="10"/>
      <c r="L55" s="16"/>
    </row>
    <row r="56" spans="2:12" s="1" customFormat="1" ht="22.8" x14ac:dyDescent="0.2">
      <c r="B56" s="14"/>
      <c r="C56" s="39" t="s">
        <v>812</v>
      </c>
      <c r="D56" s="39" t="s">
        <v>691</v>
      </c>
      <c r="E56" s="40" t="s">
        <v>6089</v>
      </c>
      <c r="F56" s="41" t="s">
        <v>6090</v>
      </c>
      <c r="G56" s="42" t="s">
        <v>733</v>
      </c>
      <c r="H56" s="43">
        <v>2</v>
      </c>
      <c r="I56" s="29"/>
      <c r="J56" s="30">
        <f t="shared" si="3"/>
        <v>0</v>
      </c>
      <c r="K56" s="10"/>
      <c r="L56" s="16"/>
    </row>
    <row r="57" spans="2:12" s="1" customFormat="1" ht="11.4" x14ac:dyDescent="0.2">
      <c r="B57" s="14"/>
      <c r="C57" s="5" t="s">
        <v>815</v>
      </c>
      <c r="D57" s="5" t="s">
        <v>696</v>
      </c>
      <c r="E57" s="6" t="s">
        <v>2779</v>
      </c>
      <c r="F57" s="7" t="s">
        <v>2780</v>
      </c>
      <c r="G57" s="8" t="s">
        <v>733</v>
      </c>
      <c r="H57" s="9">
        <v>4</v>
      </c>
      <c r="I57" s="29"/>
      <c r="J57" s="30">
        <f t="shared" si="3"/>
        <v>0</v>
      </c>
      <c r="K57" s="10"/>
      <c r="L57" s="16"/>
    </row>
    <row r="58" spans="2:12" s="1" customFormat="1" ht="22.8" x14ac:dyDescent="0.2">
      <c r="B58" s="14"/>
      <c r="C58" s="39" t="s">
        <v>818</v>
      </c>
      <c r="D58" s="39" t="s">
        <v>691</v>
      </c>
      <c r="E58" s="40" t="s">
        <v>6339</v>
      </c>
      <c r="F58" s="41" t="s">
        <v>6340</v>
      </c>
      <c r="G58" s="42" t="s">
        <v>733</v>
      </c>
      <c r="H58" s="43">
        <v>4</v>
      </c>
      <c r="I58" s="29"/>
      <c r="J58" s="30">
        <f>ROUND(I58*H58,2)</f>
        <v>0</v>
      </c>
      <c r="K58" s="10"/>
      <c r="L58" s="16"/>
    </row>
    <row r="59" spans="2:12" s="20" customFormat="1" ht="11.4" x14ac:dyDescent="0.2">
      <c r="B59" s="19"/>
      <c r="C59" s="5" t="s">
        <v>822</v>
      </c>
      <c r="D59" s="5" t="s">
        <v>696</v>
      </c>
      <c r="E59" s="6" t="s">
        <v>2786</v>
      </c>
      <c r="F59" s="7" t="s">
        <v>2787</v>
      </c>
      <c r="G59" s="8" t="s">
        <v>699</v>
      </c>
      <c r="H59" s="9">
        <v>10</v>
      </c>
      <c r="I59" s="29"/>
      <c r="J59" s="30">
        <f t="shared" ref="J59:J70" si="4">ROUND(I59*H59,2)</f>
        <v>0</v>
      </c>
      <c r="K59" s="10"/>
      <c r="L59" s="36"/>
    </row>
    <row r="60" spans="2:12" s="1" customFormat="1" ht="22.8" x14ac:dyDescent="0.2">
      <c r="B60" s="14"/>
      <c r="C60" s="39" t="s">
        <v>825</v>
      </c>
      <c r="D60" s="39" t="s">
        <v>691</v>
      </c>
      <c r="E60" s="40" t="s">
        <v>2788</v>
      </c>
      <c r="F60" s="41" t="s">
        <v>2789</v>
      </c>
      <c r="G60" s="42" t="s">
        <v>733</v>
      </c>
      <c r="H60" s="43">
        <v>5</v>
      </c>
      <c r="I60" s="29"/>
      <c r="J60" s="30">
        <f t="shared" si="4"/>
        <v>0</v>
      </c>
      <c r="K60" s="10"/>
      <c r="L60" s="16"/>
    </row>
    <row r="61" spans="2:12" s="1" customFormat="1" ht="11.4" x14ac:dyDescent="0.2">
      <c r="B61" s="14"/>
      <c r="C61" s="5" t="s">
        <v>829</v>
      </c>
      <c r="D61" s="5" t="s">
        <v>696</v>
      </c>
      <c r="E61" s="6" t="s">
        <v>10995</v>
      </c>
      <c r="F61" s="7" t="s">
        <v>10996</v>
      </c>
      <c r="G61" s="8" t="s">
        <v>699</v>
      </c>
      <c r="H61" s="9">
        <v>8160</v>
      </c>
      <c r="I61" s="29"/>
      <c r="J61" s="30">
        <f t="shared" si="4"/>
        <v>0</v>
      </c>
      <c r="K61" s="10"/>
      <c r="L61" s="16"/>
    </row>
    <row r="62" spans="2:12" s="1" customFormat="1" ht="22.8" x14ac:dyDescent="0.2">
      <c r="B62" s="14"/>
      <c r="C62" s="39" t="s">
        <v>832</v>
      </c>
      <c r="D62" s="39" t="s">
        <v>691</v>
      </c>
      <c r="E62" s="40" t="s">
        <v>10997</v>
      </c>
      <c r="F62" s="41" t="s">
        <v>10998</v>
      </c>
      <c r="G62" s="42" t="s">
        <v>699</v>
      </c>
      <c r="H62" s="43">
        <v>8160</v>
      </c>
      <c r="I62" s="29"/>
      <c r="J62" s="30">
        <f t="shared" si="4"/>
        <v>0</v>
      </c>
      <c r="K62" s="10"/>
      <c r="L62" s="16"/>
    </row>
    <row r="63" spans="2:12" s="20" customFormat="1" ht="25.95" customHeight="1" x14ac:dyDescent="0.25">
      <c r="B63" s="19"/>
      <c r="D63" s="21" t="s">
        <v>690</v>
      </c>
      <c r="E63" s="22" t="s">
        <v>980</v>
      </c>
      <c r="F63" s="22" t="s">
        <v>981</v>
      </c>
      <c r="I63" s="44"/>
      <c r="J63" s="23"/>
      <c r="K63" s="44"/>
      <c r="L63" s="36"/>
    </row>
    <row r="64" spans="2:12" s="1" customFormat="1" ht="11.4" x14ac:dyDescent="0.2">
      <c r="B64" s="14"/>
      <c r="C64" s="5" t="s">
        <v>835</v>
      </c>
      <c r="D64" s="5" t="s">
        <v>696</v>
      </c>
      <c r="E64" s="6" t="s">
        <v>2276</v>
      </c>
      <c r="F64" s="7" t="s">
        <v>2277</v>
      </c>
      <c r="G64" s="8" t="s">
        <v>1426</v>
      </c>
      <c r="H64" s="9">
        <v>5.0999999999999996</v>
      </c>
      <c r="I64" s="29"/>
      <c r="J64" s="30">
        <f t="shared" si="4"/>
        <v>0</v>
      </c>
      <c r="K64" s="10"/>
      <c r="L64" s="16"/>
    </row>
    <row r="65" spans="2:12" s="1" customFormat="1" ht="11.4" x14ac:dyDescent="0.2">
      <c r="B65" s="14"/>
      <c r="C65" s="39" t="s">
        <v>838</v>
      </c>
      <c r="D65" s="39" t="s">
        <v>691</v>
      </c>
      <c r="E65" s="40" t="s">
        <v>1445</v>
      </c>
      <c r="F65" s="41" t="s">
        <v>2278</v>
      </c>
      <c r="G65" s="42" t="s">
        <v>733</v>
      </c>
      <c r="H65" s="43">
        <v>306</v>
      </c>
      <c r="I65" s="29"/>
      <c r="J65" s="30">
        <f t="shared" si="4"/>
        <v>0</v>
      </c>
      <c r="K65" s="10"/>
      <c r="L65" s="16"/>
    </row>
    <row r="66" spans="2:12" s="1" customFormat="1" ht="11.4" x14ac:dyDescent="0.2">
      <c r="B66" s="14"/>
      <c r="C66" s="39" t="s">
        <v>841</v>
      </c>
      <c r="D66" s="39" t="s">
        <v>691</v>
      </c>
      <c r="E66" s="40" t="s">
        <v>2279</v>
      </c>
      <c r="F66" s="41" t="s">
        <v>2280</v>
      </c>
      <c r="G66" s="42" t="s">
        <v>828</v>
      </c>
      <c r="H66" s="43">
        <v>12.75</v>
      </c>
      <c r="I66" s="29"/>
      <c r="J66" s="30">
        <f t="shared" si="4"/>
        <v>0</v>
      </c>
      <c r="K66" s="10"/>
      <c r="L66" s="16"/>
    </row>
    <row r="67" spans="2:12" s="1" customFormat="1" ht="11.4" x14ac:dyDescent="0.2">
      <c r="B67" s="14"/>
      <c r="C67" s="5" t="s">
        <v>844</v>
      </c>
      <c r="D67" s="5" t="s">
        <v>696</v>
      </c>
      <c r="E67" s="6" t="s">
        <v>10577</v>
      </c>
      <c r="F67" s="7" t="s">
        <v>10578</v>
      </c>
      <c r="G67" s="8" t="s">
        <v>699</v>
      </c>
      <c r="H67" s="9">
        <v>4730</v>
      </c>
      <c r="I67" s="29"/>
      <c r="J67" s="30">
        <f t="shared" si="4"/>
        <v>0</v>
      </c>
      <c r="K67" s="10"/>
      <c r="L67" s="16"/>
    </row>
    <row r="68" spans="2:12" s="1" customFormat="1" ht="11.4" x14ac:dyDescent="0.2">
      <c r="B68" s="14"/>
      <c r="C68" s="5" t="s">
        <v>847</v>
      </c>
      <c r="D68" s="5" t="s">
        <v>696</v>
      </c>
      <c r="E68" s="6" t="s">
        <v>10999</v>
      </c>
      <c r="F68" s="7" t="s">
        <v>11000</v>
      </c>
      <c r="G68" s="8" t="s">
        <v>699</v>
      </c>
      <c r="H68" s="9">
        <v>205</v>
      </c>
      <c r="I68" s="29"/>
      <c r="J68" s="30">
        <f t="shared" si="4"/>
        <v>0</v>
      </c>
      <c r="K68" s="10"/>
      <c r="L68" s="16"/>
    </row>
    <row r="69" spans="2:12" s="20" customFormat="1" ht="11.4" x14ac:dyDescent="0.2">
      <c r="B69" s="19"/>
      <c r="C69" s="5" t="s">
        <v>850</v>
      </c>
      <c r="D69" s="5" t="s">
        <v>696</v>
      </c>
      <c r="E69" s="6" t="s">
        <v>10966</v>
      </c>
      <c r="F69" s="7" t="s">
        <v>10967</v>
      </c>
      <c r="G69" s="8" t="s">
        <v>733</v>
      </c>
      <c r="H69" s="9">
        <v>10</v>
      </c>
      <c r="I69" s="29"/>
      <c r="J69" s="30">
        <f t="shared" si="4"/>
        <v>0</v>
      </c>
      <c r="K69" s="10"/>
      <c r="L69" s="36"/>
    </row>
    <row r="70" spans="2:12" s="1" customFormat="1" ht="11.4" x14ac:dyDescent="0.2">
      <c r="B70" s="14"/>
      <c r="C70" s="5" t="s">
        <v>853</v>
      </c>
      <c r="D70" s="5" t="s">
        <v>696</v>
      </c>
      <c r="E70" s="6" t="s">
        <v>2474</v>
      </c>
      <c r="F70" s="7" t="s">
        <v>2286</v>
      </c>
      <c r="G70" s="8" t="s">
        <v>699</v>
      </c>
      <c r="H70" s="9">
        <v>4100</v>
      </c>
      <c r="I70" s="29"/>
      <c r="J70" s="30">
        <f t="shared" si="4"/>
        <v>0</v>
      </c>
      <c r="K70" s="10"/>
      <c r="L70" s="16"/>
    </row>
    <row r="71" spans="2:12" s="1" customFormat="1" ht="11.4" x14ac:dyDescent="0.2">
      <c r="B71" s="14"/>
      <c r="C71" s="39" t="s">
        <v>856</v>
      </c>
      <c r="D71" s="39" t="s">
        <v>691</v>
      </c>
      <c r="E71" s="40" t="s">
        <v>10579</v>
      </c>
      <c r="F71" s="41" t="s">
        <v>10580</v>
      </c>
      <c r="G71" s="42" t="s">
        <v>1191</v>
      </c>
      <c r="H71" s="43">
        <v>430.5</v>
      </c>
      <c r="I71" s="29"/>
      <c r="J71" s="30">
        <f>ROUND(I71*H71,2)</f>
        <v>0</v>
      </c>
      <c r="K71" s="10"/>
      <c r="L71" s="16"/>
    </row>
    <row r="72" spans="2:12" s="1" customFormat="1" ht="19.2" x14ac:dyDescent="0.2">
      <c r="B72" s="14"/>
      <c r="D72" s="24" t="s">
        <v>1555</v>
      </c>
      <c r="F72" s="25" t="s">
        <v>10581</v>
      </c>
      <c r="I72" s="45"/>
      <c r="K72" s="45"/>
      <c r="L72" s="16"/>
    </row>
    <row r="73" spans="2:12" s="1" customFormat="1" ht="11.4" x14ac:dyDescent="0.2">
      <c r="B73" s="14"/>
      <c r="C73" s="5" t="s">
        <v>859</v>
      </c>
      <c r="D73" s="5" t="s">
        <v>696</v>
      </c>
      <c r="E73" s="6" t="s">
        <v>11001</v>
      </c>
      <c r="F73" s="7" t="s">
        <v>11002</v>
      </c>
      <c r="G73" s="8" t="s">
        <v>699</v>
      </c>
      <c r="H73" s="9">
        <v>4100</v>
      </c>
      <c r="I73" s="29"/>
      <c r="J73" s="30">
        <f t="shared" ref="J73:J83" si="5">ROUND(I73*H73,2)</f>
        <v>0</v>
      </c>
      <c r="K73" s="10"/>
      <c r="L73" s="16"/>
    </row>
    <row r="74" spans="2:12" s="1" customFormat="1" ht="22.8" x14ac:dyDescent="0.2">
      <c r="B74" s="14"/>
      <c r="C74" s="39" t="s">
        <v>862</v>
      </c>
      <c r="D74" s="39" t="s">
        <v>691</v>
      </c>
      <c r="E74" s="40" t="s">
        <v>11003</v>
      </c>
      <c r="F74" s="41" t="s">
        <v>11004</v>
      </c>
      <c r="G74" s="42" t="s">
        <v>733</v>
      </c>
      <c r="H74" s="43">
        <v>1264</v>
      </c>
      <c r="I74" s="29"/>
      <c r="J74" s="30">
        <f t="shared" si="5"/>
        <v>0</v>
      </c>
      <c r="K74" s="10"/>
      <c r="L74" s="16"/>
    </row>
    <row r="75" spans="2:12" s="20" customFormat="1" ht="11.4" x14ac:dyDescent="0.2">
      <c r="B75" s="19"/>
      <c r="C75" s="5" t="s">
        <v>865</v>
      </c>
      <c r="D75" s="5" t="s">
        <v>696</v>
      </c>
      <c r="E75" s="6" t="s">
        <v>6652</v>
      </c>
      <c r="F75" s="7" t="s">
        <v>6653</v>
      </c>
      <c r="G75" s="8" t="s">
        <v>699</v>
      </c>
      <c r="H75" s="9">
        <v>4100</v>
      </c>
      <c r="I75" s="29"/>
      <c r="J75" s="30">
        <f t="shared" si="5"/>
        <v>0</v>
      </c>
      <c r="K75" s="10"/>
      <c r="L75" s="36"/>
    </row>
    <row r="76" spans="2:12" s="1" customFormat="1" ht="22.8" x14ac:dyDescent="0.2">
      <c r="B76" s="14"/>
      <c r="C76" s="39" t="s">
        <v>868</v>
      </c>
      <c r="D76" s="39" t="s">
        <v>691</v>
      </c>
      <c r="E76" s="40" t="s">
        <v>6654</v>
      </c>
      <c r="F76" s="41" t="s">
        <v>6655</v>
      </c>
      <c r="G76" s="42" t="s">
        <v>699</v>
      </c>
      <c r="H76" s="43">
        <v>4100</v>
      </c>
      <c r="I76" s="29"/>
      <c r="J76" s="30">
        <f t="shared" si="5"/>
        <v>0</v>
      </c>
      <c r="K76" s="10"/>
      <c r="L76" s="16"/>
    </row>
    <row r="77" spans="2:12" s="1" customFormat="1" ht="11.4" x14ac:dyDescent="0.2">
      <c r="B77" s="14"/>
      <c r="C77" s="5" t="s">
        <v>871</v>
      </c>
      <c r="D77" s="5" t="s">
        <v>696</v>
      </c>
      <c r="E77" s="6" t="s">
        <v>10968</v>
      </c>
      <c r="F77" s="7" t="s">
        <v>10969</v>
      </c>
      <c r="G77" s="8" t="s">
        <v>733</v>
      </c>
      <c r="H77" s="9">
        <v>10</v>
      </c>
      <c r="I77" s="29"/>
      <c r="J77" s="30">
        <f t="shared" si="5"/>
        <v>0</v>
      </c>
      <c r="K77" s="10"/>
      <c r="L77" s="16"/>
    </row>
    <row r="78" spans="2:12" s="1" customFormat="1" ht="22.8" x14ac:dyDescent="0.2">
      <c r="B78" s="14"/>
      <c r="C78" s="39" t="s">
        <v>874</v>
      </c>
      <c r="D78" s="39" t="s">
        <v>691</v>
      </c>
      <c r="E78" s="40" t="s">
        <v>10970</v>
      </c>
      <c r="F78" s="41" t="s">
        <v>10971</v>
      </c>
      <c r="G78" s="42" t="s">
        <v>1191</v>
      </c>
      <c r="H78" s="43">
        <v>3</v>
      </c>
      <c r="I78" s="29"/>
      <c r="J78" s="30">
        <f t="shared" si="5"/>
        <v>0</v>
      </c>
      <c r="K78" s="10"/>
      <c r="L78" s="16"/>
    </row>
    <row r="79" spans="2:12" s="1" customFormat="1" ht="22.8" x14ac:dyDescent="0.2">
      <c r="B79" s="14"/>
      <c r="C79" s="39" t="s">
        <v>877</v>
      </c>
      <c r="D79" s="39" t="s">
        <v>691</v>
      </c>
      <c r="E79" s="40" t="s">
        <v>10972</v>
      </c>
      <c r="F79" s="41" t="s">
        <v>10973</v>
      </c>
      <c r="G79" s="42" t="s">
        <v>733</v>
      </c>
      <c r="H79" s="43">
        <v>650</v>
      </c>
      <c r="I79" s="29"/>
      <c r="J79" s="30">
        <f t="shared" si="5"/>
        <v>0</v>
      </c>
      <c r="K79" s="10"/>
      <c r="L79" s="16"/>
    </row>
    <row r="80" spans="2:12" s="1" customFormat="1" ht="11.4" x14ac:dyDescent="0.2">
      <c r="B80" s="14"/>
      <c r="C80" s="5" t="s">
        <v>880</v>
      </c>
      <c r="D80" s="5" t="s">
        <v>696</v>
      </c>
      <c r="E80" s="6" t="s">
        <v>10582</v>
      </c>
      <c r="F80" s="7" t="s">
        <v>10583</v>
      </c>
      <c r="G80" s="8" t="s">
        <v>699</v>
      </c>
      <c r="H80" s="9">
        <v>4730</v>
      </c>
      <c r="I80" s="29"/>
      <c r="J80" s="30">
        <f t="shared" si="5"/>
        <v>0</v>
      </c>
      <c r="K80" s="10"/>
      <c r="L80" s="16"/>
    </row>
    <row r="81" spans="2:12" s="1" customFormat="1" ht="11.4" x14ac:dyDescent="0.2">
      <c r="B81" s="14"/>
      <c r="C81" s="5" t="s">
        <v>883</v>
      </c>
      <c r="D81" s="5" t="s">
        <v>696</v>
      </c>
      <c r="E81" s="6" t="s">
        <v>11005</v>
      </c>
      <c r="F81" s="7" t="s">
        <v>11006</v>
      </c>
      <c r="G81" s="8" t="s">
        <v>699</v>
      </c>
      <c r="H81" s="9">
        <v>185</v>
      </c>
      <c r="I81" s="29"/>
      <c r="J81" s="30">
        <f t="shared" si="5"/>
        <v>0</v>
      </c>
      <c r="K81" s="10"/>
      <c r="L81" s="16"/>
    </row>
    <row r="82" spans="2:12" s="20" customFormat="1" ht="11.4" x14ac:dyDescent="0.2">
      <c r="B82" s="19"/>
      <c r="C82" s="5" t="s">
        <v>886</v>
      </c>
      <c r="D82" s="5" t="s">
        <v>696</v>
      </c>
      <c r="E82" s="6" t="s">
        <v>2899</v>
      </c>
      <c r="F82" s="7" t="s">
        <v>1441</v>
      </c>
      <c r="G82" s="8" t="s">
        <v>1442</v>
      </c>
      <c r="H82" s="9">
        <v>2500</v>
      </c>
      <c r="I82" s="29"/>
      <c r="J82" s="30">
        <f t="shared" si="5"/>
        <v>0</v>
      </c>
      <c r="K82" s="10"/>
      <c r="L82" s="36"/>
    </row>
    <row r="83" spans="2:12" s="1" customFormat="1" ht="22.8" x14ac:dyDescent="0.2">
      <c r="B83" s="14"/>
      <c r="C83" s="39" t="s">
        <v>889</v>
      </c>
      <c r="D83" s="39" t="s">
        <v>691</v>
      </c>
      <c r="E83" s="40" t="s">
        <v>2353</v>
      </c>
      <c r="F83" s="41" t="s">
        <v>2354</v>
      </c>
      <c r="G83" s="42" t="s">
        <v>733</v>
      </c>
      <c r="H83" s="43">
        <v>420</v>
      </c>
      <c r="I83" s="29"/>
      <c r="J83" s="30">
        <f t="shared" si="5"/>
        <v>0</v>
      </c>
      <c r="K83" s="10"/>
      <c r="L83" s="16"/>
    </row>
    <row r="84" spans="2:12" s="1" customFormat="1" ht="11.4" x14ac:dyDescent="0.2">
      <c r="B84" s="14"/>
      <c r="C84" s="5" t="s">
        <v>892</v>
      </c>
      <c r="D84" s="5" t="s">
        <v>696</v>
      </c>
      <c r="E84" s="6" t="s">
        <v>2351</v>
      </c>
      <c r="F84" s="7" t="s">
        <v>2352</v>
      </c>
      <c r="G84" s="8" t="s">
        <v>699</v>
      </c>
      <c r="H84" s="9">
        <v>428</v>
      </c>
      <c r="I84" s="29"/>
      <c r="J84" s="30">
        <f>ROUND(I84*H84,2)</f>
        <v>0</v>
      </c>
      <c r="K84" s="10"/>
      <c r="L84" s="16"/>
    </row>
    <row r="85" spans="2:12" s="1" customFormat="1" ht="22.8" x14ac:dyDescent="0.2">
      <c r="B85" s="14"/>
      <c r="C85" s="39" t="s">
        <v>895</v>
      </c>
      <c r="D85" s="39" t="s">
        <v>691</v>
      </c>
      <c r="E85" s="40" t="s">
        <v>2355</v>
      </c>
      <c r="F85" s="41" t="s">
        <v>2356</v>
      </c>
      <c r="G85" s="42" t="s">
        <v>733</v>
      </c>
      <c r="H85" s="43">
        <v>1620</v>
      </c>
      <c r="I85" s="29"/>
      <c r="J85" s="30">
        <f t="shared" ref="J85:J91" si="6">ROUND(I85*H85,2)</f>
        <v>0</v>
      </c>
      <c r="K85" s="10"/>
      <c r="L85" s="16"/>
    </row>
    <row r="86" spans="2:12" s="20" customFormat="1" ht="25.95" customHeight="1" x14ac:dyDescent="0.25">
      <c r="B86" s="19"/>
      <c r="D86" s="21" t="s">
        <v>690</v>
      </c>
      <c r="E86" s="22" t="s">
        <v>10586</v>
      </c>
      <c r="F86" s="22" t="s">
        <v>1449</v>
      </c>
      <c r="I86" s="44"/>
      <c r="J86" s="23"/>
      <c r="K86" s="44"/>
      <c r="L86" s="36"/>
    </row>
    <row r="87" spans="2:12" s="1" customFormat="1" ht="11.4" x14ac:dyDescent="0.2">
      <c r="B87" s="14"/>
      <c r="C87" s="5" t="s">
        <v>898</v>
      </c>
      <c r="D87" s="5" t="s">
        <v>696</v>
      </c>
      <c r="E87" s="6" t="s">
        <v>2301</v>
      </c>
      <c r="F87" s="7" t="s">
        <v>1453</v>
      </c>
      <c r="G87" s="8" t="s">
        <v>1426</v>
      </c>
      <c r="H87" s="9">
        <v>5.0999999999999996</v>
      </c>
      <c r="I87" s="29"/>
      <c r="J87" s="30">
        <f t="shared" si="6"/>
        <v>0</v>
      </c>
      <c r="K87" s="10"/>
      <c r="L87" s="16"/>
    </row>
    <row r="88" spans="2:12" s="20" customFormat="1" ht="25.95" customHeight="1" x14ac:dyDescent="0.25">
      <c r="B88" s="19"/>
      <c r="D88" s="21" t="s">
        <v>690</v>
      </c>
      <c r="E88" s="22" t="s">
        <v>1476</v>
      </c>
      <c r="F88" s="22" t="s">
        <v>1477</v>
      </c>
      <c r="I88" s="44"/>
      <c r="J88" s="23"/>
      <c r="K88" s="44"/>
      <c r="L88" s="36"/>
    </row>
    <row r="89" spans="2:12" s="1" customFormat="1" ht="22.8" x14ac:dyDescent="0.2">
      <c r="B89" s="14"/>
      <c r="C89" s="5" t="s">
        <v>901</v>
      </c>
      <c r="D89" s="5" t="s">
        <v>696</v>
      </c>
      <c r="E89" s="6" t="s">
        <v>3474</v>
      </c>
      <c r="F89" s="7" t="s">
        <v>3475</v>
      </c>
      <c r="G89" s="8" t="s">
        <v>1480</v>
      </c>
      <c r="H89" s="9">
        <v>36</v>
      </c>
      <c r="I89" s="29"/>
      <c r="J89" s="30">
        <f t="shared" si="6"/>
        <v>0</v>
      </c>
      <c r="K89" s="10"/>
      <c r="L89" s="16"/>
    </row>
    <row r="90" spans="2:12" s="1" customFormat="1" ht="22.8" x14ac:dyDescent="0.2">
      <c r="B90" s="14"/>
      <c r="C90" s="5" t="s">
        <v>904</v>
      </c>
      <c r="D90" s="5" t="s">
        <v>696</v>
      </c>
      <c r="E90" s="6" t="s">
        <v>3476</v>
      </c>
      <c r="F90" s="7" t="s">
        <v>3477</v>
      </c>
      <c r="G90" s="8" t="s">
        <v>1480</v>
      </c>
      <c r="H90" s="9">
        <v>72</v>
      </c>
      <c r="I90" s="29"/>
      <c r="J90" s="30">
        <f t="shared" si="6"/>
        <v>0</v>
      </c>
      <c r="K90" s="10"/>
      <c r="L90" s="16"/>
    </row>
    <row r="91" spans="2:12" s="1" customFormat="1" ht="22.8" x14ac:dyDescent="0.2">
      <c r="B91" s="14"/>
      <c r="C91" s="5" t="s">
        <v>907</v>
      </c>
      <c r="D91" s="5" t="s">
        <v>696</v>
      </c>
      <c r="E91" s="6" t="s">
        <v>2843</v>
      </c>
      <c r="F91" s="7" t="s">
        <v>2844</v>
      </c>
      <c r="G91" s="8" t="s">
        <v>1480</v>
      </c>
      <c r="H91" s="9">
        <v>36</v>
      </c>
      <c r="I91" s="29"/>
      <c r="J91" s="30">
        <f t="shared" si="6"/>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UTtP5x9ghf/207JIUX0F3BffA6J7lcRWMzCZWyYiZcEXyXIitn/4BVv8pn0aXQipK0CMaUYoU0GtoU/hnzksxA==" saltValue="4wgZhhuf20Faxidts7E7t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DEB94316-2559-47E1-AF8A-5D68AD69B2EB}">
      <formula1>ROUND(I11,2)</formula1>
    </dataValidation>
  </dataValidations>
  <hyperlinks>
    <hyperlink ref="O4" location="'Rek. obj.'!A1" display="*späť na Rek. obj." xr:uid="{9682A052-1284-425E-BF53-04CF0BEE88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B14E3-FBA8-44C5-8521-750FC7E77585}">
  <sheetPr>
    <tabColor theme="7"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11007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11008</v>
      </c>
      <c r="F12" s="7" t="s">
        <v>11009</v>
      </c>
      <c r="G12" s="8" t="s">
        <v>985</v>
      </c>
      <c r="H12" s="9">
        <v>14</v>
      </c>
      <c r="I12" s="29"/>
      <c r="J12" s="30">
        <f t="shared" ref="J12:J24" si="0">ROUND(I12*H12,2)</f>
        <v>0</v>
      </c>
      <c r="K12" s="10"/>
      <c r="L12" s="16"/>
    </row>
    <row r="13" spans="2:15" s="1" customFormat="1" ht="22.8" x14ac:dyDescent="0.2">
      <c r="B13" s="14"/>
      <c r="C13" s="39" t="s">
        <v>700</v>
      </c>
      <c r="D13" s="39" t="s">
        <v>691</v>
      </c>
      <c r="E13" s="40" t="s">
        <v>1431</v>
      </c>
      <c r="F13" s="41" t="s">
        <v>1432</v>
      </c>
      <c r="G13" s="42" t="s">
        <v>1191</v>
      </c>
      <c r="H13" s="43">
        <v>25.2</v>
      </c>
      <c r="I13" s="29"/>
      <c r="J13" s="30">
        <f t="shared" si="0"/>
        <v>0</v>
      </c>
      <c r="K13" s="10"/>
      <c r="L13" s="16"/>
    </row>
    <row r="14" spans="2:15" s="1" customFormat="1" ht="22.8" x14ac:dyDescent="0.2">
      <c r="B14" s="14"/>
      <c r="C14" s="5" t="s">
        <v>703</v>
      </c>
      <c r="D14" s="5" t="s">
        <v>696</v>
      </c>
      <c r="E14" s="6" t="s">
        <v>3835</v>
      </c>
      <c r="F14" s="7" t="s">
        <v>10931</v>
      </c>
      <c r="G14" s="8" t="s">
        <v>985</v>
      </c>
      <c r="H14" s="9">
        <v>14</v>
      </c>
      <c r="I14" s="29"/>
      <c r="J14" s="30">
        <f t="shared" si="0"/>
        <v>0</v>
      </c>
      <c r="K14" s="10"/>
      <c r="L14" s="16"/>
    </row>
    <row r="15" spans="2:15" s="1" customFormat="1" ht="11.4" x14ac:dyDescent="0.2">
      <c r="B15" s="14"/>
      <c r="C15" s="5" t="s">
        <v>706</v>
      </c>
      <c r="D15" s="5" t="s">
        <v>696</v>
      </c>
      <c r="E15" s="6" t="s">
        <v>1189</v>
      </c>
      <c r="F15" s="7" t="s">
        <v>1190</v>
      </c>
      <c r="G15" s="8" t="s">
        <v>1191</v>
      </c>
      <c r="H15" s="9">
        <v>37</v>
      </c>
      <c r="I15" s="29"/>
      <c r="J15" s="30">
        <f t="shared" si="0"/>
        <v>0</v>
      </c>
      <c r="K15" s="10"/>
      <c r="L15" s="16"/>
    </row>
    <row r="16" spans="2:15" s="1" customFormat="1" ht="11.4" x14ac:dyDescent="0.2">
      <c r="B16" s="14"/>
      <c r="C16" s="5" t="s">
        <v>709</v>
      </c>
      <c r="D16" s="5" t="s">
        <v>696</v>
      </c>
      <c r="E16" s="6" t="s">
        <v>1192</v>
      </c>
      <c r="F16" s="7" t="s">
        <v>1193</v>
      </c>
      <c r="G16" s="8" t="s">
        <v>1191</v>
      </c>
      <c r="H16" s="9">
        <v>1073</v>
      </c>
      <c r="I16" s="29"/>
      <c r="J16" s="30">
        <f t="shared" si="0"/>
        <v>0</v>
      </c>
      <c r="K16" s="10"/>
      <c r="L16" s="16"/>
    </row>
    <row r="17" spans="2:12" s="1" customFormat="1" ht="11.4" x14ac:dyDescent="0.2">
      <c r="B17" s="14"/>
      <c r="C17" s="5" t="s">
        <v>712</v>
      </c>
      <c r="D17" s="5" t="s">
        <v>696</v>
      </c>
      <c r="E17" s="6" t="s">
        <v>1218</v>
      </c>
      <c r="F17" s="7" t="s">
        <v>1219</v>
      </c>
      <c r="G17" s="8" t="s">
        <v>1191</v>
      </c>
      <c r="H17" s="9">
        <v>37</v>
      </c>
      <c r="I17" s="29"/>
      <c r="J17" s="30">
        <f t="shared" si="0"/>
        <v>0</v>
      </c>
      <c r="K17" s="10"/>
      <c r="L17" s="16"/>
    </row>
    <row r="18" spans="2:12" s="1" customFormat="1" ht="11.4" x14ac:dyDescent="0.2">
      <c r="B18" s="14"/>
      <c r="C18" s="5" t="s">
        <v>715</v>
      </c>
      <c r="D18" s="5" t="s">
        <v>696</v>
      </c>
      <c r="E18" s="6" t="s">
        <v>2849</v>
      </c>
      <c r="F18" s="7" t="s">
        <v>11010</v>
      </c>
      <c r="G18" s="8" t="s">
        <v>1191</v>
      </c>
      <c r="H18" s="9">
        <v>0.45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718</v>
      </c>
      <c r="D21" s="5" t="s">
        <v>696</v>
      </c>
      <c r="E21" s="6" t="s">
        <v>10964</v>
      </c>
      <c r="F21" s="7" t="s">
        <v>10965</v>
      </c>
      <c r="G21" s="8" t="s">
        <v>733</v>
      </c>
      <c r="H21" s="9">
        <v>19</v>
      </c>
      <c r="I21" s="29"/>
      <c r="J21" s="30">
        <f t="shared" si="0"/>
        <v>0</v>
      </c>
      <c r="K21" s="10"/>
      <c r="L21" s="16"/>
    </row>
    <row r="22" spans="2:12" s="1" customFormat="1" ht="11.4" x14ac:dyDescent="0.2">
      <c r="B22" s="14"/>
      <c r="C22" s="5" t="s">
        <v>721</v>
      </c>
      <c r="D22" s="5" t="s">
        <v>696</v>
      </c>
      <c r="E22" s="6" t="s">
        <v>11011</v>
      </c>
      <c r="F22" s="7" t="s">
        <v>11012</v>
      </c>
      <c r="G22" s="8" t="s">
        <v>733</v>
      </c>
      <c r="H22" s="9">
        <v>7</v>
      </c>
      <c r="I22" s="29"/>
      <c r="J22" s="30">
        <f t="shared" si="0"/>
        <v>0</v>
      </c>
      <c r="K22" s="10"/>
      <c r="L22" s="16"/>
    </row>
    <row r="23" spans="2:12" s="1" customFormat="1" ht="11.4" x14ac:dyDescent="0.2">
      <c r="B23" s="14"/>
      <c r="C23" s="5" t="s">
        <v>724</v>
      </c>
      <c r="D23" s="5" t="s">
        <v>696</v>
      </c>
      <c r="E23" s="6" t="s">
        <v>10960</v>
      </c>
      <c r="F23" s="7" t="s">
        <v>10961</v>
      </c>
      <c r="G23" s="8" t="s">
        <v>699</v>
      </c>
      <c r="H23" s="9">
        <v>215</v>
      </c>
      <c r="I23" s="29"/>
      <c r="J23" s="30">
        <f t="shared" si="0"/>
        <v>0</v>
      </c>
      <c r="K23" s="10"/>
      <c r="L23" s="16"/>
    </row>
    <row r="24" spans="2:12" s="1" customFormat="1" ht="11.4" x14ac:dyDescent="0.2">
      <c r="B24" s="14"/>
      <c r="C24" s="5" t="s">
        <v>727</v>
      </c>
      <c r="D24" s="5" t="s">
        <v>696</v>
      </c>
      <c r="E24" s="6" t="s">
        <v>10962</v>
      </c>
      <c r="F24" s="7" t="s">
        <v>10963</v>
      </c>
      <c r="G24" s="8" t="s">
        <v>699</v>
      </c>
      <c r="H24" s="9">
        <v>275</v>
      </c>
      <c r="I24" s="29"/>
      <c r="J24" s="30">
        <f t="shared" si="0"/>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MSYVWhJvhtlvaEuOlug1i+ziq9k9PbcCCBtgwb33R0TB4Mzx4Qba5fqTAxgDSiWWWq91qKKtvEM7hep3Pfk0fg==" saltValue="3AremT8u1nYgdCe7n+y1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EB20048D-71E3-44D1-8703-0EF69EF94634}">
      <formula1>ROUND(I11,2)</formula1>
    </dataValidation>
  </dataValidations>
  <hyperlinks>
    <hyperlink ref="O4" location="'Rek. obj.'!A1" display="*späť na Rek. obj." xr:uid="{44896620-84E3-4966-A83B-3CA15AB1ED3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08DD4-A56A-4F53-B3FD-78262A0C7C45}">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11013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4</v>
      </c>
      <c r="I12" s="29"/>
      <c r="J12" s="30">
        <f t="shared" ref="J12:J48" si="0">ROUND(I12*H12,2)</f>
        <v>0</v>
      </c>
      <c r="K12" s="10"/>
      <c r="L12" s="16"/>
    </row>
    <row r="13" spans="2:15" s="1" customFormat="1" ht="11.4" x14ac:dyDescent="0.2">
      <c r="B13" s="14"/>
      <c r="C13" s="5" t="s">
        <v>700</v>
      </c>
      <c r="D13" s="5" t="s">
        <v>696</v>
      </c>
      <c r="E13" s="6" t="s">
        <v>2966</v>
      </c>
      <c r="F13" s="7" t="s">
        <v>2967</v>
      </c>
      <c r="G13" s="8" t="s">
        <v>733</v>
      </c>
      <c r="H13" s="9">
        <v>12</v>
      </c>
      <c r="I13" s="29"/>
      <c r="J13" s="30">
        <f t="shared" si="0"/>
        <v>0</v>
      </c>
      <c r="K13" s="10"/>
      <c r="L13" s="16"/>
    </row>
    <row r="14" spans="2:15" s="1" customFormat="1" ht="11.4" x14ac:dyDescent="0.2">
      <c r="B14" s="14"/>
      <c r="C14" s="5" t="s">
        <v>703</v>
      </c>
      <c r="D14" s="5" t="s">
        <v>696</v>
      </c>
      <c r="E14" s="6" t="s">
        <v>11014</v>
      </c>
      <c r="F14" s="7" t="s">
        <v>11015</v>
      </c>
      <c r="G14" s="8" t="s">
        <v>733</v>
      </c>
      <c r="H14" s="9">
        <v>1</v>
      </c>
      <c r="I14" s="29"/>
      <c r="J14" s="30">
        <f t="shared" si="0"/>
        <v>0</v>
      </c>
      <c r="K14" s="10"/>
      <c r="L14" s="16"/>
    </row>
    <row r="15" spans="2:15" s="1" customFormat="1" ht="22.8" x14ac:dyDescent="0.2">
      <c r="B15" s="14"/>
      <c r="C15" s="39" t="s">
        <v>706</v>
      </c>
      <c r="D15" s="39" t="s">
        <v>691</v>
      </c>
      <c r="E15" s="40" t="s">
        <v>2972</v>
      </c>
      <c r="F15" s="41" t="s">
        <v>2973</v>
      </c>
      <c r="G15" s="42" t="s">
        <v>733</v>
      </c>
      <c r="H15" s="43">
        <v>1</v>
      </c>
      <c r="I15" s="29"/>
      <c r="J15" s="30">
        <f t="shared" si="0"/>
        <v>0</v>
      </c>
      <c r="K15" s="10"/>
      <c r="L15" s="16"/>
    </row>
    <row r="16" spans="2:15" s="1" customFormat="1" ht="11.4" x14ac:dyDescent="0.2">
      <c r="B16" s="14"/>
      <c r="C16" s="5" t="s">
        <v>709</v>
      </c>
      <c r="D16" s="5" t="s">
        <v>696</v>
      </c>
      <c r="E16" s="6" t="s">
        <v>6281</v>
      </c>
      <c r="F16" s="7" t="s">
        <v>6282</v>
      </c>
      <c r="G16" s="8" t="s">
        <v>733</v>
      </c>
      <c r="H16" s="9">
        <v>1</v>
      </c>
      <c r="I16" s="29"/>
      <c r="J16" s="30">
        <f t="shared" si="0"/>
        <v>0</v>
      </c>
      <c r="K16" s="10"/>
      <c r="L16" s="16"/>
    </row>
    <row r="17" spans="2:12" s="1" customFormat="1" ht="22.8" x14ac:dyDescent="0.2">
      <c r="B17" s="14"/>
      <c r="C17" s="39" t="s">
        <v>712</v>
      </c>
      <c r="D17" s="39" t="s">
        <v>691</v>
      </c>
      <c r="E17" s="40" t="s">
        <v>2697</v>
      </c>
      <c r="F17" s="41" t="s">
        <v>2698</v>
      </c>
      <c r="G17" s="42" t="s">
        <v>733</v>
      </c>
      <c r="H17" s="43">
        <v>1</v>
      </c>
      <c r="I17" s="29"/>
      <c r="J17" s="30">
        <f t="shared" si="0"/>
        <v>0</v>
      </c>
      <c r="K17" s="10"/>
      <c r="L17" s="16"/>
    </row>
    <row r="18" spans="2:12" s="1" customFormat="1" ht="11.4" x14ac:dyDescent="0.2">
      <c r="B18" s="14"/>
      <c r="C18" s="5" t="s">
        <v>715</v>
      </c>
      <c r="D18" s="5" t="s">
        <v>696</v>
      </c>
      <c r="E18" s="6" t="s">
        <v>11016</v>
      </c>
      <c r="F18" s="7" t="s">
        <v>11017</v>
      </c>
      <c r="G18" s="8" t="s">
        <v>733</v>
      </c>
      <c r="H18" s="9">
        <v>3</v>
      </c>
      <c r="I18" s="29"/>
      <c r="J18" s="30">
        <f t="shared" si="0"/>
        <v>0</v>
      </c>
      <c r="K18" s="10"/>
      <c r="L18" s="16"/>
    </row>
    <row r="19" spans="2:12" s="1" customFormat="1" ht="22.8" x14ac:dyDescent="0.2">
      <c r="B19" s="14"/>
      <c r="C19" s="39" t="s">
        <v>718</v>
      </c>
      <c r="D19" s="39" t="s">
        <v>691</v>
      </c>
      <c r="E19" s="40" t="s">
        <v>11018</v>
      </c>
      <c r="F19" s="41" t="s">
        <v>11019</v>
      </c>
      <c r="G19" s="42" t="s">
        <v>733</v>
      </c>
      <c r="H19" s="43">
        <v>3</v>
      </c>
      <c r="I19" s="29"/>
      <c r="J19" s="30">
        <f t="shared" si="0"/>
        <v>0</v>
      </c>
      <c r="K19" s="10"/>
      <c r="L19" s="16"/>
    </row>
    <row r="20" spans="2:12" s="1" customFormat="1" ht="11.4" x14ac:dyDescent="0.2">
      <c r="B20" s="14"/>
      <c r="C20" s="5" t="s">
        <v>721</v>
      </c>
      <c r="D20" s="5" t="s">
        <v>696</v>
      </c>
      <c r="E20" s="6" t="s">
        <v>11020</v>
      </c>
      <c r="F20" s="7" t="s">
        <v>11021</v>
      </c>
      <c r="G20" s="8" t="s">
        <v>733</v>
      </c>
      <c r="H20" s="9">
        <v>1</v>
      </c>
      <c r="I20" s="29"/>
      <c r="J20" s="30">
        <f t="shared" si="0"/>
        <v>0</v>
      </c>
      <c r="K20" s="10"/>
      <c r="L20" s="16"/>
    </row>
    <row r="21" spans="2:12" s="1" customFormat="1" ht="22.8" x14ac:dyDescent="0.2">
      <c r="B21" s="14"/>
      <c r="C21" s="39" t="s">
        <v>724</v>
      </c>
      <c r="D21" s="39" t="s">
        <v>691</v>
      </c>
      <c r="E21" s="40" t="s">
        <v>11022</v>
      </c>
      <c r="F21" s="41" t="s">
        <v>11023</v>
      </c>
      <c r="G21" s="42" t="s">
        <v>733</v>
      </c>
      <c r="H21" s="43">
        <v>1</v>
      </c>
      <c r="I21" s="29"/>
      <c r="J21" s="30">
        <f t="shared" si="0"/>
        <v>0</v>
      </c>
      <c r="K21" s="10"/>
      <c r="L21" s="16"/>
    </row>
    <row r="22" spans="2:12" s="1" customFormat="1" ht="11.4" x14ac:dyDescent="0.2">
      <c r="B22" s="14"/>
      <c r="C22" s="5" t="s">
        <v>727</v>
      </c>
      <c r="D22" s="5" t="s">
        <v>696</v>
      </c>
      <c r="E22" s="6" t="s">
        <v>3053</v>
      </c>
      <c r="F22" s="7" t="s">
        <v>3054</v>
      </c>
      <c r="G22" s="8" t="s">
        <v>699</v>
      </c>
      <c r="H22" s="9">
        <v>5</v>
      </c>
      <c r="I22" s="29"/>
      <c r="J22" s="30">
        <f t="shared" si="0"/>
        <v>0</v>
      </c>
      <c r="K22" s="10"/>
      <c r="L22" s="16"/>
    </row>
    <row r="23" spans="2:12" s="1" customFormat="1" ht="22.8" x14ac:dyDescent="0.2">
      <c r="B23" s="14"/>
      <c r="C23" s="39" t="s">
        <v>730</v>
      </c>
      <c r="D23" s="39" t="s">
        <v>691</v>
      </c>
      <c r="E23" s="40" t="s">
        <v>3063</v>
      </c>
      <c r="F23" s="41" t="s">
        <v>3064</v>
      </c>
      <c r="G23" s="42" t="s">
        <v>828</v>
      </c>
      <c r="H23" s="43">
        <v>3.125</v>
      </c>
      <c r="I23" s="29"/>
      <c r="J23" s="30">
        <f t="shared" si="0"/>
        <v>0</v>
      </c>
      <c r="K23" s="10"/>
      <c r="L23" s="16"/>
    </row>
    <row r="24" spans="2:12" s="1" customFormat="1" ht="11.4" x14ac:dyDescent="0.2">
      <c r="B24" s="14"/>
      <c r="C24" s="5" t="s">
        <v>734</v>
      </c>
      <c r="D24" s="5" t="s">
        <v>696</v>
      </c>
      <c r="E24" s="6" t="s">
        <v>2764</v>
      </c>
      <c r="F24" s="7" t="s">
        <v>2765</v>
      </c>
      <c r="G24" s="8" t="s">
        <v>699</v>
      </c>
      <c r="H24" s="9">
        <v>10</v>
      </c>
      <c r="I24" s="29"/>
      <c r="J24" s="30">
        <f t="shared" si="0"/>
        <v>0</v>
      </c>
      <c r="K24" s="10"/>
      <c r="L24" s="16"/>
    </row>
    <row r="25" spans="2:12" s="1" customFormat="1" ht="22.8" x14ac:dyDescent="0.2">
      <c r="B25" s="14"/>
      <c r="C25" s="39" t="s">
        <v>737</v>
      </c>
      <c r="D25" s="39" t="s">
        <v>691</v>
      </c>
      <c r="E25" s="40" t="s">
        <v>2766</v>
      </c>
      <c r="F25" s="41" t="s">
        <v>2767</v>
      </c>
      <c r="G25" s="42" t="s">
        <v>828</v>
      </c>
      <c r="H25" s="43">
        <v>9.5</v>
      </c>
      <c r="I25" s="29"/>
      <c r="J25" s="30">
        <f t="shared" si="0"/>
        <v>0</v>
      </c>
      <c r="K25" s="10"/>
      <c r="L25" s="16"/>
    </row>
    <row r="26" spans="2:12" s="1" customFormat="1" ht="11.4" x14ac:dyDescent="0.2">
      <c r="B26" s="14"/>
      <c r="C26" s="5" t="s">
        <v>740</v>
      </c>
      <c r="D26" s="5" t="s">
        <v>696</v>
      </c>
      <c r="E26" s="6" t="s">
        <v>2772</v>
      </c>
      <c r="F26" s="7" t="s">
        <v>1843</v>
      </c>
      <c r="G26" s="8" t="s">
        <v>733</v>
      </c>
      <c r="H26" s="9">
        <v>1</v>
      </c>
      <c r="I26" s="29"/>
      <c r="J26" s="30">
        <f t="shared" si="0"/>
        <v>0</v>
      </c>
      <c r="K26" s="10"/>
      <c r="L26" s="16"/>
    </row>
    <row r="27" spans="2:12" s="1" customFormat="1" ht="22.8" x14ac:dyDescent="0.2">
      <c r="B27" s="14"/>
      <c r="C27" s="39" t="s">
        <v>743</v>
      </c>
      <c r="D27" s="39" t="s">
        <v>691</v>
      </c>
      <c r="E27" s="40" t="s">
        <v>2773</v>
      </c>
      <c r="F27" s="41" t="s">
        <v>2774</v>
      </c>
      <c r="G27" s="42" t="s">
        <v>733</v>
      </c>
      <c r="H27" s="43">
        <v>1</v>
      </c>
      <c r="I27" s="29"/>
      <c r="J27" s="30">
        <f t="shared" si="0"/>
        <v>0</v>
      </c>
      <c r="K27" s="10"/>
      <c r="L27" s="16"/>
    </row>
    <row r="28" spans="2:12" s="1" customFormat="1" ht="11.4" x14ac:dyDescent="0.2">
      <c r="B28" s="14"/>
      <c r="C28" s="5" t="s">
        <v>746</v>
      </c>
      <c r="D28" s="5" t="s">
        <v>696</v>
      </c>
      <c r="E28" s="6" t="s">
        <v>2783</v>
      </c>
      <c r="F28" s="7" t="s">
        <v>1847</v>
      </c>
      <c r="G28" s="8" t="s">
        <v>733</v>
      </c>
      <c r="H28" s="9">
        <v>1</v>
      </c>
      <c r="I28" s="29"/>
      <c r="J28" s="30">
        <f t="shared" si="0"/>
        <v>0</v>
      </c>
      <c r="K28" s="10"/>
      <c r="L28" s="16"/>
    </row>
    <row r="29" spans="2:12" s="1" customFormat="1" ht="22.8" x14ac:dyDescent="0.2">
      <c r="B29" s="14"/>
      <c r="C29" s="39" t="s">
        <v>749</v>
      </c>
      <c r="D29" s="39" t="s">
        <v>691</v>
      </c>
      <c r="E29" s="40" t="s">
        <v>6091</v>
      </c>
      <c r="F29" s="41" t="s">
        <v>6092</v>
      </c>
      <c r="G29" s="42" t="s">
        <v>733</v>
      </c>
      <c r="H29" s="43">
        <v>1</v>
      </c>
      <c r="I29" s="29"/>
      <c r="J29" s="30">
        <f t="shared" si="0"/>
        <v>0</v>
      </c>
      <c r="K29" s="10"/>
      <c r="L29" s="16"/>
    </row>
    <row r="30" spans="2:12" s="1" customFormat="1" ht="11.4" x14ac:dyDescent="0.2">
      <c r="B30" s="14"/>
      <c r="C30" s="5" t="s">
        <v>752</v>
      </c>
      <c r="D30" s="5" t="s">
        <v>696</v>
      </c>
      <c r="E30" s="6" t="s">
        <v>7678</v>
      </c>
      <c r="F30" s="7" t="s">
        <v>11024</v>
      </c>
      <c r="G30" s="8" t="s">
        <v>699</v>
      </c>
      <c r="H30" s="9">
        <v>10</v>
      </c>
      <c r="I30" s="29"/>
      <c r="J30" s="30">
        <f t="shared" si="0"/>
        <v>0</v>
      </c>
      <c r="K30" s="10"/>
      <c r="L30" s="16"/>
    </row>
    <row r="31" spans="2:12" s="1" customFormat="1" ht="22.8" x14ac:dyDescent="0.2">
      <c r="B31" s="14"/>
      <c r="C31" s="39" t="s">
        <v>755</v>
      </c>
      <c r="D31" s="39" t="s">
        <v>691</v>
      </c>
      <c r="E31" s="40" t="s">
        <v>7680</v>
      </c>
      <c r="F31" s="41" t="s">
        <v>11025</v>
      </c>
      <c r="G31" s="42" t="s">
        <v>699</v>
      </c>
      <c r="H31" s="43">
        <v>10.5</v>
      </c>
      <c r="I31" s="29"/>
      <c r="J31" s="30">
        <f t="shared" si="0"/>
        <v>0</v>
      </c>
      <c r="K31" s="10"/>
      <c r="L31" s="16"/>
    </row>
    <row r="32" spans="2:12" s="1" customFormat="1" ht="11.4" x14ac:dyDescent="0.2">
      <c r="B32" s="14"/>
      <c r="C32" s="5" t="s">
        <v>758</v>
      </c>
      <c r="D32" s="5" t="s">
        <v>696</v>
      </c>
      <c r="E32" s="6" t="s">
        <v>11026</v>
      </c>
      <c r="F32" s="7" t="s">
        <v>11027</v>
      </c>
      <c r="G32" s="8" t="s">
        <v>699</v>
      </c>
      <c r="H32" s="9">
        <v>295</v>
      </c>
      <c r="I32" s="29"/>
      <c r="J32" s="30">
        <f t="shared" si="0"/>
        <v>0</v>
      </c>
      <c r="K32" s="10"/>
      <c r="L32" s="16"/>
    </row>
    <row r="33" spans="2:12" s="1" customFormat="1" ht="22.8" x14ac:dyDescent="0.2">
      <c r="B33" s="14"/>
      <c r="C33" s="39" t="s">
        <v>761</v>
      </c>
      <c r="D33" s="39" t="s">
        <v>691</v>
      </c>
      <c r="E33" s="40" t="s">
        <v>11028</v>
      </c>
      <c r="F33" s="41" t="s">
        <v>11029</v>
      </c>
      <c r="G33" s="42" t="s">
        <v>699</v>
      </c>
      <c r="H33" s="43">
        <v>309.75</v>
      </c>
      <c r="I33" s="29"/>
      <c r="J33" s="30">
        <f t="shared" si="0"/>
        <v>0</v>
      </c>
      <c r="K33" s="10"/>
      <c r="L33" s="16"/>
    </row>
    <row r="34" spans="2:12" s="20" customFormat="1" ht="25.95" customHeight="1" x14ac:dyDescent="0.25">
      <c r="B34" s="19"/>
      <c r="D34" s="21" t="s">
        <v>690</v>
      </c>
      <c r="E34" s="22" t="s">
        <v>980</v>
      </c>
      <c r="F34" s="22" t="s">
        <v>981</v>
      </c>
      <c r="I34" s="44"/>
      <c r="J34" s="23"/>
      <c r="K34" s="44"/>
      <c r="L34" s="36"/>
    </row>
    <row r="35" spans="2:12" s="1" customFormat="1" ht="11.4" x14ac:dyDescent="0.2">
      <c r="B35" s="14"/>
      <c r="C35" s="5" t="s">
        <v>764</v>
      </c>
      <c r="D35" s="5" t="s">
        <v>696</v>
      </c>
      <c r="E35" s="6" t="s">
        <v>10238</v>
      </c>
      <c r="F35" s="7" t="s">
        <v>11030</v>
      </c>
      <c r="G35" s="8" t="s">
        <v>985</v>
      </c>
      <c r="H35" s="9">
        <v>8.6999999999999994E-2</v>
      </c>
      <c r="I35" s="29"/>
      <c r="J35" s="30">
        <f t="shared" si="0"/>
        <v>0</v>
      </c>
      <c r="K35" s="10"/>
      <c r="L35" s="16"/>
    </row>
    <row r="36" spans="2:12" s="1" customFormat="1" ht="11.4" x14ac:dyDescent="0.2">
      <c r="B36" s="14"/>
      <c r="C36" s="5" t="s">
        <v>767</v>
      </c>
      <c r="D36" s="5" t="s">
        <v>696</v>
      </c>
      <c r="E36" s="6" t="s">
        <v>3464</v>
      </c>
      <c r="F36" s="7" t="s">
        <v>3465</v>
      </c>
      <c r="G36" s="8" t="s">
        <v>699</v>
      </c>
      <c r="H36" s="9">
        <v>115</v>
      </c>
      <c r="I36" s="29"/>
      <c r="J36" s="30">
        <f t="shared" si="0"/>
        <v>0</v>
      </c>
      <c r="K36" s="10"/>
      <c r="L36" s="16"/>
    </row>
    <row r="37" spans="2:12" s="1" customFormat="1" ht="11.4" x14ac:dyDescent="0.2">
      <c r="B37" s="14"/>
      <c r="C37" s="5" t="s">
        <v>770</v>
      </c>
      <c r="D37" s="5" t="s">
        <v>696</v>
      </c>
      <c r="E37" s="6" t="s">
        <v>11031</v>
      </c>
      <c r="F37" s="7" t="s">
        <v>11032</v>
      </c>
      <c r="G37" s="8" t="s">
        <v>699</v>
      </c>
      <c r="H37" s="9">
        <v>10</v>
      </c>
      <c r="I37" s="29"/>
      <c r="J37" s="30">
        <f t="shared" si="0"/>
        <v>0</v>
      </c>
      <c r="K37" s="10"/>
      <c r="L37" s="16"/>
    </row>
    <row r="38" spans="2:12" s="1" customFormat="1" ht="11.4" x14ac:dyDescent="0.2">
      <c r="B38" s="14"/>
      <c r="C38" s="5" t="s">
        <v>773</v>
      </c>
      <c r="D38" s="5" t="s">
        <v>696</v>
      </c>
      <c r="E38" s="6" t="s">
        <v>3185</v>
      </c>
      <c r="F38" s="7" t="s">
        <v>2286</v>
      </c>
      <c r="G38" s="8" t="s">
        <v>699</v>
      </c>
      <c r="H38" s="9">
        <v>250</v>
      </c>
      <c r="I38" s="29"/>
      <c r="J38" s="30">
        <f t="shared" si="0"/>
        <v>0</v>
      </c>
      <c r="K38" s="10"/>
      <c r="L38" s="16"/>
    </row>
    <row r="39" spans="2:12" s="1" customFormat="1" ht="22.8" x14ac:dyDescent="0.2">
      <c r="B39" s="14"/>
      <c r="C39" s="39" t="s">
        <v>776</v>
      </c>
      <c r="D39" s="39" t="s">
        <v>691</v>
      </c>
      <c r="E39" s="40" t="s">
        <v>2287</v>
      </c>
      <c r="F39" s="41" t="s">
        <v>2288</v>
      </c>
      <c r="G39" s="42" t="s">
        <v>1191</v>
      </c>
      <c r="H39" s="43">
        <v>26</v>
      </c>
      <c r="I39" s="29"/>
      <c r="J39" s="30">
        <f t="shared" si="0"/>
        <v>0</v>
      </c>
      <c r="K39" s="10"/>
      <c r="L39" s="16"/>
    </row>
    <row r="40" spans="2:12" s="1" customFormat="1" ht="11.4" x14ac:dyDescent="0.2">
      <c r="B40" s="14"/>
      <c r="C40" s="5" t="s">
        <v>779</v>
      </c>
      <c r="D40" s="5" t="s">
        <v>696</v>
      </c>
      <c r="E40" s="6" t="s">
        <v>6652</v>
      </c>
      <c r="F40" s="7" t="s">
        <v>6653</v>
      </c>
      <c r="G40" s="8" t="s">
        <v>699</v>
      </c>
      <c r="H40" s="9">
        <v>125</v>
      </c>
      <c r="I40" s="29"/>
      <c r="J40" s="30">
        <f t="shared" si="0"/>
        <v>0</v>
      </c>
      <c r="K40" s="10"/>
      <c r="L40" s="16"/>
    </row>
    <row r="41" spans="2:12" s="1" customFormat="1" ht="22.8" x14ac:dyDescent="0.2">
      <c r="B41" s="14"/>
      <c r="C41" s="39" t="s">
        <v>782</v>
      </c>
      <c r="D41" s="39" t="s">
        <v>691</v>
      </c>
      <c r="E41" s="40" t="s">
        <v>6654</v>
      </c>
      <c r="F41" s="41" t="s">
        <v>6655</v>
      </c>
      <c r="G41" s="42" t="s">
        <v>699</v>
      </c>
      <c r="H41" s="43">
        <v>125</v>
      </c>
      <c r="I41" s="29"/>
      <c r="J41" s="30">
        <f t="shared" si="0"/>
        <v>0</v>
      </c>
      <c r="K41" s="10"/>
      <c r="L41" s="16"/>
    </row>
    <row r="42" spans="2:12" s="1" customFormat="1" ht="11.4" x14ac:dyDescent="0.2">
      <c r="B42" s="14"/>
      <c r="C42" s="5" t="s">
        <v>785</v>
      </c>
      <c r="D42" s="5" t="s">
        <v>696</v>
      </c>
      <c r="E42" s="6" t="s">
        <v>3470</v>
      </c>
      <c r="F42" s="7" t="s">
        <v>3471</v>
      </c>
      <c r="G42" s="8" t="s">
        <v>699</v>
      </c>
      <c r="H42" s="9">
        <v>115</v>
      </c>
      <c r="I42" s="29"/>
      <c r="J42" s="30">
        <f t="shared" si="0"/>
        <v>0</v>
      </c>
      <c r="K42" s="10"/>
      <c r="L42" s="16"/>
    </row>
    <row r="43" spans="2:12" s="1" customFormat="1" ht="11.4" x14ac:dyDescent="0.2">
      <c r="B43" s="14"/>
      <c r="C43" s="5" t="s">
        <v>788</v>
      </c>
      <c r="D43" s="5" t="s">
        <v>696</v>
      </c>
      <c r="E43" s="6" t="s">
        <v>11033</v>
      </c>
      <c r="F43" s="7" t="s">
        <v>11034</v>
      </c>
      <c r="G43" s="8" t="s">
        <v>699</v>
      </c>
      <c r="H43" s="9">
        <v>10</v>
      </c>
      <c r="I43" s="29"/>
      <c r="J43" s="30">
        <f t="shared" si="0"/>
        <v>0</v>
      </c>
      <c r="K43" s="10"/>
      <c r="L43" s="16"/>
    </row>
    <row r="44" spans="2:12" s="1" customFormat="1" ht="11.4" x14ac:dyDescent="0.2">
      <c r="B44" s="14"/>
      <c r="C44" s="5" t="s">
        <v>791</v>
      </c>
      <c r="D44" s="5" t="s">
        <v>696</v>
      </c>
      <c r="E44" s="6" t="s">
        <v>2837</v>
      </c>
      <c r="F44" s="7" t="s">
        <v>2838</v>
      </c>
      <c r="G44" s="8" t="s">
        <v>1442</v>
      </c>
      <c r="H44" s="9">
        <v>43.75</v>
      </c>
      <c r="I44" s="29"/>
      <c r="J44" s="30">
        <f t="shared" si="0"/>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794</v>
      </c>
      <c r="D46" s="5" t="s">
        <v>696</v>
      </c>
      <c r="E46" s="6" t="s">
        <v>10711</v>
      </c>
      <c r="F46" s="7" t="s">
        <v>11035</v>
      </c>
      <c r="G46" s="8" t="s">
        <v>1480</v>
      </c>
      <c r="H46" s="9">
        <v>8</v>
      </c>
      <c r="I46" s="29"/>
      <c r="J46" s="30">
        <f t="shared" si="0"/>
        <v>0</v>
      </c>
      <c r="K46" s="10"/>
      <c r="L46" s="16"/>
    </row>
    <row r="47" spans="2:12" s="1" customFormat="1" ht="34.200000000000003" x14ac:dyDescent="0.2">
      <c r="B47" s="14"/>
      <c r="C47" s="5" t="s">
        <v>797</v>
      </c>
      <c r="D47" s="5" t="s">
        <v>696</v>
      </c>
      <c r="E47" s="6" t="s">
        <v>2843</v>
      </c>
      <c r="F47" s="7" t="s">
        <v>11036</v>
      </c>
      <c r="G47" s="8" t="s">
        <v>1480</v>
      </c>
      <c r="H47" s="9">
        <v>24</v>
      </c>
      <c r="I47" s="29"/>
      <c r="J47" s="30">
        <f t="shared" si="0"/>
        <v>0</v>
      </c>
      <c r="K47" s="10"/>
      <c r="L47" s="16"/>
    </row>
    <row r="48" spans="2:12" s="1" customFormat="1" ht="22.8" x14ac:dyDescent="0.2">
      <c r="B48" s="14"/>
      <c r="C48" s="5" t="s">
        <v>800</v>
      </c>
      <c r="D48" s="5" t="s">
        <v>696</v>
      </c>
      <c r="E48" s="6" t="s">
        <v>10526</v>
      </c>
      <c r="F48" s="7" t="s">
        <v>11037</v>
      </c>
      <c r="G48" s="8" t="s">
        <v>1480</v>
      </c>
      <c r="H48" s="9">
        <v>8</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0WFAwXUi/0NaHcI68RvW+Bv16ncBa1BXTM4dTU3HFbU5F5Y/q6eO2q9aZgT1bz3dQUT0l0CZJYyz4re7lb6ujw==" saltValue="UeIp7c3WPbzH79HaFGM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F26A7C1C-7316-4B4E-8642-980AA4A4FA8F}">
      <formula1>ROUND(I11,2)</formula1>
    </dataValidation>
  </dataValidations>
  <hyperlinks>
    <hyperlink ref="O4" location="'Rek. obj.'!A1" display="*späť na Rek. obj." xr:uid="{7D6C14C0-D66A-4EFA-85EF-BF898A6FF81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DED25-4347-44B0-A24B-344EF6F30B87}">
  <sheetPr>
    <tabColor theme="7" tint="0.39997558519241921"/>
  </sheetPr>
  <dimension ref="B1:O29"/>
  <sheetViews>
    <sheetView showGridLines="0" zoomScaleNormal="10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11038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1340</v>
      </c>
      <c r="F12" s="7" t="s">
        <v>1341</v>
      </c>
      <c r="G12" s="8" t="s">
        <v>699</v>
      </c>
      <c r="H12" s="9">
        <v>50</v>
      </c>
      <c r="I12" s="29"/>
      <c r="J12" s="30">
        <f t="shared" ref="J12:J15" si="0">ROUND(I12*H12,2)</f>
        <v>0</v>
      </c>
      <c r="K12" s="10"/>
      <c r="L12" s="16"/>
    </row>
    <row r="13" spans="2:15" s="1" customFormat="1" ht="11.4" x14ac:dyDescent="0.2">
      <c r="B13" s="14"/>
      <c r="C13" s="5" t="s">
        <v>700</v>
      </c>
      <c r="D13" s="5" t="s">
        <v>696</v>
      </c>
      <c r="E13" s="6" t="s">
        <v>11039</v>
      </c>
      <c r="F13" s="7" t="s">
        <v>11040</v>
      </c>
      <c r="G13" s="8" t="s">
        <v>699</v>
      </c>
      <c r="H13" s="9">
        <v>50</v>
      </c>
      <c r="I13" s="29"/>
      <c r="J13" s="30">
        <f t="shared" si="0"/>
        <v>0</v>
      </c>
      <c r="K13" s="10"/>
      <c r="L13" s="16"/>
    </row>
    <row r="14" spans="2:15" s="20" customFormat="1" ht="11.4" x14ac:dyDescent="0.2">
      <c r="B14" s="19"/>
      <c r="C14" s="5" t="s">
        <v>703</v>
      </c>
      <c r="D14" s="5" t="s">
        <v>696</v>
      </c>
      <c r="E14" s="6" t="s">
        <v>1147</v>
      </c>
      <c r="F14" s="7" t="s">
        <v>1148</v>
      </c>
      <c r="G14" s="8" t="s">
        <v>699</v>
      </c>
      <c r="H14" s="9">
        <v>54</v>
      </c>
      <c r="I14" s="29"/>
      <c r="J14" s="30">
        <f t="shared" si="0"/>
        <v>0</v>
      </c>
      <c r="K14" s="10"/>
      <c r="L14" s="36"/>
    </row>
    <row r="15" spans="2:15" s="1" customFormat="1" ht="11.4" x14ac:dyDescent="0.2">
      <c r="B15" s="14"/>
      <c r="C15" s="5" t="s">
        <v>706</v>
      </c>
      <c r="D15" s="5" t="s">
        <v>696</v>
      </c>
      <c r="E15" s="6" t="s">
        <v>1149</v>
      </c>
      <c r="F15" s="7" t="s">
        <v>1150</v>
      </c>
      <c r="G15" s="8" t="s">
        <v>699</v>
      </c>
      <c r="H15" s="9">
        <v>54</v>
      </c>
      <c r="I15" s="29"/>
      <c r="J15" s="30">
        <f t="shared" si="0"/>
        <v>0</v>
      </c>
      <c r="K15" s="10"/>
      <c r="L15" s="16"/>
    </row>
    <row r="16" spans="2:15" s="20" customFormat="1" ht="25.95" customHeight="1" x14ac:dyDescent="0.25">
      <c r="B16" s="19"/>
      <c r="D16" s="21" t="s">
        <v>690</v>
      </c>
      <c r="E16" s="22" t="s">
        <v>1151</v>
      </c>
      <c r="F16" s="22" t="s">
        <v>1152</v>
      </c>
      <c r="I16" s="44"/>
      <c r="J16" s="23"/>
      <c r="K16" s="44"/>
      <c r="L16" s="36"/>
    </row>
    <row r="17" spans="2:12" s="1" customFormat="1" ht="11.4" x14ac:dyDescent="0.2">
      <c r="B17" s="14"/>
      <c r="C17" s="5" t="s">
        <v>709</v>
      </c>
      <c r="D17" s="5" t="s">
        <v>696</v>
      </c>
      <c r="E17" s="6" t="s">
        <v>11041</v>
      </c>
      <c r="F17" s="7" t="s">
        <v>11042</v>
      </c>
      <c r="G17" s="8" t="s">
        <v>699</v>
      </c>
      <c r="H17" s="9">
        <v>120</v>
      </c>
      <c r="I17" s="29"/>
      <c r="J17" s="30">
        <f t="shared" ref="J17:J24" si="1">ROUND(I17*H17,2)</f>
        <v>0</v>
      </c>
      <c r="K17" s="10"/>
      <c r="L17" s="16"/>
    </row>
    <row r="18" spans="2:12" s="1" customFormat="1" ht="11.4" x14ac:dyDescent="0.2">
      <c r="B18" s="14"/>
      <c r="C18" s="5" t="s">
        <v>712</v>
      </c>
      <c r="D18" s="5" t="s">
        <v>696</v>
      </c>
      <c r="E18" s="6" t="s">
        <v>11043</v>
      </c>
      <c r="F18" s="7" t="s">
        <v>11044</v>
      </c>
      <c r="G18" s="8" t="s">
        <v>699</v>
      </c>
      <c r="H18" s="9">
        <v>20</v>
      </c>
      <c r="I18" s="29"/>
      <c r="J18" s="30">
        <f t="shared" si="1"/>
        <v>0</v>
      </c>
      <c r="K18" s="10"/>
      <c r="L18" s="16"/>
    </row>
    <row r="19" spans="2:12" s="1" customFormat="1" ht="11.4" x14ac:dyDescent="0.2">
      <c r="B19" s="14"/>
      <c r="C19" s="5" t="s">
        <v>715</v>
      </c>
      <c r="D19" s="5" t="s">
        <v>696</v>
      </c>
      <c r="E19" s="6" t="s">
        <v>11045</v>
      </c>
      <c r="F19" s="7" t="s">
        <v>11046</v>
      </c>
      <c r="G19" s="8" t="s">
        <v>916</v>
      </c>
      <c r="H19" s="9">
        <v>2</v>
      </c>
      <c r="I19" s="29"/>
      <c r="J19" s="30">
        <f t="shared" si="1"/>
        <v>0</v>
      </c>
      <c r="K19" s="10"/>
      <c r="L19" s="16"/>
    </row>
    <row r="20" spans="2:12" s="1" customFormat="1" ht="11.4" x14ac:dyDescent="0.2">
      <c r="B20" s="14"/>
      <c r="C20" s="5" t="s">
        <v>718</v>
      </c>
      <c r="D20" s="5" t="s">
        <v>696</v>
      </c>
      <c r="E20" s="6" t="s">
        <v>11047</v>
      </c>
      <c r="F20" s="7" t="s">
        <v>11048</v>
      </c>
      <c r="G20" s="8" t="s">
        <v>916</v>
      </c>
      <c r="H20" s="9">
        <v>2</v>
      </c>
      <c r="I20" s="29"/>
      <c r="J20" s="30">
        <f t="shared" si="1"/>
        <v>0</v>
      </c>
      <c r="K20" s="10"/>
      <c r="L20" s="16"/>
    </row>
    <row r="21" spans="2:12" s="1" customFormat="1" ht="11.4" x14ac:dyDescent="0.2">
      <c r="B21" s="14"/>
      <c r="C21" s="5" t="s">
        <v>721</v>
      </c>
      <c r="D21" s="5" t="s">
        <v>696</v>
      </c>
      <c r="E21" s="6" t="s">
        <v>11049</v>
      </c>
      <c r="F21" s="7" t="s">
        <v>11050</v>
      </c>
      <c r="G21" s="8" t="s">
        <v>916</v>
      </c>
      <c r="H21" s="9">
        <v>1</v>
      </c>
      <c r="I21" s="29"/>
      <c r="J21" s="30">
        <f t="shared" si="1"/>
        <v>0</v>
      </c>
      <c r="K21" s="10"/>
      <c r="L21" s="16"/>
    </row>
    <row r="22" spans="2:12" s="1" customFormat="1" ht="11.4" x14ac:dyDescent="0.2">
      <c r="B22" s="14"/>
      <c r="C22" s="5" t="s">
        <v>724</v>
      </c>
      <c r="D22" s="5" t="s">
        <v>696</v>
      </c>
      <c r="E22" s="6" t="s">
        <v>11051</v>
      </c>
      <c r="F22" s="7" t="s">
        <v>11052</v>
      </c>
      <c r="G22" s="8" t="s">
        <v>916</v>
      </c>
      <c r="H22" s="9">
        <v>1</v>
      </c>
      <c r="I22" s="29"/>
      <c r="J22" s="30">
        <f t="shared" si="1"/>
        <v>0</v>
      </c>
      <c r="K22" s="10"/>
      <c r="L22" s="16"/>
    </row>
    <row r="23" spans="2:12" s="1" customFormat="1" ht="11.4" x14ac:dyDescent="0.2">
      <c r="B23" s="14"/>
      <c r="C23" s="5" t="s">
        <v>727</v>
      </c>
      <c r="D23" s="5" t="s">
        <v>696</v>
      </c>
      <c r="E23" s="6" t="s">
        <v>11053</v>
      </c>
      <c r="F23" s="7" t="s">
        <v>11054</v>
      </c>
      <c r="G23" s="8" t="s">
        <v>916</v>
      </c>
      <c r="H23" s="9">
        <v>3</v>
      </c>
      <c r="I23" s="29"/>
      <c r="J23" s="30">
        <f t="shared" si="1"/>
        <v>0</v>
      </c>
      <c r="K23" s="10"/>
      <c r="L23" s="16"/>
    </row>
    <row r="24" spans="2:12" s="1" customFormat="1" ht="11.4" x14ac:dyDescent="0.2">
      <c r="B24" s="14"/>
      <c r="C24" s="5" t="s">
        <v>730</v>
      </c>
      <c r="D24" s="5" t="s">
        <v>696</v>
      </c>
      <c r="E24" s="6" t="s">
        <v>1744</v>
      </c>
      <c r="F24" s="7" t="s">
        <v>1745</v>
      </c>
      <c r="G24" s="8" t="s">
        <v>1480</v>
      </c>
      <c r="H24" s="9">
        <v>48</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GOZOfJTyDdVwfNT+aSdsgsaWD14sI1CmJNrQrL775QT9ZTO20LmM8hSVEO5xI1UNASuPsSGw7Q6Vz+6mkdgCrQ==" saltValue="EuPxolRSxaCWh4ZRJXw+8w=="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5" xr:uid="{AA4491AF-CB70-4E36-9FAB-F0872C1F919A}">
      <formula1>ROUND(I11,2)</formula1>
    </dataValidation>
  </dataValidations>
  <hyperlinks>
    <hyperlink ref="O4" location="'Rek. obj.'!A1" display="*späť na Rek. obj." xr:uid="{3097F894-9308-4FAE-9219-AB4E4A281F54}"/>
  </hyperlinks>
  <pageMargins left="0.7" right="0.7" top="0.75" bottom="0.75" header="0.3" footer="0.3"/>
  <pageSetup paperSize="9" scale="49" orientation="portrait" r:id="rId1"/>
  <colBreaks count="1" manualBreakCount="1">
    <brk id="12" max="1048575" man="1"/>
  </colBreaks>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5C673-F887-4B24-BFDE-5AE93F408C03}">
  <sheetPr>
    <tabColor theme="7"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11055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3823</v>
      </c>
      <c r="F12" s="7" t="s">
        <v>3824</v>
      </c>
      <c r="G12" s="8" t="s">
        <v>985</v>
      </c>
      <c r="H12" s="9">
        <v>14.22</v>
      </c>
      <c r="I12" s="29"/>
      <c r="J12" s="30">
        <f t="shared" ref="J12:J93" si="0">ROUND(I12*H12,2)</f>
        <v>0</v>
      </c>
      <c r="K12" s="10"/>
      <c r="L12" s="16"/>
    </row>
    <row r="13" spans="2:15" s="1" customFormat="1" ht="11.4" x14ac:dyDescent="0.2">
      <c r="B13" s="14"/>
      <c r="C13" s="5" t="s">
        <v>700</v>
      </c>
      <c r="D13" s="5" t="s">
        <v>696</v>
      </c>
      <c r="E13" s="6" t="s">
        <v>3827</v>
      </c>
      <c r="F13" s="7" t="s">
        <v>5451</v>
      </c>
      <c r="G13" s="8" t="s">
        <v>1191</v>
      </c>
      <c r="H13" s="9">
        <v>25.596</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1" customFormat="1" ht="11.4" x14ac:dyDescent="0.2">
      <c r="B15" s="14"/>
      <c r="C15" s="5" t="s">
        <v>703</v>
      </c>
      <c r="D15" s="5" t="s">
        <v>696</v>
      </c>
      <c r="E15" s="6" t="s">
        <v>4254</v>
      </c>
      <c r="F15" s="7" t="s">
        <v>4255</v>
      </c>
      <c r="G15" s="8" t="s">
        <v>1442</v>
      </c>
      <c r="H15" s="9">
        <v>58.82</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706</v>
      </c>
      <c r="D17" s="5" t="s">
        <v>696</v>
      </c>
      <c r="E17" s="6" t="s">
        <v>2911</v>
      </c>
      <c r="F17" s="7" t="s">
        <v>2912</v>
      </c>
      <c r="G17" s="8" t="s">
        <v>1442</v>
      </c>
      <c r="H17" s="9">
        <v>94.8</v>
      </c>
      <c r="I17" s="29"/>
      <c r="J17" s="30">
        <f t="shared" si="0"/>
        <v>0</v>
      </c>
      <c r="K17" s="10"/>
      <c r="L17" s="16"/>
    </row>
    <row r="18" spans="2:12" s="1" customFormat="1" ht="11.4" x14ac:dyDescent="0.2">
      <c r="B18" s="14"/>
      <c r="C18" s="5" t="s">
        <v>709</v>
      </c>
      <c r="D18" s="5" t="s">
        <v>696</v>
      </c>
      <c r="E18" s="6" t="s">
        <v>2913</v>
      </c>
      <c r="F18" s="7" t="s">
        <v>2914</v>
      </c>
      <c r="G18" s="8" t="s">
        <v>1442</v>
      </c>
      <c r="H18" s="9">
        <v>94.8</v>
      </c>
      <c r="I18" s="29"/>
      <c r="J18" s="30">
        <f t="shared" si="0"/>
        <v>0</v>
      </c>
      <c r="K18" s="10"/>
      <c r="L18" s="16"/>
    </row>
    <row r="19" spans="2:12" s="1" customFormat="1" ht="11.4" x14ac:dyDescent="0.2">
      <c r="B19" s="14"/>
      <c r="C19" s="5" t="s">
        <v>712</v>
      </c>
      <c r="D19" s="5" t="s">
        <v>696</v>
      </c>
      <c r="E19" s="6" t="s">
        <v>11056</v>
      </c>
      <c r="F19" s="7" t="s">
        <v>11057</v>
      </c>
      <c r="G19" s="8" t="s">
        <v>985</v>
      </c>
      <c r="H19" s="9">
        <v>1.98</v>
      </c>
      <c r="I19" s="29"/>
      <c r="J19" s="30">
        <f t="shared" si="0"/>
        <v>0</v>
      </c>
      <c r="K19" s="10"/>
      <c r="L19" s="16"/>
    </row>
    <row r="20" spans="2:12" s="1" customFormat="1" ht="11.4" x14ac:dyDescent="0.2">
      <c r="B20" s="14"/>
      <c r="C20" s="5" t="s">
        <v>715</v>
      </c>
      <c r="D20" s="5" t="s">
        <v>696</v>
      </c>
      <c r="E20" s="6" t="s">
        <v>6573</v>
      </c>
      <c r="F20" s="7" t="s">
        <v>6574</v>
      </c>
      <c r="G20" s="8" t="s">
        <v>985</v>
      </c>
      <c r="H20" s="9">
        <v>10.663</v>
      </c>
      <c r="I20" s="29"/>
      <c r="J20" s="30">
        <f t="shared" si="0"/>
        <v>0</v>
      </c>
      <c r="K20" s="10"/>
      <c r="L20" s="16"/>
    </row>
    <row r="21" spans="2:12" s="1" customFormat="1" ht="22.8" x14ac:dyDescent="0.2">
      <c r="B21" s="14"/>
      <c r="C21" s="39" t="s">
        <v>718</v>
      </c>
      <c r="D21" s="39" t="s">
        <v>691</v>
      </c>
      <c r="E21" s="40" t="s">
        <v>10970</v>
      </c>
      <c r="F21" s="41" t="s">
        <v>10971</v>
      </c>
      <c r="G21" s="42" t="s">
        <v>1191</v>
      </c>
      <c r="H21" s="43">
        <v>2.0129999999999999</v>
      </c>
      <c r="I21" s="29"/>
      <c r="J21" s="30">
        <f t="shared" si="0"/>
        <v>0</v>
      </c>
      <c r="K21" s="10"/>
      <c r="L21" s="16"/>
    </row>
    <row r="22" spans="2:12" s="20" customFormat="1" ht="25.95" customHeight="1" x14ac:dyDescent="0.25">
      <c r="B22" s="19"/>
      <c r="D22" s="21" t="s">
        <v>690</v>
      </c>
      <c r="E22" s="22" t="s">
        <v>718</v>
      </c>
      <c r="F22" s="22" t="s">
        <v>4021</v>
      </c>
      <c r="I22" s="44"/>
      <c r="J22" s="23"/>
      <c r="K22" s="44"/>
      <c r="L22" s="36"/>
    </row>
    <row r="23" spans="2:12" s="1" customFormat="1" ht="22.8" x14ac:dyDescent="0.2">
      <c r="B23" s="14"/>
      <c r="C23" s="5" t="s">
        <v>721</v>
      </c>
      <c r="D23" s="5" t="s">
        <v>696</v>
      </c>
      <c r="E23" s="6" t="s">
        <v>6031</v>
      </c>
      <c r="F23" s="7" t="s">
        <v>6032</v>
      </c>
      <c r="G23" s="8" t="s">
        <v>985</v>
      </c>
      <c r="H23" s="9">
        <v>36.049999999999997</v>
      </c>
      <c r="I23" s="29"/>
      <c r="J23" s="30">
        <f t="shared" si="0"/>
        <v>0</v>
      </c>
      <c r="K23" s="10"/>
      <c r="L23" s="1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724</v>
      </c>
      <c r="D26" s="5" t="s">
        <v>696</v>
      </c>
      <c r="E26" s="6" t="s">
        <v>2676</v>
      </c>
      <c r="F26" s="7" t="s">
        <v>2677</v>
      </c>
      <c r="G26" s="8" t="s">
        <v>733</v>
      </c>
      <c r="H26" s="9">
        <v>2</v>
      </c>
      <c r="I26" s="29"/>
      <c r="J26" s="30">
        <f t="shared" si="0"/>
        <v>0</v>
      </c>
      <c r="K26" s="10"/>
      <c r="L26" s="16"/>
    </row>
    <row r="27" spans="2:12" s="1" customFormat="1" ht="11.4" x14ac:dyDescent="0.2">
      <c r="B27" s="14"/>
      <c r="C27" s="5" t="s">
        <v>727</v>
      </c>
      <c r="D27" s="5" t="s">
        <v>696</v>
      </c>
      <c r="E27" s="6" t="s">
        <v>2678</v>
      </c>
      <c r="F27" s="7" t="s">
        <v>2679</v>
      </c>
      <c r="G27" s="8" t="s">
        <v>733</v>
      </c>
      <c r="H27" s="9">
        <v>30</v>
      </c>
      <c r="I27" s="29"/>
      <c r="J27" s="30">
        <f t="shared" si="0"/>
        <v>0</v>
      </c>
      <c r="K27" s="10"/>
      <c r="L27" s="16"/>
    </row>
    <row r="28" spans="2:12" s="1" customFormat="1" ht="11.4" x14ac:dyDescent="0.2">
      <c r="B28" s="14"/>
      <c r="C28" s="5" t="s">
        <v>730</v>
      </c>
      <c r="D28" s="5" t="s">
        <v>696</v>
      </c>
      <c r="E28" s="6" t="s">
        <v>11058</v>
      </c>
      <c r="F28" s="7" t="s">
        <v>11059</v>
      </c>
      <c r="G28" s="8" t="s">
        <v>733</v>
      </c>
      <c r="H28" s="9">
        <v>38</v>
      </c>
      <c r="I28" s="29"/>
      <c r="J28" s="30">
        <f t="shared" si="0"/>
        <v>0</v>
      </c>
      <c r="K28" s="10"/>
      <c r="L28" s="16"/>
    </row>
    <row r="29" spans="2:12" s="1" customFormat="1" ht="11.4" x14ac:dyDescent="0.2">
      <c r="B29" s="14"/>
      <c r="C29" s="5" t="s">
        <v>734</v>
      </c>
      <c r="D29" s="5" t="s">
        <v>696</v>
      </c>
      <c r="E29" s="6" t="s">
        <v>11060</v>
      </c>
      <c r="F29" s="7" t="s">
        <v>11061</v>
      </c>
      <c r="G29" s="8" t="s">
        <v>733</v>
      </c>
      <c r="H29" s="9">
        <v>62</v>
      </c>
      <c r="I29" s="29"/>
      <c r="J29" s="30">
        <f t="shared" si="0"/>
        <v>0</v>
      </c>
      <c r="K29" s="10"/>
      <c r="L29" s="16"/>
    </row>
    <row r="30" spans="2:12" s="1" customFormat="1" ht="11.4" x14ac:dyDescent="0.2">
      <c r="B30" s="14"/>
      <c r="C30" s="5" t="s">
        <v>737</v>
      </c>
      <c r="D30" s="5" t="s">
        <v>696</v>
      </c>
      <c r="E30" s="6" t="s">
        <v>11062</v>
      </c>
      <c r="F30" s="7" t="s">
        <v>11063</v>
      </c>
      <c r="G30" s="8" t="s">
        <v>733</v>
      </c>
      <c r="H30" s="9">
        <v>1</v>
      </c>
      <c r="I30" s="29"/>
      <c r="J30" s="30">
        <f t="shared" si="0"/>
        <v>0</v>
      </c>
      <c r="K30" s="10"/>
      <c r="L30" s="16"/>
    </row>
    <row r="31" spans="2:12" s="1" customFormat="1" ht="22.8" x14ac:dyDescent="0.2">
      <c r="B31" s="14"/>
      <c r="C31" s="39" t="s">
        <v>740</v>
      </c>
      <c r="D31" s="39" t="s">
        <v>691</v>
      </c>
      <c r="E31" s="40" t="s">
        <v>11064</v>
      </c>
      <c r="F31" s="41" t="s">
        <v>11065</v>
      </c>
      <c r="G31" s="42" t="s">
        <v>733</v>
      </c>
      <c r="H31" s="43">
        <v>1</v>
      </c>
      <c r="I31" s="29"/>
      <c r="J31" s="30">
        <f t="shared" si="0"/>
        <v>0</v>
      </c>
      <c r="K31" s="10"/>
      <c r="L31" s="16"/>
    </row>
    <row r="32" spans="2:12" s="1" customFormat="1" ht="11.4" x14ac:dyDescent="0.2">
      <c r="B32" s="14"/>
      <c r="C32" s="5" t="s">
        <v>743</v>
      </c>
      <c r="D32" s="5" t="s">
        <v>696</v>
      </c>
      <c r="E32" s="6" t="s">
        <v>11066</v>
      </c>
      <c r="F32" s="7" t="s">
        <v>11067</v>
      </c>
      <c r="G32" s="8" t="s">
        <v>733</v>
      </c>
      <c r="H32" s="9">
        <v>34</v>
      </c>
      <c r="I32" s="29"/>
      <c r="J32" s="30">
        <f t="shared" si="0"/>
        <v>0</v>
      </c>
      <c r="K32" s="10"/>
      <c r="L32" s="16"/>
    </row>
    <row r="33" spans="2:12" s="1" customFormat="1" ht="11.4" x14ac:dyDescent="0.2">
      <c r="B33" s="14"/>
      <c r="C33" s="5" t="s">
        <v>746</v>
      </c>
      <c r="D33" s="5" t="s">
        <v>696</v>
      </c>
      <c r="E33" s="6" t="s">
        <v>11068</v>
      </c>
      <c r="F33" s="7" t="s">
        <v>11069</v>
      </c>
      <c r="G33" s="8" t="s">
        <v>733</v>
      </c>
      <c r="H33" s="9">
        <v>32</v>
      </c>
      <c r="I33" s="29"/>
      <c r="J33" s="30">
        <f t="shared" si="0"/>
        <v>0</v>
      </c>
      <c r="K33" s="10"/>
      <c r="L33" s="16"/>
    </row>
    <row r="34" spans="2:12" s="1" customFormat="1" ht="22.8" x14ac:dyDescent="0.2">
      <c r="B34" s="14"/>
      <c r="C34" s="39" t="s">
        <v>749</v>
      </c>
      <c r="D34" s="39" t="s">
        <v>691</v>
      </c>
      <c r="E34" s="40" t="s">
        <v>11070</v>
      </c>
      <c r="F34" s="41" t="s">
        <v>11071</v>
      </c>
      <c r="G34" s="42" t="s">
        <v>733</v>
      </c>
      <c r="H34" s="43">
        <v>32</v>
      </c>
      <c r="I34" s="29"/>
      <c r="J34" s="30">
        <f t="shared" si="0"/>
        <v>0</v>
      </c>
      <c r="K34" s="10"/>
      <c r="L34" s="16"/>
    </row>
    <row r="35" spans="2:12" s="1" customFormat="1" ht="11.4" x14ac:dyDescent="0.2">
      <c r="B35" s="14"/>
      <c r="C35" s="5" t="s">
        <v>752</v>
      </c>
      <c r="D35" s="5" t="s">
        <v>696</v>
      </c>
      <c r="E35" s="6" t="s">
        <v>11072</v>
      </c>
      <c r="F35" s="7" t="s">
        <v>11073</v>
      </c>
      <c r="G35" s="8" t="s">
        <v>733</v>
      </c>
      <c r="H35" s="9">
        <v>2</v>
      </c>
      <c r="I35" s="29"/>
      <c r="J35" s="30">
        <f t="shared" si="0"/>
        <v>0</v>
      </c>
      <c r="K35" s="10"/>
      <c r="L35" s="16"/>
    </row>
    <row r="36" spans="2:12" s="1" customFormat="1" ht="22.8" x14ac:dyDescent="0.2">
      <c r="B36" s="14"/>
      <c r="C36" s="39" t="s">
        <v>755</v>
      </c>
      <c r="D36" s="39" t="s">
        <v>691</v>
      </c>
      <c r="E36" s="40" t="s">
        <v>11074</v>
      </c>
      <c r="F36" s="41" t="s">
        <v>11075</v>
      </c>
      <c r="G36" s="42" t="s">
        <v>733</v>
      </c>
      <c r="H36" s="43">
        <v>2</v>
      </c>
      <c r="I36" s="29"/>
      <c r="J36" s="30">
        <f t="shared" si="0"/>
        <v>0</v>
      </c>
      <c r="K36" s="10"/>
      <c r="L36" s="16"/>
    </row>
    <row r="37" spans="2:12" s="1" customFormat="1" ht="22.8" x14ac:dyDescent="0.2">
      <c r="B37" s="14"/>
      <c r="C37" s="39" t="s">
        <v>758</v>
      </c>
      <c r="D37" s="39" t="s">
        <v>691</v>
      </c>
      <c r="E37" s="40" t="s">
        <v>11076</v>
      </c>
      <c r="F37" s="41" t="s">
        <v>11077</v>
      </c>
      <c r="G37" s="42" t="s">
        <v>733</v>
      </c>
      <c r="H37" s="43">
        <v>38</v>
      </c>
      <c r="I37" s="29"/>
      <c r="J37" s="30">
        <f t="shared" si="0"/>
        <v>0</v>
      </c>
      <c r="K37" s="10"/>
      <c r="L37" s="16"/>
    </row>
    <row r="38" spans="2:12" s="1" customFormat="1" ht="22.8" x14ac:dyDescent="0.2">
      <c r="B38" s="14"/>
      <c r="C38" s="39" t="s">
        <v>761</v>
      </c>
      <c r="D38" s="39" t="s">
        <v>691</v>
      </c>
      <c r="E38" s="40" t="s">
        <v>11078</v>
      </c>
      <c r="F38" s="41" t="s">
        <v>11079</v>
      </c>
      <c r="G38" s="42" t="s">
        <v>699</v>
      </c>
      <c r="H38" s="43">
        <v>214.2</v>
      </c>
      <c r="I38" s="29"/>
      <c r="J38" s="30">
        <f t="shared" si="0"/>
        <v>0</v>
      </c>
      <c r="K38" s="10"/>
      <c r="L38" s="16"/>
    </row>
    <row r="39" spans="2:12" s="1" customFormat="1" ht="11.4" x14ac:dyDescent="0.2">
      <c r="B39" s="14"/>
      <c r="C39" s="5" t="s">
        <v>764</v>
      </c>
      <c r="D39" s="5" t="s">
        <v>696</v>
      </c>
      <c r="E39" s="6" t="s">
        <v>11080</v>
      </c>
      <c r="F39" s="7" t="s">
        <v>11081</v>
      </c>
      <c r="G39" s="8" t="s">
        <v>733</v>
      </c>
      <c r="H39" s="9">
        <v>34</v>
      </c>
      <c r="I39" s="29"/>
      <c r="J39" s="30">
        <f t="shared" si="0"/>
        <v>0</v>
      </c>
      <c r="K39" s="10"/>
      <c r="L39" s="16"/>
    </row>
    <row r="40" spans="2:12" s="1" customFormat="1" ht="34.200000000000003" x14ac:dyDescent="0.2">
      <c r="B40" s="14"/>
      <c r="C40" s="39" t="s">
        <v>767</v>
      </c>
      <c r="D40" s="39" t="s">
        <v>691</v>
      </c>
      <c r="E40" s="40" t="s">
        <v>11082</v>
      </c>
      <c r="F40" s="41" t="s">
        <v>11083</v>
      </c>
      <c r="G40" s="42" t="s">
        <v>733</v>
      </c>
      <c r="H40" s="43">
        <v>4</v>
      </c>
      <c r="I40" s="29"/>
      <c r="J40" s="30">
        <f t="shared" si="0"/>
        <v>0</v>
      </c>
      <c r="K40" s="10"/>
      <c r="L40" s="16"/>
    </row>
    <row r="41" spans="2:12" s="1" customFormat="1" ht="34.200000000000003" x14ac:dyDescent="0.2">
      <c r="B41" s="14"/>
      <c r="C41" s="39" t="s">
        <v>770</v>
      </c>
      <c r="D41" s="39" t="s">
        <v>691</v>
      </c>
      <c r="E41" s="40" t="s">
        <v>11084</v>
      </c>
      <c r="F41" s="41" t="s">
        <v>11085</v>
      </c>
      <c r="G41" s="42" t="s">
        <v>733</v>
      </c>
      <c r="H41" s="43">
        <v>14</v>
      </c>
      <c r="I41" s="29"/>
      <c r="J41" s="30">
        <f t="shared" si="0"/>
        <v>0</v>
      </c>
      <c r="K41" s="10"/>
      <c r="L41" s="16"/>
    </row>
    <row r="42" spans="2:12" s="1" customFormat="1" ht="34.200000000000003" x14ac:dyDescent="0.2">
      <c r="B42" s="14"/>
      <c r="C42" s="39" t="s">
        <v>773</v>
      </c>
      <c r="D42" s="39" t="s">
        <v>691</v>
      </c>
      <c r="E42" s="40" t="s">
        <v>11086</v>
      </c>
      <c r="F42" s="41" t="s">
        <v>11087</v>
      </c>
      <c r="G42" s="42" t="s">
        <v>733</v>
      </c>
      <c r="H42" s="43">
        <v>2</v>
      </c>
      <c r="I42" s="29"/>
      <c r="J42" s="30">
        <f t="shared" si="0"/>
        <v>0</v>
      </c>
      <c r="K42" s="10"/>
      <c r="L42" s="16"/>
    </row>
    <row r="43" spans="2:12" s="1" customFormat="1" ht="34.200000000000003" x14ac:dyDescent="0.2">
      <c r="B43" s="14"/>
      <c r="C43" s="39" t="s">
        <v>776</v>
      </c>
      <c r="D43" s="39" t="s">
        <v>691</v>
      </c>
      <c r="E43" s="40" t="s">
        <v>11088</v>
      </c>
      <c r="F43" s="41" t="s">
        <v>11089</v>
      </c>
      <c r="G43" s="42" t="s">
        <v>733</v>
      </c>
      <c r="H43" s="43">
        <v>10</v>
      </c>
      <c r="I43" s="29"/>
      <c r="J43" s="30">
        <f t="shared" si="0"/>
        <v>0</v>
      </c>
      <c r="K43" s="10"/>
      <c r="L43" s="16"/>
    </row>
    <row r="44" spans="2:12" s="1" customFormat="1" ht="34.200000000000003" x14ac:dyDescent="0.2">
      <c r="B44" s="14"/>
      <c r="C44" s="39" t="s">
        <v>779</v>
      </c>
      <c r="D44" s="39" t="s">
        <v>691</v>
      </c>
      <c r="E44" s="40" t="s">
        <v>11090</v>
      </c>
      <c r="F44" s="41" t="s">
        <v>11091</v>
      </c>
      <c r="G44" s="42" t="s">
        <v>733</v>
      </c>
      <c r="H44" s="43">
        <v>4</v>
      </c>
      <c r="I44" s="29"/>
      <c r="J44" s="30">
        <f t="shared" si="0"/>
        <v>0</v>
      </c>
      <c r="K44" s="10"/>
      <c r="L44" s="16"/>
    </row>
    <row r="45" spans="2:12" s="1" customFormat="1" ht="11.4" x14ac:dyDescent="0.2">
      <c r="B45" s="14"/>
      <c r="C45" s="5" t="s">
        <v>782</v>
      </c>
      <c r="D45" s="5" t="s">
        <v>696</v>
      </c>
      <c r="E45" s="6" t="s">
        <v>11092</v>
      </c>
      <c r="F45" s="7" t="s">
        <v>11093</v>
      </c>
      <c r="G45" s="8" t="s">
        <v>733</v>
      </c>
      <c r="H45" s="9">
        <v>34</v>
      </c>
      <c r="I45" s="29"/>
      <c r="J45" s="30">
        <f t="shared" si="0"/>
        <v>0</v>
      </c>
      <c r="K45" s="10"/>
      <c r="L45" s="16"/>
    </row>
    <row r="46" spans="2:12" s="1" customFormat="1" ht="22.8" x14ac:dyDescent="0.2">
      <c r="B46" s="14"/>
      <c r="C46" s="39" t="s">
        <v>785</v>
      </c>
      <c r="D46" s="39" t="s">
        <v>691</v>
      </c>
      <c r="E46" s="40" t="s">
        <v>11094</v>
      </c>
      <c r="F46" s="41" t="s">
        <v>11095</v>
      </c>
      <c r="G46" s="42" t="s">
        <v>733</v>
      </c>
      <c r="H46" s="43">
        <v>34</v>
      </c>
      <c r="I46" s="29"/>
      <c r="J46" s="30">
        <f t="shared" si="0"/>
        <v>0</v>
      </c>
      <c r="K46" s="10"/>
      <c r="L46" s="16"/>
    </row>
    <row r="47" spans="2:12" s="1" customFormat="1" ht="11.4" x14ac:dyDescent="0.2">
      <c r="B47" s="14"/>
      <c r="C47" s="5" t="s">
        <v>788</v>
      </c>
      <c r="D47" s="5" t="s">
        <v>696</v>
      </c>
      <c r="E47" s="6" t="s">
        <v>11096</v>
      </c>
      <c r="F47" s="7" t="s">
        <v>11097</v>
      </c>
      <c r="G47" s="8" t="s">
        <v>733</v>
      </c>
      <c r="H47" s="9">
        <v>34</v>
      </c>
      <c r="I47" s="29"/>
      <c r="J47" s="30">
        <f t="shared" si="0"/>
        <v>0</v>
      </c>
      <c r="K47" s="10"/>
      <c r="L47" s="16"/>
    </row>
    <row r="48" spans="2:12" s="1" customFormat="1" ht="11.4" x14ac:dyDescent="0.2">
      <c r="B48" s="14"/>
      <c r="C48" s="5" t="s">
        <v>791</v>
      </c>
      <c r="D48" s="5" t="s">
        <v>696</v>
      </c>
      <c r="E48" s="6" t="s">
        <v>3053</v>
      </c>
      <c r="F48" s="7" t="s">
        <v>3054</v>
      </c>
      <c r="G48" s="8" t="s">
        <v>699</v>
      </c>
      <c r="H48" s="9">
        <v>100</v>
      </c>
      <c r="I48" s="29"/>
      <c r="J48" s="30">
        <f t="shared" si="0"/>
        <v>0</v>
      </c>
      <c r="K48" s="10"/>
      <c r="L48" s="16"/>
    </row>
    <row r="49" spans="2:12" s="1" customFormat="1" ht="22.8" x14ac:dyDescent="0.2">
      <c r="B49" s="14"/>
      <c r="C49" s="39" t="s">
        <v>794</v>
      </c>
      <c r="D49" s="39" t="s">
        <v>691</v>
      </c>
      <c r="E49" s="40" t="s">
        <v>3063</v>
      </c>
      <c r="F49" s="41" t="s">
        <v>3064</v>
      </c>
      <c r="G49" s="42" t="s">
        <v>828</v>
      </c>
      <c r="H49" s="43">
        <v>62.5</v>
      </c>
      <c r="I49" s="29"/>
      <c r="J49" s="30">
        <f t="shared" si="0"/>
        <v>0</v>
      </c>
      <c r="K49" s="10"/>
      <c r="L49" s="16"/>
    </row>
    <row r="50" spans="2:12" s="1" customFormat="1" ht="11.4" x14ac:dyDescent="0.2">
      <c r="B50" s="14"/>
      <c r="C50" s="5" t="s">
        <v>797</v>
      </c>
      <c r="D50" s="5" t="s">
        <v>696</v>
      </c>
      <c r="E50" s="6" t="s">
        <v>2764</v>
      </c>
      <c r="F50" s="7" t="s">
        <v>2765</v>
      </c>
      <c r="G50" s="8" t="s">
        <v>699</v>
      </c>
      <c r="H50" s="9">
        <v>780</v>
      </c>
      <c r="I50" s="29"/>
      <c r="J50" s="30">
        <f t="shared" si="0"/>
        <v>0</v>
      </c>
      <c r="K50" s="10"/>
      <c r="L50" s="16"/>
    </row>
    <row r="51" spans="2:12" s="1" customFormat="1" ht="22.8" x14ac:dyDescent="0.2">
      <c r="B51" s="14"/>
      <c r="C51" s="39" t="s">
        <v>800</v>
      </c>
      <c r="D51" s="39" t="s">
        <v>691</v>
      </c>
      <c r="E51" s="40" t="s">
        <v>2766</v>
      </c>
      <c r="F51" s="41" t="s">
        <v>2767</v>
      </c>
      <c r="G51" s="42" t="s">
        <v>828</v>
      </c>
      <c r="H51" s="43">
        <v>741</v>
      </c>
      <c r="I51" s="29"/>
      <c r="J51" s="30">
        <f t="shared" si="0"/>
        <v>0</v>
      </c>
      <c r="K51" s="10"/>
      <c r="L51" s="16"/>
    </row>
    <row r="52" spans="2:12" s="1" customFormat="1" ht="11.4" x14ac:dyDescent="0.2">
      <c r="B52" s="14"/>
      <c r="C52" s="5" t="s">
        <v>803</v>
      </c>
      <c r="D52" s="5" t="s">
        <v>696</v>
      </c>
      <c r="E52" s="6" t="s">
        <v>2772</v>
      </c>
      <c r="F52" s="7" t="s">
        <v>1843</v>
      </c>
      <c r="G52" s="8" t="s">
        <v>733</v>
      </c>
      <c r="H52" s="9">
        <v>34</v>
      </c>
      <c r="I52" s="29"/>
      <c r="J52" s="30">
        <f t="shared" si="0"/>
        <v>0</v>
      </c>
      <c r="K52" s="10"/>
      <c r="L52" s="16"/>
    </row>
    <row r="53" spans="2:12" s="1" customFormat="1" ht="22.8" x14ac:dyDescent="0.2">
      <c r="B53" s="14"/>
      <c r="C53" s="39" t="s">
        <v>806</v>
      </c>
      <c r="D53" s="39" t="s">
        <v>691</v>
      </c>
      <c r="E53" s="40" t="s">
        <v>2773</v>
      </c>
      <c r="F53" s="41" t="s">
        <v>2774</v>
      </c>
      <c r="G53" s="42" t="s">
        <v>733</v>
      </c>
      <c r="H53" s="43">
        <v>34</v>
      </c>
      <c r="I53" s="29"/>
      <c r="J53" s="30">
        <f t="shared" si="0"/>
        <v>0</v>
      </c>
      <c r="K53" s="10"/>
      <c r="L53" s="16"/>
    </row>
    <row r="54" spans="2:12" s="1" customFormat="1" ht="11.4" x14ac:dyDescent="0.2">
      <c r="B54" s="14"/>
      <c r="C54" s="5" t="s">
        <v>809</v>
      </c>
      <c r="D54" s="5" t="s">
        <v>696</v>
      </c>
      <c r="E54" s="6" t="s">
        <v>2783</v>
      </c>
      <c r="F54" s="7" t="s">
        <v>1847</v>
      </c>
      <c r="G54" s="8" t="s">
        <v>733</v>
      </c>
      <c r="H54" s="9">
        <v>34</v>
      </c>
      <c r="I54" s="29"/>
      <c r="J54" s="30">
        <f t="shared" si="0"/>
        <v>0</v>
      </c>
      <c r="K54" s="10"/>
      <c r="L54" s="16"/>
    </row>
    <row r="55" spans="2:12" s="1" customFormat="1" ht="22.8" x14ac:dyDescent="0.2">
      <c r="B55" s="14"/>
      <c r="C55" s="39" t="s">
        <v>812</v>
      </c>
      <c r="D55" s="39" t="s">
        <v>691</v>
      </c>
      <c r="E55" s="40" t="s">
        <v>6091</v>
      </c>
      <c r="F55" s="41" t="s">
        <v>6092</v>
      </c>
      <c r="G55" s="42" t="s">
        <v>733</v>
      </c>
      <c r="H55" s="43">
        <v>34</v>
      </c>
      <c r="I55" s="29"/>
      <c r="J55" s="30">
        <f t="shared" si="0"/>
        <v>0</v>
      </c>
      <c r="K55" s="10"/>
      <c r="L55" s="16"/>
    </row>
    <row r="56" spans="2:12" s="1" customFormat="1" ht="11.4" x14ac:dyDescent="0.2">
      <c r="B56" s="14"/>
      <c r="C56" s="5" t="s">
        <v>815</v>
      </c>
      <c r="D56" s="5" t="s">
        <v>696</v>
      </c>
      <c r="E56" s="6" t="s">
        <v>11098</v>
      </c>
      <c r="F56" s="7" t="s">
        <v>11099</v>
      </c>
      <c r="G56" s="8" t="s">
        <v>733</v>
      </c>
      <c r="H56" s="9">
        <v>1</v>
      </c>
      <c r="I56" s="29"/>
      <c r="J56" s="30">
        <f t="shared" si="0"/>
        <v>0</v>
      </c>
      <c r="K56" s="10"/>
      <c r="L56" s="16"/>
    </row>
    <row r="57" spans="2:12" s="1" customFormat="1" ht="11.4" x14ac:dyDescent="0.2">
      <c r="B57" s="14"/>
      <c r="C57" s="5" t="s">
        <v>818</v>
      </c>
      <c r="D57" s="5" t="s">
        <v>696</v>
      </c>
      <c r="E57" s="6" t="s">
        <v>11100</v>
      </c>
      <c r="F57" s="7" t="s">
        <v>11101</v>
      </c>
      <c r="G57" s="8" t="s">
        <v>733</v>
      </c>
      <c r="H57" s="9">
        <v>1</v>
      </c>
      <c r="I57" s="29"/>
      <c r="J57" s="30">
        <f t="shared" si="0"/>
        <v>0</v>
      </c>
      <c r="K57" s="10"/>
      <c r="L57" s="16"/>
    </row>
    <row r="58" spans="2:12" s="1" customFormat="1" ht="11.4" x14ac:dyDescent="0.2">
      <c r="B58" s="14"/>
      <c r="C58" s="5" t="s">
        <v>822</v>
      </c>
      <c r="D58" s="5" t="s">
        <v>696</v>
      </c>
      <c r="E58" s="6" t="s">
        <v>11102</v>
      </c>
      <c r="F58" s="7" t="s">
        <v>11103</v>
      </c>
      <c r="G58" s="8" t="s">
        <v>733</v>
      </c>
      <c r="H58" s="9">
        <v>1</v>
      </c>
      <c r="I58" s="29"/>
      <c r="J58" s="30">
        <f t="shared" si="0"/>
        <v>0</v>
      </c>
      <c r="K58" s="10"/>
      <c r="L58" s="16"/>
    </row>
    <row r="59" spans="2:12" s="1" customFormat="1" ht="11.4" x14ac:dyDescent="0.2">
      <c r="B59" s="14"/>
      <c r="C59" s="5" t="s">
        <v>825</v>
      </c>
      <c r="D59" s="5" t="s">
        <v>696</v>
      </c>
      <c r="E59" s="6" t="s">
        <v>11104</v>
      </c>
      <c r="F59" s="7" t="s">
        <v>11105</v>
      </c>
      <c r="G59" s="8" t="s">
        <v>733</v>
      </c>
      <c r="H59" s="9">
        <v>1</v>
      </c>
      <c r="I59" s="29"/>
      <c r="J59" s="30">
        <f t="shared" si="0"/>
        <v>0</v>
      </c>
      <c r="K59" s="10"/>
      <c r="L59" s="16"/>
    </row>
    <row r="60" spans="2:12" s="1" customFormat="1" ht="11.4" x14ac:dyDescent="0.2">
      <c r="B60" s="14"/>
      <c r="C60" s="5" t="s">
        <v>829</v>
      </c>
      <c r="D60" s="5" t="s">
        <v>696</v>
      </c>
      <c r="E60" s="6" t="s">
        <v>11106</v>
      </c>
      <c r="F60" s="7" t="s">
        <v>11107</v>
      </c>
      <c r="G60" s="8" t="s">
        <v>733</v>
      </c>
      <c r="H60" s="9">
        <v>1</v>
      </c>
      <c r="I60" s="29"/>
      <c r="J60" s="30">
        <f t="shared" si="0"/>
        <v>0</v>
      </c>
      <c r="K60" s="10"/>
      <c r="L60" s="16"/>
    </row>
    <row r="61" spans="2:12" s="1" customFormat="1" ht="11.4" x14ac:dyDescent="0.2">
      <c r="B61" s="14"/>
      <c r="C61" s="5" t="s">
        <v>832</v>
      </c>
      <c r="D61" s="5" t="s">
        <v>696</v>
      </c>
      <c r="E61" s="6" t="s">
        <v>11108</v>
      </c>
      <c r="F61" s="7" t="s">
        <v>11109</v>
      </c>
      <c r="G61" s="8" t="s">
        <v>733</v>
      </c>
      <c r="H61" s="9">
        <v>1</v>
      </c>
      <c r="I61" s="29"/>
      <c r="J61" s="30">
        <f t="shared" si="0"/>
        <v>0</v>
      </c>
      <c r="K61" s="10"/>
      <c r="L61" s="16"/>
    </row>
    <row r="62" spans="2:12" s="1" customFormat="1" ht="11.4" x14ac:dyDescent="0.2">
      <c r="B62" s="14"/>
      <c r="C62" s="5" t="s">
        <v>835</v>
      </c>
      <c r="D62" s="5" t="s">
        <v>696</v>
      </c>
      <c r="E62" s="6" t="s">
        <v>11110</v>
      </c>
      <c r="F62" s="7" t="s">
        <v>11111</v>
      </c>
      <c r="G62" s="8" t="s">
        <v>733</v>
      </c>
      <c r="H62" s="9">
        <v>1</v>
      </c>
      <c r="I62" s="29"/>
      <c r="J62" s="30">
        <f t="shared" si="0"/>
        <v>0</v>
      </c>
      <c r="K62" s="10"/>
      <c r="L62" s="16"/>
    </row>
    <row r="63" spans="2:12" s="1" customFormat="1" ht="11.4" x14ac:dyDescent="0.2">
      <c r="B63" s="14"/>
      <c r="C63" s="5" t="s">
        <v>838</v>
      </c>
      <c r="D63" s="5" t="s">
        <v>696</v>
      </c>
      <c r="E63" s="6" t="s">
        <v>6347</v>
      </c>
      <c r="F63" s="7" t="s">
        <v>6348</v>
      </c>
      <c r="G63" s="8" t="s">
        <v>699</v>
      </c>
      <c r="H63" s="9">
        <v>90</v>
      </c>
      <c r="I63" s="29"/>
      <c r="J63" s="30">
        <f t="shared" si="0"/>
        <v>0</v>
      </c>
      <c r="K63" s="10"/>
      <c r="L63" s="16"/>
    </row>
    <row r="64" spans="2:12" s="1" customFormat="1" ht="22.8" x14ac:dyDescent="0.2">
      <c r="B64" s="14"/>
      <c r="C64" s="39" t="s">
        <v>841</v>
      </c>
      <c r="D64" s="39" t="s">
        <v>691</v>
      </c>
      <c r="E64" s="40" t="s">
        <v>3136</v>
      </c>
      <c r="F64" s="41" t="s">
        <v>6105</v>
      </c>
      <c r="G64" s="42" t="s">
        <v>699</v>
      </c>
      <c r="H64" s="43">
        <v>94.5</v>
      </c>
      <c r="I64" s="29"/>
      <c r="J64" s="30">
        <f t="shared" si="0"/>
        <v>0</v>
      </c>
      <c r="K64" s="10"/>
      <c r="L64" s="16"/>
    </row>
    <row r="65" spans="2:12" s="1" customFormat="1" ht="11.4" x14ac:dyDescent="0.2">
      <c r="B65" s="14"/>
      <c r="C65" s="5" t="s">
        <v>844</v>
      </c>
      <c r="D65" s="5" t="s">
        <v>696</v>
      </c>
      <c r="E65" s="6" t="s">
        <v>9029</v>
      </c>
      <c r="F65" s="7" t="s">
        <v>9030</v>
      </c>
      <c r="G65" s="8" t="s">
        <v>699</v>
      </c>
      <c r="H65" s="9">
        <v>120</v>
      </c>
      <c r="I65" s="29"/>
      <c r="J65" s="30">
        <f t="shared" si="0"/>
        <v>0</v>
      </c>
      <c r="K65" s="10"/>
      <c r="L65" s="16"/>
    </row>
    <row r="66" spans="2:12" s="1" customFormat="1" ht="11.4" x14ac:dyDescent="0.2">
      <c r="B66" s="14"/>
      <c r="C66" s="5" t="s">
        <v>847</v>
      </c>
      <c r="D66" s="5" t="s">
        <v>696</v>
      </c>
      <c r="E66" s="6" t="s">
        <v>3143</v>
      </c>
      <c r="F66" s="7" t="s">
        <v>3144</v>
      </c>
      <c r="G66" s="8" t="s">
        <v>699</v>
      </c>
      <c r="H66" s="9">
        <v>980</v>
      </c>
      <c r="I66" s="29"/>
      <c r="J66" s="30">
        <f t="shared" si="0"/>
        <v>0</v>
      </c>
      <c r="K66" s="10"/>
      <c r="L66" s="16"/>
    </row>
    <row r="67" spans="2:12" s="1" customFormat="1" ht="22.8" x14ac:dyDescent="0.2">
      <c r="B67" s="14"/>
      <c r="C67" s="39" t="s">
        <v>850</v>
      </c>
      <c r="D67" s="39" t="s">
        <v>691</v>
      </c>
      <c r="E67" s="40" t="s">
        <v>3146</v>
      </c>
      <c r="F67" s="41" t="s">
        <v>11112</v>
      </c>
      <c r="G67" s="42" t="s">
        <v>699</v>
      </c>
      <c r="H67" s="43">
        <v>1155</v>
      </c>
      <c r="I67" s="29"/>
      <c r="J67" s="30">
        <f t="shared" si="0"/>
        <v>0</v>
      </c>
      <c r="K67" s="10"/>
      <c r="L67" s="16"/>
    </row>
    <row r="68" spans="2:12" s="1" customFormat="1" ht="11.4" x14ac:dyDescent="0.2">
      <c r="B68" s="14"/>
      <c r="C68" s="5" t="s">
        <v>853</v>
      </c>
      <c r="D68" s="5" t="s">
        <v>696</v>
      </c>
      <c r="E68" s="6" t="s">
        <v>3161</v>
      </c>
      <c r="F68" s="7" t="s">
        <v>3162</v>
      </c>
      <c r="G68" s="8" t="s">
        <v>699</v>
      </c>
      <c r="H68" s="9">
        <v>5</v>
      </c>
      <c r="I68" s="29"/>
      <c r="J68" s="30">
        <f t="shared" si="0"/>
        <v>0</v>
      </c>
      <c r="K68" s="10"/>
      <c r="L68" s="16"/>
    </row>
    <row r="69" spans="2:12" s="1" customFormat="1" ht="22.8" x14ac:dyDescent="0.2">
      <c r="B69" s="14"/>
      <c r="C69" s="39" t="s">
        <v>856</v>
      </c>
      <c r="D69" s="39" t="s">
        <v>691</v>
      </c>
      <c r="E69" s="40" t="s">
        <v>3164</v>
      </c>
      <c r="F69" s="41" t="s">
        <v>3165</v>
      </c>
      <c r="G69" s="42" t="s">
        <v>699</v>
      </c>
      <c r="H69" s="43">
        <v>5.25</v>
      </c>
      <c r="I69" s="29"/>
      <c r="J69" s="30">
        <f t="shared" si="0"/>
        <v>0</v>
      </c>
      <c r="K69" s="10"/>
      <c r="L69" s="16"/>
    </row>
    <row r="70" spans="2:12" s="1" customFormat="1" ht="11.4" x14ac:dyDescent="0.2">
      <c r="B70" s="14"/>
      <c r="C70" s="5" t="s">
        <v>859</v>
      </c>
      <c r="D70" s="5" t="s">
        <v>696</v>
      </c>
      <c r="E70" s="6" t="s">
        <v>7690</v>
      </c>
      <c r="F70" s="7" t="s">
        <v>8678</v>
      </c>
      <c r="G70" s="8" t="s">
        <v>699</v>
      </c>
      <c r="H70" s="9">
        <v>60</v>
      </c>
      <c r="I70" s="29"/>
      <c r="J70" s="30">
        <f t="shared" si="0"/>
        <v>0</v>
      </c>
      <c r="K70" s="10"/>
      <c r="L70" s="16"/>
    </row>
    <row r="71" spans="2:12" s="20" customFormat="1" ht="25.95" customHeight="1" x14ac:dyDescent="0.25">
      <c r="B71" s="19"/>
      <c r="D71" s="21" t="s">
        <v>690</v>
      </c>
      <c r="E71" s="22" t="s">
        <v>693</v>
      </c>
      <c r="F71" s="22" t="s">
        <v>694</v>
      </c>
      <c r="I71" s="44"/>
      <c r="J71" s="23"/>
      <c r="K71" s="44"/>
      <c r="L71" s="36"/>
    </row>
    <row r="72" spans="2:12" s="1" customFormat="1" ht="11.4" x14ac:dyDescent="0.2">
      <c r="B72" s="14"/>
      <c r="C72" s="5" t="s">
        <v>862</v>
      </c>
      <c r="D72" s="5" t="s">
        <v>696</v>
      </c>
      <c r="E72" s="6" t="s">
        <v>11113</v>
      </c>
      <c r="F72" s="7" t="s">
        <v>11114</v>
      </c>
      <c r="G72" s="8" t="s">
        <v>699</v>
      </c>
      <c r="H72" s="9">
        <v>10</v>
      </c>
      <c r="I72" s="29"/>
      <c r="J72" s="30">
        <f t="shared" si="0"/>
        <v>0</v>
      </c>
      <c r="K72" s="10"/>
      <c r="L72" s="16"/>
    </row>
    <row r="73" spans="2:12" s="1" customFormat="1" ht="22.8" x14ac:dyDescent="0.2">
      <c r="B73" s="14"/>
      <c r="C73" s="39" t="s">
        <v>865</v>
      </c>
      <c r="D73" s="39" t="s">
        <v>691</v>
      </c>
      <c r="E73" s="40" t="s">
        <v>11115</v>
      </c>
      <c r="F73" s="41" t="s">
        <v>11116</v>
      </c>
      <c r="G73" s="42" t="s">
        <v>733</v>
      </c>
      <c r="H73" s="43">
        <v>1</v>
      </c>
      <c r="I73" s="29"/>
      <c r="J73" s="30">
        <f t="shared" si="0"/>
        <v>0</v>
      </c>
      <c r="K73" s="10"/>
      <c r="L73" s="16"/>
    </row>
    <row r="74" spans="2:12" s="1" customFormat="1" ht="11.4" x14ac:dyDescent="0.2">
      <c r="B74" s="14"/>
      <c r="C74" s="5" t="s">
        <v>868</v>
      </c>
      <c r="D74" s="5" t="s">
        <v>696</v>
      </c>
      <c r="E74" s="6" t="s">
        <v>11117</v>
      </c>
      <c r="F74" s="7" t="s">
        <v>11118</v>
      </c>
      <c r="G74" s="8" t="s">
        <v>733</v>
      </c>
      <c r="H74" s="9">
        <v>2</v>
      </c>
      <c r="I74" s="29"/>
      <c r="J74" s="30">
        <f t="shared" si="0"/>
        <v>0</v>
      </c>
      <c r="K74" s="10"/>
      <c r="L74" s="16"/>
    </row>
    <row r="75" spans="2:12" s="1" customFormat="1" ht="11.4" x14ac:dyDescent="0.2">
      <c r="B75" s="14"/>
      <c r="C75" s="5" t="s">
        <v>871</v>
      </c>
      <c r="D75" s="5" t="s">
        <v>696</v>
      </c>
      <c r="E75" s="6" t="s">
        <v>11119</v>
      </c>
      <c r="F75" s="7" t="s">
        <v>11120</v>
      </c>
      <c r="G75" s="8" t="s">
        <v>733</v>
      </c>
      <c r="H75" s="9">
        <v>1</v>
      </c>
      <c r="I75" s="29"/>
      <c r="J75" s="30">
        <f t="shared" si="0"/>
        <v>0</v>
      </c>
      <c r="K75" s="10"/>
      <c r="L75" s="16"/>
    </row>
    <row r="76" spans="2:12" s="20" customFormat="1" ht="25.95" customHeight="1" x14ac:dyDescent="0.25">
      <c r="B76" s="19"/>
      <c r="D76" s="21" t="s">
        <v>690</v>
      </c>
      <c r="E76" s="22" t="s">
        <v>980</v>
      </c>
      <c r="F76" s="22" t="s">
        <v>981</v>
      </c>
      <c r="I76" s="44"/>
      <c r="J76" s="23"/>
      <c r="K76" s="44"/>
      <c r="L76" s="36"/>
    </row>
    <row r="77" spans="2:12" s="1" customFormat="1" ht="11.4" x14ac:dyDescent="0.2">
      <c r="B77" s="14"/>
      <c r="C77" s="5" t="s">
        <v>874</v>
      </c>
      <c r="D77" s="5" t="s">
        <v>696</v>
      </c>
      <c r="E77" s="6" t="s">
        <v>11121</v>
      </c>
      <c r="F77" s="7" t="s">
        <v>11122</v>
      </c>
      <c r="G77" s="8" t="s">
        <v>985</v>
      </c>
      <c r="H77" s="9">
        <v>14.22</v>
      </c>
      <c r="I77" s="29"/>
      <c r="J77" s="30">
        <f t="shared" si="0"/>
        <v>0</v>
      </c>
      <c r="K77" s="10"/>
      <c r="L77" s="16"/>
    </row>
    <row r="78" spans="2:12" s="1" customFormat="1" ht="11.4" x14ac:dyDescent="0.2">
      <c r="B78" s="14"/>
      <c r="C78" s="5" t="s">
        <v>877</v>
      </c>
      <c r="D78" s="5" t="s">
        <v>696</v>
      </c>
      <c r="E78" s="6" t="s">
        <v>2822</v>
      </c>
      <c r="F78" s="7" t="s">
        <v>2823</v>
      </c>
      <c r="G78" s="8" t="s">
        <v>699</v>
      </c>
      <c r="H78" s="9">
        <v>30</v>
      </c>
      <c r="I78" s="29"/>
      <c r="J78" s="30">
        <f t="shared" si="0"/>
        <v>0</v>
      </c>
      <c r="K78" s="10"/>
      <c r="L78" s="16"/>
    </row>
    <row r="79" spans="2:12" s="1" customFormat="1" ht="11.4" x14ac:dyDescent="0.2">
      <c r="B79" s="14"/>
      <c r="C79" s="5" t="s">
        <v>880</v>
      </c>
      <c r="D79" s="5" t="s">
        <v>696</v>
      </c>
      <c r="E79" s="6" t="s">
        <v>11031</v>
      </c>
      <c r="F79" s="7" t="s">
        <v>11032</v>
      </c>
      <c r="G79" s="8" t="s">
        <v>699</v>
      </c>
      <c r="H79" s="9">
        <v>780</v>
      </c>
      <c r="I79" s="29"/>
      <c r="J79" s="30">
        <f t="shared" si="0"/>
        <v>0</v>
      </c>
      <c r="K79" s="10"/>
      <c r="L79" s="16"/>
    </row>
    <row r="80" spans="2:12" s="1" customFormat="1" ht="11.4" x14ac:dyDescent="0.2">
      <c r="B80" s="14"/>
      <c r="C80" s="5" t="s">
        <v>883</v>
      </c>
      <c r="D80" s="5" t="s">
        <v>696</v>
      </c>
      <c r="E80" s="6" t="s">
        <v>3185</v>
      </c>
      <c r="F80" s="7" t="s">
        <v>2286</v>
      </c>
      <c r="G80" s="8" t="s">
        <v>699</v>
      </c>
      <c r="H80" s="9">
        <v>530</v>
      </c>
      <c r="I80" s="29"/>
      <c r="J80" s="30">
        <f t="shared" si="0"/>
        <v>0</v>
      </c>
      <c r="K80" s="10"/>
      <c r="L80" s="16"/>
    </row>
    <row r="81" spans="2:12" s="1" customFormat="1" ht="22.8" x14ac:dyDescent="0.2">
      <c r="B81" s="14"/>
      <c r="C81" s="39" t="s">
        <v>886</v>
      </c>
      <c r="D81" s="39" t="s">
        <v>691</v>
      </c>
      <c r="E81" s="40" t="s">
        <v>2287</v>
      </c>
      <c r="F81" s="41" t="s">
        <v>2288</v>
      </c>
      <c r="G81" s="42" t="s">
        <v>1191</v>
      </c>
      <c r="H81" s="43">
        <v>55.12</v>
      </c>
      <c r="I81" s="29"/>
      <c r="J81" s="30">
        <f t="shared" si="0"/>
        <v>0</v>
      </c>
      <c r="K81" s="10"/>
      <c r="L81" s="16"/>
    </row>
    <row r="82" spans="2:12" s="1" customFormat="1" ht="11.4" x14ac:dyDescent="0.2">
      <c r="B82" s="14"/>
      <c r="C82" s="5" t="s">
        <v>889</v>
      </c>
      <c r="D82" s="5" t="s">
        <v>696</v>
      </c>
      <c r="E82" s="6" t="s">
        <v>6652</v>
      </c>
      <c r="F82" s="7" t="s">
        <v>6653</v>
      </c>
      <c r="G82" s="8" t="s">
        <v>699</v>
      </c>
      <c r="H82" s="9">
        <v>810</v>
      </c>
      <c r="I82" s="29"/>
      <c r="J82" s="30">
        <f t="shared" si="0"/>
        <v>0</v>
      </c>
      <c r="K82" s="10"/>
      <c r="L82" s="16"/>
    </row>
    <row r="83" spans="2:12" s="1" customFormat="1" ht="22.8" x14ac:dyDescent="0.2">
      <c r="B83" s="14"/>
      <c r="C83" s="39" t="s">
        <v>892</v>
      </c>
      <c r="D83" s="39" t="s">
        <v>691</v>
      </c>
      <c r="E83" s="40" t="s">
        <v>6654</v>
      </c>
      <c r="F83" s="41" t="s">
        <v>6655</v>
      </c>
      <c r="G83" s="42" t="s">
        <v>699</v>
      </c>
      <c r="H83" s="43">
        <v>810</v>
      </c>
      <c r="I83" s="29"/>
      <c r="J83" s="30">
        <f t="shared" si="0"/>
        <v>0</v>
      </c>
      <c r="K83" s="10"/>
      <c r="L83" s="16"/>
    </row>
    <row r="84" spans="2:12" s="1" customFormat="1" ht="11.4" x14ac:dyDescent="0.2">
      <c r="B84" s="14"/>
      <c r="C84" s="5" t="s">
        <v>895</v>
      </c>
      <c r="D84" s="5" t="s">
        <v>696</v>
      </c>
      <c r="E84" s="6" t="s">
        <v>6656</v>
      </c>
      <c r="F84" s="7" t="s">
        <v>6657</v>
      </c>
      <c r="G84" s="8" t="s">
        <v>699</v>
      </c>
      <c r="H84" s="9">
        <v>700</v>
      </c>
      <c r="I84" s="29"/>
      <c r="J84" s="30">
        <f t="shared" si="0"/>
        <v>0</v>
      </c>
      <c r="K84" s="10"/>
      <c r="L84" s="16"/>
    </row>
    <row r="85" spans="2:12" s="1" customFormat="1" ht="22.8" x14ac:dyDescent="0.2">
      <c r="B85" s="14"/>
      <c r="C85" s="39" t="s">
        <v>898</v>
      </c>
      <c r="D85" s="39" t="s">
        <v>691</v>
      </c>
      <c r="E85" s="40" t="s">
        <v>11123</v>
      </c>
      <c r="F85" s="41" t="s">
        <v>11124</v>
      </c>
      <c r="G85" s="42" t="s">
        <v>699</v>
      </c>
      <c r="H85" s="43">
        <v>735</v>
      </c>
      <c r="I85" s="29"/>
      <c r="J85" s="30">
        <f t="shared" si="0"/>
        <v>0</v>
      </c>
      <c r="K85" s="10"/>
      <c r="L85" s="16"/>
    </row>
    <row r="86" spans="2:12" s="1" customFormat="1" ht="11.4" x14ac:dyDescent="0.2">
      <c r="B86" s="14"/>
      <c r="C86" s="5" t="s">
        <v>901</v>
      </c>
      <c r="D86" s="5" t="s">
        <v>696</v>
      </c>
      <c r="E86" s="6" t="s">
        <v>3189</v>
      </c>
      <c r="F86" s="7" t="s">
        <v>3190</v>
      </c>
      <c r="G86" s="8" t="s">
        <v>699</v>
      </c>
      <c r="H86" s="9">
        <v>30</v>
      </c>
      <c r="I86" s="29"/>
      <c r="J86" s="30">
        <f t="shared" si="0"/>
        <v>0</v>
      </c>
      <c r="K86" s="10"/>
      <c r="L86" s="16"/>
    </row>
    <row r="87" spans="2:12" s="1" customFormat="1" ht="11.4" x14ac:dyDescent="0.2">
      <c r="B87" s="14"/>
      <c r="C87" s="5" t="s">
        <v>904</v>
      </c>
      <c r="D87" s="5" t="s">
        <v>696</v>
      </c>
      <c r="E87" s="6" t="s">
        <v>11033</v>
      </c>
      <c r="F87" s="7" t="s">
        <v>11034</v>
      </c>
      <c r="G87" s="8" t="s">
        <v>699</v>
      </c>
      <c r="H87" s="9">
        <v>780</v>
      </c>
      <c r="I87" s="29"/>
      <c r="J87" s="30">
        <f t="shared" si="0"/>
        <v>0</v>
      </c>
      <c r="K87" s="10"/>
      <c r="L87" s="16"/>
    </row>
    <row r="88" spans="2:12" s="1" customFormat="1" ht="11.4" x14ac:dyDescent="0.2">
      <c r="B88" s="14"/>
      <c r="C88" s="5" t="s">
        <v>907</v>
      </c>
      <c r="D88" s="5" t="s">
        <v>696</v>
      </c>
      <c r="E88" s="6" t="s">
        <v>2837</v>
      </c>
      <c r="F88" s="7" t="s">
        <v>2838</v>
      </c>
      <c r="G88" s="8" t="s">
        <v>1442</v>
      </c>
      <c r="H88" s="9">
        <v>283.5</v>
      </c>
      <c r="I88" s="29"/>
      <c r="J88" s="30">
        <f t="shared" si="0"/>
        <v>0</v>
      </c>
      <c r="K88" s="10"/>
      <c r="L88" s="16"/>
    </row>
    <row r="89" spans="2:12" s="20" customFormat="1" ht="25.95" customHeight="1" x14ac:dyDescent="0.25">
      <c r="B89" s="19"/>
      <c r="D89" s="21" t="s">
        <v>690</v>
      </c>
      <c r="E89" s="22" t="s">
        <v>1476</v>
      </c>
      <c r="F89" s="22" t="s">
        <v>1477</v>
      </c>
      <c r="I89" s="44"/>
      <c r="J89" s="23"/>
      <c r="K89" s="44"/>
      <c r="L89" s="36"/>
    </row>
    <row r="90" spans="2:12" s="1" customFormat="1" ht="22.8" x14ac:dyDescent="0.2">
      <c r="B90" s="14"/>
      <c r="C90" s="5" t="s">
        <v>910</v>
      </c>
      <c r="D90" s="5" t="s">
        <v>696</v>
      </c>
      <c r="E90" s="6" t="s">
        <v>10711</v>
      </c>
      <c r="F90" s="7" t="s">
        <v>11035</v>
      </c>
      <c r="G90" s="8" t="s">
        <v>1480</v>
      </c>
      <c r="H90" s="9">
        <v>15</v>
      </c>
      <c r="I90" s="29"/>
      <c r="J90" s="30">
        <f t="shared" si="0"/>
        <v>0</v>
      </c>
      <c r="K90" s="10"/>
      <c r="L90" s="16"/>
    </row>
    <row r="91" spans="2:12" s="1" customFormat="1" ht="22.8" x14ac:dyDescent="0.2">
      <c r="B91" s="14"/>
      <c r="C91" s="5" t="s">
        <v>913</v>
      </c>
      <c r="D91" s="5" t="s">
        <v>696</v>
      </c>
      <c r="E91" s="6" t="s">
        <v>2840</v>
      </c>
      <c r="F91" s="7" t="s">
        <v>6110</v>
      </c>
      <c r="G91" s="8" t="s">
        <v>1480</v>
      </c>
      <c r="H91" s="9">
        <v>30</v>
      </c>
      <c r="I91" s="29"/>
      <c r="J91" s="30">
        <f t="shared" si="0"/>
        <v>0</v>
      </c>
      <c r="K91" s="10"/>
      <c r="L91" s="16"/>
    </row>
    <row r="92" spans="2:12" s="1" customFormat="1" ht="34.200000000000003" x14ac:dyDescent="0.2">
      <c r="B92" s="14"/>
      <c r="C92" s="5" t="s">
        <v>917</v>
      </c>
      <c r="D92" s="5" t="s">
        <v>696</v>
      </c>
      <c r="E92" s="6" t="s">
        <v>2843</v>
      </c>
      <c r="F92" s="7" t="s">
        <v>11036</v>
      </c>
      <c r="G92" s="8" t="s">
        <v>1480</v>
      </c>
      <c r="H92" s="9">
        <v>48</v>
      </c>
      <c r="I92" s="29"/>
      <c r="J92" s="30">
        <f t="shared" si="0"/>
        <v>0</v>
      </c>
      <c r="K92" s="10"/>
      <c r="L92" s="16"/>
    </row>
    <row r="93" spans="2:12" s="1" customFormat="1" ht="22.8" x14ac:dyDescent="0.2">
      <c r="B93" s="14"/>
      <c r="C93" s="5" t="s">
        <v>920</v>
      </c>
      <c r="D93" s="5" t="s">
        <v>696</v>
      </c>
      <c r="E93" s="6" t="s">
        <v>10526</v>
      </c>
      <c r="F93" s="7" t="s">
        <v>11125</v>
      </c>
      <c r="G93" s="8" t="s">
        <v>1480</v>
      </c>
      <c r="H93" s="9">
        <v>24</v>
      </c>
      <c r="I93" s="29"/>
      <c r="J93" s="30">
        <f t="shared" si="0"/>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4j05f4G3VjW0FgWn2nMjRXPkidVQx9a90q/MyQ+V+HX+g6BLT/Hb7rb/K0ZmE26mcz166T7HX9c//9eG6VgGWQ==" saltValue="9QGto883alaARIK2FPLK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74E0645A-4331-4B0D-8AC0-39601269C57B}">
      <formula1>ROUND(I11,2)</formula1>
    </dataValidation>
  </dataValidations>
  <hyperlinks>
    <hyperlink ref="O4" location="'Rek. obj.'!A1" display="*späť na Rek. obj." xr:uid="{5CF75F5D-881F-4033-A442-28778ABD3E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5DCAC-79D2-49D0-A8E6-F83B3AC175DE}">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11126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1080</v>
      </c>
      <c r="F12" s="7" t="s">
        <v>1081</v>
      </c>
      <c r="G12" s="8" t="s">
        <v>985</v>
      </c>
      <c r="H12" s="9">
        <v>1.92</v>
      </c>
      <c r="I12" s="29"/>
      <c r="J12" s="30">
        <f t="shared" ref="J12:J35" si="0">ROUND(I12*H12,2)</f>
        <v>0</v>
      </c>
      <c r="K12" s="10"/>
      <c r="L12" s="16"/>
    </row>
    <row r="13" spans="2:15" s="20" customFormat="1" ht="25.95" customHeight="1" x14ac:dyDescent="0.25">
      <c r="B13" s="19"/>
      <c r="D13" s="21" t="s">
        <v>690</v>
      </c>
      <c r="E13" s="22" t="s">
        <v>721</v>
      </c>
      <c r="F13" s="22" t="s">
        <v>1188</v>
      </c>
      <c r="I13" s="44"/>
      <c r="J13" s="23"/>
      <c r="K13" s="44"/>
      <c r="L13" s="36"/>
    </row>
    <row r="14" spans="2:15" s="1" customFormat="1" ht="22.8" x14ac:dyDescent="0.2">
      <c r="B14" s="14"/>
      <c r="C14" s="5" t="s">
        <v>700</v>
      </c>
      <c r="D14" s="5" t="s">
        <v>696</v>
      </c>
      <c r="E14" s="6" t="s">
        <v>3835</v>
      </c>
      <c r="F14" s="7" t="s">
        <v>3836</v>
      </c>
      <c r="G14" s="8" t="s">
        <v>985</v>
      </c>
      <c r="H14" s="9">
        <v>1.92</v>
      </c>
      <c r="I14" s="29"/>
      <c r="J14" s="30">
        <f t="shared" si="0"/>
        <v>0</v>
      </c>
      <c r="K14" s="10"/>
      <c r="L14" s="16"/>
    </row>
    <row r="15" spans="2:15" s="1" customFormat="1" ht="11.4" x14ac:dyDescent="0.2">
      <c r="B15" s="14"/>
      <c r="C15" s="5" t="s">
        <v>703</v>
      </c>
      <c r="D15" s="5" t="s">
        <v>696</v>
      </c>
      <c r="E15" s="6" t="s">
        <v>1189</v>
      </c>
      <c r="F15" s="7" t="s">
        <v>1190</v>
      </c>
      <c r="G15" s="8" t="s">
        <v>1191</v>
      </c>
      <c r="H15" s="9">
        <v>4.4160000000000004</v>
      </c>
      <c r="I15" s="29"/>
      <c r="J15" s="30">
        <f t="shared" si="0"/>
        <v>0</v>
      </c>
      <c r="K15" s="10"/>
      <c r="L15" s="16"/>
    </row>
    <row r="16" spans="2:15" s="1" customFormat="1" ht="11.4" x14ac:dyDescent="0.2">
      <c r="B16" s="14"/>
      <c r="C16" s="5" t="s">
        <v>706</v>
      </c>
      <c r="D16" s="5" t="s">
        <v>696</v>
      </c>
      <c r="E16" s="6" t="s">
        <v>1192</v>
      </c>
      <c r="F16" s="7" t="s">
        <v>1193</v>
      </c>
      <c r="G16" s="8" t="s">
        <v>1191</v>
      </c>
      <c r="H16" s="9">
        <v>172.22399999999999</v>
      </c>
      <c r="I16" s="29"/>
      <c r="J16" s="30">
        <f t="shared" si="0"/>
        <v>0</v>
      </c>
      <c r="K16" s="10"/>
      <c r="L16" s="16"/>
    </row>
    <row r="17" spans="2:12" s="1" customFormat="1" ht="11.4" x14ac:dyDescent="0.2">
      <c r="B17" s="14"/>
      <c r="C17" s="5" t="s">
        <v>709</v>
      </c>
      <c r="D17" s="5" t="s">
        <v>696</v>
      </c>
      <c r="E17" s="6" t="s">
        <v>1218</v>
      </c>
      <c r="F17" s="7" t="s">
        <v>1219</v>
      </c>
      <c r="G17" s="8" t="s">
        <v>1191</v>
      </c>
      <c r="H17" s="9">
        <v>1.92</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712</v>
      </c>
      <c r="D20" s="5" t="s">
        <v>696</v>
      </c>
      <c r="E20" s="6" t="s">
        <v>11127</v>
      </c>
      <c r="F20" s="7" t="s">
        <v>11128</v>
      </c>
      <c r="G20" s="8" t="s">
        <v>733</v>
      </c>
      <c r="H20" s="9">
        <v>1</v>
      </c>
      <c r="I20" s="29"/>
      <c r="J20" s="30">
        <f t="shared" si="0"/>
        <v>0</v>
      </c>
      <c r="K20" s="10"/>
      <c r="L20" s="16"/>
    </row>
    <row r="21" spans="2:12" s="1" customFormat="1" ht="11.4" x14ac:dyDescent="0.2">
      <c r="B21" s="14"/>
      <c r="C21" s="5" t="s">
        <v>715</v>
      </c>
      <c r="D21" s="5" t="s">
        <v>696</v>
      </c>
      <c r="E21" s="6" t="s">
        <v>11129</v>
      </c>
      <c r="F21" s="7" t="s">
        <v>11130</v>
      </c>
      <c r="G21" s="8" t="s">
        <v>733</v>
      </c>
      <c r="H21" s="9">
        <v>6</v>
      </c>
      <c r="I21" s="29"/>
      <c r="J21" s="30">
        <f t="shared" si="0"/>
        <v>0</v>
      </c>
      <c r="K21" s="10"/>
      <c r="L21" s="16"/>
    </row>
    <row r="22" spans="2:12" s="1" customFormat="1" ht="11.4" x14ac:dyDescent="0.2">
      <c r="B22" s="14"/>
      <c r="C22" s="5" t="s">
        <v>718</v>
      </c>
      <c r="D22" s="5" t="s">
        <v>696</v>
      </c>
      <c r="E22" s="6" t="s">
        <v>11131</v>
      </c>
      <c r="F22" s="7" t="s">
        <v>11132</v>
      </c>
      <c r="G22" s="8" t="s">
        <v>733</v>
      </c>
      <c r="H22" s="9">
        <v>6</v>
      </c>
      <c r="I22" s="29"/>
      <c r="J22" s="30">
        <f t="shared" si="0"/>
        <v>0</v>
      </c>
      <c r="K22" s="10"/>
      <c r="L22" s="16"/>
    </row>
    <row r="23" spans="2:12" s="1" customFormat="1" ht="11.4" x14ac:dyDescent="0.2">
      <c r="B23" s="14"/>
      <c r="C23" s="5" t="s">
        <v>721</v>
      </c>
      <c r="D23" s="5" t="s">
        <v>696</v>
      </c>
      <c r="E23" s="6" t="s">
        <v>11133</v>
      </c>
      <c r="F23" s="7" t="s">
        <v>11134</v>
      </c>
      <c r="G23" s="8" t="s">
        <v>733</v>
      </c>
      <c r="H23" s="9">
        <v>6</v>
      </c>
      <c r="I23" s="29"/>
      <c r="J23" s="30">
        <f t="shared" si="0"/>
        <v>0</v>
      </c>
      <c r="K23" s="10"/>
      <c r="L23" s="16"/>
    </row>
    <row r="24" spans="2:12" s="1" customFormat="1" ht="11.4" x14ac:dyDescent="0.2">
      <c r="B24" s="14"/>
      <c r="C24" s="5" t="s">
        <v>724</v>
      </c>
      <c r="D24" s="5" t="s">
        <v>696</v>
      </c>
      <c r="E24" s="6" t="s">
        <v>11135</v>
      </c>
      <c r="F24" s="7" t="s">
        <v>11136</v>
      </c>
      <c r="G24" s="8" t="s">
        <v>733</v>
      </c>
      <c r="H24" s="9">
        <v>6</v>
      </c>
      <c r="I24" s="29"/>
      <c r="J24" s="30">
        <f t="shared" si="0"/>
        <v>0</v>
      </c>
      <c r="K24" s="10"/>
      <c r="L24" s="16"/>
    </row>
    <row r="25" spans="2:12" s="1" customFormat="1" ht="11.4" x14ac:dyDescent="0.2">
      <c r="B25" s="14"/>
      <c r="C25" s="5" t="s">
        <v>727</v>
      </c>
      <c r="D25" s="5" t="s">
        <v>696</v>
      </c>
      <c r="E25" s="6" t="s">
        <v>11137</v>
      </c>
      <c r="F25" s="7" t="s">
        <v>11138</v>
      </c>
      <c r="G25" s="8" t="s">
        <v>733</v>
      </c>
      <c r="H25" s="9">
        <v>6</v>
      </c>
      <c r="I25" s="29"/>
      <c r="J25" s="30">
        <f t="shared" si="0"/>
        <v>0</v>
      </c>
      <c r="K25" s="10"/>
      <c r="L25" s="16"/>
    </row>
    <row r="26" spans="2:12" s="1" customFormat="1" ht="11.4" x14ac:dyDescent="0.2">
      <c r="B26" s="14"/>
      <c r="C26" s="5" t="s">
        <v>730</v>
      </c>
      <c r="D26" s="5" t="s">
        <v>696</v>
      </c>
      <c r="E26" s="6" t="s">
        <v>11139</v>
      </c>
      <c r="F26" s="7" t="s">
        <v>11140</v>
      </c>
      <c r="G26" s="8" t="s">
        <v>733</v>
      </c>
      <c r="H26" s="9">
        <v>6</v>
      </c>
      <c r="I26" s="29"/>
      <c r="J26" s="30">
        <f t="shared" si="0"/>
        <v>0</v>
      </c>
      <c r="K26" s="10"/>
      <c r="L26" s="16"/>
    </row>
    <row r="27" spans="2:12" s="1" customFormat="1" ht="11.4" x14ac:dyDescent="0.2">
      <c r="B27" s="14"/>
      <c r="C27" s="5" t="s">
        <v>734</v>
      </c>
      <c r="D27" s="5" t="s">
        <v>696</v>
      </c>
      <c r="E27" s="6" t="s">
        <v>11141</v>
      </c>
      <c r="F27" s="7" t="s">
        <v>11142</v>
      </c>
      <c r="G27" s="8" t="s">
        <v>733</v>
      </c>
      <c r="H27" s="9">
        <v>6</v>
      </c>
      <c r="I27" s="29"/>
      <c r="J27" s="30">
        <f t="shared" si="0"/>
        <v>0</v>
      </c>
      <c r="K27" s="10"/>
      <c r="L27" s="16"/>
    </row>
    <row r="28" spans="2:12" s="1" customFormat="1" ht="11.4" x14ac:dyDescent="0.2">
      <c r="B28" s="14"/>
      <c r="C28" s="5" t="s">
        <v>737</v>
      </c>
      <c r="D28" s="5" t="s">
        <v>696</v>
      </c>
      <c r="E28" s="6" t="s">
        <v>11143</v>
      </c>
      <c r="F28" s="7" t="s">
        <v>3054</v>
      </c>
      <c r="G28" s="8" t="s">
        <v>699</v>
      </c>
      <c r="H28" s="9">
        <v>12</v>
      </c>
      <c r="I28" s="29"/>
      <c r="J28" s="30">
        <f t="shared" si="0"/>
        <v>0</v>
      </c>
      <c r="K28" s="10"/>
      <c r="L28" s="16"/>
    </row>
    <row r="29" spans="2:12" s="1" customFormat="1" ht="11.4" x14ac:dyDescent="0.2">
      <c r="B29" s="14"/>
      <c r="C29" s="5" t="s">
        <v>740</v>
      </c>
      <c r="D29" s="5" t="s">
        <v>696</v>
      </c>
      <c r="E29" s="6" t="s">
        <v>11144</v>
      </c>
      <c r="F29" s="7" t="s">
        <v>11145</v>
      </c>
      <c r="G29" s="8" t="s">
        <v>699</v>
      </c>
      <c r="H29" s="9">
        <v>10</v>
      </c>
      <c r="I29" s="29"/>
      <c r="J29" s="30">
        <f t="shared" si="0"/>
        <v>0</v>
      </c>
      <c r="K29" s="10"/>
      <c r="L29" s="16"/>
    </row>
    <row r="30" spans="2:12" s="20" customFormat="1" ht="25.95" customHeight="1" x14ac:dyDescent="0.25">
      <c r="B30" s="19"/>
      <c r="D30" s="21" t="s">
        <v>690</v>
      </c>
      <c r="E30" s="22" t="s">
        <v>980</v>
      </c>
      <c r="F30" s="22" t="s">
        <v>981</v>
      </c>
      <c r="I30" s="44"/>
      <c r="J30" s="23"/>
      <c r="K30" s="44"/>
      <c r="L30" s="36"/>
    </row>
    <row r="31" spans="2:12" s="1" customFormat="1" ht="11.4" x14ac:dyDescent="0.2">
      <c r="B31" s="14"/>
      <c r="C31" s="5" t="s">
        <v>743</v>
      </c>
      <c r="D31" s="5" t="s">
        <v>696</v>
      </c>
      <c r="E31" s="6" t="s">
        <v>11031</v>
      </c>
      <c r="F31" s="7" t="s">
        <v>11032</v>
      </c>
      <c r="G31" s="8" t="s">
        <v>699</v>
      </c>
      <c r="H31" s="9">
        <v>10</v>
      </c>
      <c r="I31" s="29"/>
      <c r="J31" s="30">
        <f t="shared" si="0"/>
        <v>0</v>
      </c>
      <c r="K31" s="10"/>
      <c r="L31" s="16"/>
    </row>
    <row r="32" spans="2:12" s="1" customFormat="1" ht="11.4" x14ac:dyDescent="0.2">
      <c r="B32" s="14"/>
      <c r="C32" s="5" t="s">
        <v>746</v>
      </c>
      <c r="D32" s="5" t="s">
        <v>696</v>
      </c>
      <c r="E32" s="6" t="s">
        <v>11033</v>
      </c>
      <c r="F32" s="7" t="s">
        <v>11034</v>
      </c>
      <c r="G32" s="8" t="s">
        <v>699</v>
      </c>
      <c r="H32" s="9">
        <v>10</v>
      </c>
      <c r="I32" s="29"/>
      <c r="J32" s="30">
        <f t="shared" si="0"/>
        <v>0</v>
      </c>
      <c r="K32" s="10"/>
      <c r="L32" s="16"/>
    </row>
    <row r="33" spans="2:12" s="1" customFormat="1" ht="11.4" x14ac:dyDescent="0.2">
      <c r="B33" s="14"/>
      <c r="C33" s="5" t="s">
        <v>749</v>
      </c>
      <c r="D33" s="5" t="s">
        <v>696</v>
      </c>
      <c r="E33" s="6" t="s">
        <v>2837</v>
      </c>
      <c r="F33" s="7" t="s">
        <v>2838</v>
      </c>
      <c r="G33" s="8" t="s">
        <v>1442</v>
      </c>
      <c r="H33" s="9">
        <v>7.34</v>
      </c>
      <c r="I33" s="29"/>
      <c r="J33" s="30">
        <f t="shared" si="0"/>
        <v>0</v>
      </c>
      <c r="K33" s="10"/>
      <c r="L33" s="16"/>
    </row>
    <row r="34" spans="2:12" s="20" customFormat="1" ht="25.95" customHeight="1" x14ac:dyDescent="0.25">
      <c r="B34" s="19"/>
      <c r="D34" s="21" t="s">
        <v>690</v>
      </c>
      <c r="E34" s="22" t="s">
        <v>1476</v>
      </c>
      <c r="F34" s="22" t="s">
        <v>1477</v>
      </c>
      <c r="I34" s="44"/>
      <c r="J34" s="23"/>
      <c r="K34" s="44"/>
      <c r="L34" s="36"/>
    </row>
    <row r="35" spans="2:12" s="1" customFormat="1" ht="22.8" x14ac:dyDescent="0.2">
      <c r="B35" s="14"/>
      <c r="C35" s="5" t="s">
        <v>752</v>
      </c>
      <c r="D35" s="5" t="s">
        <v>696</v>
      </c>
      <c r="E35" s="6" t="s">
        <v>10711</v>
      </c>
      <c r="F35" s="7" t="s">
        <v>11035</v>
      </c>
      <c r="G35" s="8" t="s">
        <v>1480</v>
      </c>
      <c r="H35" s="9">
        <v>10</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quiOpViBaxmiCJ/5orKzTWfpNRFnTbj6At4vyANIWFnfmk0sgQfYwzdlHoGWR5pSkfD6pyq9y4KftBLyNmlZxw==" saltValue="2Opfz5U7MawO0rRNCsBs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BBD364A7-865D-459A-AE35-1CF72EDCC3D8}">
      <formula1>ROUND(I11,2)</formula1>
    </dataValidation>
  </dataValidations>
  <hyperlinks>
    <hyperlink ref="O4" location="'Rek. obj.'!A1" display="*späť na Rek. obj." xr:uid="{1800B8FC-1E25-46C2-91FD-81B666DFB0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99E5B-99A4-48F7-AD5C-0CF840226A98}">
  <sheetPr>
    <tabColor theme="7" tint="0.39997558519241921"/>
    <pageSetUpPr fitToPage="1"/>
  </sheetPr>
  <dimension ref="B1:O5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11146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11147</v>
      </c>
      <c r="F12" s="7" t="s">
        <v>11148</v>
      </c>
      <c r="G12" s="8" t="s">
        <v>985</v>
      </c>
      <c r="H12" s="9">
        <v>8.1</v>
      </c>
      <c r="I12" s="29"/>
      <c r="J12" s="30">
        <f t="shared" ref="J12:J49" si="0">ROUND(I12*H12,2)</f>
        <v>0</v>
      </c>
      <c r="K12" s="10"/>
      <c r="L12" s="16"/>
    </row>
    <row r="13" spans="2:15" s="1" customFormat="1" ht="11.4" x14ac:dyDescent="0.2">
      <c r="B13" s="14"/>
      <c r="C13" s="5" t="s">
        <v>700</v>
      </c>
      <c r="D13" s="5" t="s">
        <v>696</v>
      </c>
      <c r="E13" s="6" t="s">
        <v>1342</v>
      </c>
      <c r="F13" s="7" t="s">
        <v>1343</v>
      </c>
      <c r="G13" s="8" t="s">
        <v>699</v>
      </c>
      <c r="H13" s="9">
        <v>120</v>
      </c>
      <c r="I13" s="29"/>
      <c r="J13" s="30">
        <f t="shared" ref="J13:J15" si="1">ROUND(I13*H13,2)</f>
        <v>0</v>
      </c>
      <c r="K13" s="10"/>
      <c r="L13" s="16"/>
    </row>
    <row r="14" spans="2:15" s="20" customFormat="1" ht="11.4" x14ac:dyDescent="0.2">
      <c r="B14" s="19"/>
      <c r="C14" s="5" t="s">
        <v>703</v>
      </c>
      <c r="D14" s="5" t="s">
        <v>696</v>
      </c>
      <c r="E14" s="6" t="s">
        <v>1149</v>
      </c>
      <c r="F14" s="7" t="s">
        <v>1150</v>
      </c>
      <c r="G14" s="8" t="s">
        <v>699</v>
      </c>
      <c r="H14" s="9">
        <v>150</v>
      </c>
      <c r="I14" s="29"/>
      <c r="J14" s="30">
        <f t="shared" si="1"/>
        <v>0</v>
      </c>
      <c r="K14" s="10"/>
      <c r="L14" s="36"/>
    </row>
    <row r="15" spans="2:15" s="1" customFormat="1" ht="11.4" x14ac:dyDescent="0.2">
      <c r="B15" s="14"/>
      <c r="C15" s="5" t="s">
        <v>706</v>
      </c>
      <c r="D15" s="5" t="s">
        <v>696</v>
      </c>
      <c r="E15" s="6" t="s">
        <v>11149</v>
      </c>
      <c r="F15" s="7" t="s">
        <v>11150</v>
      </c>
      <c r="G15" s="8" t="s">
        <v>1426</v>
      </c>
      <c r="H15" s="9">
        <v>0.21199999999999999</v>
      </c>
      <c r="I15" s="29"/>
      <c r="J15" s="30">
        <f t="shared" si="1"/>
        <v>0</v>
      </c>
      <c r="K15" s="10"/>
      <c r="L15" s="16"/>
    </row>
    <row r="16" spans="2:15" s="1" customFormat="1" ht="11.4" x14ac:dyDescent="0.2">
      <c r="B16" s="14"/>
      <c r="C16" s="5" t="s">
        <v>709</v>
      </c>
      <c r="D16" s="5" t="s">
        <v>696</v>
      </c>
      <c r="E16" s="6" t="s">
        <v>7704</v>
      </c>
      <c r="F16" s="7" t="s">
        <v>7705</v>
      </c>
      <c r="G16" s="8" t="s">
        <v>985</v>
      </c>
      <c r="H16" s="9">
        <v>87.2</v>
      </c>
      <c r="I16" s="29"/>
      <c r="J16" s="30">
        <f>ROUND(I16*H16,2)</f>
        <v>0</v>
      </c>
      <c r="K16" s="10"/>
      <c r="L16" s="16"/>
    </row>
    <row r="17" spans="2:12" s="1" customFormat="1" ht="11.4" x14ac:dyDescent="0.2">
      <c r="B17" s="14"/>
      <c r="C17" s="5" t="s">
        <v>712</v>
      </c>
      <c r="D17" s="5" t="s">
        <v>696</v>
      </c>
      <c r="E17" s="6" t="s">
        <v>8232</v>
      </c>
      <c r="F17" s="7" t="s">
        <v>8233</v>
      </c>
      <c r="G17" s="8" t="s">
        <v>985</v>
      </c>
      <c r="H17" s="9">
        <v>87.2</v>
      </c>
      <c r="I17" s="29"/>
      <c r="J17" s="30">
        <f t="shared" ref="J17:J46" si="2">ROUND(I17*H17,2)</f>
        <v>0</v>
      </c>
      <c r="K17" s="10"/>
      <c r="L17" s="16"/>
    </row>
    <row r="18" spans="2:12" s="1" customFormat="1" ht="11.4" x14ac:dyDescent="0.2">
      <c r="B18" s="14"/>
      <c r="C18" s="5" t="s">
        <v>715</v>
      </c>
      <c r="D18" s="5" t="s">
        <v>696</v>
      </c>
      <c r="E18" s="6" t="s">
        <v>11151</v>
      </c>
      <c r="F18" s="7" t="s">
        <v>11152</v>
      </c>
      <c r="G18" s="8" t="s">
        <v>1442</v>
      </c>
      <c r="H18" s="9">
        <v>162.5</v>
      </c>
      <c r="I18" s="29"/>
      <c r="J18" s="30">
        <f t="shared" si="2"/>
        <v>0</v>
      </c>
      <c r="K18" s="10"/>
      <c r="L18" s="16"/>
    </row>
    <row r="19" spans="2:12" s="1" customFormat="1" ht="11.4" x14ac:dyDescent="0.2">
      <c r="B19" s="14"/>
      <c r="C19" s="5" t="s">
        <v>718</v>
      </c>
      <c r="D19" s="5" t="s">
        <v>696</v>
      </c>
      <c r="E19" s="6" t="s">
        <v>11153</v>
      </c>
      <c r="F19" s="7" t="s">
        <v>11154</v>
      </c>
      <c r="G19" s="8" t="s">
        <v>699</v>
      </c>
      <c r="H19" s="9">
        <v>247</v>
      </c>
      <c r="I19" s="29"/>
      <c r="J19" s="30">
        <f t="shared" si="2"/>
        <v>0</v>
      </c>
      <c r="K19" s="10"/>
      <c r="L19" s="16"/>
    </row>
    <row r="20" spans="2:12" s="20" customFormat="1" ht="25.95" customHeight="1" x14ac:dyDescent="0.25">
      <c r="B20" s="19"/>
      <c r="D20" s="21" t="s">
        <v>690</v>
      </c>
      <c r="E20" s="22" t="s">
        <v>1151</v>
      </c>
      <c r="F20" s="22" t="s">
        <v>7117</v>
      </c>
      <c r="I20" s="44"/>
      <c r="J20" s="23"/>
      <c r="K20" s="44"/>
      <c r="L20" s="36"/>
    </row>
    <row r="21" spans="2:12" s="1" customFormat="1" ht="11.4" x14ac:dyDescent="0.2">
      <c r="B21" s="14"/>
      <c r="C21" s="5" t="s">
        <v>721</v>
      </c>
      <c r="D21" s="5" t="s">
        <v>696</v>
      </c>
      <c r="E21" s="6" t="s">
        <v>11155</v>
      </c>
      <c r="F21" s="7" t="s">
        <v>11156</v>
      </c>
      <c r="G21" s="8" t="s">
        <v>985</v>
      </c>
      <c r="H21" s="9">
        <v>8.1</v>
      </c>
      <c r="I21" s="29"/>
      <c r="J21" s="30">
        <f t="shared" si="2"/>
        <v>0</v>
      </c>
      <c r="K21" s="10"/>
      <c r="L21" s="16"/>
    </row>
    <row r="22" spans="2:12" s="20" customFormat="1" ht="25.95" customHeight="1" x14ac:dyDescent="0.25">
      <c r="B22" s="19"/>
      <c r="D22" s="21" t="s">
        <v>690</v>
      </c>
      <c r="E22" s="22" t="s">
        <v>1155</v>
      </c>
      <c r="F22" s="22" t="s">
        <v>1152</v>
      </c>
      <c r="I22" s="44"/>
      <c r="J22" s="23"/>
      <c r="K22" s="44"/>
      <c r="L22" s="36"/>
    </row>
    <row r="23" spans="2:12" s="1" customFormat="1" ht="11.4" x14ac:dyDescent="0.2">
      <c r="B23" s="14"/>
      <c r="C23" s="5" t="s">
        <v>724</v>
      </c>
      <c r="D23" s="5" t="s">
        <v>696</v>
      </c>
      <c r="E23" s="6" t="s">
        <v>11157</v>
      </c>
      <c r="F23" s="7" t="s">
        <v>1739</v>
      </c>
      <c r="G23" s="8" t="s">
        <v>916</v>
      </c>
      <c r="H23" s="9">
        <v>27</v>
      </c>
      <c r="I23" s="29"/>
      <c r="J23" s="30">
        <f t="shared" si="2"/>
        <v>0</v>
      </c>
      <c r="K23" s="10"/>
      <c r="L23" s="16"/>
    </row>
    <row r="24" spans="2:12" s="1" customFormat="1" ht="11.4" x14ac:dyDescent="0.2">
      <c r="B24" s="14"/>
      <c r="C24" s="5" t="s">
        <v>727</v>
      </c>
      <c r="D24" s="5" t="s">
        <v>696</v>
      </c>
      <c r="E24" s="6" t="s">
        <v>11158</v>
      </c>
      <c r="F24" s="7" t="s">
        <v>1739</v>
      </c>
      <c r="G24" s="8" t="s">
        <v>916</v>
      </c>
      <c r="H24" s="9">
        <v>1</v>
      </c>
      <c r="I24" s="29"/>
      <c r="J24" s="30">
        <f t="shared" si="2"/>
        <v>0</v>
      </c>
      <c r="K24" s="10"/>
      <c r="L24" s="16"/>
    </row>
    <row r="25" spans="2:12" s="1" customFormat="1" ht="11.4" x14ac:dyDescent="0.2">
      <c r="B25" s="14"/>
      <c r="C25" s="5" t="s">
        <v>730</v>
      </c>
      <c r="D25" s="5" t="s">
        <v>696</v>
      </c>
      <c r="E25" s="6" t="s">
        <v>11159</v>
      </c>
      <c r="F25" s="7" t="s">
        <v>11160</v>
      </c>
      <c r="G25" s="8" t="s">
        <v>699</v>
      </c>
      <c r="H25" s="9">
        <v>130</v>
      </c>
      <c r="I25" s="29"/>
      <c r="J25" s="30">
        <f t="shared" si="2"/>
        <v>0</v>
      </c>
      <c r="K25" s="10"/>
      <c r="L25" s="16"/>
    </row>
    <row r="26" spans="2:12" s="1" customFormat="1" ht="11.4" x14ac:dyDescent="0.2">
      <c r="B26" s="14"/>
      <c r="C26" s="5" t="s">
        <v>734</v>
      </c>
      <c r="D26" s="5" t="s">
        <v>696</v>
      </c>
      <c r="E26" s="6" t="s">
        <v>2585</v>
      </c>
      <c r="F26" s="7" t="s">
        <v>2586</v>
      </c>
      <c r="G26" s="8" t="s">
        <v>699</v>
      </c>
      <c r="H26" s="9">
        <v>870</v>
      </c>
      <c r="I26" s="29"/>
      <c r="J26" s="30">
        <f t="shared" si="2"/>
        <v>0</v>
      </c>
      <c r="K26" s="10"/>
      <c r="L26" s="16"/>
    </row>
    <row r="27" spans="2:12" s="1" customFormat="1" ht="11.4" x14ac:dyDescent="0.2">
      <c r="B27" s="14"/>
      <c r="C27" s="5" t="s">
        <v>737</v>
      </c>
      <c r="D27" s="5" t="s">
        <v>696</v>
      </c>
      <c r="E27" s="6" t="s">
        <v>11161</v>
      </c>
      <c r="F27" s="7" t="s">
        <v>11162</v>
      </c>
      <c r="G27" s="8" t="s">
        <v>699</v>
      </c>
      <c r="H27" s="9">
        <v>870</v>
      </c>
      <c r="I27" s="29"/>
      <c r="J27" s="30">
        <f t="shared" si="2"/>
        <v>0</v>
      </c>
      <c r="K27" s="10"/>
      <c r="L27" s="16"/>
    </row>
    <row r="28" spans="2:12" s="1" customFormat="1" ht="11.4" x14ac:dyDescent="0.2">
      <c r="B28" s="14"/>
      <c r="C28" s="5" t="s">
        <v>740</v>
      </c>
      <c r="D28" s="5" t="s">
        <v>696</v>
      </c>
      <c r="E28" s="6" t="s">
        <v>11163</v>
      </c>
      <c r="F28" s="7" t="s">
        <v>11164</v>
      </c>
      <c r="G28" s="8" t="s">
        <v>699</v>
      </c>
      <c r="H28" s="9">
        <v>1600</v>
      </c>
      <c r="I28" s="29"/>
      <c r="J28" s="30">
        <f t="shared" si="2"/>
        <v>0</v>
      </c>
      <c r="K28" s="10"/>
      <c r="L28" s="16"/>
    </row>
    <row r="29" spans="2:12" s="1" customFormat="1" ht="11.4" x14ac:dyDescent="0.2">
      <c r="B29" s="14"/>
      <c r="C29" s="5" t="s">
        <v>743</v>
      </c>
      <c r="D29" s="5" t="s">
        <v>696</v>
      </c>
      <c r="E29" s="6" t="s">
        <v>11165</v>
      </c>
      <c r="F29" s="7" t="s">
        <v>11166</v>
      </c>
      <c r="G29" s="8" t="s">
        <v>699</v>
      </c>
      <c r="H29" s="9">
        <v>1640</v>
      </c>
      <c r="I29" s="29"/>
      <c r="J29" s="30">
        <f t="shared" si="2"/>
        <v>0</v>
      </c>
      <c r="K29" s="10"/>
      <c r="L29" s="16"/>
    </row>
    <row r="30" spans="2:12" s="1" customFormat="1" ht="11.4" x14ac:dyDescent="0.2">
      <c r="B30" s="14"/>
      <c r="C30" s="5" t="s">
        <v>746</v>
      </c>
      <c r="D30" s="5" t="s">
        <v>696</v>
      </c>
      <c r="E30" s="6" t="s">
        <v>11167</v>
      </c>
      <c r="F30" s="7" t="s">
        <v>11168</v>
      </c>
      <c r="G30" s="8" t="s">
        <v>699</v>
      </c>
      <c r="H30" s="9">
        <v>1640</v>
      </c>
      <c r="I30" s="29"/>
      <c r="J30" s="30">
        <f t="shared" si="2"/>
        <v>0</v>
      </c>
      <c r="K30" s="10"/>
      <c r="L30" s="16"/>
    </row>
    <row r="31" spans="2:12" s="1" customFormat="1" ht="11.4" x14ac:dyDescent="0.2">
      <c r="B31" s="14"/>
      <c r="C31" s="5" t="s">
        <v>749</v>
      </c>
      <c r="D31" s="5" t="s">
        <v>696</v>
      </c>
      <c r="E31" s="6" t="s">
        <v>11169</v>
      </c>
      <c r="F31" s="7" t="s">
        <v>11170</v>
      </c>
      <c r="G31" s="8" t="s">
        <v>699</v>
      </c>
      <c r="H31" s="9">
        <v>870</v>
      </c>
      <c r="I31" s="29"/>
      <c r="J31" s="30">
        <f t="shared" si="2"/>
        <v>0</v>
      </c>
      <c r="K31" s="10"/>
      <c r="L31" s="16"/>
    </row>
    <row r="32" spans="2:12" s="1" customFormat="1" ht="11.4" x14ac:dyDescent="0.2">
      <c r="B32" s="14"/>
      <c r="C32" s="5" t="s">
        <v>752</v>
      </c>
      <c r="D32" s="5" t="s">
        <v>696</v>
      </c>
      <c r="E32" s="6" t="s">
        <v>11171</v>
      </c>
      <c r="F32" s="7" t="s">
        <v>11172</v>
      </c>
      <c r="G32" s="8" t="s">
        <v>699</v>
      </c>
      <c r="H32" s="9">
        <v>1350</v>
      </c>
      <c r="I32" s="29"/>
      <c r="J32" s="30">
        <f t="shared" si="2"/>
        <v>0</v>
      </c>
      <c r="K32" s="10"/>
      <c r="L32" s="16"/>
    </row>
    <row r="33" spans="2:12" s="1" customFormat="1" ht="11.4" x14ac:dyDescent="0.2">
      <c r="B33" s="14"/>
      <c r="C33" s="5" t="s">
        <v>755</v>
      </c>
      <c r="D33" s="5" t="s">
        <v>696</v>
      </c>
      <c r="E33" s="6" t="s">
        <v>11173</v>
      </c>
      <c r="F33" s="7" t="s">
        <v>11174</v>
      </c>
      <c r="G33" s="8" t="s">
        <v>699</v>
      </c>
      <c r="H33" s="9">
        <v>1200</v>
      </c>
      <c r="I33" s="29"/>
      <c r="J33" s="30">
        <f t="shared" si="2"/>
        <v>0</v>
      </c>
      <c r="K33" s="10"/>
      <c r="L33" s="16"/>
    </row>
    <row r="34" spans="2:12" s="1" customFormat="1" ht="11.4" x14ac:dyDescent="0.2">
      <c r="B34" s="14"/>
      <c r="C34" s="5" t="s">
        <v>758</v>
      </c>
      <c r="D34" s="5" t="s">
        <v>696</v>
      </c>
      <c r="E34" s="6" t="s">
        <v>11175</v>
      </c>
      <c r="F34" s="7" t="s">
        <v>11176</v>
      </c>
      <c r="G34" s="8" t="s">
        <v>699</v>
      </c>
      <c r="H34" s="9">
        <v>1950</v>
      </c>
      <c r="I34" s="29"/>
      <c r="J34" s="30">
        <f t="shared" si="2"/>
        <v>0</v>
      </c>
      <c r="K34" s="10"/>
      <c r="L34" s="16"/>
    </row>
    <row r="35" spans="2:12" s="1" customFormat="1" ht="11.4" x14ac:dyDescent="0.2">
      <c r="B35" s="14"/>
      <c r="C35" s="5" t="s">
        <v>761</v>
      </c>
      <c r="D35" s="5" t="s">
        <v>696</v>
      </c>
      <c r="E35" s="6" t="s">
        <v>11177</v>
      </c>
      <c r="F35" s="7" t="s">
        <v>11178</v>
      </c>
      <c r="G35" s="8" t="s">
        <v>916</v>
      </c>
      <c r="H35" s="9">
        <v>168</v>
      </c>
      <c r="I35" s="29"/>
      <c r="J35" s="30">
        <f t="shared" si="2"/>
        <v>0</v>
      </c>
      <c r="K35" s="10"/>
      <c r="L35" s="16"/>
    </row>
    <row r="36" spans="2:12" s="1" customFormat="1" ht="11.4" x14ac:dyDescent="0.2">
      <c r="B36" s="14"/>
      <c r="C36" s="5" t="s">
        <v>764</v>
      </c>
      <c r="D36" s="5" t="s">
        <v>696</v>
      </c>
      <c r="E36" s="6" t="s">
        <v>11179</v>
      </c>
      <c r="F36" s="7" t="s">
        <v>11180</v>
      </c>
      <c r="G36" s="8" t="s">
        <v>699</v>
      </c>
      <c r="H36" s="9">
        <v>1380</v>
      </c>
      <c r="I36" s="29"/>
      <c r="J36" s="30">
        <f t="shared" si="2"/>
        <v>0</v>
      </c>
      <c r="K36" s="10"/>
      <c r="L36" s="16"/>
    </row>
    <row r="37" spans="2:12" s="1" customFormat="1" ht="11.4" x14ac:dyDescent="0.2">
      <c r="B37" s="14"/>
      <c r="C37" s="5" t="s">
        <v>767</v>
      </c>
      <c r="D37" s="5" t="s">
        <v>696</v>
      </c>
      <c r="E37" s="6" t="s">
        <v>11181</v>
      </c>
      <c r="F37" s="7" t="s">
        <v>11182</v>
      </c>
      <c r="G37" s="8" t="s">
        <v>733</v>
      </c>
      <c r="H37" s="9">
        <v>1</v>
      </c>
      <c r="I37" s="29"/>
      <c r="J37" s="30">
        <f t="shared" si="2"/>
        <v>0</v>
      </c>
      <c r="K37" s="10"/>
      <c r="L37" s="16"/>
    </row>
    <row r="38" spans="2:12" s="1" customFormat="1" ht="11.4" x14ac:dyDescent="0.2">
      <c r="B38" s="14"/>
      <c r="C38" s="5" t="s">
        <v>770</v>
      </c>
      <c r="D38" s="5" t="s">
        <v>696</v>
      </c>
      <c r="E38" s="6" t="s">
        <v>11183</v>
      </c>
      <c r="F38" s="7" t="s">
        <v>11184</v>
      </c>
      <c r="G38" s="8" t="s">
        <v>916</v>
      </c>
      <c r="H38" s="9">
        <v>1</v>
      </c>
      <c r="I38" s="29"/>
      <c r="J38" s="30">
        <f t="shared" si="2"/>
        <v>0</v>
      </c>
      <c r="K38" s="10"/>
      <c r="L38" s="16"/>
    </row>
    <row r="39" spans="2:12" s="1" customFormat="1" ht="11.4" x14ac:dyDescent="0.2">
      <c r="B39" s="14"/>
      <c r="C39" s="5" t="s">
        <v>773</v>
      </c>
      <c r="D39" s="5" t="s">
        <v>696</v>
      </c>
      <c r="E39" s="6" t="s">
        <v>11185</v>
      </c>
      <c r="F39" s="7" t="s">
        <v>11186</v>
      </c>
      <c r="G39" s="8" t="s">
        <v>916</v>
      </c>
      <c r="H39" s="9">
        <v>10</v>
      </c>
      <c r="I39" s="29"/>
      <c r="J39" s="30">
        <f t="shared" si="2"/>
        <v>0</v>
      </c>
      <c r="K39" s="10"/>
      <c r="L39" s="16"/>
    </row>
    <row r="40" spans="2:12" s="1" customFormat="1" ht="11.4" x14ac:dyDescent="0.2">
      <c r="B40" s="14"/>
      <c r="C40" s="5" t="s">
        <v>776</v>
      </c>
      <c r="D40" s="5" t="s">
        <v>696</v>
      </c>
      <c r="E40" s="6" t="s">
        <v>11187</v>
      </c>
      <c r="F40" s="7" t="s">
        <v>11188</v>
      </c>
      <c r="G40" s="8" t="s">
        <v>916</v>
      </c>
      <c r="H40" s="9">
        <v>8</v>
      </c>
      <c r="I40" s="29"/>
      <c r="J40" s="30">
        <f t="shared" si="2"/>
        <v>0</v>
      </c>
      <c r="K40" s="10"/>
      <c r="L40" s="16"/>
    </row>
    <row r="41" spans="2:12" s="1" customFormat="1" ht="11.4" x14ac:dyDescent="0.2">
      <c r="B41" s="14"/>
      <c r="C41" s="5" t="s">
        <v>779</v>
      </c>
      <c r="D41" s="5" t="s">
        <v>696</v>
      </c>
      <c r="E41" s="6" t="s">
        <v>11189</v>
      </c>
      <c r="F41" s="7" t="s">
        <v>11190</v>
      </c>
      <c r="G41" s="8" t="s">
        <v>916</v>
      </c>
      <c r="H41" s="9">
        <v>2</v>
      </c>
      <c r="I41" s="29"/>
      <c r="J41" s="30">
        <f t="shared" si="2"/>
        <v>0</v>
      </c>
      <c r="K41" s="10"/>
      <c r="L41" s="16"/>
    </row>
    <row r="42" spans="2:12" s="1" customFormat="1" ht="11.4" x14ac:dyDescent="0.2">
      <c r="B42" s="14"/>
      <c r="C42" s="5" t="s">
        <v>782</v>
      </c>
      <c r="D42" s="5" t="s">
        <v>696</v>
      </c>
      <c r="E42" s="6" t="s">
        <v>11191</v>
      </c>
      <c r="F42" s="7" t="s">
        <v>11192</v>
      </c>
      <c r="G42" s="8" t="s">
        <v>916</v>
      </c>
      <c r="H42" s="9">
        <v>60</v>
      </c>
      <c r="I42" s="29"/>
      <c r="J42" s="30">
        <f t="shared" si="2"/>
        <v>0</v>
      </c>
      <c r="K42" s="10"/>
      <c r="L42" s="16"/>
    </row>
    <row r="43" spans="2:12" s="1" customFormat="1" ht="22.8" x14ac:dyDescent="0.2">
      <c r="B43" s="14"/>
      <c r="C43" s="5" t="s">
        <v>785</v>
      </c>
      <c r="D43" s="5" t="s">
        <v>696</v>
      </c>
      <c r="E43" s="6" t="s">
        <v>11193</v>
      </c>
      <c r="F43" s="7" t="s">
        <v>11194</v>
      </c>
      <c r="G43" s="8" t="s">
        <v>916</v>
      </c>
      <c r="H43" s="9">
        <v>170</v>
      </c>
      <c r="I43" s="29"/>
      <c r="J43" s="30">
        <f t="shared" si="2"/>
        <v>0</v>
      </c>
      <c r="K43" s="10"/>
      <c r="L43" s="16"/>
    </row>
    <row r="44" spans="2:12" s="1" customFormat="1" ht="11.4" x14ac:dyDescent="0.2">
      <c r="B44" s="14"/>
      <c r="C44" s="5" t="s">
        <v>788</v>
      </c>
      <c r="D44" s="5" t="s">
        <v>696</v>
      </c>
      <c r="E44" s="6" t="s">
        <v>11195</v>
      </c>
      <c r="F44" s="7" t="s">
        <v>11196</v>
      </c>
      <c r="G44" s="8" t="s">
        <v>916</v>
      </c>
      <c r="H44" s="9">
        <v>6</v>
      </c>
      <c r="I44" s="29"/>
      <c r="J44" s="30">
        <f t="shared" si="2"/>
        <v>0</v>
      </c>
      <c r="K44" s="10"/>
      <c r="L44" s="16"/>
    </row>
    <row r="45" spans="2:12" s="1" customFormat="1" ht="11.4" x14ac:dyDescent="0.2">
      <c r="B45" s="14"/>
      <c r="C45" s="5" t="s">
        <v>791</v>
      </c>
      <c r="D45" s="5" t="s">
        <v>696</v>
      </c>
      <c r="E45" s="6" t="s">
        <v>11197</v>
      </c>
      <c r="F45" s="7" t="s">
        <v>11198</v>
      </c>
      <c r="G45" s="8" t="s">
        <v>916</v>
      </c>
      <c r="H45" s="9">
        <v>6</v>
      </c>
      <c r="I45" s="29"/>
      <c r="J45" s="30">
        <f t="shared" si="2"/>
        <v>0</v>
      </c>
      <c r="K45" s="10"/>
      <c r="L45" s="16"/>
    </row>
    <row r="46" spans="2:12" s="1" customFormat="1" ht="11.4" x14ac:dyDescent="0.2">
      <c r="B46" s="14"/>
      <c r="C46" s="5" t="s">
        <v>794</v>
      </c>
      <c r="D46" s="5" t="s">
        <v>696</v>
      </c>
      <c r="E46" s="6" t="s">
        <v>11199</v>
      </c>
      <c r="F46" s="7" t="s">
        <v>11200</v>
      </c>
      <c r="G46" s="8" t="s">
        <v>916</v>
      </c>
      <c r="H46" s="9">
        <v>1</v>
      </c>
      <c r="I46" s="29"/>
      <c r="J46" s="30">
        <f t="shared" si="2"/>
        <v>0</v>
      </c>
      <c r="K46" s="10"/>
      <c r="L46" s="16"/>
    </row>
    <row r="47" spans="2:12" s="1" customFormat="1" ht="11.4" x14ac:dyDescent="0.2">
      <c r="B47" s="14"/>
      <c r="C47" s="5" t="s">
        <v>797</v>
      </c>
      <c r="D47" s="5" t="s">
        <v>696</v>
      </c>
      <c r="E47" s="6" t="s">
        <v>11201</v>
      </c>
      <c r="F47" s="7" t="s">
        <v>11202</v>
      </c>
      <c r="G47" s="8" t="s">
        <v>916</v>
      </c>
      <c r="H47" s="9">
        <v>2</v>
      </c>
      <c r="I47" s="29"/>
      <c r="J47" s="30">
        <f t="shared" si="0"/>
        <v>0</v>
      </c>
      <c r="K47" s="10"/>
      <c r="L47" s="16"/>
    </row>
    <row r="48" spans="2:12" s="20" customFormat="1" ht="11.4" x14ac:dyDescent="0.2">
      <c r="B48" s="19"/>
      <c r="C48" s="5" t="s">
        <v>800</v>
      </c>
      <c r="D48" s="5" t="s">
        <v>696</v>
      </c>
      <c r="E48" s="6" t="s">
        <v>11203</v>
      </c>
      <c r="F48" s="7" t="s">
        <v>11204</v>
      </c>
      <c r="G48" s="8" t="s">
        <v>1480</v>
      </c>
      <c r="H48" s="9">
        <v>32</v>
      </c>
      <c r="I48" s="29"/>
      <c r="J48" s="30">
        <f t="shared" si="0"/>
        <v>0</v>
      </c>
      <c r="K48" s="10"/>
      <c r="L48" s="36"/>
    </row>
    <row r="49" spans="2:12" s="1" customFormat="1" ht="11.4" x14ac:dyDescent="0.2">
      <c r="B49" s="14"/>
      <c r="C49" s="5" t="s">
        <v>803</v>
      </c>
      <c r="D49" s="5" t="s">
        <v>696</v>
      </c>
      <c r="E49" s="6" t="s">
        <v>2606</v>
      </c>
      <c r="F49" s="7" t="s">
        <v>1745</v>
      </c>
      <c r="G49" s="8" t="s">
        <v>1480</v>
      </c>
      <c r="H49" s="9">
        <v>150</v>
      </c>
      <c r="I49" s="29"/>
      <c r="J49" s="30">
        <f t="shared" si="0"/>
        <v>0</v>
      </c>
      <c r="K49" s="10"/>
      <c r="L49" s="16"/>
    </row>
    <row r="50" spans="2:12" s="20" customFormat="1" ht="25.95" customHeight="1" x14ac:dyDescent="0.25">
      <c r="B50" s="19"/>
      <c r="D50" s="21" t="s">
        <v>690</v>
      </c>
      <c r="E50" s="22" t="s">
        <v>1798</v>
      </c>
      <c r="F50" s="22" t="s">
        <v>1156</v>
      </c>
      <c r="I50" s="44"/>
      <c r="J50" s="23"/>
      <c r="K50" s="44"/>
      <c r="L50" s="36"/>
    </row>
    <row r="51" spans="2:12" s="1" customFormat="1" ht="11.4" x14ac:dyDescent="0.2">
      <c r="B51" s="14"/>
      <c r="C51" s="5" t="s">
        <v>806</v>
      </c>
      <c r="D51" s="5" t="s">
        <v>696</v>
      </c>
      <c r="E51" s="6" t="s">
        <v>11205</v>
      </c>
      <c r="F51" s="7" t="s">
        <v>11206</v>
      </c>
      <c r="G51" s="8" t="s">
        <v>699</v>
      </c>
      <c r="H51" s="9">
        <v>30</v>
      </c>
      <c r="I51" s="29"/>
      <c r="J51" s="30">
        <f t="shared" ref="J51" si="3">ROUND(I51*H51,2)</f>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R7bT01rEkjBMSxAZI863e8G85GDh9u87IX163Ee+SySFx7R3QR2IrpkB5vGZat9iSRDm4pRDfNV9yyWA5TbCg==" saltValue="fBB1rw/xkAJV8JPlEfon1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2FDB741E-BD1D-4640-BFB3-57FE604D7877}">
      <formula1>ROUND(I11,2)</formula1>
    </dataValidation>
  </dataValidations>
  <hyperlinks>
    <hyperlink ref="O4" location="'Rek. obj.'!A1" display="*späť na Rek. obj." xr:uid="{13F2A9C3-80E7-4293-A99F-AFC20D250F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4FCEE-334A-414B-A5A8-384F3B929638}">
  <sheetPr>
    <tabColor theme="7"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11207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11208</v>
      </c>
      <c r="F12" s="7" t="s">
        <v>11209</v>
      </c>
      <c r="G12" s="8" t="s">
        <v>699</v>
      </c>
      <c r="H12" s="9">
        <v>16</v>
      </c>
      <c r="I12" s="29"/>
      <c r="J12" s="30">
        <f t="shared" ref="J12:J15" si="0">ROUND(I12*H12,2)</f>
        <v>0</v>
      </c>
      <c r="K12" s="10"/>
      <c r="L12" s="16"/>
    </row>
    <row r="13" spans="2:15" s="1" customFormat="1" ht="22.8" x14ac:dyDescent="0.2">
      <c r="B13" s="14"/>
      <c r="C13" s="39" t="s">
        <v>700</v>
      </c>
      <c r="D13" s="39" t="s">
        <v>691</v>
      </c>
      <c r="E13" s="40" t="s">
        <v>11210</v>
      </c>
      <c r="F13" s="41" t="s">
        <v>11211</v>
      </c>
      <c r="G13" s="42" t="s">
        <v>699</v>
      </c>
      <c r="H13" s="43">
        <v>16</v>
      </c>
      <c r="I13" s="29"/>
      <c r="J13" s="30">
        <f t="shared" si="0"/>
        <v>0</v>
      </c>
      <c r="K13" s="10"/>
      <c r="L13" s="16"/>
    </row>
    <row r="14" spans="2:15" s="1" customFormat="1" ht="22.8" x14ac:dyDescent="0.2">
      <c r="B14" s="14"/>
      <c r="C14" s="39" t="s">
        <v>703</v>
      </c>
      <c r="D14" s="39" t="s">
        <v>691</v>
      </c>
      <c r="E14" s="40" t="s">
        <v>11212</v>
      </c>
      <c r="F14" s="41" t="s">
        <v>11213</v>
      </c>
      <c r="G14" s="42" t="s">
        <v>733</v>
      </c>
      <c r="H14" s="43">
        <v>4</v>
      </c>
      <c r="I14" s="29"/>
      <c r="J14" s="30">
        <f t="shared" si="0"/>
        <v>0</v>
      </c>
      <c r="K14" s="10"/>
      <c r="L14" s="16"/>
    </row>
    <row r="15" spans="2:15" s="1" customFormat="1" ht="11.4" x14ac:dyDescent="0.2">
      <c r="B15" s="14"/>
      <c r="C15" s="5" t="s">
        <v>706</v>
      </c>
      <c r="D15" s="5" t="s">
        <v>696</v>
      </c>
      <c r="E15" s="6" t="s">
        <v>2678</v>
      </c>
      <c r="F15" s="7" t="s">
        <v>2679</v>
      </c>
      <c r="G15" s="8" t="s">
        <v>733</v>
      </c>
      <c r="H15" s="9">
        <v>28</v>
      </c>
      <c r="I15" s="29"/>
      <c r="J15" s="30">
        <f t="shared" si="0"/>
        <v>0</v>
      </c>
      <c r="K15" s="10"/>
      <c r="L15" s="16"/>
    </row>
    <row r="16" spans="2:15" s="1" customFormat="1" ht="11.4" x14ac:dyDescent="0.2">
      <c r="B16" s="14"/>
      <c r="C16" s="5" t="s">
        <v>709</v>
      </c>
      <c r="D16" s="5" t="s">
        <v>696</v>
      </c>
      <c r="E16" s="6" t="s">
        <v>11214</v>
      </c>
      <c r="F16" s="7" t="s">
        <v>11215</v>
      </c>
      <c r="G16" s="8" t="s">
        <v>733</v>
      </c>
      <c r="H16" s="9">
        <v>8</v>
      </c>
      <c r="I16" s="29"/>
      <c r="J16" s="30">
        <f>ROUND(I16*H16,2)</f>
        <v>0</v>
      </c>
      <c r="K16" s="10"/>
      <c r="L16" s="16"/>
    </row>
    <row r="17" spans="2:12" s="1" customFormat="1" ht="22.8" x14ac:dyDescent="0.2">
      <c r="B17" s="14"/>
      <c r="C17" s="39" t="s">
        <v>712</v>
      </c>
      <c r="D17" s="39" t="s">
        <v>691</v>
      </c>
      <c r="E17" s="40" t="s">
        <v>6289</v>
      </c>
      <c r="F17" s="41" t="s">
        <v>6290</v>
      </c>
      <c r="G17" s="42" t="s">
        <v>733</v>
      </c>
      <c r="H17" s="43">
        <v>8</v>
      </c>
      <c r="I17" s="29"/>
      <c r="J17" s="30">
        <f t="shared" ref="J17:J23" si="1">ROUND(I17*H17,2)</f>
        <v>0</v>
      </c>
      <c r="K17" s="10"/>
      <c r="L17" s="16"/>
    </row>
    <row r="18" spans="2:12" s="1" customFormat="1" ht="22.8" x14ac:dyDescent="0.2">
      <c r="B18" s="14"/>
      <c r="C18" s="39" t="s">
        <v>715</v>
      </c>
      <c r="D18" s="39" t="s">
        <v>691</v>
      </c>
      <c r="E18" s="40" t="s">
        <v>6291</v>
      </c>
      <c r="F18" s="41" t="s">
        <v>6292</v>
      </c>
      <c r="G18" s="42" t="s">
        <v>733</v>
      </c>
      <c r="H18" s="43">
        <v>4</v>
      </c>
      <c r="I18" s="29"/>
      <c r="J18" s="30">
        <f t="shared" si="1"/>
        <v>0</v>
      </c>
      <c r="K18" s="10"/>
      <c r="L18" s="16"/>
    </row>
    <row r="19" spans="2:12" s="1" customFormat="1" ht="11.4" x14ac:dyDescent="0.2">
      <c r="B19" s="14"/>
      <c r="C19" s="5" t="s">
        <v>718</v>
      </c>
      <c r="D19" s="5" t="s">
        <v>696</v>
      </c>
      <c r="E19" s="6" t="s">
        <v>11216</v>
      </c>
      <c r="F19" s="7" t="s">
        <v>11217</v>
      </c>
      <c r="G19" s="8" t="s">
        <v>733</v>
      </c>
      <c r="H19" s="9">
        <v>1</v>
      </c>
      <c r="I19" s="29"/>
      <c r="J19" s="30">
        <f t="shared" si="1"/>
        <v>0</v>
      </c>
      <c r="K19" s="10"/>
      <c r="L19" s="16"/>
    </row>
    <row r="20" spans="2:12" s="1" customFormat="1" ht="22.8" x14ac:dyDescent="0.2">
      <c r="B20" s="14"/>
      <c r="C20" s="39" t="s">
        <v>721</v>
      </c>
      <c r="D20" s="39" t="s">
        <v>691</v>
      </c>
      <c r="E20" s="40" t="s">
        <v>11218</v>
      </c>
      <c r="F20" s="41" t="s">
        <v>11219</v>
      </c>
      <c r="G20" s="42" t="s">
        <v>733</v>
      </c>
      <c r="H20" s="43">
        <v>1</v>
      </c>
      <c r="I20" s="29"/>
      <c r="J20" s="30">
        <f t="shared" si="1"/>
        <v>0</v>
      </c>
      <c r="K20" s="10"/>
      <c r="L20" s="16"/>
    </row>
    <row r="21" spans="2:12" s="1" customFormat="1" ht="11.4" x14ac:dyDescent="0.2">
      <c r="B21" s="14"/>
      <c r="C21" s="39" t="s">
        <v>724</v>
      </c>
      <c r="D21" s="39" t="s">
        <v>691</v>
      </c>
      <c r="E21" s="40" t="s">
        <v>11220</v>
      </c>
      <c r="F21" s="41" t="s">
        <v>11221</v>
      </c>
      <c r="G21" s="42" t="s">
        <v>733</v>
      </c>
      <c r="H21" s="43">
        <v>4</v>
      </c>
      <c r="I21" s="29"/>
      <c r="J21" s="30">
        <f t="shared" si="1"/>
        <v>0</v>
      </c>
      <c r="K21" s="10"/>
      <c r="L21" s="16"/>
    </row>
    <row r="22" spans="2:12" s="1" customFormat="1" ht="28.8" x14ac:dyDescent="0.2">
      <c r="B22" s="14"/>
      <c r="D22" s="24" t="s">
        <v>1555</v>
      </c>
      <c r="F22" s="25" t="s">
        <v>11222</v>
      </c>
      <c r="I22" s="45"/>
      <c r="K22" s="45"/>
      <c r="L22" s="16"/>
    </row>
    <row r="23" spans="2:12" s="1" customFormat="1" ht="11.4" x14ac:dyDescent="0.2">
      <c r="B23" s="14"/>
      <c r="C23" s="5" t="s">
        <v>727</v>
      </c>
      <c r="D23" s="5" t="s">
        <v>696</v>
      </c>
      <c r="E23" s="6" t="s">
        <v>11223</v>
      </c>
      <c r="F23" s="7" t="s">
        <v>11224</v>
      </c>
      <c r="G23" s="8" t="s">
        <v>733</v>
      </c>
      <c r="H23" s="9">
        <v>28</v>
      </c>
      <c r="I23" s="29"/>
      <c r="J23" s="30">
        <f t="shared" si="1"/>
        <v>0</v>
      </c>
      <c r="K23" s="10"/>
      <c r="L23" s="16"/>
    </row>
    <row r="24" spans="2:12" s="1" customFormat="1" ht="22.8" x14ac:dyDescent="0.2">
      <c r="B24" s="14"/>
      <c r="C24" s="39" t="s">
        <v>730</v>
      </c>
      <c r="D24" s="39" t="s">
        <v>691</v>
      </c>
      <c r="E24" s="40" t="s">
        <v>8959</v>
      </c>
      <c r="F24" s="41" t="s">
        <v>8960</v>
      </c>
      <c r="G24" s="42" t="s">
        <v>733</v>
      </c>
      <c r="H24" s="43">
        <v>28</v>
      </c>
      <c r="I24" s="29"/>
      <c r="J24" s="30">
        <f t="shared" ref="J24:J29" si="2">ROUND(I24*H24,2)</f>
        <v>0</v>
      </c>
      <c r="K24" s="10"/>
      <c r="L24" s="16"/>
    </row>
    <row r="25" spans="2:12" s="1" customFormat="1" ht="22.8" x14ac:dyDescent="0.2">
      <c r="B25" s="14"/>
      <c r="C25" s="39" t="s">
        <v>734</v>
      </c>
      <c r="D25" s="39" t="s">
        <v>691</v>
      </c>
      <c r="E25" s="40" t="s">
        <v>11225</v>
      </c>
      <c r="F25" s="41" t="s">
        <v>11226</v>
      </c>
      <c r="G25" s="42" t="s">
        <v>733</v>
      </c>
      <c r="H25" s="43">
        <v>2</v>
      </c>
      <c r="I25" s="29"/>
      <c r="J25" s="30">
        <f t="shared" si="2"/>
        <v>0</v>
      </c>
      <c r="K25" s="10"/>
      <c r="L25" s="16"/>
    </row>
    <row r="26" spans="2:12" s="1" customFormat="1" ht="22.8" x14ac:dyDescent="0.2">
      <c r="B26" s="14"/>
      <c r="C26" s="39" t="s">
        <v>737</v>
      </c>
      <c r="D26" s="39" t="s">
        <v>691</v>
      </c>
      <c r="E26" s="40" t="s">
        <v>11227</v>
      </c>
      <c r="F26" s="41" t="s">
        <v>11228</v>
      </c>
      <c r="G26" s="42" t="s">
        <v>733</v>
      </c>
      <c r="H26" s="43">
        <v>2</v>
      </c>
      <c r="I26" s="29"/>
      <c r="J26" s="30">
        <f t="shared" si="2"/>
        <v>0</v>
      </c>
      <c r="K26" s="10"/>
      <c r="L26" s="16"/>
    </row>
    <row r="27" spans="2:12" s="1" customFormat="1" ht="11.4" x14ac:dyDescent="0.2">
      <c r="B27" s="14"/>
      <c r="C27" s="5" t="s">
        <v>740</v>
      </c>
      <c r="D27" s="5" t="s">
        <v>696</v>
      </c>
      <c r="E27" s="6" t="s">
        <v>11229</v>
      </c>
      <c r="F27" s="7" t="s">
        <v>11230</v>
      </c>
      <c r="G27" s="8" t="s">
        <v>699</v>
      </c>
      <c r="H27" s="9">
        <v>2375</v>
      </c>
      <c r="I27" s="29"/>
      <c r="J27" s="30">
        <f t="shared" si="2"/>
        <v>0</v>
      </c>
      <c r="K27" s="10"/>
      <c r="L27" s="16"/>
    </row>
    <row r="28" spans="2:12" s="1" customFormat="1" ht="22.8" x14ac:dyDescent="0.2">
      <c r="B28" s="14"/>
      <c r="C28" s="39" t="s">
        <v>743</v>
      </c>
      <c r="D28" s="39" t="s">
        <v>691</v>
      </c>
      <c r="E28" s="40" t="s">
        <v>11231</v>
      </c>
      <c r="F28" s="41" t="s">
        <v>11232</v>
      </c>
      <c r="G28" s="42" t="s">
        <v>699</v>
      </c>
      <c r="H28" s="43">
        <v>2520</v>
      </c>
      <c r="I28" s="29"/>
      <c r="J28" s="30">
        <f t="shared" si="2"/>
        <v>0</v>
      </c>
      <c r="K28" s="10"/>
      <c r="L28" s="16"/>
    </row>
    <row r="29" spans="2:12" s="1" customFormat="1" ht="11.4" x14ac:dyDescent="0.2">
      <c r="B29" s="14"/>
      <c r="C29" s="5" t="s">
        <v>746</v>
      </c>
      <c r="D29" s="5" t="s">
        <v>696</v>
      </c>
      <c r="E29" s="6" t="s">
        <v>7690</v>
      </c>
      <c r="F29" s="7" t="s">
        <v>8678</v>
      </c>
      <c r="G29" s="8" t="s">
        <v>699</v>
      </c>
      <c r="H29" s="9">
        <v>2520</v>
      </c>
      <c r="I29" s="29"/>
      <c r="J29" s="30">
        <f t="shared" si="2"/>
        <v>0</v>
      </c>
      <c r="K29" s="10"/>
      <c r="L29" s="16"/>
    </row>
    <row r="30" spans="2:12" s="20" customFormat="1" ht="15" x14ac:dyDescent="0.25">
      <c r="B30" s="19"/>
      <c r="D30" s="21" t="s">
        <v>690</v>
      </c>
      <c r="E30" s="22" t="s">
        <v>980</v>
      </c>
      <c r="F30" s="22" t="s">
        <v>981</v>
      </c>
      <c r="I30" s="44"/>
      <c r="J30" s="23"/>
      <c r="K30" s="44"/>
      <c r="L30" s="36"/>
    </row>
    <row r="31" spans="2:12" s="1" customFormat="1" ht="11.4" x14ac:dyDescent="0.2">
      <c r="B31" s="14"/>
      <c r="C31" s="5" t="s">
        <v>749</v>
      </c>
      <c r="D31" s="5" t="s">
        <v>696</v>
      </c>
      <c r="E31" s="6" t="s">
        <v>11233</v>
      </c>
      <c r="F31" s="7" t="s">
        <v>2277</v>
      </c>
      <c r="G31" s="8" t="s">
        <v>1426</v>
      </c>
      <c r="H31" s="9">
        <v>0.04</v>
      </c>
      <c r="I31" s="29"/>
      <c r="J31" s="30">
        <f t="shared" ref="J31:J42" si="3">ROUND(I31*H31,2)</f>
        <v>0</v>
      </c>
      <c r="K31" s="10"/>
      <c r="L31" s="16"/>
    </row>
    <row r="32" spans="2:12" s="1" customFormat="1" ht="11.4" x14ac:dyDescent="0.2">
      <c r="B32" s="14"/>
      <c r="C32" s="39" t="s">
        <v>752</v>
      </c>
      <c r="D32" s="39" t="s">
        <v>691</v>
      </c>
      <c r="E32" s="40" t="s">
        <v>11234</v>
      </c>
      <c r="F32" s="41" t="s">
        <v>11235</v>
      </c>
      <c r="G32" s="42" t="s">
        <v>828</v>
      </c>
      <c r="H32" s="43">
        <v>0.4</v>
      </c>
      <c r="I32" s="29"/>
      <c r="J32" s="30">
        <f t="shared" si="3"/>
        <v>0</v>
      </c>
      <c r="K32" s="10"/>
      <c r="L32" s="16"/>
    </row>
    <row r="33" spans="2:12" s="1" customFormat="1" ht="11.4" x14ac:dyDescent="0.2">
      <c r="B33" s="14"/>
      <c r="C33" s="39" t="s">
        <v>755</v>
      </c>
      <c r="D33" s="39" t="s">
        <v>691</v>
      </c>
      <c r="E33" s="40" t="s">
        <v>11236</v>
      </c>
      <c r="F33" s="41" t="s">
        <v>11237</v>
      </c>
      <c r="G33" s="42" t="s">
        <v>733</v>
      </c>
      <c r="H33" s="43">
        <v>2</v>
      </c>
      <c r="I33" s="29"/>
      <c r="J33" s="30">
        <f t="shared" si="3"/>
        <v>0</v>
      </c>
      <c r="K33" s="10"/>
      <c r="L33" s="16"/>
    </row>
    <row r="34" spans="2:12" s="1" customFormat="1" ht="11.4" x14ac:dyDescent="0.2">
      <c r="B34" s="14"/>
      <c r="C34" s="5" t="s">
        <v>758</v>
      </c>
      <c r="D34" s="5" t="s">
        <v>696</v>
      </c>
      <c r="E34" s="6" t="s">
        <v>1427</v>
      </c>
      <c r="F34" s="7" t="s">
        <v>1428</v>
      </c>
      <c r="G34" s="8" t="s">
        <v>699</v>
      </c>
      <c r="H34" s="9">
        <v>40</v>
      </c>
      <c r="I34" s="29"/>
      <c r="J34" s="30">
        <f t="shared" si="3"/>
        <v>0</v>
      </c>
      <c r="K34" s="10"/>
      <c r="L34" s="16"/>
    </row>
    <row r="35" spans="2:12" s="1" customFormat="1" ht="11.4" x14ac:dyDescent="0.2">
      <c r="B35" s="14"/>
      <c r="C35" s="5" t="s">
        <v>761</v>
      </c>
      <c r="D35" s="5" t="s">
        <v>696</v>
      </c>
      <c r="E35" s="6" t="s">
        <v>11238</v>
      </c>
      <c r="F35" s="7" t="s">
        <v>11239</v>
      </c>
      <c r="G35" s="8" t="s">
        <v>699</v>
      </c>
      <c r="H35" s="9">
        <v>40</v>
      </c>
      <c r="I35" s="29"/>
      <c r="J35" s="30">
        <f t="shared" si="3"/>
        <v>0</v>
      </c>
      <c r="K35" s="10"/>
      <c r="L35" s="16"/>
    </row>
    <row r="36" spans="2:12" s="1" customFormat="1" ht="22.8" x14ac:dyDescent="0.2">
      <c r="B36" s="14"/>
      <c r="C36" s="39" t="s">
        <v>764</v>
      </c>
      <c r="D36" s="39" t="s">
        <v>691</v>
      </c>
      <c r="E36" s="40" t="s">
        <v>10970</v>
      </c>
      <c r="F36" s="41" t="s">
        <v>10971</v>
      </c>
      <c r="G36" s="42" t="s">
        <v>1191</v>
      </c>
      <c r="H36" s="43">
        <v>8</v>
      </c>
      <c r="I36" s="29"/>
      <c r="J36" s="30">
        <f t="shared" si="3"/>
        <v>0</v>
      </c>
      <c r="K36" s="10"/>
      <c r="L36" s="16"/>
    </row>
    <row r="37" spans="2:12" s="1" customFormat="1" ht="22.8" x14ac:dyDescent="0.2">
      <c r="B37" s="14"/>
      <c r="C37" s="39" t="s">
        <v>767</v>
      </c>
      <c r="D37" s="39" t="s">
        <v>691</v>
      </c>
      <c r="E37" s="40" t="s">
        <v>11240</v>
      </c>
      <c r="F37" s="41" t="s">
        <v>11241</v>
      </c>
      <c r="G37" s="42" t="s">
        <v>1191</v>
      </c>
      <c r="H37" s="43">
        <v>0.56000000000000005</v>
      </c>
      <c r="I37" s="29"/>
      <c r="J37" s="30">
        <f t="shared" si="3"/>
        <v>0</v>
      </c>
      <c r="K37" s="10"/>
      <c r="L37" s="16"/>
    </row>
    <row r="38" spans="2:12" s="1" customFormat="1" ht="11.4" x14ac:dyDescent="0.2">
      <c r="B38" s="14"/>
      <c r="C38" s="5" t="s">
        <v>770</v>
      </c>
      <c r="D38" s="5" t="s">
        <v>696</v>
      </c>
      <c r="E38" s="6" t="s">
        <v>6652</v>
      </c>
      <c r="F38" s="7" t="s">
        <v>6653</v>
      </c>
      <c r="G38" s="8" t="s">
        <v>699</v>
      </c>
      <c r="H38" s="9">
        <v>40</v>
      </c>
      <c r="I38" s="29"/>
      <c r="J38" s="30">
        <f t="shared" si="3"/>
        <v>0</v>
      </c>
      <c r="K38" s="10"/>
      <c r="L38" s="16"/>
    </row>
    <row r="39" spans="2:12" s="1" customFormat="1" ht="22.8" x14ac:dyDescent="0.2">
      <c r="B39" s="14"/>
      <c r="C39" s="39" t="s">
        <v>773</v>
      </c>
      <c r="D39" s="39" t="s">
        <v>691</v>
      </c>
      <c r="E39" s="40" t="s">
        <v>6654</v>
      </c>
      <c r="F39" s="41" t="s">
        <v>10698</v>
      </c>
      <c r="G39" s="42" t="s">
        <v>699</v>
      </c>
      <c r="H39" s="43">
        <v>40</v>
      </c>
      <c r="I39" s="29"/>
      <c r="J39" s="30">
        <f t="shared" si="3"/>
        <v>0</v>
      </c>
      <c r="K39" s="10"/>
      <c r="L39" s="16"/>
    </row>
    <row r="40" spans="2:12" s="1" customFormat="1" ht="11.4" x14ac:dyDescent="0.2">
      <c r="B40" s="14"/>
      <c r="C40" s="5" t="s">
        <v>776</v>
      </c>
      <c r="D40" s="5" t="s">
        <v>696</v>
      </c>
      <c r="E40" s="6" t="s">
        <v>6656</v>
      </c>
      <c r="F40" s="7" t="s">
        <v>6657</v>
      </c>
      <c r="G40" s="8" t="s">
        <v>699</v>
      </c>
      <c r="H40" s="9">
        <v>50</v>
      </c>
      <c r="I40" s="29"/>
      <c r="J40" s="30">
        <f t="shared" si="3"/>
        <v>0</v>
      </c>
      <c r="K40" s="10"/>
      <c r="L40" s="16"/>
    </row>
    <row r="41" spans="2:12" s="1" customFormat="1" ht="11.4" x14ac:dyDescent="0.2">
      <c r="B41" s="14"/>
      <c r="C41" s="39" t="s">
        <v>779</v>
      </c>
      <c r="D41" s="39" t="s">
        <v>691</v>
      </c>
      <c r="E41" s="40" t="s">
        <v>11242</v>
      </c>
      <c r="F41" s="41" t="s">
        <v>11243</v>
      </c>
      <c r="G41" s="42" t="s">
        <v>699</v>
      </c>
      <c r="H41" s="43">
        <v>50</v>
      </c>
      <c r="I41" s="29"/>
      <c r="J41" s="30">
        <f t="shared" si="3"/>
        <v>0</v>
      </c>
      <c r="K41" s="10"/>
      <c r="L41" s="16"/>
    </row>
    <row r="42" spans="2:12" s="1" customFormat="1" ht="11.4" x14ac:dyDescent="0.2">
      <c r="B42" s="14"/>
      <c r="C42" s="5" t="s">
        <v>782</v>
      </c>
      <c r="D42" s="5" t="s">
        <v>696</v>
      </c>
      <c r="E42" s="6" t="s">
        <v>1438</v>
      </c>
      <c r="F42" s="7" t="s">
        <v>1439</v>
      </c>
      <c r="G42" s="8" t="s">
        <v>699</v>
      </c>
      <c r="H42" s="9">
        <v>40</v>
      </c>
      <c r="I42" s="29"/>
      <c r="J42" s="30">
        <f t="shared" si="3"/>
        <v>0</v>
      </c>
      <c r="K42" s="10"/>
      <c r="L42" s="16"/>
    </row>
    <row r="43" spans="2:12" s="20" customFormat="1" ht="15" x14ac:dyDescent="0.25">
      <c r="B43" s="19"/>
      <c r="D43" s="21" t="s">
        <v>690</v>
      </c>
      <c r="E43" s="22" t="s">
        <v>1476</v>
      </c>
      <c r="F43" s="22" t="s">
        <v>1477</v>
      </c>
      <c r="I43" s="44"/>
      <c r="J43" s="23"/>
      <c r="K43" s="44"/>
      <c r="L43" s="36"/>
    </row>
    <row r="44" spans="2:12" s="1" customFormat="1" ht="22.8" x14ac:dyDescent="0.2">
      <c r="B44" s="14"/>
      <c r="C44" s="5" t="s">
        <v>785</v>
      </c>
      <c r="D44" s="5" t="s">
        <v>696</v>
      </c>
      <c r="E44" s="6" t="s">
        <v>3474</v>
      </c>
      <c r="F44" s="7" t="s">
        <v>3475</v>
      </c>
      <c r="G44" s="8" t="s">
        <v>1480</v>
      </c>
      <c r="H44" s="9">
        <v>40</v>
      </c>
      <c r="I44" s="29"/>
      <c r="J44" s="30">
        <f>ROUND(I44*H44,2)</f>
        <v>0</v>
      </c>
      <c r="K44" s="10"/>
      <c r="L44" s="16"/>
    </row>
    <row r="45" spans="2:12" s="1" customFormat="1" ht="22.8" x14ac:dyDescent="0.2">
      <c r="B45" s="14"/>
      <c r="C45" s="5" t="s">
        <v>788</v>
      </c>
      <c r="D45" s="5" t="s">
        <v>696</v>
      </c>
      <c r="E45" s="6" t="s">
        <v>2843</v>
      </c>
      <c r="F45" s="7" t="s">
        <v>2844</v>
      </c>
      <c r="G45" s="8" t="s">
        <v>1480</v>
      </c>
      <c r="H45" s="9">
        <v>40</v>
      </c>
      <c r="I45" s="29"/>
      <c r="J45" s="30">
        <f>ROUND(I45*H45,2)</f>
        <v>0</v>
      </c>
      <c r="K45" s="10"/>
      <c r="L45" s="16"/>
    </row>
    <row r="46" spans="2:12" s="20" customFormat="1" ht="15" x14ac:dyDescent="0.25">
      <c r="B46" s="19"/>
      <c r="D46" s="21" t="s">
        <v>690</v>
      </c>
      <c r="E46" s="22" t="s">
        <v>4409</v>
      </c>
      <c r="F46" s="22" t="s">
        <v>4410</v>
      </c>
      <c r="I46" s="44"/>
      <c r="J46" s="23"/>
      <c r="K46" s="44"/>
      <c r="L46" s="36"/>
    </row>
    <row r="47" spans="2:12" s="20" customFormat="1" ht="11.4" x14ac:dyDescent="0.2">
      <c r="B47" s="19"/>
      <c r="C47" s="5" t="s">
        <v>791</v>
      </c>
      <c r="D47" s="5" t="s">
        <v>696</v>
      </c>
      <c r="E47" s="6" t="s">
        <v>4413</v>
      </c>
      <c r="F47" s="7" t="s">
        <v>4414</v>
      </c>
      <c r="G47" s="8" t="s">
        <v>2832</v>
      </c>
      <c r="H47" s="9">
        <v>4</v>
      </c>
      <c r="I47" s="29"/>
      <c r="J47" s="30">
        <f>ROUND(I47*H47,2)</f>
        <v>0</v>
      </c>
      <c r="K47" s="10"/>
      <c r="L47" s="3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sS/4yp694hFl5NWip0ksR9zrXMGTUVahHZqq+jFvAZ7B8c0mf67iC+oFGddYzowhPc92/ojpNwsbTOpjqTMVhw==" saltValue="5Pj0jSud5OvJcI5ZVq+v3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28006E3-0FAB-4499-902C-E923B0746F26}">
      <formula1>ROUND(I11,2)</formula1>
    </dataValidation>
  </dataValidations>
  <hyperlinks>
    <hyperlink ref="O4" location="'Rek. obj.'!A1" display="*späť na Rek. obj." xr:uid="{82C57856-2600-4981-B2E5-204E40CBD6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27D92-F61C-4C69-9E8A-914CC17D5AE7}">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11244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4</v>
      </c>
      <c r="I12" s="29"/>
      <c r="J12" s="30">
        <f t="shared" ref="J12:J48" si="0">ROUND(I12*H12,2)</f>
        <v>0</v>
      </c>
      <c r="K12" s="10"/>
      <c r="L12" s="16"/>
    </row>
    <row r="13" spans="2:15" s="1" customFormat="1" ht="11.4" x14ac:dyDescent="0.2">
      <c r="B13" s="14"/>
      <c r="C13" s="5" t="s">
        <v>700</v>
      </c>
      <c r="D13" s="5" t="s">
        <v>696</v>
      </c>
      <c r="E13" s="6" t="s">
        <v>2966</v>
      </c>
      <c r="F13" s="7" t="s">
        <v>2967</v>
      </c>
      <c r="G13" s="8" t="s">
        <v>733</v>
      </c>
      <c r="H13" s="9">
        <v>12</v>
      </c>
      <c r="I13" s="29"/>
      <c r="J13" s="30">
        <f t="shared" si="0"/>
        <v>0</v>
      </c>
      <c r="K13" s="10"/>
      <c r="L13" s="16"/>
    </row>
    <row r="14" spans="2:15" s="1" customFormat="1" ht="11.4" x14ac:dyDescent="0.2">
      <c r="B14" s="14"/>
      <c r="C14" s="5" t="s">
        <v>703</v>
      </c>
      <c r="D14" s="5" t="s">
        <v>696</v>
      </c>
      <c r="E14" s="6" t="s">
        <v>11014</v>
      </c>
      <c r="F14" s="7" t="s">
        <v>11015</v>
      </c>
      <c r="G14" s="8" t="s">
        <v>733</v>
      </c>
      <c r="H14" s="9">
        <v>1</v>
      </c>
      <c r="I14" s="29"/>
      <c r="J14" s="30">
        <f t="shared" si="0"/>
        <v>0</v>
      </c>
      <c r="K14" s="10"/>
      <c r="L14" s="16"/>
    </row>
    <row r="15" spans="2:15" s="1" customFormat="1" ht="22.8" x14ac:dyDescent="0.2">
      <c r="B15" s="14"/>
      <c r="C15" s="39" t="s">
        <v>706</v>
      </c>
      <c r="D15" s="39" t="s">
        <v>691</v>
      </c>
      <c r="E15" s="40" t="s">
        <v>2972</v>
      </c>
      <c r="F15" s="41" t="s">
        <v>2973</v>
      </c>
      <c r="G15" s="42" t="s">
        <v>733</v>
      </c>
      <c r="H15" s="43">
        <v>1</v>
      </c>
      <c r="I15" s="29"/>
      <c r="J15" s="30">
        <f t="shared" si="0"/>
        <v>0</v>
      </c>
      <c r="K15" s="10"/>
      <c r="L15" s="16"/>
    </row>
    <row r="16" spans="2:15" s="1" customFormat="1" ht="11.4" x14ac:dyDescent="0.2">
      <c r="B16" s="14"/>
      <c r="C16" s="5" t="s">
        <v>709</v>
      </c>
      <c r="D16" s="5" t="s">
        <v>696</v>
      </c>
      <c r="E16" s="6" t="s">
        <v>6281</v>
      </c>
      <c r="F16" s="7" t="s">
        <v>6282</v>
      </c>
      <c r="G16" s="8" t="s">
        <v>733</v>
      </c>
      <c r="H16" s="9">
        <v>1</v>
      </c>
      <c r="I16" s="29"/>
      <c r="J16" s="30">
        <f t="shared" si="0"/>
        <v>0</v>
      </c>
      <c r="K16" s="10"/>
      <c r="L16" s="16"/>
    </row>
    <row r="17" spans="2:12" s="1" customFormat="1" ht="22.8" x14ac:dyDescent="0.2">
      <c r="B17" s="14"/>
      <c r="C17" s="39" t="s">
        <v>712</v>
      </c>
      <c r="D17" s="39" t="s">
        <v>691</v>
      </c>
      <c r="E17" s="40" t="s">
        <v>2697</v>
      </c>
      <c r="F17" s="41" t="s">
        <v>2698</v>
      </c>
      <c r="G17" s="42" t="s">
        <v>733</v>
      </c>
      <c r="H17" s="43">
        <v>1</v>
      </c>
      <c r="I17" s="29"/>
      <c r="J17" s="30">
        <f t="shared" si="0"/>
        <v>0</v>
      </c>
      <c r="K17" s="10"/>
      <c r="L17" s="16"/>
    </row>
    <row r="18" spans="2:12" s="1" customFormat="1" ht="11.4" x14ac:dyDescent="0.2">
      <c r="B18" s="14"/>
      <c r="C18" s="5" t="s">
        <v>715</v>
      </c>
      <c r="D18" s="5" t="s">
        <v>696</v>
      </c>
      <c r="E18" s="6" t="s">
        <v>11016</v>
      </c>
      <c r="F18" s="7" t="s">
        <v>11017</v>
      </c>
      <c r="G18" s="8" t="s">
        <v>733</v>
      </c>
      <c r="H18" s="9">
        <v>3</v>
      </c>
      <c r="I18" s="29"/>
      <c r="J18" s="30">
        <f t="shared" si="0"/>
        <v>0</v>
      </c>
      <c r="K18" s="10"/>
      <c r="L18" s="16"/>
    </row>
    <row r="19" spans="2:12" s="1" customFormat="1" ht="22.8" x14ac:dyDescent="0.2">
      <c r="B19" s="14"/>
      <c r="C19" s="39" t="s">
        <v>718</v>
      </c>
      <c r="D19" s="39" t="s">
        <v>691</v>
      </c>
      <c r="E19" s="40" t="s">
        <v>11018</v>
      </c>
      <c r="F19" s="41" t="s">
        <v>11019</v>
      </c>
      <c r="G19" s="42" t="s">
        <v>733</v>
      </c>
      <c r="H19" s="43">
        <v>3</v>
      </c>
      <c r="I19" s="29"/>
      <c r="J19" s="30">
        <f t="shared" si="0"/>
        <v>0</v>
      </c>
      <c r="K19" s="10"/>
      <c r="L19" s="16"/>
    </row>
    <row r="20" spans="2:12" s="1" customFormat="1" ht="11.4" x14ac:dyDescent="0.2">
      <c r="B20" s="14"/>
      <c r="C20" s="5" t="s">
        <v>721</v>
      </c>
      <c r="D20" s="5" t="s">
        <v>696</v>
      </c>
      <c r="E20" s="6" t="s">
        <v>11020</v>
      </c>
      <c r="F20" s="7" t="s">
        <v>11021</v>
      </c>
      <c r="G20" s="8" t="s">
        <v>733</v>
      </c>
      <c r="H20" s="9">
        <v>1</v>
      </c>
      <c r="I20" s="29"/>
      <c r="J20" s="30">
        <f t="shared" si="0"/>
        <v>0</v>
      </c>
      <c r="K20" s="10"/>
      <c r="L20" s="16"/>
    </row>
    <row r="21" spans="2:12" s="1" customFormat="1" ht="22.8" x14ac:dyDescent="0.2">
      <c r="B21" s="14"/>
      <c r="C21" s="39" t="s">
        <v>724</v>
      </c>
      <c r="D21" s="39" t="s">
        <v>691</v>
      </c>
      <c r="E21" s="40" t="s">
        <v>11022</v>
      </c>
      <c r="F21" s="41" t="s">
        <v>11023</v>
      </c>
      <c r="G21" s="42" t="s">
        <v>733</v>
      </c>
      <c r="H21" s="43">
        <v>1</v>
      </c>
      <c r="I21" s="29"/>
      <c r="J21" s="30">
        <f t="shared" si="0"/>
        <v>0</v>
      </c>
      <c r="K21" s="10"/>
      <c r="L21" s="16"/>
    </row>
    <row r="22" spans="2:12" s="1" customFormat="1" ht="11.4" x14ac:dyDescent="0.2">
      <c r="B22" s="14"/>
      <c r="C22" s="5" t="s">
        <v>727</v>
      </c>
      <c r="D22" s="5" t="s">
        <v>696</v>
      </c>
      <c r="E22" s="6" t="s">
        <v>3053</v>
      </c>
      <c r="F22" s="7" t="s">
        <v>3054</v>
      </c>
      <c r="G22" s="8" t="s">
        <v>699</v>
      </c>
      <c r="H22" s="9">
        <v>5</v>
      </c>
      <c r="I22" s="29"/>
      <c r="J22" s="30">
        <f t="shared" si="0"/>
        <v>0</v>
      </c>
      <c r="K22" s="10"/>
      <c r="L22" s="16"/>
    </row>
    <row r="23" spans="2:12" s="1" customFormat="1" ht="22.8" x14ac:dyDescent="0.2">
      <c r="B23" s="14"/>
      <c r="C23" s="39" t="s">
        <v>730</v>
      </c>
      <c r="D23" s="39" t="s">
        <v>691</v>
      </c>
      <c r="E23" s="40" t="s">
        <v>3063</v>
      </c>
      <c r="F23" s="41" t="s">
        <v>3064</v>
      </c>
      <c r="G23" s="42" t="s">
        <v>828</v>
      </c>
      <c r="H23" s="43">
        <v>3.125</v>
      </c>
      <c r="I23" s="29"/>
      <c r="J23" s="30">
        <f t="shared" si="0"/>
        <v>0</v>
      </c>
      <c r="K23" s="10"/>
      <c r="L23" s="16"/>
    </row>
    <row r="24" spans="2:12" s="1" customFormat="1" ht="11.4" x14ac:dyDescent="0.2">
      <c r="B24" s="14"/>
      <c r="C24" s="5" t="s">
        <v>734</v>
      </c>
      <c r="D24" s="5" t="s">
        <v>696</v>
      </c>
      <c r="E24" s="6" t="s">
        <v>2764</v>
      </c>
      <c r="F24" s="7" t="s">
        <v>2765</v>
      </c>
      <c r="G24" s="8" t="s">
        <v>699</v>
      </c>
      <c r="H24" s="9">
        <v>5</v>
      </c>
      <c r="I24" s="29"/>
      <c r="J24" s="30">
        <f t="shared" si="0"/>
        <v>0</v>
      </c>
      <c r="K24" s="10"/>
      <c r="L24" s="16"/>
    </row>
    <row r="25" spans="2:12" s="1" customFormat="1" ht="22.8" x14ac:dyDescent="0.2">
      <c r="B25" s="14"/>
      <c r="C25" s="39" t="s">
        <v>737</v>
      </c>
      <c r="D25" s="39" t="s">
        <v>691</v>
      </c>
      <c r="E25" s="40" t="s">
        <v>2766</v>
      </c>
      <c r="F25" s="41" t="s">
        <v>2767</v>
      </c>
      <c r="G25" s="42" t="s">
        <v>828</v>
      </c>
      <c r="H25" s="43">
        <v>4.75</v>
      </c>
      <c r="I25" s="29"/>
      <c r="J25" s="30">
        <f t="shared" si="0"/>
        <v>0</v>
      </c>
      <c r="K25" s="10"/>
      <c r="L25" s="16"/>
    </row>
    <row r="26" spans="2:12" s="1" customFormat="1" ht="11.4" x14ac:dyDescent="0.2">
      <c r="B26" s="14"/>
      <c r="C26" s="5" t="s">
        <v>740</v>
      </c>
      <c r="D26" s="5" t="s">
        <v>696</v>
      </c>
      <c r="E26" s="6" t="s">
        <v>2772</v>
      </c>
      <c r="F26" s="7" t="s">
        <v>1843</v>
      </c>
      <c r="G26" s="8" t="s">
        <v>733</v>
      </c>
      <c r="H26" s="9">
        <v>1</v>
      </c>
      <c r="I26" s="29"/>
      <c r="J26" s="30">
        <f t="shared" si="0"/>
        <v>0</v>
      </c>
      <c r="K26" s="10"/>
      <c r="L26" s="16"/>
    </row>
    <row r="27" spans="2:12" s="1" customFormat="1" ht="22.8" x14ac:dyDescent="0.2">
      <c r="B27" s="14"/>
      <c r="C27" s="39" t="s">
        <v>743</v>
      </c>
      <c r="D27" s="39" t="s">
        <v>691</v>
      </c>
      <c r="E27" s="40" t="s">
        <v>2773</v>
      </c>
      <c r="F27" s="41" t="s">
        <v>2774</v>
      </c>
      <c r="G27" s="42" t="s">
        <v>733</v>
      </c>
      <c r="H27" s="43">
        <v>1</v>
      </c>
      <c r="I27" s="29"/>
      <c r="J27" s="30">
        <f t="shared" si="0"/>
        <v>0</v>
      </c>
      <c r="K27" s="10"/>
      <c r="L27" s="16"/>
    </row>
    <row r="28" spans="2:12" s="1" customFormat="1" ht="11.4" x14ac:dyDescent="0.2">
      <c r="B28" s="14"/>
      <c r="C28" s="5" t="s">
        <v>746</v>
      </c>
      <c r="D28" s="5" t="s">
        <v>696</v>
      </c>
      <c r="E28" s="6" t="s">
        <v>2783</v>
      </c>
      <c r="F28" s="7" t="s">
        <v>1847</v>
      </c>
      <c r="G28" s="8" t="s">
        <v>733</v>
      </c>
      <c r="H28" s="9">
        <v>1</v>
      </c>
      <c r="I28" s="29"/>
      <c r="J28" s="30">
        <f t="shared" si="0"/>
        <v>0</v>
      </c>
      <c r="K28" s="10"/>
      <c r="L28" s="16"/>
    </row>
    <row r="29" spans="2:12" s="1" customFormat="1" ht="22.8" x14ac:dyDescent="0.2">
      <c r="B29" s="14"/>
      <c r="C29" s="39" t="s">
        <v>749</v>
      </c>
      <c r="D29" s="39" t="s">
        <v>691</v>
      </c>
      <c r="E29" s="40" t="s">
        <v>6091</v>
      </c>
      <c r="F29" s="41" t="s">
        <v>6092</v>
      </c>
      <c r="G29" s="42" t="s">
        <v>733</v>
      </c>
      <c r="H29" s="43">
        <v>1</v>
      </c>
      <c r="I29" s="29"/>
      <c r="J29" s="30">
        <f t="shared" si="0"/>
        <v>0</v>
      </c>
      <c r="K29" s="10"/>
      <c r="L29" s="16"/>
    </row>
    <row r="30" spans="2:12" s="1" customFormat="1" ht="11.4" x14ac:dyDescent="0.2">
      <c r="B30" s="14"/>
      <c r="C30" s="5" t="s">
        <v>752</v>
      </c>
      <c r="D30" s="5" t="s">
        <v>696</v>
      </c>
      <c r="E30" s="6" t="s">
        <v>7678</v>
      </c>
      <c r="F30" s="7" t="s">
        <v>11024</v>
      </c>
      <c r="G30" s="8" t="s">
        <v>699</v>
      </c>
      <c r="H30" s="9">
        <v>10</v>
      </c>
      <c r="I30" s="29"/>
      <c r="J30" s="30">
        <f t="shared" si="0"/>
        <v>0</v>
      </c>
      <c r="K30" s="10"/>
      <c r="L30" s="16"/>
    </row>
    <row r="31" spans="2:12" s="1" customFormat="1" ht="22.8" x14ac:dyDescent="0.2">
      <c r="B31" s="14"/>
      <c r="C31" s="39" t="s">
        <v>755</v>
      </c>
      <c r="D31" s="39" t="s">
        <v>691</v>
      </c>
      <c r="E31" s="40" t="s">
        <v>7680</v>
      </c>
      <c r="F31" s="41" t="s">
        <v>11025</v>
      </c>
      <c r="G31" s="42" t="s">
        <v>699</v>
      </c>
      <c r="H31" s="43">
        <v>10.5</v>
      </c>
      <c r="I31" s="29"/>
      <c r="J31" s="30">
        <f t="shared" si="0"/>
        <v>0</v>
      </c>
      <c r="K31" s="10"/>
      <c r="L31" s="16"/>
    </row>
    <row r="32" spans="2:12" s="1" customFormat="1" ht="11.4" x14ac:dyDescent="0.2">
      <c r="B32" s="14"/>
      <c r="C32" s="5" t="s">
        <v>758</v>
      </c>
      <c r="D32" s="5" t="s">
        <v>696</v>
      </c>
      <c r="E32" s="6" t="s">
        <v>11026</v>
      </c>
      <c r="F32" s="7" t="s">
        <v>11027</v>
      </c>
      <c r="G32" s="8" t="s">
        <v>699</v>
      </c>
      <c r="H32" s="9">
        <v>225</v>
      </c>
      <c r="I32" s="29"/>
      <c r="J32" s="30">
        <f t="shared" si="0"/>
        <v>0</v>
      </c>
      <c r="K32" s="10"/>
      <c r="L32" s="16"/>
    </row>
    <row r="33" spans="2:12" s="1" customFormat="1" ht="22.8" x14ac:dyDescent="0.2">
      <c r="B33" s="14"/>
      <c r="C33" s="39" t="s">
        <v>761</v>
      </c>
      <c r="D33" s="39" t="s">
        <v>691</v>
      </c>
      <c r="E33" s="40" t="s">
        <v>11028</v>
      </c>
      <c r="F33" s="41" t="s">
        <v>11029</v>
      </c>
      <c r="G33" s="42" t="s">
        <v>699</v>
      </c>
      <c r="H33" s="43">
        <v>236.25</v>
      </c>
      <c r="I33" s="29"/>
      <c r="J33" s="30">
        <f t="shared" si="0"/>
        <v>0</v>
      </c>
      <c r="K33" s="10"/>
      <c r="L33" s="16"/>
    </row>
    <row r="34" spans="2:12" s="20" customFormat="1" ht="25.95" customHeight="1" x14ac:dyDescent="0.25">
      <c r="B34" s="19"/>
      <c r="D34" s="21" t="s">
        <v>690</v>
      </c>
      <c r="E34" s="22" t="s">
        <v>980</v>
      </c>
      <c r="F34" s="22" t="s">
        <v>981</v>
      </c>
      <c r="I34" s="44"/>
      <c r="J34" s="23"/>
      <c r="K34" s="44"/>
      <c r="L34" s="36"/>
    </row>
    <row r="35" spans="2:12" s="1" customFormat="1" ht="11.4" x14ac:dyDescent="0.2">
      <c r="B35" s="14"/>
      <c r="C35" s="5" t="s">
        <v>764</v>
      </c>
      <c r="D35" s="5" t="s">
        <v>696</v>
      </c>
      <c r="E35" s="6" t="s">
        <v>10238</v>
      </c>
      <c r="F35" s="7" t="s">
        <v>11030</v>
      </c>
      <c r="G35" s="8" t="s">
        <v>985</v>
      </c>
      <c r="H35" s="9">
        <v>8.6999999999999994E-2</v>
      </c>
      <c r="I35" s="29"/>
      <c r="J35" s="30">
        <f t="shared" si="0"/>
        <v>0</v>
      </c>
      <c r="K35" s="10"/>
      <c r="L35" s="16"/>
    </row>
    <row r="36" spans="2:12" s="1" customFormat="1" ht="11.4" x14ac:dyDescent="0.2">
      <c r="B36" s="14"/>
      <c r="C36" s="5" t="s">
        <v>767</v>
      </c>
      <c r="D36" s="5" t="s">
        <v>696</v>
      </c>
      <c r="E36" s="6" t="s">
        <v>3464</v>
      </c>
      <c r="F36" s="7" t="s">
        <v>3465</v>
      </c>
      <c r="G36" s="8" t="s">
        <v>699</v>
      </c>
      <c r="H36" s="9">
        <v>95</v>
      </c>
      <c r="I36" s="29"/>
      <c r="J36" s="30">
        <f t="shared" si="0"/>
        <v>0</v>
      </c>
      <c r="K36" s="10"/>
      <c r="L36" s="16"/>
    </row>
    <row r="37" spans="2:12" s="1" customFormat="1" ht="11.4" x14ac:dyDescent="0.2">
      <c r="B37" s="14"/>
      <c r="C37" s="5" t="s">
        <v>770</v>
      </c>
      <c r="D37" s="5" t="s">
        <v>696</v>
      </c>
      <c r="E37" s="6" t="s">
        <v>11031</v>
      </c>
      <c r="F37" s="7" t="s">
        <v>11032</v>
      </c>
      <c r="G37" s="8" t="s">
        <v>699</v>
      </c>
      <c r="H37" s="9">
        <v>5</v>
      </c>
      <c r="I37" s="29"/>
      <c r="J37" s="30">
        <f t="shared" si="0"/>
        <v>0</v>
      </c>
      <c r="K37" s="10"/>
      <c r="L37" s="16"/>
    </row>
    <row r="38" spans="2:12" s="1" customFormat="1" ht="11.4" x14ac:dyDescent="0.2">
      <c r="B38" s="14"/>
      <c r="C38" s="5" t="s">
        <v>773</v>
      </c>
      <c r="D38" s="5" t="s">
        <v>696</v>
      </c>
      <c r="E38" s="6" t="s">
        <v>3185</v>
      </c>
      <c r="F38" s="7" t="s">
        <v>2286</v>
      </c>
      <c r="G38" s="8" t="s">
        <v>699</v>
      </c>
      <c r="H38" s="9">
        <v>200</v>
      </c>
      <c r="I38" s="29"/>
      <c r="J38" s="30">
        <f t="shared" si="0"/>
        <v>0</v>
      </c>
      <c r="K38" s="10"/>
      <c r="L38" s="16"/>
    </row>
    <row r="39" spans="2:12" s="1" customFormat="1" ht="22.8" x14ac:dyDescent="0.2">
      <c r="B39" s="14"/>
      <c r="C39" s="39" t="s">
        <v>776</v>
      </c>
      <c r="D39" s="39" t="s">
        <v>691</v>
      </c>
      <c r="E39" s="40" t="s">
        <v>2287</v>
      </c>
      <c r="F39" s="41" t="s">
        <v>2288</v>
      </c>
      <c r="G39" s="42" t="s">
        <v>1191</v>
      </c>
      <c r="H39" s="43">
        <v>20.8</v>
      </c>
      <c r="I39" s="29"/>
      <c r="J39" s="30">
        <f t="shared" si="0"/>
        <v>0</v>
      </c>
      <c r="K39" s="10"/>
      <c r="L39" s="16"/>
    </row>
    <row r="40" spans="2:12" s="1" customFormat="1" ht="11.4" x14ac:dyDescent="0.2">
      <c r="B40" s="14"/>
      <c r="C40" s="5" t="s">
        <v>779</v>
      </c>
      <c r="D40" s="5" t="s">
        <v>696</v>
      </c>
      <c r="E40" s="6" t="s">
        <v>6652</v>
      </c>
      <c r="F40" s="7" t="s">
        <v>6653</v>
      </c>
      <c r="G40" s="8" t="s">
        <v>699</v>
      </c>
      <c r="H40" s="9">
        <v>100</v>
      </c>
      <c r="I40" s="29"/>
      <c r="J40" s="30">
        <f t="shared" si="0"/>
        <v>0</v>
      </c>
      <c r="K40" s="10"/>
      <c r="L40" s="16"/>
    </row>
    <row r="41" spans="2:12" s="1" customFormat="1" ht="22.8" x14ac:dyDescent="0.2">
      <c r="B41" s="14"/>
      <c r="C41" s="39" t="s">
        <v>782</v>
      </c>
      <c r="D41" s="39" t="s">
        <v>691</v>
      </c>
      <c r="E41" s="40" t="s">
        <v>6654</v>
      </c>
      <c r="F41" s="41" t="s">
        <v>6655</v>
      </c>
      <c r="G41" s="42" t="s">
        <v>699</v>
      </c>
      <c r="H41" s="43">
        <v>100</v>
      </c>
      <c r="I41" s="29"/>
      <c r="J41" s="30">
        <f t="shared" si="0"/>
        <v>0</v>
      </c>
      <c r="K41" s="10"/>
      <c r="L41" s="16"/>
    </row>
    <row r="42" spans="2:12" s="1" customFormat="1" ht="11.4" x14ac:dyDescent="0.2">
      <c r="B42" s="14"/>
      <c r="C42" s="5" t="s">
        <v>785</v>
      </c>
      <c r="D42" s="5" t="s">
        <v>696</v>
      </c>
      <c r="E42" s="6" t="s">
        <v>3470</v>
      </c>
      <c r="F42" s="7" t="s">
        <v>3471</v>
      </c>
      <c r="G42" s="8" t="s">
        <v>699</v>
      </c>
      <c r="H42" s="9">
        <v>95</v>
      </c>
      <c r="I42" s="29"/>
      <c r="J42" s="30">
        <f t="shared" si="0"/>
        <v>0</v>
      </c>
      <c r="K42" s="10"/>
      <c r="L42" s="16"/>
    </row>
    <row r="43" spans="2:12" s="1" customFormat="1" ht="11.4" x14ac:dyDescent="0.2">
      <c r="B43" s="14"/>
      <c r="C43" s="5" t="s">
        <v>788</v>
      </c>
      <c r="D43" s="5" t="s">
        <v>696</v>
      </c>
      <c r="E43" s="6" t="s">
        <v>11033</v>
      </c>
      <c r="F43" s="7" t="s">
        <v>11034</v>
      </c>
      <c r="G43" s="8" t="s">
        <v>699</v>
      </c>
      <c r="H43" s="9">
        <v>5</v>
      </c>
      <c r="I43" s="29"/>
      <c r="J43" s="30">
        <f t="shared" si="0"/>
        <v>0</v>
      </c>
      <c r="K43" s="10"/>
      <c r="L43" s="16"/>
    </row>
    <row r="44" spans="2:12" s="1" customFormat="1" ht="11.4" x14ac:dyDescent="0.2">
      <c r="B44" s="14"/>
      <c r="C44" s="5" t="s">
        <v>791</v>
      </c>
      <c r="D44" s="5" t="s">
        <v>696</v>
      </c>
      <c r="E44" s="6" t="s">
        <v>2837</v>
      </c>
      <c r="F44" s="7" t="s">
        <v>2838</v>
      </c>
      <c r="G44" s="8" t="s">
        <v>1442</v>
      </c>
      <c r="H44" s="9">
        <v>35</v>
      </c>
      <c r="I44" s="29"/>
      <c r="J44" s="30">
        <f t="shared" si="0"/>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794</v>
      </c>
      <c r="D46" s="5" t="s">
        <v>696</v>
      </c>
      <c r="E46" s="6" t="s">
        <v>10711</v>
      </c>
      <c r="F46" s="7" t="s">
        <v>11035</v>
      </c>
      <c r="G46" s="8" t="s">
        <v>1480</v>
      </c>
      <c r="H46" s="9">
        <v>8</v>
      </c>
      <c r="I46" s="29"/>
      <c r="J46" s="30">
        <f t="shared" si="0"/>
        <v>0</v>
      </c>
      <c r="K46" s="10"/>
      <c r="L46" s="16"/>
    </row>
    <row r="47" spans="2:12" s="1" customFormat="1" ht="34.200000000000003" x14ac:dyDescent="0.2">
      <c r="B47" s="14"/>
      <c r="C47" s="5" t="s">
        <v>797</v>
      </c>
      <c r="D47" s="5" t="s">
        <v>696</v>
      </c>
      <c r="E47" s="6" t="s">
        <v>2843</v>
      </c>
      <c r="F47" s="7" t="s">
        <v>11036</v>
      </c>
      <c r="G47" s="8" t="s">
        <v>1480</v>
      </c>
      <c r="H47" s="9">
        <v>24</v>
      </c>
      <c r="I47" s="29"/>
      <c r="J47" s="30">
        <f t="shared" si="0"/>
        <v>0</v>
      </c>
      <c r="K47" s="10"/>
      <c r="L47" s="16"/>
    </row>
    <row r="48" spans="2:12" s="1" customFormat="1" ht="22.8" x14ac:dyDescent="0.2">
      <c r="B48" s="14"/>
      <c r="C48" s="5" t="s">
        <v>800</v>
      </c>
      <c r="D48" s="5" t="s">
        <v>696</v>
      </c>
      <c r="E48" s="6" t="s">
        <v>10526</v>
      </c>
      <c r="F48" s="7" t="s">
        <v>11037</v>
      </c>
      <c r="G48" s="8" t="s">
        <v>1480</v>
      </c>
      <c r="H48" s="9">
        <v>8</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rkkzQkqorE7JFkORg/J40vVQAIjVj/d7cq2OaL5zr9xit6Z4ZYkIgr7qA/gg2x2/ExbGJ+f8S4HV3EANB+f7lQ==" saltValue="9Ml9606ce15/9yaNgWjb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D87BAFA-87C4-4DB3-B6B9-FB066B4123CD}">
      <formula1>ROUND(I11,2)</formula1>
    </dataValidation>
  </dataValidations>
  <hyperlinks>
    <hyperlink ref="O4" location="'Rek. obj.'!A1" display="*späť na Rek. obj." xr:uid="{AC775A4B-3894-4F3B-9AA5-DDE66B07B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C5D06-5BB8-4639-A273-ED87615F0259}">
  <sheetPr>
    <tabColor theme="7" tint="0.39997558519241921"/>
    <pageSetUpPr fitToPage="1"/>
  </sheetPr>
  <dimension ref="B1:O102"/>
  <sheetViews>
    <sheetView showGridLines="0" zoomScaleNormal="100" workbookViewId="0">
      <pane ySplit="9" topLeftCell="A15"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11245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3823</v>
      </c>
      <c r="F12" s="7" t="s">
        <v>3824</v>
      </c>
      <c r="G12" s="8" t="s">
        <v>985</v>
      </c>
      <c r="H12" s="9">
        <v>18.576000000000001</v>
      </c>
      <c r="I12" s="29"/>
      <c r="J12" s="30">
        <f t="shared" ref="J12:J97" si="0">ROUND(I12*H12,2)</f>
        <v>0</v>
      </c>
      <c r="K12" s="10"/>
      <c r="L12" s="16"/>
    </row>
    <row r="13" spans="2:15" s="1" customFormat="1" ht="11.4" x14ac:dyDescent="0.2">
      <c r="B13" s="14"/>
      <c r="C13" s="5" t="s">
        <v>700</v>
      </c>
      <c r="D13" s="5" t="s">
        <v>696</v>
      </c>
      <c r="E13" s="6" t="s">
        <v>3827</v>
      </c>
      <c r="F13" s="7" t="s">
        <v>5451</v>
      </c>
      <c r="G13" s="8" t="s">
        <v>1191</v>
      </c>
      <c r="H13" s="9">
        <v>25.596</v>
      </c>
      <c r="I13" s="29"/>
      <c r="J13" s="30">
        <f t="shared" si="0"/>
        <v>0</v>
      </c>
      <c r="K13" s="10"/>
      <c r="L13" s="16"/>
    </row>
    <row r="14" spans="2:15" s="20" customFormat="1" ht="25.95" customHeight="1" x14ac:dyDescent="0.25">
      <c r="B14" s="19"/>
      <c r="D14" s="21" t="s">
        <v>690</v>
      </c>
      <c r="E14" s="22" t="s">
        <v>700</v>
      </c>
      <c r="F14" s="22" t="s">
        <v>2627</v>
      </c>
      <c r="I14" s="44"/>
      <c r="J14" s="23"/>
      <c r="K14" s="44"/>
      <c r="L14" s="36"/>
    </row>
    <row r="15" spans="2:15" s="1" customFormat="1" ht="11.4" x14ac:dyDescent="0.2">
      <c r="B15" s="14"/>
      <c r="C15" s="5" t="s">
        <v>703</v>
      </c>
      <c r="D15" s="5" t="s">
        <v>696</v>
      </c>
      <c r="E15" s="6" t="s">
        <v>2911</v>
      </c>
      <c r="F15" s="7" t="s">
        <v>2912</v>
      </c>
      <c r="G15" s="8" t="s">
        <v>1442</v>
      </c>
      <c r="H15" s="9">
        <v>123.84</v>
      </c>
      <c r="I15" s="29"/>
      <c r="J15" s="30">
        <f t="shared" si="0"/>
        <v>0</v>
      </c>
      <c r="K15" s="10"/>
      <c r="L15" s="16"/>
    </row>
    <row r="16" spans="2:15" s="1" customFormat="1" ht="11.4" x14ac:dyDescent="0.2">
      <c r="B16" s="14"/>
      <c r="C16" s="5" t="s">
        <v>706</v>
      </c>
      <c r="D16" s="5" t="s">
        <v>696</v>
      </c>
      <c r="E16" s="6" t="s">
        <v>2913</v>
      </c>
      <c r="F16" s="7" t="s">
        <v>2914</v>
      </c>
      <c r="G16" s="8" t="s">
        <v>1442</v>
      </c>
      <c r="H16" s="9">
        <v>123.84</v>
      </c>
      <c r="I16" s="29"/>
      <c r="J16" s="30">
        <f t="shared" si="0"/>
        <v>0</v>
      </c>
      <c r="K16" s="10"/>
      <c r="L16" s="16"/>
    </row>
    <row r="17" spans="2:12" s="1" customFormat="1" ht="11.4" x14ac:dyDescent="0.2">
      <c r="B17" s="14"/>
      <c r="C17" s="5" t="s">
        <v>709</v>
      </c>
      <c r="D17" s="5" t="s">
        <v>696</v>
      </c>
      <c r="E17" s="6" t="s">
        <v>11056</v>
      </c>
      <c r="F17" s="7" t="s">
        <v>11057</v>
      </c>
      <c r="G17" s="8" t="s">
        <v>985</v>
      </c>
      <c r="H17" s="9">
        <v>3.456</v>
      </c>
      <c r="I17" s="29"/>
      <c r="J17" s="30">
        <f t="shared" si="0"/>
        <v>0</v>
      </c>
      <c r="K17" s="10"/>
      <c r="L17" s="16"/>
    </row>
    <row r="18" spans="2:12" s="1" customFormat="1" ht="11.4" x14ac:dyDescent="0.2">
      <c r="B18" s="14"/>
      <c r="C18" s="5" t="s">
        <v>712</v>
      </c>
      <c r="D18" s="5" t="s">
        <v>696</v>
      </c>
      <c r="E18" s="6" t="s">
        <v>6573</v>
      </c>
      <c r="F18" s="7" t="s">
        <v>6574</v>
      </c>
      <c r="G18" s="8" t="s">
        <v>985</v>
      </c>
      <c r="H18" s="9">
        <v>10.663</v>
      </c>
      <c r="I18" s="29"/>
      <c r="J18" s="30">
        <f t="shared" si="0"/>
        <v>0</v>
      </c>
      <c r="K18" s="10"/>
      <c r="L18" s="16"/>
    </row>
    <row r="19" spans="2:12" s="1" customFormat="1" ht="22.8" x14ac:dyDescent="0.2">
      <c r="B19" s="14"/>
      <c r="C19" s="39" t="s">
        <v>715</v>
      </c>
      <c r="D19" s="39" t="s">
        <v>691</v>
      </c>
      <c r="E19" s="40" t="s">
        <v>10970</v>
      </c>
      <c r="F19" s="41" t="s">
        <v>10971</v>
      </c>
      <c r="G19" s="42" t="s">
        <v>1191</v>
      </c>
      <c r="H19" s="43">
        <v>2.4860000000000002</v>
      </c>
      <c r="I19" s="29"/>
      <c r="J19" s="30">
        <f t="shared" si="0"/>
        <v>0</v>
      </c>
      <c r="K19" s="10"/>
      <c r="L19" s="16"/>
    </row>
    <row r="20" spans="2:12" s="20" customFormat="1" ht="25.95" customHeight="1" x14ac:dyDescent="0.25">
      <c r="B20" s="19"/>
      <c r="D20" s="21" t="s">
        <v>690</v>
      </c>
      <c r="E20" s="22" t="s">
        <v>718</v>
      </c>
      <c r="F20" s="22" t="s">
        <v>4021</v>
      </c>
      <c r="I20" s="44"/>
      <c r="J20" s="23"/>
      <c r="K20" s="44"/>
      <c r="L20" s="36"/>
    </row>
    <row r="21" spans="2:12" s="1" customFormat="1" ht="22.8" x14ac:dyDescent="0.2">
      <c r="B21" s="14"/>
      <c r="C21" s="5" t="s">
        <v>718</v>
      </c>
      <c r="D21" s="5" t="s">
        <v>696</v>
      </c>
      <c r="E21" s="6" t="s">
        <v>6031</v>
      </c>
      <c r="F21" s="7" t="s">
        <v>6032</v>
      </c>
      <c r="G21" s="8" t="s">
        <v>985</v>
      </c>
      <c r="H21" s="9">
        <v>36.4</v>
      </c>
      <c r="I21" s="29"/>
      <c r="J21" s="30">
        <f t="shared" si="0"/>
        <v>0</v>
      </c>
      <c r="K21" s="10"/>
      <c r="L21" s="16"/>
    </row>
    <row r="22" spans="2:12" s="20" customFormat="1" ht="25.95" customHeight="1" x14ac:dyDescent="0.25">
      <c r="B22" s="19"/>
      <c r="D22" s="21" t="s">
        <v>690</v>
      </c>
      <c r="E22" s="22" t="s">
        <v>2917</v>
      </c>
      <c r="F22" s="22" t="s">
        <v>2918</v>
      </c>
      <c r="I22" s="44"/>
      <c r="J22" s="23"/>
      <c r="K22" s="44"/>
      <c r="L22" s="36"/>
    </row>
    <row r="23" spans="2:12" s="1" customFormat="1" ht="11.4" x14ac:dyDescent="0.2">
      <c r="B23" s="14"/>
      <c r="C23" s="5" t="s">
        <v>721</v>
      </c>
      <c r="D23" s="5" t="s">
        <v>696</v>
      </c>
      <c r="E23" s="6" t="s">
        <v>4254</v>
      </c>
      <c r="F23" s="7" t="s">
        <v>4255</v>
      </c>
      <c r="G23" s="8" t="s">
        <v>1442</v>
      </c>
      <c r="H23" s="9">
        <v>72.66</v>
      </c>
      <c r="I23" s="29"/>
      <c r="J23" s="30">
        <f t="shared" si="0"/>
        <v>0</v>
      </c>
      <c r="K23" s="10"/>
      <c r="L23" s="1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724</v>
      </c>
      <c r="D26" s="5" t="s">
        <v>696</v>
      </c>
      <c r="E26" s="6" t="s">
        <v>2676</v>
      </c>
      <c r="F26" s="7" t="s">
        <v>2677</v>
      </c>
      <c r="G26" s="8" t="s">
        <v>733</v>
      </c>
      <c r="H26" s="9">
        <v>2</v>
      </c>
      <c r="I26" s="29"/>
      <c r="J26" s="30">
        <f t="shared" si="0"/>
        <v>0</v>
      </c>
      <c r="K26" s="10"/>
      <c r="L26" s="16"/>
    </row>
    <row r="27" spans="2:12" s="1" customFormat="1" ht="11.4" x14ac:dyDescent="0.2">
      <c r="B27" s="14"/>
      <c r="C27" s="5" t="s">
        <v>727</v>
      </c>
      <c r="D27" s="5" t="s">
        <v>696</v>
      </c>
      <c r="E27" s="6" t="s">
        <v>2678</v>
      </c>
      <c r="F27" s="7" t="s">
        <v>2679</v>
      </c>
      <c r="G27" s="8" t="s">
        <v>733</v>
      </c>
      <c r="H27" s="9">
        <v>30</v>
      </c>
      <c r="I27" s="29"/>
      <c r="J27" s="30">
        <f t="shared" si="0"/>
        <v>0</v>
      </c>
      <c r="K27" s="10"/>
      <c r="L27" s="16"/>
    </row>
    <row r="28" spans="2:12" s="1" customFormat="1" ht="11.4" x14ac:dyDescent="0.2">
      <c r="B28" s="14"/>
      <c r="C28" s="5" t="s">
        <v>730</v>
      </c>
      <c r="D28" s="5" t="s">
        <v>696</v>
      </c>
      <c r="E28" s="6" t="s">
        <v>11058</v>
      </c>
      <c r="F28" s="7" t="s">
        <v>11059</v>
      </c>
      <c r="G28" s="8" t="s">
        <v>733</v>
      </c>
      <c r="H28" s="9">
        <v>50</v>
      </c>
      <c r="I28" s="29"/>
      <c r="J28" s="30">
        <f t="shared" si="0"/>
        <v>0</v>
      </c>
      <c r="K28" s="10"/>
      <c r="L28" s="16"/>
    </row>
    <row r="29" spans="2:12" s="1" customFormat="1" ht="11.4" x14ac:dyDescent="0.2">
      <c r="B29" s="14"/>
      <c r="C29" s="5" t="s">
        <v>734</v>
      </c>
      <c r="D29" s="5" t="s">
        <v>696</v>
      </c>
      <c r="E29" s="6" t="s">
        <v>11060</v>
      </c>
      <c r="F29" s="7" t="s">
        <v>11061</v>
      </c>
      <c r="G29" s="8" t="s">
        <v>733</v>
      </c>
      <c r="H29" s="9">
        <v>78</v>
      </c>
      <c r="I29" s="29"/>
      <c r="J29" s="30">
        <f t="shared" si="0"/>
        <v>0</v>
      </c>
      <c r="K29" s="10"/>
      <c r="L29" s="16"/>
    </row>
    <row r="30" spans="2:12" s="1" customFormat="1" ht="11.4" x14ac:dyDescent="0.2">
      <c r="B30" s="14"/>
      <c r="C30" s="5" t="s">
        <v>737</v>
      </c>
      <c r="D30" s="5" t="s">
        <v>696</v>
      </c>
      <c r="E30" s="6" t="s">
        <v>11246</v>
      </c>
      <c r="F30" s="7" t="s">
        <v>11247</v>
      </c>
      <c r="G30" s="8" t="s">
        <v>733</v>
      </c>
      <c r="H30" s="9">
        <v>1</v>
      </c>
      <c r="I30" s="29"/>
      <c r="J30" s="30">
        <f t="shared" si="0"/>
        <v>0</v>
      </c>
      <c r="K30" s="10"/>
      <c r="L30" s="16"/>
    </row>
    <row r="31" spans="2:12" s="1" customFormat="1" ht="22.8" x14ac:dyDescent="0.2">
      <c r="B31" s="14"/>
      <c r="C31" s="39" t="s">
        <v>740</v>
      </c>
      <c r="D31" s="39" t="s">
        <v>691</v>
      </c>
      <c r="E31" s="40" t="s">
        <v>11064</v>
      </c>
      <c r="F31" s="41" t="s">
        <v>11248</v>
      </c>
      <c r="G31" s="42" t="s">
        <v>733</v>
      </c>
      <c r="H31" s="43">
        <v>1</v>
      </c>
      <c r="I31" s="29"/>
      <c r="J31" s="30">
        <f t="shared" si="0"/>
        <v>0</v>
      </c>
      <c r="K31" s="10"/>
      <c r="L31" s="16"/>
    </row>
    <row r="32" spans="2:12" s="1" customFormat="1" ht="11.4" x14ac:dyDescent="0.2">
      <c r="B32" s="14"/>
      <c r="C32" s="5" t="s">
        <v>743</v>
      </c>
      <c r="D32" s="5" t="s">
        <v>696</v>
      </c>
      <c r="E32" s="6" t="s">
        <v>11066</v>
      </c>
      <c r="F32" s="7" t="s">
        <v>11067</v>
      </c>
      <c r="G32" s="8" t="s">
        <v>733</v>
      </c>
      <c r="H32" s="9">
        <v>42</v>
      </c>
      <c r="I32" s="29"/>
      <c r="J32" s="30">
        <f t="shared" si="0"/>
        <v>0</v>
      </c>
      <c r="K32" s="10"/>
      <c r="L32" s="16"/>
    </row>
    <row r="33" spans="2:12" s="1" customFormat="1" ht="11.4" x14ac:dyDescent="0.2">
      <c r="B33" s="14"/>
      <c r="C33" s="5" t="s">
        <v>746</v>
      </c>
      <c r="D33" s="5" t="s">
        <v>696</v>
      </c>
      <c r="E33" s="6" t="s">
        <v>11068</v>
      </c>
      <c r="F33" s="7" t="s">
        <v>11069</v>
      </c>
      <c r="G33" s="8" t="s">
        <v>733</v>
      </c>
      <c r="H33" s="9">
        <v>29</v>
      </c>
      <c r="I33" s="29"/>
      <c r="J33" s="30">
        <f t="shared" si="0"/>
        <v>0</v>
      </c>
      <c r="K33" s="10"/>
      <c r="L33" s="16"/>
    </row>
    <row r="34" spans="2:12" s="1" customFormat="1" ht="22.8" x14ac:dyDescent="0.2">
      <c r="B34" s="14"/>
      <c r="C34" s="39" t="s">
        <v>749</v>
      </c>
      <c r="D34" s="39" t="s">
        <v>691</v>
      </c>
      <c r="E34" s="40" t="s">
        <v>11070</v>
      </c>
      <c r="F34" s="41" t="s">
        <v>11249</v>
      </c>
      <c r="G34" s="42" t="s">
        <v>733</v>
      </c>
      <c r="H34" s="43">
        <v>29</v>
      </c>
      <c r="I34" s="29"/>
      <c r="J34" s="30">
        <f t="shared" si="0"/>
        <v>0</v>
      </c>
      <c r="K34" s="10"/>
      <c r="L34" s="16"/>
    </row>
    <row r="35" spans="2:12" s="1" customFormat="1" ht="11.4" x14ac:dyDescent="0.2">
      <c r="B35" s="14"/>
      <c r="C35" s="5" t="s">
        <v>752</v>
      </c>
      <c r="D35" s="5" t="s">
        <v>696</v>
      </c>
      <c r="E35" s="6" t="s">
        <v>11250</v>
      </c>
      <c r="F35" s="7" t="s">
        <v>11251</v>
      </c>
      <c r="G35" s="8" t="s">
        <v>733</v>
      </c>
      <c r="H35" s="9">
        <v>11</v>
      </c>
      <c r="I35" s="29"/>
      <c r="J35" s="30">
        <f t="shared" si="0"/>
        <v>0</v>
      </c>
      <c r="K35" s="10"/>
      <c r="L35" s="16"/>
    </row>
    <row r="36" spans="2:12" s="1" customFormat="1" ht="22.8" x14ac:dyDescent="0.2">
      <c r="B36" s="14"/>
      <c r="C36" s="39" t="s">
        <v>755</v>
      </c>
      <c r="D36" s="39" t="s">
        <v>691</v>
      </c>
      <c r="E36" s="40" t="s">
        <v>11074</v>
      </c>
      <c r="F36" s="41" t="s">
        <v>11252</v>
      </c>
      <c r="G36" s="42" t="s">
        <v>733</v>
      </c>
      <c r="H36" s="43">
        <v>9</v>
      </c>
      <c r="I36" s="29"/>
      <c r="J36" s="30">
        <f t="shared" si="0"/>
        <v>0</v>
      </c>
      <c r="K36" s="10"/>
      <c r="L36" s="16"/>
    </row>
    <row r="37" spans="2:12" s="1" customFormat="1" ht="22.8" x14ac:dyDescent="0.2">
      <c r="B37" s="14"/>
      <c r="C37" s="39" t="s">
        <v>758</v>
      </c>
      <c r="D37" s="39" t="s">
        <v>691</v>
      </c>
      <c r="E37" s="40" t="s">
        <v>11253</v>
      </c>
      <c r="F37" s="41" t="s">
        <v>11254</v>
      </c>
      <c r="G37" s="42" t="s">
        <v>733</v>
      </c>
      <c r="H37" s="43">
        <v>2</v>
      </c>
      <c r="I37" s="29"/>
      <c r="J37" s="30">
        <f t="shared" si="0"/>
        <v>0</v>
      </c>
      <c r="K37" s="10"/>
      <c r="L37" s="16"/>
    </row>
    <row r="38" spans="2:12" s="1" customFormat="1" ht="11.4" x14ac:dyDescent="0.2">
      <c r="B38" s="14"/>
      <c r="C38" s="5" t="s">
        <v>761</v>
      </c>
      <c r="D38" s="5" t="s">
        <v>696</v>
      </c>
      <c r="E38" s="6" t="s">
        <v>11255</v>
      </c>
      <c r="F38" s="7" t="s">
        <v>11256</v>
      </c>
      <c r="G38" s="8" t="s">
        <v>733</v>
      </c>
      <c r="H38" s="9">
        <v>2</v>
      </c>
      <c r="I38" s="29"/>
      <c r="J38" s="30">
        <f t="shared" si="0"/>
        <v>0</v>
      </c>
      <c r="K38" s="10"/>
      <c r="L38" s="16"/>
    </row>
    <row r="39" spans="2:12" s="1" customFormat="1" ht="22.8" x14ac:dyDescent="0.2">
      <c r="B39" s="14"/>
      <c r="C39" s="39" t="s">
        <v>764</v>
      </c>
      <c r="D39" s="39" t="s">
        <v>691</v>
      </c>
      <c r="E39" s="40" t="s">
        <v>11257</v>
      </c>
      <c r="F39" s="41" t="s">
        <v>11258</v>
      </c>
      <c r="G39" s="42" t="s">
        <v>733</v>
      </c>
      <c r="H39" s="43">
        <v>2</v>
      </c>
      <c r="I39" s="29"/>
      <c r="J39" s="30">
        <f t="shared" si="0"/>
        <v>0</v>
      </c>
      <c r="K39" s="10"/>
      <c r="L39" s="16"/>
    </row>
    <row r="40" spans="2:12" s="1" customFormat="1" ht="22.8" x14ac:dyDescent="0.2">
      <c r="B40" s="14"/>
      <c r="C40" s="39" t="s">
        <v>767</v>
      </c>
      <c r="D40" s="39" t="s">
        <v>691</v>
      </c>
      <c r="E40" s="40" t="s">
        <v>11076</v>
      </c>
      <c r="F40" s="41" t="s">
        <v>11077</v>
      </c>
      <c r="G40" s="42" t="s">
        <v>733</v>
      </c>
      <c r="H40" s="43">
        <v>59</v>
      </c>
      <c r="I40" s="29"/>
      <c r="J40" s="30">
        <f t="shared" si="0"/>
        <v>0</v>
      </c>
      <c r="K40" s="10"/>
      <c r="L40" s="16"/>
    </row>
    <row r="41" spans="2:12" s="1" customFormat="1" ht="22.8" x14ac:dyDescent="0.2">
      <c r="B41" s="14"/>
      <c r="C41" s="39" t="s">
        <v>770</v>
      </c>
      <c r="D41" s="39" t="s">
        <v>691</v>
      </c>
      <c r="E41" s="40" t="s">
        <v>11078</v>
      </c>
      <c r="F41" s="41" t="s">
        <v>11079</v>
      </c>
      <c r="G41" s="42" t="s">
        <v>699</v>
      </c>
      <c r="H41" s="43">
        <v>264.60000000000002</v>
      </c>
      <c r="I41" s="29"/>
      <c r="J41" s="30">
        <f t="shared" si="0"/>
        <v>0</v>
      </c>
      <c r="K41" s="10"/>
      <c r="L41" s="16"/>
    </row>
    <row r="42" spans="2:12" s="1" customFormat="1" ht="11.4" x14ac:dyDescent="0.2">
      <c r="B42" s="14"/>
      <c r="C42" s="5" t="s">
        <v>773</v>
      </c>
      <c r="D42" s="5" t="s">
        <v>696</v>
      </c>
      <c r="E42" s="6" t="s">
        <v>11080</v>
      </c>
      <c r="F42" s="7" t="s">
        <v>11081</v>
      </c>
      <c r="G42" s="8" t="s">
        <v>733</v>
      </c>
      <c r="H42" s="9">
        <v>42</v>
      </c>
      <c r="I42" s="29"/>
      <c r="J42" s="30">
        <f t="shared" si="0"/>
        <v>0</v>
      </c>
      <c r="K42" s="10"/>
      <c r="L42" s="16"/>
    </row>
    <row r="43" spans="2:12" s="1" customFormat="1" ht="34.200000000000003" x14ac:dyDescent="0.2">
      <c r="B43" s="14"/>
      <c r="C43" s="39" t="s">
        <v>776</v>
      </c>
      <c r="D43" s="39" t="s">
        <v>691</v>
      </c>
      <c r="E43" s="40" t="s">
        <v>11082</v>
      </c>
      <c r="F43" s="41" t="s">
        <v>11083</v>
      </c>
      <c r="G43" s="42" t="s">
        <v>733</v>
      </c>
      <c r="H43" s="43">
        <v>8</v>
      </c>
      <c r="I43" s="29"/>
      <c r="J43" s="30">
        <f t="shared" si="0"/>
        <v>0</v>
      </c>
      <c r="K43" s="10"/>
      <c r="L43" s="16"/>
    </row>
    <row r="44" spans="2:12" s="1" customFormat="1" ht="34.200000000000003" x14ac:dyDescent="0.2">
      <c r="B44" s="14"/>
      <c r="C44" s="39" t="s">
        <v>779</v>
      </c>
      <c r="D44" s="39" t="s">
        <v>691</v>
      </c>
      <c r="E44" s="40" t="s">
        <v>11084</v>
      </c>
      <c r="F44" s="41" t="s">
        <v>11259</v>
      </c>
      <c r="G44" s="42" t="s">
        <v>733</v>
      </c>
      <c r="H44" s="43">
        <v>9</v>
      </c>
      <c r="I44" s="29"/>
      <c r="J44" s="30">
        <f t="shared" si="0"/>
        <v>0</v>
      </c>
      <c r="K44" s="10"/>
      <c r="L44" s="16"/>
    </row>
    <row r="45" spans="2:12" s="1" customFormat="1" ht="34.200000000000003" x14ac:dyDescent="0.2">
      <c r="B45" s="14"/>
      <c r="C45" s="39" t="s">
        <v>782</v>
      </c>
      <c r="D45" s="39" t="s">
        <v>691</v>
      </c>
      <c r="E45" s="40" t="s">
        <v>11086</v>
      </c>
      <c r="F45" s="41" t="s">
        <v>11260</v>
      </c>
      <c r="G45" s="42" t="s">
        <v>733</v>
      </c>
      <c r="H45" s="43">
        <v>4</v>
      </c>
      <c r="I45" s="29"/>
      <c r="J45" s="30">
        <f t="shared" si="0"/>
        <v>0</v>
      </c>
      <c r="K45" s="10"/>
      <c r="L45" s="16"/>
    </row>
    <row r="46" spans="2:12" s="1" customFormat="1" ht="34.200000000000003" x14ac:dyDescent="0.2">
      <c r="B46" s="14"/>
      <c r="C46" s="39" t="s">
        <v>785</v>
      </c>
      <c r="D46" s="39" t="s">
        <v>691</v>
      </c>
      <c r="E46" s="40" t="s">
        <v>11088</v>
      </c>
      <c r="F46" s="41" t="s">
        <v>11089</v>
      </c>
      <c r="G46" s="42" t="s">
        <v>733</v>
      </c>
      <c r="H46" s="43">
        <v>14</v>
      </c>
      <c r="I46" s="29"/>
      <c r="J46" s="30">
        <f t="shared" si="0"/>
        <v>0</v>
      </c>
      <c r="K46" s="10"/>
      <c r="L46" s="16"/>
    </row>
    <row r="47" spans="2:12" s="1" customFormat="1" ht="34.200000000000003" x14ac:dyDescent="0.2">
      <c r="B47" s="14"/>
      <c r="C47" s="39" t="s">
        <v>788</v>
      </c>
      <c r="D47" s="39" t="s">
        <v>691</v>
      </c>
      <c r="E47" s="40" t="s">
        <v>11090</v>
      </c>
      <c r="F47" s="41" t="s">
        <v>11091</v>
      </c>
      <c r="G47" s="42" t="s">
        <v>733</v>
      </c>
      <c r="H47" s="43">
        <v>5</v>
      </c>
      <c r="I47" s="29"/>
      <c r="J47" s="30">
        <f t="shared" si="0"/>
        <v>0</v>
      </c>
      <c r="K47" s="10"/>
      <c r="L47" s="16"/>
    </row>
    <row r="48" spans="2:12" s="1" customFormat="1" ht="34.200000000000003" x14ac:dyDescent="0.2">
      <c r="B48" s="14"/>
      <c r="C48" s="39" t="s">
        <v>791</v>
      </c>
      <c r="D48" s="39" t="s">
        <v>691</v>
      </c>
      <c r="E48" s="40" t="s">
        <v>11261</v>
      </c>
      <c r="F48" s="41" t="s">
        <v>11262</v>
      </c>
      <c r="G48" s="42" t="s">
        <v>733</v>
      </c>
      <c r="H48" s="43">
        <v>2</v>
      </c>
      <c r="I48" s="29"/>
      <c r="J48" s="30">
        <f t="shared" si="0"/>
        <v>0</v>
      </c>
      <c r="K48" s="10"/>
      <c r="L48" s="16"/>
    </row>
    <row r="49" spans="2:12" s="1" customFormat="1" ht="11.4" x14ac:dyDescent="0.2">
      <c r="B49" s="14"/>
      <c r="C49" s="5" t="s">
        <v>794</v>
      </c>
      <c r="D49" s="5" t="s">
        <v>696</v>
      </c>
      <c r="E49" s="6" t="s">
        <v>11092</v>
      </c>
      <c r="F49" s="7" t="s">
        <v>11093</v>
      </c>
      <c r="G49" s="8" t="s">
        <v>733</v>
      </c>
      <c r="H49" s="9">
        <v>42</v>
      </c>
      <c r="I49" s="29"/>
      <c r="J49" s="30">
        <f t="shared" si="0"/>
        <v>0</v>
      </c>
      <c r="K49" s="10"/>
      <c r="L49" s="16"/>
    </row>
    <row r="50" spans="2:12" s="1" customFormat="1" ht="22.8" x14ac:dyDescent="0.2">
      <c r="B50" s="14"/>
      <c r="C50" s="39" t="s">
        <v>797</v>
      </c>
      <c r="D50" s="39" t="s">
        <v>691</v>
      </c>
      <c r="E50" s="40" t="s">
        <v>11094</v>
      </c>
      <c r="F50" s="41" t="s">
        <v>11095</v>
      </c>
      <c r="G50" s="42" t="s">
        <v>733</v>
      </c>
      <c r="H50" s="43">
        <v>42</v>
      </c>
      <c r="I50" s="29"/>
      <c r="J50" s="30">
        <f t="shared" si="0"/>
        <v>0</v>
      </c>
      <c r="K50" s="10"/>
      <c r="L50" s="16"/>
    </row>
    <row r="51" spans="2:12" s="1" customFormat="1" ht="11.4" x14ac:dyDescent="0.2">
      <c r="B51" s="14"/>
      <c r="C51" s="5" t="s">
        <v>800</v>
      </c>
      <c r="D51" s="5" t="s">
        <v>696</v>
      </c>
      <c r="E51" s="6" t="s">
        <v>11096</v>
      </c>
      <c r="F51" s="7" t="s">
        <v>11097</v>
      </c>
      <c r="G51" s="8" t="s">
        <v>733</v>
      </c>
      <c r="H51" s="9">
        <v>42</v>
      </c>
      <c r="I51" s="29"/>
      <c r="J51" s="30">
        <f t="shared" si="0"/>
        <v>0</v>
      </c>
      <c r="K51" s="10"/>
      <c r="L51" s="16"/>
    </row>
    <row r="52" spans="2:12" s="1" customFormat="1" ht="11.4" x14ac:dyDescent="0.2">
      <c r="B52" s="14"/>
      <c r="C52" s="5" t="s">
        <v>803</v>
      </c>
      <c r="D52" s="5" t="s">
        <v>696</v>
      </c>
      <c r="E52" s="6" t="s">
        <v>3053</v>
      </c>
      <c r="F52" s="7" t="s">
        <v>3054</v>
      </c>
      <c r="G52" s="8" t="s">
        <v>699</v>
      </c>
      <c r="H52" s="9">
        <v>100</v>
      </c>
      <c r="I52" s="29"/>
      <c r="J52" s="30">
        <f t="shared" si="0"/>
        <v>0</v>
      </c>
      <c r="K52" s="10"/>
      <c r="L52" s="16"/>
    </row>
    <row r="53" spans="2:12" s="1" customFormat="1" ht="22.8" x14ac:dyDescent="0.2">
      <c r="B53" s="14"/>
      <c r="C53" s="39" t="s">
        <v>806</v>
      </c>
      <c r="D53" s="39" t="s">
        <v>691</v>
      </c>
      <c r="E53" s="40" t="s">
        <v>3063</v>
      </c>
      <c r="F53" s="41" t="s">
        <v>3064</v>
      </c>
      <c r="G53" s="42" t="s">
        <v>828</v>
      </c>
      <c r="H53" s="43">
        <v>62.5</v>
      </c>
      <c r="I53" s="29"/>
      <c r="J53" s="30">
        <f t="shared" si="0"/>
        <v>0</v>
      </c>
      <c r="K53" s="10"/>
      <c r="L53" s="16"/>
    </row>
    <row r="54" spans="2:12" s="1" customFormat="1" ht="11.4" x14ac:dyDescent="0.2">
      <c r="B54" s="14"/>
      <c r="C54" s="5" t="s">
        <v>809</v>
      </c>
      <c r="D54" s="5" t="s">
        <v>696</v>
      </c>
      <c r="E54" s="6" t="s">
        <v>2764</v>
      </c>
      <c r="F54" s="7" t="s">
        <v>2765</v>
      </c>
      <c r="G54" s="8" t="s">
        <v>699</v>
      </c>
      <c r="H54" s="9">
        <v>980</v>
      </c>
      <c r="I54" s="29"/>
      <c r="J54" s="30">
        <f t="shared" si="0"/>
        <v>0</v>
      </c>
      <c r="K54" s="10"/>
      <c r="L54" s="16"/>
    </row>
    <row r="55" spans="2:12" s="1" customFormat="1" ht="22.8" x14ac:dyDescent="0.2">
      <c r="B55" s="14"/>
      <c r="C55" s="39" t="s">
        <v>812</v>
      </c>
      <c r="D55" s="39" t="s">
        <v>691</v>
      </c>
      <c r="E55" s="40" t="s">
        <v>2766</v>
      </c>
      <c r="F55" s="41" t="s">
        <v>2767</v>
      </c>
      <c r="G55" s="42" t="s">
        <v>828</v>
      </c>
      <c r="H55" s="43">
        <v>931</v>
      </c>
      <c r="I55" s="29"/>
      <c r="J55" s="30">
        <f t="shared" si="0"/>
        <v>0</v>
      </c>
      <c r="K55" s="10"/>
      <c r="L55" s="16"/>
    </row>
    <row r="56" spans="2:12" s="1" customFormat="1" ht="11.4" x14ac:dyDescent="0.2">
      <c r="B56" s="14"/>
      <c r="C56" s="5" t="s">
        <v>815</v>
      </c>
      <c r="D56" s="5" t="s">
        <v>696</v>
      </c>
      <c r="E56" s="6" t="s">
        <v>2772</v>
      </c>
      <c r="F56" s="7" t="s">
        <v>1843</v>
      </c>
      <c r="G56" s="8" t="s">
        <v>733</v>
      </c>
      <c r="H56" s="9">
        <v>42</v>
      </c>
      <c r="I56" s="29"/>
      <c r="J56" s="30">
        <f t="shared" si="0"/>
        <v>0</v>
      </c>
      <c r="K56" s="10"/>
      <c r="L56" s="16"/>
    </row>
    <row r="57" spans="2:12" s="1" customFormat="1" ht="22.8" x14ac:dyDescent="0.2">
      <c r="B57" s="14"/>
      <c r="C57" s="39" t="s">
        <v>818</v>
      </c>
      <c r="D57" s="39" t="s">
        <v>691</v>
      </c>
      <c r="E57" s="40" t="s">
        <v>2773</v>
      </c>
      <c r="F57" s="41" t="s">
        <v>2774</v>
      </c>
      <c r="G57" s="42" t="s">
        <v>733</v>
      </c>
      <c r="H57" s="43">
        <v>42</v>
      </c>
      <c r="I57" s="29"/>
      <c r="J57" s="30">
        <f t="shared" si="0"/>
        <v>0</v>
      </c>
      <c r="K57" s="10"/>
      <c r="L57" s="16"/>
    </row>
    <row r="58" spans="2:12" s="1" customFormat="1" ht="11.4" x14ac:dyDescent="0.2">
      <c r="B58" s="14"/>
      <c r="C58" s="5" t="s">
        <v>822</v>
      </c>
      <c r="D58" s="5" t="s">
        <v>696</v>
      </c>
      <c r="E58" s="6" t="s">
        <v>2779</v>
      </c>
      <c r="F58" s="7" t="s">
        <v>2780</v>
      </c>
      <c r="G58" s="8" t="s">
        <v>733</v>
      </c>
      <c r="H58" s="9">
        <v>2</v>
      </c>
      <c r="I58" s="29"/>
      <c r="J58" s="30">
        <f t="shared" si="0"/>
        <v>0</v>
      </c>
      <c r="K58" s="10"/>
      <c r="L58" s="16"/>
    </row>
    <row r="59" spans="2:12" s="1" customFormat="1" ht="22.8" x14ac:dyDescent="0.2">
      <c r="B59" s="14"/>
      <c r="C59" s="39" t="s">
        <v>825</v>
      </c>
      <c r="D59" s="39" t="s">
        <v>691</v>
      </c>
      <c r="E59" s="40" t="s">
        <v>2781</v>
      </c>
      <c r="F59" s="41" t="s">
        <v>2782</v>
      </c>
      <c r="G59" s="42" t="s">
        <v>733</v>
      </c>
      <c r="H59" s="43">
        <v>2</v>
      </c>
      <c r="I59" s="29"/>
      <c r="J59" s="30">
        <f t="shared" si="0"/>
        <v>0</v>
      </c>
      <c r="K59" s="10"/>
      <c r="L59" s="16"/>
    </row>
    <row r="60" spans="2:12" s="1" customFormat="1" ht="11.4" x14ac:dyDescent="0.2">
      <c r="B60" s="14"/>
      <c r="C60" s="5" t="s">
        <v>829</v>
      </c>
      <c r="D60" s="5" t="s">
        <v>696</v>
      </c>
      <c r="E60" s="6" t="s">
        <v>2783</v>
      </c>
      <c r="F60" s="7" t="s">
        <v>1847</v>
      </c>
      <c r="G60" s="8" t="s">
        <v>733</v>
      </c>
      <c r="H60" s="9">
        <v>42</v>
      </c>
      <c r="I60" s="29"/>
      <c r="J60" s="30">
        <f t="shared" si="0"/>
        <v>0</v>
      </c>
      <c r="K60" s="10"/>
      <c r="L60" s="16"/>
    </row>
    <row r="61" spans="2:12" s="1" customFormat="1" ht="22.8" x14ac:dyDescent="0.2">
      <c r="B61" s="14"/>
      <c r="C61" s="39" t="s">
        <v>832</v>
      </c>
      <c r="D61" s="39" t="s">
        <v>691</v>
      </c>
      <c r="E61" s="40" t="s">
        <v>6091</v>
      </c>
      <c r="F61" s="41" t="s">
        <v>6092</v>
      </c>
      <c r="G61" s="42" t="s">
        <v>733</v>
      </c>
      <c r="H61" s="43">
        <v>42</v>
      </c>
      <c r="I61" s="29"/>
      <c r="J61" s="30">
        <f t="shared" si="0"/>
        <v>0</v>
      </c>
      <c r="K61" s="10"/>
      <c r="L61" s="16"/>
    </row>
    <row r="62" spans="2:12" s="1" customFormat="1" ht="11.4" x14ac:dyDescent="0.2">
      <c r="B62" s="14"/>
      <c r="C62" s="5" t="s">
        <v>835</v>
      </c>
      <c r="D62" s="5" t="s">
        <v>696</v>
      </c>
      <c r="E62" s="6" t="s">
        <v>11098</v>
      </c>
      <c r="F62" s="7" t="s">
        <v>11099</v>
      </c>
      <c r="G62" s="8" t="s">
        <v>733</v>
      </c>
      <c r="H62" s="9">
        <v>1</v>
      </c>
      <c r="I62" s="29"/>
      <c r="J62" s="30">
        <f t="shared" si="0"/>
        <v>0</v>
      </c>
      <c r="K62" s="10"/>
      <c r="L62" s="16"/>
    </row>
    <row r="63" spans="2:12" s="1" customFormat="1" ht="11.4" x14ac:dyDescent="0.2">
      <c r="B63" s="14"/>
      <c r="C63" s="5" t="s">
        <v>838</v>
      </c>
      <c r="D63" s="5" t="s">
        <v>696</v>
      </c>
      <c r="E63" s="6" t="s">
        <v>11100</v>
      </c>
      <c r="F63" s="7" t="s">
        <v>11101</v>
      </c>
      <c r="G63" s="8" t="s">
        <v>733</v>
      </c>
      <c r="H63" s="9">
        <v>1</v>
      </c>
      <c r="I63" s="29"/>
      <c r="J63" s="30">
        <f t="shared" si="0"/>
        <v>0</v>
      </c>
      <c r="K63" s="10"/>
      <c r="L63" s="16"/>
    </row>
    <row r="64" spans="2:12" s="1" customFormat="1" ht="11.4" x14ac:dyDescent="0.2">
      <c r="B64" s="14"/>
      <c r="C64" s="5" t="s">
        <v>841</v>
      </c>
      <c r="D64" s="5" t="s">
        <v>696</v>
      </c>
      <c r="E64" s="6" t="s">
        <v>11102</v>
      </c>
      <c r="F64" s="7" t="s">
        <v>11103</v>
      </c>
      <c r="G64" s="8" t="s">
        <v>733</v>
      </c>
      <c r="H64" s="9">
        <v>1</v>
      </c>
      <c r="I64" s="29"/>
      <c r="J64" s="30">
        <f t="shared" si="0"/>
        <v>0</v>
      </c>
      <c r="K64" s="10"/>
      <c r="L64" s="16"/>
    </row>
    <row r="65" spans="2:12" s="1" customFormat="1" ht="11.4" x14ac:dyDescent="0.2">
      <c r="B65" s="14"/>
      <c r="C65" s="5" t="s">
        <v>844</v>
      </c>
      <c r="D65" s="5" t="s">
        <v>696</v>
      </c>
      <c r="E65" s="6" t="s">
        <v>11104</v>
      </c>
      <c r="F65" s="7" t="s">
        <v>11105</v>
      </c>
      <c r="G65" s="8" t="s">
        <v>733</v>
      </c>
      <c r="H65" s="9">
        <v>1</v>
      </c>
      <c r="I65" s="29"/>
      <c r="J65" s="30">
        <f t="shared" si="0"/>
        <v>0</v>
      </c>
      <c r="K65" s="10"/>
      <c r="L65" s="16"/>
    </row>
    <row r="66" spans="2:12" s="1" customFormat="1" ht="11.4" x14ac:dyDescent="0.2">
      <c r="B66" s="14"/>
      <c r="C66" s="5" t="s">
        <v>847</v>
      </c>
      <c r="D66" s="5" t="s">
        <v>696</v>
      </c>
      <c r="E66" s="6" t="s">
        <v>11106</v>
      </c>
      <c r="F66" s="7" t="s">
        <v>11107</v>
      </c>
      <c r="G66" s="8" t="s">
        <v>733</v>
      </c>
      <c r="H66" s="9">
        <v>1</v>
      </c>
      <c r="I66" s="29"/>
      <c r="J66" s="30">
        <f t="shared" si="0"/>
        <v>0</v>
      </c>
      <c r="K66" s="10"/>
      <c r="L66" s="16"/>
    </row>
    <row r="67" spans="2:12" s="1" customFormat="1" ht="11.4" x14ac:dyDescent="0.2">
      <c r="B67" s="14"/>
      <c r="C67" s="5" t="s">
        <v>850</v>
      </c>
      <c r="D67" s="5" t="s">
        <v>696</v>
      </c>
      <c r="E67" s="6" t="s">
        <v>11108</v>
      </c>
      <c r="F67" s="7" t="s">
        <v>11109</v>
      </c>
      <c r="G67" s="8" t="s">
        <v>733</v>
      </c>
      <c r="H67" s="9">
        <v>1</v>
      </c>
      <c r="I67" s="29"/>
      <c r="J67" s="30">
        <f t="shared" si="0"/>
        <v>0</v>
      </c>
      <c r="K67" s="10"/>
      <c r="L67" s="16"/>
    </row>
    <row r="68" spans="2:12" s="1" customFormat="1" ht="11.4" x14ac:dyDescent="0.2">
      <c r="B68" s="14"/>
      <c r="C68" s="5" t="s">
        <v>853</v>
      </c>
      <c r="D68" s="5" t="s">
        <v>696</v>
      </c>
      <c r="E68" s="6" t="s">
        <v>11110</v>
      </c>
      <c r="F68" s="7" t="s">
        <v>11111</v>
      </c>
      <c r="G68" s="8" t="s">
        <v>733</v>
      </c>
      <c r="H68" s="9">
        <v>1</v>
      </c>
      <c r="I68" s="29"/>
      <c r="J68" s="30">
        <f t="shared" si="0"/>
        <v>0</v>
      </c>
      <c r="K68" s="10"/>
      <c r="L68" s="16"/>
    </row>
    <row r="69" spans="2:12" s="1" customFormat="1" ht="11.4" x14ac:dyDescent="0.2">
      <c r="B69" s="14"/>
      <c r="C69" s="5" t="s">
        <v>856</v>
      </c>
      <c r="D69" s="5" t="s">
        <v>696</v>
      </c>
      <c r="E69" s="6" t="s">
        <v>6347</v>
      </c>
      <c r="F69" s="7" t="s">
        <v>6348</v>
      </c>
      <c r="G69" s="8" t="s">
        <v>699</v>
      </c>
      <c r="H69" s="9">
        <v>180</v>
      </c>
      <c r="I69" s="29"/>
      <c r="J69" s="30">
        <f t="shared" si="0"/>
        <v>0</v>
      </c>
      <c r="K69" s="10"/>
      <c r="L69" s="16"/>
    </row>
    <row r="70" spans="2:12" s="1" customFormat="1" ht="22.8" x14ac:dyDescent="0.2">
      <c r="B70" s="14"/>
      <c r="C70" s="39" t="s">
        <v>859</v>
      </c>
      <c r="D70" s="39" t="s">
        <v>691</v>
      </c>
      <c r="E70" s="40" t="s">
        <v>3136</v>
      </c>
      <c r="F70" s="41" t="s">
        <v>6105</v>
      </c>
      <c r="G70" s="42" t="s">
        <v>699</v>
      </c>
      <c r="H70" s="43">
        <v>189</v>
      </c>
      <c r="I70" s="29"/>
      <c r="J70" s="30">
        <f t="shared" si="0"/>
        <v>0</v>
      </c>
      <c r="K70" s="10"/>
      <c r="L70" s="16"/>
    </row>
    <row r="71" spans="2:12" s="1" customFormat="1" ht="11.4" x14ac:dyDescent="0.2">
      <c r="B71" s="14"/>
      <c r="C71" s="5" t="s">
        <v>862</v>
      </c>
      <c r="D71" s="5" t="s">
        <v>696</v>
      </c>
      <c r="E71" s="6" t="s">
        <v>9029</v>
      </c>
      <c r="F71" s="7" t="s">
        <v>9030</v>
      </c>
      <c r="G71" s="8" t="s">
        <v>699</v>
      </c>
      <c r="H71" s="9">
        <v>120</v>
      </c>
      <c r="I71" s="29"/>
      <c r="J71" s="30">
        <f t="shared" si="0"/>
        <v>0</v>
      </c>
      <c r="K71" s="10"/>
      <c r="L71" s="16"/>
    </row>
    <row r="72" spans="2:12" s="1" customFormat="1" ht="11.4" x14ac:dyDescent="0.2">
      <c r="B72" s="14"/>
      <c r="C72" s="5" t="s">
        <v>865</v>
      </c>
      <c r="D72" s="5" t="s">
        <v>696</v>
      </c>
      <c r="E72" s="6" t="s">
        <v>3143</v>
      </c>
      <c r="F72" s="7" t="s">
        <v>3144</v>
      </c>
      <c r="G72" s="8" t="s">
        <v>699</v>
      </c>
      <c r="H72" s="9">
        <v>1340</v>
      </c>
      <c r="I72" s="29"/>
      <c r="J72" s="30">
        <f t="shared" si="0"/>
        <v>0</v>
      </c>
      <c r="K72" s="10"/>
      <c r="L72" s="16"/>
    </row>
    <row r="73" spans="2:12" s="1" customFormat="1" ht="22.8" x14ac:dyDescent="0.2">
      <c r="B73" s="14"/>
      <c r="C73" s="39" t="s">
        <v>868</v>
      </c>
      <c r="D73" s="39" t="s">
        <v>691</v>
      </c>
      <c r="E73" s="40" t="s">
        <v>3146</v>
      </c>
      <c r="F73" s="41" t="s">
        <v>11112</v>
      </c>
      <c r="G73" s="42" t="s">
        <v>699</v>
      </c>
      <c r="H73" s="43">
        <v>1533</v>
      </c>
      <c r="I73" s="29"/>
      <c r="J73" s="30">
        <f t="shared" si="0"/>
        <v>0</v>
      </c>
      <c r="K73" s="10"/>
      <c r="L73" s="16"/>
    </row>
    <row r="74" spans="2:12" s="1" customFormat="1" ht="11.4" x14ac:dyDescent="0.2">
      <c r="B74" s="14"/>
      <c r="C74" s="5" t="s">
        <v>871</v>
      </c>
      <c r="D74" s="5" t="s">
        <v>696</v>
      </c>
      <c r="E74" s="6" t="s">
        <v>3161</v>
      </c>
      <c r="F74" s="7" t="s">
        <v>3162</v>
      </c>
      <c r="G74" s="8" t="s">
        <v>699</v>
      </c>
      <c r="H74" s="9">
        <v>5</v>
      </c>
      <c r="I74" s="29"/>
      <c r="J74" s="30">
        <f t="shared" si="0"/>
        <v>0</v>
      </c>
      <c r="K74" s="10"/>
      <c r="L74" s="16"/>
    </row>
    <row r="75" spans="2:12" s="1" customFormat="1" ht="22.8" x14ac:dyDescent="0.2">
      <c r="B75" s="14"/>
      <c r="C75" s="39" t="s">
        <v>874</v>
      </c>
      <c r="D75" s="39" t="s">
        <v>691</v>
      </c>
      <c r="E75" s="40" t="s">
        <v>3164</v>
      </c>
      <c r="F75" s="41" t="s">
        <v>3165</v>
      </c>
      <c r="G75" s="42" t="s">
        <v>699</v>
      </c>
      <c r="H75" s="43">
        <v>5.25</v>
      </c>
      <c r="I75" s="29"/>
      <c r="J75" s="30">
        <f t="shared" si="0"/>
        <v>0</v>
      </c>
      <c r="K75" s="10"/>
      <c r="L75" s="16"/>
    </row>
    <row r="76" spans="2:12" s="1" customFormat="1" ht="11.4" x14ac:dyDescent="0.2">
      <c r="B76" s="14"/>
      <c r="C76" s="5" t="s">
        <v>877</v>
      </c>
      <c r="D76" s="5" t="s">
        <v>696</v>
      </c>
      <c r="E76" s="6" t="s">
        <v>7690</v>
      </c>
      <c r="F76" s="7" t="s">
        <v>8678</v>
      </c>
      <c r="G76" s="8" t="s">
        <v>699</v>
      </c>
      <c r="H76" s="9">
        <v>60</v>
      </c>
      <c r="I76" s="29"/>
      <c r="J76" s="30">
        <f t="shared" si="0"/>
        <v>0</v>
      </c>
      <c r="K76" s="10"/>
      <c r="L76" s="16"/>
    </row>
    <row r="77" spans="2:12" s="20" customFormat="1" ht="25.95" customHeight="1" x14ac:dyDescent="0.25">
      <c r="B77" s="19"/>
      <c r="D77" s="21" t="s">
        <v>690</v>
      </c>
      <c r="E77" s="22" t="s">
        <v>693</v>
      </c>
      <c r="F77" s="22" t="s">
        <v>694</v>
      </c>
      <c r="I77" s="44"/>
      <c r="J77" s="23"/>
      <c r="K77" s="44"/>
      <c r="L77" s="36"/>
    </row>
    <row r="78" spans="2:12" s="1" customFormat="1" ht="11.4" x14ac:dyDescent="0.2">
      <c r="B78" s="14"/>
      <c r="C78" s="5" t="s">
        <v>880</v>
      </c>
      <c r="D78" s="5" t="s">
        <v>696</v>
      </c>
      <c r="E78" s="6" t="s">
        <v>11113</v>
      </c>
      <c r="F78" s="7" t="s">
        <v>11114</v>
      </c>
      <c r="G78" s="8" t="s">
        <v>699</v>
      </c>
      <c r="H78" s="9">
        <v>10</v>
      </c>
      <c r="I78" s="29"/>
      <c r="J78" s="30">
        <f t="shared" si="0"/>
        <v>0</v>
      </c>
      <c r="K78" s="10"/>
      <c r="L78" s="16"/>
    </row>
    <row r="79" spans="2:12" s="1" customFormat="1" ht="22.8" x14ac:dyDescent="0.2">
      <c r="B79" s="14"/>
      <c r="C79" s="39" t="s">
        <v>883</v>
      </c>
      <c r="D79" s="39" t="s">
        <v>691</v>
      </c>
      <c r="E79" s="40" t="s">
        <v>11115</v>
      </c>
      <c r="F79" s="41" t="s">
        <v>11116</v>
      </c>
      <c r="G79" s="42" t="s">
        <v>733</v>
      </c>
      <c r="H79" s="43">
        <v>1</v>
      </c>
      <c r="I79" s="29"/>
      <c r="J79" s="30">
        <f t="shared" si="0"/>
        <v>0</v>
      </c>
      <c r="K79" s="10"/>
      <c r="L79" s="16"/>
    </row>
    <row r="80" spans="2:12" s="1" customFormat="1" ht="11.4" x14ac:dyDescent="0.2">
      <c r="B80" s="14"/>
      <c r="C80" s="5" t="s">
        <v>886</v>
      </c>
      <c r="D80" s="5" t="s">
        <v>696</v>
      </c>
      <c r="E80" s="6" t="s">
        <v>11117</v>
      </c>
      <c r="F80" s="7" t="s">
        <v>11118</v>
      </c>
      <c r="G80" s="8" t="s">
        <v>733</v>
      </c>
      <c r="H80" s="9">
        <v>2</v>
      </c>
      <c r="I80" s="29"/>
      <c r="J80" s="30">
        <f t="shared" si="0"/>
        <v>0</v>
      </c>
      <c r="K80" s="10"/>
      <c r="L80" s="16"/>
    </row>
    <row r="81" spans="2:12" s="1" customFormat="1" ht="11.4" x14ac:dyDescent="0.2">
      <c r="B81" s="14"/>
      <c r="C81" s="5" t="s">
        <v>889</v>
      </c>
      <c r="D81" s="5" t="s">
        <v>696</v>
      </c>
      <c r="E81" s="6" t="s">
        <v>11119</v>
      </c>
      <c r="F81" s="7" t="s">
        <v>11120</v>
      </c>
      <c r="G81" s="8" t="s">
        <v>733</v>
      </c>
      <c r="H81" s="9">
        <v>1</v>
      </c>
      <c r="I81" s="29"/>
      <c r="J81" s="30">
        <f t="shared" si="0"/>
        <v>0</v>
      </c>
      <c r="K81" s="10"/>
      <c r="L81" s="16"/>
    </row>
    <row r="82" spans="2:12" s="20" customFormat="1" ht="25.95" customHeight="1" x14ac:dyDescent="0.25">
      <c r="B82" s="19"/>
      <c r="D82" s="21" t="s">
        <v>690</v>
      </c>
      <c r="E82" s="22" t="s">
        <v>980</v>
      </c>
      <c r="F82" s="22" t="s">
        <v>981</v>
      </c>
      <c r="I82" s="44"/>
      <c r="J82" s="23"/>
      <c r="K82" s="44"/>
      <c r="L82" s="36"/>
    </row>
    <row r="83" spans="2:12" s="1" customFormat="1" ht="11.4" x14ac:dyDescent="0.2">
      <c r="B83" s="14"/>
      <c r="C83" s="5" t="s">
        <v>892</v>
      </c>
      <c r="D83" s="5" t="s">
        <v>696</v>
      </c>
      <c r="E83" s="6" t="s">
        <v>11121</v>
      </c>
      <c r="F83" s="7" t="s">
        <v>11122</v>
      </c>
      <c r="G83" s="8" t="s">
        <v>985</v>
      </c>
      <c r="H83" s="9">
        <v>18.576000000000001</v>
      </c>
      <c r="I83" s="29"/>
      <c r="J83" s="30">
        <f t="shared" si="0"/>
        <v>0</v>
      </c>
      <c r="K83" s="10"/>
      <c r="L83" s="16"/>
    </row>
    <row r="84" spans="2:12" s="1" customFormat="1" ht="11.4" x14ac:dyDescent="0.2">
      <c r="B84" s="14"/>
      <c r="C84" s="5" t="s">
        <v>895</v>
      </c>
      <c r="D84" s="5" t="s">
        <v>696</v>
      </c>
      <c r="E84" s="6" t="s">
        <v>11031</v>
      </c>
      <c r="F84" s="7" t="s">
        <v>11032</v>
      </c>
      <c r="G84" s="8" t="s">
        <v>699</v>
      </c>
      <c r="H84" s="9">
        <v>945</v>
      </c>
      <c r="I84" s="29"/>
      <c r="J84" s="30">
        <f t="shared" si="0"/>
        <v>0</v>
      </c>
      <c r="K84" s="10"/>
      <c r="L84" s="16"/>
    </row>
    <row r="85" spans="2:12" s="1" customFormat="1" ht="11.4" x14ac:dyDescent="0.2">
      <c r="B85" s="14"/>
      <c r="C85" s="5" t="s">
        <v>898</v>
      </c>
      <c r="D85" s="5" t="s">
        <v>696</v>
      </c>
      <c r="E85" s="6" t="s">
        <v>3185</v>
      </c>
      <c r="F85" s="7" t="s">
        <v>2286</v>
      </c>
      <c r="G85" s="8" t="s">
        <v>699</v>
      </c>
      <c r="H85" s="9">
        <v>850</v>
      </c>
      <c r="I85" s="29"/>
      <c r="J85" s="30">
        <f t="shared" si="0"/>
        <v>0</v>
      </c>
      <c r="K85" s="10"/>
      <c r="L85" s="16"/>
    </row>
    <row r="86" spans="2:12" s="1" customFormat="1" ht="22.8" x14ac:dyDescent="0.2">
      <c r="B86" s="14"/>
      <c r="C86" s="39" t="s">
        <v>901</v>
      </c>
      <c r="D86" s="39" t="s">
        <v>691</v>
      </c>
      <c r="E86" s="40" t="s">
        <v>2287</v>
      </c>
      <c r="F86" s="41" t="s">
        <v>2288</v>
      </c>
      <c r="G86" s="42" t="s">
        <v>1191</v>
      </c>
      <c r="H86" s="43">
        <v>88.4</v>
      </c>
      <c r="I86" s="29"/>
      <c r="J86" s="30">
        <f t="shared" si="0"/>
        <v>0</v>
      </c>
      <c r="K86" s="10"/>
      <c r="L86" s="16"/>
    </row>
    <row r="87" spans="2:12" s="1" customFormat="1" ht="11.4" x14ac:dyDescent="0.2">
      <c r="B87" s="14"/>
      <c r="C87" s="5" t="s">
        <v>904</v>
      </c>
      <c r="D87" s="5" t="s">
        <v>696</v>
      </c>
      <c r="E87" s="6" t="s">
        <v>6652</v>
      </c>
      <c r="F87" s="7" t="s">
        <v>6653</v>
      </c>
      <c r="G87" s="8" t="s">
        <v>699</v>
      </c>
      <c r="H87" s="9">
        <v>945</v>
      </c>
      <c r="I87" s="29"/>
      <c r="J87" s="30">
        <f t="shared" si="0"/>
        <v>0</v>
      </c>
      <c r="K87" s="10"/>
      <c r="L87" s="16"/>
    </row>
    <row r="88" spans="2:12" s="1" customFormat="1" ht="22.8" x14ac:dyDescent="0.2">
      <c r="B88" s="14"/>
      <c r="C88" s="39" t="s">
        <v>907</v>
      </c>
      <c r="D88" s="39" t="s">
        <v>691</v>
      </c>
      <c r="E88" s="40" t="s">
        <v>6654</v>
      </c>
      <c r="F88" s="41" t="s">
        <v>6655</v>
      </c>
      <c r="G88" s="42" t="s">
        <v>699</v>
      </c>
      <c r="H88" s="43">
        <v>945</v>
      </c>
      <c r="I88" s="29"/>
      <c r="J88" s="30">
        <f t="shared" si="0"/>
        <v>0</v>
      </c>
      <c r="K88" s="10"/>
      <c r="L88" s="16"/>
    </row>
    <row r="89" spans="2:12" s="1" customFormat="1" ht="11.4" x14ac:dyDescent="0.2">
      <c r="B89" s="14"/>
      <c r="C89" s="5" t="s">
        <v>910</v>
      </c>
      <c r="D89" s="5" t="s">
        <v>696</v>
      </c>
      <c r="E89" s="6" t="s">
        <v>6656</v>
      </c>
      <c r="F89" s="7" t="s">
        <v>6657</v>
      </c>
      <c r="G89" s="8" t="s">
        <v>699</v>
      </c>
      <c r="H89" s="9">
        <v>1055</v>
      </c>
      <c r="I89" s="29"/>
      <c r="J89" s="30">
        <f t="shared" si="0"/>
        <v>0</v>
      </c>
      <c r="K89" s="10"/>
      <c r="L89" s="16"/>
    </row>
    <row r="90" spans="2:12" s="1" customFormat="1" ht="22.8" x14ac:dyDescent="0.2">
      <c r="B90" s="14"/>
      <c r="C90" s="39" t="s">
        <v>913</v>
      </c>
      <c r="D90" s="39" t="s">
        <v>691</v>
      </c>
      <c r="E90" s="40" t="s">
        <v>11263</v>
      </c>
      <c r="F90" s="41" t="s">
        <v>11264</v>
      </c>
      <c r="G90" s="42" t="s">
        <v>699</v>
      </c>
      <c r="H90" s="43">
        <v>1107.75</v>
      </c>
      <c r="I90" s="29"/>
      <c r="J90" s="30">
        <f t="shared" si="0"/>
        <v>0</v>
      </c>
      <c r="K90" s="10"/>
      <c r="L90" s="16"/>
    </row>
    <row r="91" spans="2:12" s="1" customFormat="1" ht="11.4" x14ac:dyDescent="0.2">
      <c r="B91" s="14"/>
      <c r="C91" s="5" t="s">
        <v>917</v>
      </c>
      <c r="D91" s="5" t="s">
        <v>696</v>
      </c>
      <c r="E91" s="6" t="s">
        <v>11033</v>
      </c>
      <c r="F91" s="7" t="s">
        <v>11034</v>
      </c>
      <c r="G91" s="8" t="s">
        <v>699</v>
      </c>
      <c r="H91" s="9">
        <v>945</v>
      </c>
      <c r="I91" s="29"/>
      <c r="J91" s="30">
        <f t="shared" si="0"/>
        <v>0</v>
      </c>
      <c r="K91" s="10"/>
      <c r="L91" s="16"/>
    </row>
    <row r="92" spans="2:12" s="1" customFormat="1" ht="11.4" x14ac:dyDescent="0.2">
      <c r="B92" s="14"/>
      <c r="C92" s="5" t="s">
        <v>920</v>
      </c>
      <c r="D92" s="5" t="s">
        <v>696</v>
      </c>
      <c r="E92" s="6" t="s">
        <v>2837</v>
      </c>
      <c r="F92" s="7" t="s">
        <v>2838</v>
      </c>
      <c r="G92" s="8" t="s">
        <v>1442</v>
      </c>
      <c r="H92" s="9">
        <v>330.75</v>
      </c>
      <c r="I92" s="29"/>
      <c r="J92" s="30">
        <f t="shared" si="0"/>
        <v>0</v>
      </c>
      <c r="K92" s="10"/>
      <c r="L92" s="16"/>
    </row>
    <row r="93" spans="2:12" s="20" customFormat="1" ht="25.95" customHeight="1" x14ac:dyDescent="0.25">
      <c r="B93" s="19"/>
      <c r="D93" s="21" t="s">
        <v>690</v>
      </c>
      <c r="E93" s="22" t="s">
        <v>1476</v>
      </c>
      <c r="F93" s="22" t="s">
        <v>1477</v>
      </c>
      <c r="I93" s="44"/>
      <c r="J93" s="23"/>
      <c r="K93" s="44"/>
      <c r="L93" s="36"/>
    </row>
    <row r="94" spans="2:12" s="1" customFormat="1" ht="22.8" x14ac:dyDescent="0.2">
      <c r="B94" s="14"/>
      <c r="C94" s="5" t="s">
        <v>923</v>
      </c>
      <c r="D94" s="5" t="s">
        <v>696</v>
      </c>
      <c r="E94" s="6" t="s">
        <v>10711</v>
      </c>
      <c r="F94" s="7" t="s">
        <v>11035</v>
      </c>
      <c r="G94" s="8" t="s">
        <v>1480</v>
      </c>
      <c r="H94" s="9">
        <v>16</v>
      </c>
      <c r="I94" s="29"/>
      <c r="J94" s="30">
        <f t="shared" si="0"/>
        <v>0</v>
      </c>
      <c r="K94" s="10"/>
      <c r="L94" s="16"/>
    </row>
    <row r="95" spans="2:12" s="1" customFormat="1" ht="22.8" x14ac:dyDescent="0.2">
      <c r="B95" s="14"/>
      <c r="C95" s="5" t="s">
        <v>926</v>
      </c>
      <c r="D95" s="5" t="s">
        <v>696</v>
      </c>
      <c r="E95" s="6" t="s">
        <v>2840</v>
      </c>
      <c r="F95" s="7" t="s">
        <v>6110</v>
      </c>
      <c r="G95" s="8" t="s">
        <v>1480</v>
      </c>
      <c r="H95" s="9">
        <v>35</v>
      </c>
      <c r="I95" s="29"/>
      <c r="J95" s="30">
        <f t="shared" si="0"/>
        <v>0</v>
      </c>
      <c r="K95" s="10"/>
      <c r="L95" s="16"/>
    </row>
    <row r="96" spans="2:12" s="1" customFormat="1" ht="34.200000000000003" x14ac:dyDescent="0.2">
      <c r="B96" s="14"/>
      <c r="C96" s="5" t="s">
        <v>929</v>
      </c>
      <c r="D96" s="5" t="s">
        <v>696</v>
      </c>
      <c r="E96" s="6" t="s">
        <v>2843</v>
      </c>
      <c r="F96" s="7" t="s">
        <v>11036</v>
      </c>
      <c r="G96" s="8" t="s">
        <v>1480</v>
      </c>
      <c r="H96" s="9">
        <v>52</v>
      </c>
      <c r="I96" s="29"/>
      <c r="J96" s="30">
        <f t="shared" si="0"/>
        <v>0</v>
      </c>
      <c r="K96" s="10"/>
      <c r="L96" s="16"/>
    </row>
    <row r="97" spans="2:12" s="1" customFormat="1" ht="22.8" x14ac:dyDescent="0.2">
      <c r="B97" s="14"/>
      <c r="C97" s="5" t="s">
        <v>932</v>
      </c>
      <c r="D97" s="5" t="s">
        <v>696</v>
      </c>
      <c r="E97" s="6" t="s">
        <v>10526</v>
      </c>
      <c r="F97" s="7" t="s">
        <v>11125</v>
      </c>
      <c r="G97" s="8" t="s">
        <v>1480</v>
      </c>
      <c r="H97" s="9">
        <v>30</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b+pmNPez24Tun2n90tblg1Uwwihr/h6f9PEJU+it+Eq9g3jLTiOGTNz7XxxEaAb5eV0gLTadj4ySudm5eFVg9w==" saltValue="XoA7z3OZadEDUpB2aU2X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FD66F900-EB72-4200-BBA8-40D30B6FC50F}">
      <formula1>ROUND(I11,2)</formula1>
    </dataValidation>
  </dataValidations>
  <hyperlinks>
    <hyperlink ref="O4" location="'Rek. obj.'!A1" display="*späť na Rek. obj." xr:uid="{0AB65C50-825A-468C-9C3B-254A2DC7FF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CF35E-DED2-46F3-85E7-CF11183C770B}">
  <sheetPr>
    <tabColor theme="7" tint="0.39997558519241921"/>
    <pageSetUpPr fitToPage="1"/>
  </sheetPr>
  <dimension ref="B1:O269"/>
  <sheetViews>
    <sheetView showGridLines="0" zoomScaleNormal="100" workbookViewId="0">
      <pane ySplit="9" topLeftCell="A22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11265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11266</v>
      </c>
      <c r="F12" s="7" t="s">
        <v>11267</v>
      </c>
      <c r="G12" s="8" t="s">
        <v>1442</v>
      </c>
      <c r="H12" s="9">
        <v>200</v>
      </c>
      <c r="I12" s="29"/>
      <c r="J12" s="30">
        <f t="shared" ref="J12:J60" si="0">ROUND(I12*H12,2)</f>
        <v>0</v>
      </c>
      <c r="K12" s="10"/>
      <c r="L12" s="16"/>
    </row>
    <row r="13" spans="2:15" s="1" customFormat="1" ht="11.4" x14ac:dyDescent="0.2">
      <c r="B13" s="14"/>
      <c r="C13" s="5" t="s">
        <v>700</v>
      </c>
      <c r="D13" s="5" t="s">
        <v>696</v>
      </c>
      <c r="E13" s="6" t="s">
        <v>11268</v>
      </c>
      <c r="F13" s="7" t="s">
        <v>11269</v>
      </c>
      <c r="G13" s="8" t="s">
        <v>985</v>
      </c>
      <c r="H13" s="9">
        <v>1764</v>
      </c>
      <c r="I13" s="29"/>
      <c r="J13" s="30">
        <f t="shared" si="0"/>
        <v>0</v>
      </c>
      <c r="K13" s="10"/>
      <c r="L13" s="16"/>
    </row>
    <row r="14" spans="2:15" s="20" customFormat="1" ht="22.8" x14ac:dyDescent="0.2">
      <c r="B14" s="19"/>
      <c r="C14" s="5" t="s">
        <v>703</v>
      </c>
      <c r="D14" s="5" t="s">
        <v>696</v>
      </c>
      <c r="E14" s="6" t="s">
        <v>3823</v>
      </c>
      <c r="F14" s="7" t="s">
        <v>3824</v>
      </c>
      <c r="G14" s="8" t="s">
        <v>985</v>
      </c>
      <c r="H14" s="9">
        <v>280.88</v>
      </c>
      <c r="I14" s="29"/>
      <c r="J14" s="30">
        <f t="shared" si="0"/>
        <v>0</v>
      </c>
      <c r="K14" s="10"/>
      <c r="L14" s="36"/>
    </row>
    <row r="15" spans="2:15" s="1" customFormat="1" ht="22.8" x14ac:dyDescent="0.2">
      <c r="B15" s="14"/>
      <c r="C15" s="5" t="s">
        <v>706</v>
      </c>
      <c r="D15" s="5" t="s">
        <v>696</v>
      </c>
      <c r="E15" s="6" t="s">
        <v>3825</v>
      </c>
      <c r="F15" s="7" t="s">
        <v>3826</v>
      </c>
      <c r="G15" s="8" t="s">
        <v>985</v>
      </c>
      <c r="H15" s="9">
        <v>18818.96</v>
      </c>
      <c r="I15" s="29"/>
      <c r="J15" s="30">
        <f t="shared" ref="J15:J32" si="1">ROUND(I15*H15,2)</f>
        <v>0</v>
      </c>
      <c r="K15" s="10"/>
      <c r="L15" s="16"/>
    </row>
    <row r="16" spans="2:15" s="1" customFormat="1" ht="11.4" x14ac:dyDescent="0.2">
      <c r="B16" s="14"/>
      <c r="C16" s="5" t="s">
        <v>709</v>
      </c>
      <c r="D16" s="5" t="s">
        <v>696</v>
      </c>
      <c r="E16" s="6" t="s">
        <v>3827</v>
      </c>
      <c r="F16" s="7" t="s">
        <v>3828</v>
      </c>
      <c r="G16" s="8" t="s">
        <v>1191</v>
      </c>
      <c r="H16" s="9">
        <v>575.80399999999997</v>
      </c>
      <c r="I16" s="29"/>
      <c r="J16" s="30">
        <f t="shared" si="1"/>
        <v>0</v>
      </c>
      <c r="K16" s="10"/>
      <c r="L16" s="16"/>
    </row>
    <row r="17" spans="2:12" s="1" customFormat="1" ht="11.4" x14ac:dyDescent="0.2">
      <c r="B17" s="14"/>
      <c r="C17" s="5" t="s">
        <v>712</v>
      </c>
      <c r="D17" s="5" t="s">
        <v>696</v>
      </c>
      <c r="E17" s="6" t="s">
        <v>11270</v>
      </c>
      <c r="F17" s="7" t="s">
        <v>11271</v>
      </c>
      <c r="G17" s="8" t="s">
        <v>985</v>
      </c>
      <c r="H17" s="9">
        <v>44.847999999999999</v>
      </c>
      <c r="I17" s="29"/>
      <c r="J17" s="30">
        <f t="shared" si="1"/>
        <v>0</v>
      </c>
      <c r="K17" s="10"/>
      <c r="L17" s="16"/>
    </row>
    <row r="18" spans="2:12" s="1" customFormat="1" ht="11.4" x14ac:dyDescent="0.2">
      <c r="B18" s="14"/>
      <c r="C18" s="5" t="s">
        <v>715</v>
      </c>
      <c r="D18" s="5" t="s">
        <v>696</v>
      </c>
      <c r="E18" s="6" t="s">
        <v>11272</v>
      </c>
      <c r="F18" s="7" t="s">
        <v>11273</v>
      </c>
      <c r="G18" s="8" t="s">
        <v>985</v>
      </c>
      <c r="H18" s="9">
        <v>96.8</v>
      </c>
      <c r="I18" s="29"/>
      <c r="J18" s="30">
        <f t="shared" si="1"/>
        <v>0</v>
      </c>
      <c r="K18" s="10"/>
      <c r="L18" s="16"/>
    </row>
    <row r="19" spans="2:12" s="1" customFormat="1" ht="22.8" x14ac:dyDescent="0.2">
      <c r="B19" s="14"/>
      <c r="C19" s="5" t="s">
        <v>718</v>
      </c>
      <c r="D19" s="5" t="s">
        <v>696</v>
      </c>
      <c r="E19" s="6" t="s">
        <v>11274</v>
      </c>
      <c r="F19" s="7" t="s">
        <v>11275</v>
      </c>
      <c r="G19" s="8" t="s">
        <v>699</v>
      </c>
      <c r="H19" s="9">
        <v>182</v>
      </c>
      <c r="I19" s="29"/>
      <c r="J19" s="30">
        <f t="shared" si="1"/>
        <v>0</v>
      </c>
      <c r="K19" s="10"/>
      <c r="L19" s="16"/>
    </row>
    <row r="20" spans="2:12" s="1" customFormat="1" ht="11.4" x14ac:dyDescent="0.2">
      <c r="B20" s="14"/>
      <c r="C20" s="5" t="s">
        <v>721</v>
      </c>
      <c r="D20" s="5" t="s">
        <v>696</v>
      </c>
      <c r="E20" s="6" t="s">
        <v>3961</v>
      </c>
      <c r="F20" s="7" t="s">
        <v>3962</v>
      </c>
      <c r="G20" s="8" t="s">
        <v>985</v>
      </c>
      <c r="H20" s="9">
        <v>1444.5440000000001</v>
      </c>
      <c r="I20" s="29"/>
      <c r="J20" s="30">
        <f t="shared" si="1"/>
        <v>0</v>
      </c>
      <c r="K20" s="10"/>
      <c r="L20" s="16"/>
    </row>
    <row r="21" spans="2:12" s="20" customFormat="1" ht="15" x14ac:dyDescent="0.25">
      <c r="B21" s="19"/>
      <c r="D21" s="21" t="s">
        <v>690</v>
      </c>
      <c r="E21" s="22" t="s">
        <v>700</v>
      </c>
      <c r="F21" s="22" t="s">
        <v>2627</v>
      </c>
      <c r="I21" s="44"/>
      <c r="J21" s="23"/>
      <c r="K21" s="44"/>
      <c r="L21" s="36"/>
    </row>
    <row r="22" spans="2:12" s="1" customFormat="1" ht="11.4" x14ac:dyDescent="0.2">
      <c r="B22" s="14"/>
      <c r="C22" s="5" t="s">
        <v>724</v>
      </c>
      <c r="D22" s="5" t="s">
        <v>696</v>
      </c>
      <c r="E22" s="6" t="s">
        <v>6399</v>
      </c>
      <c r="F22" s="7" t="s">
        <v>6400</v>
      </c>
      <c r="G22" s="8" t="s">
        <v>985</v>
      </c>
      <c r="H22" s="9">
        <v>97.103999999999999</v>
      </c>
      <c r="I22" s="29"/>
      <c r="J22" s="30">
        <f t="shared" si="1"/>
        <v>0</v>
      </c>
      <c r="K22" s="10"/>
      <c r="L22" s="16"/>
    </row>
    <row r="23" spans="2:12" s="1" customFormat="1" ht="11.4" x14ac:dyDescent="0.2">
      <c r="B23" s="14"/>
      <c r="C23" s="5" t="s">
        <v>727</v>
      </c>
      <c r="D23" s="5" t="s">
        <v>696</v>
      </c>
      <c r="E23" s="6" t="s">
        <v>4429</v>
      </c>
      <c r="F23" s="7" t="s">
        <v>4430</v>
      </c>
      <c r="G23" s="8" t="s">
        <v>985</v>
      </c>
      <c r="H23" s="9">
        <v>27</v>
      </c>
      <c r="I23" s="29"/>
      <c r="J23" s="30">
        <f t="shared" si="1"/>
        <v>0</v>
      </c>
      <c r="K23" s="10"/>
      <c r="L23" s="16"/>
    </row>
    <row r="24" spans="2:12" s="1" customFormat="1" ht="11.4" x14ac:dyDescent="0.2">
      <c r="B24" s="14"/>
      <c r="C24" s="5" t="s">
        <v>730</v>
      </c>
      <c r="D24" s="5" t="s">
        <v>696</v>
      </c>
      <c r="E24" s="6" t="s">
        <v>4617</v>
      </c>
      <c r="F24" s="7" t="s">
        <v>4618</v>
      </c>
      <c r="G24" s="8" t="s">
        <v>985</v>
      </c>
      <c r="H24" s="9">
        <v>4.05</v>
      </c>
      <c r="I24" s="29"/>
      <c r="J24" s="30">
        <f t="shared" si="1"/>
        <v>0</v>
      </c>
      <c r="K24" s="10"/>
      <c r="L24" s="16"/>
    </row>
    <row r="25" spans="2:12" s="1" customFormat="1" ht="11.4" x14ac:dyDescent="0.2">
      <c r="B25" s="14"/>
      <c r="C25" s="5" t="s">
        <v>734</v>
      </c>
      <c r="D25" s="5" t="s">
        <v>696</v>
      </c>
      <c r="E25" s="6" t="s">
        <v>11276</v>
      </c>
      <c r="F25" s="7" t="s">
        <v>11277</v>
      </c>
      <c r="G25" s="8" t="s">
        <v>985</v>
      </c>
      <c r="H25" s="9">
        <v>18</v>
      </c>
      <c r="I25" s="29"/>
      <c r="J25" s="30">
        <f t="shared" si="1"/>
        <v>0</v>
      </c>
      <c r="K25" s="10"/>
      <c r="L25" s="16"/>
    </row>
    <row r="26" spans="2:12" s="1" customFormat="1" ht="11.4" x14ac:dyDescent="0.2">
      <c r="B26" s="14"/>
      <c r="C26" s="5" t="s">
        <v>737</v>
      </c>
      <c r="D26" s="5" t="s">
        <v>696</v>
      </c>
      <c r="E26" s="6" t="s">
        <v>10601</v>
      </c>
      <c r="F26" s="7" t="s">
        <v>10602</v>
      </c>
      <c r="G26" s="8" t="s">
        <v>985</v>
      </c>
      <c r="H26" s="9">
        <v>73.8</v>
      </c>
      <c r="I26" s="29"/>
      <c r="J26" s="30">
        <f t="shared" si="1"/>
        <v>0</v>
      </c>
      <c r="K26" s="10"/>
      <c r="L26" s="16"/>
    </row>
    <row r="27" spans="2:12" s="1" customFormat="1" ht="11.4" x14ac:dyDescent="0.2">
      <c r="B27" s="14"/>
      <c r="C27" s="5" t="s">
        <v>740</v>
      </c>
      <c r="D27" s="5" t="s">
        <v>696</v>
      </c>
      <c r="E27" s="6" t="s">
        <v>6573</v>
      </c>
      <c r="F27" s="7" t="s">
        <v>6574</v>
      </c>
      <c r="G27" s="8" t="s">
        <v>985</v>
      </c>
      <c r="H27" s="9">
        <v>263.2</v>
      </c>
      <c r="I27" s="29"/>
      <c r="J27" s="30">
        <f t="shared" si="1"/>
        <v>0</v>
      </c>
      <c r="K27" s="10"/>
      <c r="L27" s="16"/>
    </row>
    <row r="28" spans="2:12" s="1" customFormat="1" ht="11.4" x14ac:dyDescent="0.2">
      <c r="B28" s="14"/>
      <c r="C28" s="5" t="s">
        <v>743</v>
      </c>
      <c r="D28" s="5" t="s">
        <v>696</v>
      </c>
      <c r="E28" s="6" t="s">
        <v>4621</v>
      </c>
      <c r="F28" s="7" t="s">
        <v>4622</v>
      </c>
      <c r="G28" s="8" t="s">
        <v>1442</v>
      </c>
      <c r="H28" s="9">
        <v>631.52</v>
      </c>
      <c r="I28" s="29"/>
      <c r="J28" s="30">
        <f t="shared" si="1"/>
        <v>0</v>
      </c>
      <c r="K28" s="10"/>
      <c r="L28" s="16"/>
    </row>
    <row r="29" spans="2:12" s="1" customFormat="1" ht="11.4" x14ac:dyDescent="0.2">
      <c r="B29" s="14"/>
      <c r="C29" s="5" t="s">
        <v>746</v>
      </c>
      <c r="D29" s="5" t="s">
        <v>696</v>
      </c>
      <c r="E29" s="6" t="s">
        <v>4623</v>
      </c>
      <c r="F29" s="7" t="s">
        <v>4624</v>
      </c>
      <c r="G29" s="8" t="s">
        <v>1442</v>
      </c>
      <c r="H29" s="9">
        <v>631.52</v>
      </c>
      <c r="I29" s="29"/>
      <c r="J29" s="30">
        <f t="shared" si="1"/>
        <v>0</v>
      </c>
      <c r="K29" s="10"/>
      <c r="L29" s="16"/>
    </row>
    <row r="30" spans="2:12" s="1" customFormat="1" ht="11.4" x14ac:dyDescent="0.2">
      <c r="B30" s="14"/>
      <c r="C30" s="5" t="s">
        <v>749</v>
      </c>
      <c r="D30" s="5" t="s">
        <v>696</v>
      </c>
      <c r="E30" s="6" t="s">
        <v>6575</v>
      </c>
      <c r="F30" s="7" t="s">
        <v>6576</v>
      </c>
      <c r="G30" s="8" t="s">
        <v>1191</v>
      </c>
      <c r="H30" s="9">
        <v>12.12</v>
      </c>
      <c r="I30" s="29"/>
      <c r="J30" s="30">
        <f t="shared" si="1"/>
        <v>0</v>
      </c>
      <c r="K30" s="10"/>
      <c r="L30" s="16"/>
    </row>
    <row r="31" spans="2:12" s="20" customFormat="1" ht="15" x14ac:dyDescent="0.25">
      <c r="B31" s="19"/>
      <c r="D31" s="21" t="s">
        <v>690</v>
      </c>
      <c r="E31" s="22" t="s">
        <v>709</v>
      </c>
      <c r="F31" s="22" t="s">
        <v>3240</v>
      </c>
      <c r="I31" s="44"/>
      <c r="J31" s="23"/>
      <c r="K31" s="44"/>
      <c r="L31" s="36"/>
    </row>
    <row r="32" spans="2:12" s="1" customFormat="1" ht="11.4" x14ac:dyDescent="0.2">
      <c r="B32" s="14"/>
      <c r="C32" s="5" t="s">
        <v>752</v>
      </c>
      <c r="D32" s="5" t="s">
        <v>696</v>
      </c>
      <c r="E32" s="6" t="s">
        <v>11278</v>
      </c>
      <c r="F32" s="7" t="s">
        <v>11279</v>
      </c>
      <c r="G32" s="8" t="s">
        <v>1442</v>
      </c>
      <c r="H32" s="9">
        <v>200</v>
      </c>
      <c r="I32" s="29"/>
      <c r="J32" s="30">
        <f t="shared" si="1"/>
        <v>0</v>
      </c>
      <c r="K32" s="10"/>
      <c r="L32" s="16"/>
    </row>
    <row r="33" spans="2:12" s="20" customFormat="1" ht="15" x14ac:dyDescent="0.25">
      <c r="B33" s="19"/>
      <c r="D33" s="21" t="s">
        <v>690</v>
      </c>
      <c r="E33" s="22" t="s">
        <v>721</v>
      </c>
      <c r="F33" s="22" t="s">
        <v>1188</v>
      </c>
      <c r="I33" s="44"/>
      <c r="J33" s="23"/>
      <c r="K33" s="44"/>
      <c r="L33" s="36"/>
    </row>
    <row r="34" spans="2:12" s="1" customFormat="1" ht="11.4" x14ac:dyDescent="0.2">
      <c r="B34" s="14"/>
      <c r="C34" s="5" t="s">
        <v>755</v>
      </c>
      <c r="D34" s="5" t="s">
        <v>696</v>
      </c>
      <c r="E34" s="6" t="s">
        <v>11280</v>
      </c>
      <c r="F34" s="7" t="s">
        <v>11281</v>
      </c>
      <c r="G34" s="8" t="s">
        <v>985</v>
      </c>
      <c r="H34" s="9">
        <v>1.89</v>
      </c>
      <c r="I34" s="29"/>
      <c r="J34" s="30">
        <f t="shared" ref="J34:J59" si="2">ROUND(I34*H34,2)</f>
        <v>0</v>
      </c>
      <c r="K34" s="10"/>
      <c r="L34" s="16"/>
    </row>
    <row r="35" spans="2:12" s="1" customFormat="1" ht="22.8" x14ac:dyDescent="0.2">
      <c r="B35" s="14"/>
      <c r="C35" s="5" t="s">
        <v>758</v>
      </c>
      <c r="D35" s="5" t="s">
        <v>696</v>
      </c>
      <c r="E35" s="6" t="s">
        <v>3835</v>
      </c>
      <c r="F35" s="7" t="s">
        <v>3836</v>
      </c>
      <c r="G35" s="8" t="s">
        <v>985</v>
      </c>
      <c r="H35" s="9">
        <v>180.22399999999999</v>
      </c>
      <c r="I35" s="29"/>
      <c r="J35" s="30">
        <f t="shared" si="2"/>
        <v>0</v>
      </c>
      <c r="K35" s="10"/>
      <c r="L35" s="16"/>
    </row>
    <row r="36" spans="2:12" s="1" customFormat="1" ht="11.4" x14ac:dyDescent="0.2">
      <c r="B36" s="14"/>
      <c r="C36" s="5" t="s">
        <v>761</v>
      </c>
      <c r="D36" s="5" t="s">
        <v>696</v>
      </c>
      <c r="E36" s="6" t="s">
        <v>1189</v>
      </c>
      <c r="F36" s="7" t="s">
        <v>1190</v>
      </c>
      <c r="G36" s="8" t="s">
        <v>1191</v>
      </c>
      <c r="H36" s="9">
        <v>2483.65</v>
      </c>
      <c r="I36" s="29"/>
      <c r="J36" s="30">
        <f t="shared" si="2"/>
        <v>0</v>
      </c>
      <c r="K36" s="10"/>
      <c r="L36" s="16"/>
    </row>
    <row r="37" spans="2:12" s="1" customFormat="1" ht="11.4" x14ac:dyDescent="0.2">
      <c r="B37" s="14"/>
      <c r="C37" s="5" t="s">
        <v>764</v>
      </c>
      <c r="D37" s="5" t="s">
        <v>696</v>
      </c>
      <c r="E37" s="6" t="s">
        <v>1192</v>
      </c>
      <c r="F37" s="7" t="s">
        <v>1193</v>
      </c>
      <c r="G37" s="8" t="s">
        <v>1191</v>
      </c>
      <c r="H37" s="9">
        <v>9189.35</v>
      </c>
      <c r="I37" s="29"/>
      <c r="J37" s="30">
        <f t="shared" si="2"/>
        <v>0</v>
      </c>
      <c r="K37" s="10"/>
      <c r="L37" s="16"/>
    </row>
    <row r="38" spans="2:12" s="1" customFormat="1" ht="11.4" x14ac:dyDescent="0.2">
      <c r="B38" s="14"/>
      <c r="C38" s="5" t="s">
        <v>767</v>
      </c>
      <c r="D38" s="5" t="s">
        <v>696</v>
      </c>
      <c r="E38" s="6" t="s">
        <v>1218</v>
      </c>
      <c r="F38" s="7" t="s">
        <v>2848</v>
      </c>
      <c r="G38" s="8" t="s">
        <v>1191</v>
      </c>
      <c r="H38" s="9">
        <v>414.5</v>
      </c>
      <c r="I38" s="29"/>
      <c r="J38" s="30">
        <f t="shared" si="2"/>
        <v>0</v>
      </c>
      <c r="K38" s="10"/>
      <c r="L38" s="16"/>
    </row>
    <row r="39" spans="2:12" s="1" customFormat="1" ht="11.4" x14ac:dyDescent="0.2">
      <c r="B39" s="14"/>
      <c r="C39" s="5" t="s">
        <v>770</v>
      </c>
      <c r="D39" s="5" t="s">
        <v>696</v>
      </c>
      <c r="E39" s="6" t="s">
        <v>2849</v>
      </c>
      <c r="F39" s="7" t="s">
        <v>2850</v>
      </c>
      <c r="G39" s="8" t="s">
        <v>1191</v>
      </c>
      <c r="H39" s="9">
        <v>2.7</v>
      </c>
      <c r="I39" s="29"/>
      <c r="J39" s="30">
        <f t="shared" si="2"/>
        <v>0</v>
      </c>
      <c r="K39" s="10"/>
      <c r="L39" s="16"/>
    </row>
    <row r="40" spans="2:12" s="20" customFormat="1" ht="15" x14ac:dyDescent="0.25">
      <c r="B40" s="19"/>
      <c r="D40" s="21" t="s">
        <v>690</v>
      </c>
      <c r="E40" s="22" t="s">
        <v>998</v>
      </c>
      <c r="F40" s="22" t="s">
        <v>3517</v>
      </c>
      <c r="I40" s="44"/>
      <c r="J40" s="23"/>
      <c r="K40" s="44"/>
      <c r="L40" s="36"/>
    </row>
    <row r="41" spans="2:12" s="1" customFormat="1" ht="22.8" x14ac:dyDescent="0.2">
      <c r="B41" s="14"/>
      <c r="C41" s="5" t="s">
        <v>773</v>
      </c>
      <c r="D41" s="5" t="s">
        <v>696</v>
      </c>
      <c r="E41" s="6" t="s">
        <v>11282</v>
      </c>
      <c r="F41" s="7" t="s">
        <v>11283</v>
      </c>
      <c r="G41" s="8" t="s">
        <v>1191</v>
      </c>
      <c r="H41" s="9">
        <v>1151.277</v>
      </c>
      <c r="I41" s="29"/>
      <c r="J41" s="30">
        <f t="shared" si="2"/>
        <v>0</v>
      </c>
      <c r="K41" s="10"/>
      <c r="L41" s="16"/>
    </row>
    <row r="42" spans="2:12" s="20" customFormat="1" ht="15" x14ac:dyDescent="0.25">
      <c r="B42" s="19"/>
      <c r="D42" s="21" t="s">
        <v>690</v>
      </c>
      <c r="E42" s="22" t="s">
        <v>2917</v>
      </c>
      <c r="F42" s="22" t="s">
        <v>2918</v>
      </c>
      <c r="I42" s="44"/>
      <c r="J42" s="23"/>
      <c r="K42" s="44"/>
      <c r="L42" s="36"/>
    </row>
    <row r="43" spans="2:12" s="20" customFormat="1" ht="15" x14ac:dyDescent="0.25">
      <c r="B43" s="19"/>
      <c r="D43" s="21" t="s">
        <v>690</v>
      </c>
      <c r="E43" s="22" t="s">
        <v>2923</v>
      </c>
      <c r="F43" s="22" t="s">
        <v>2924</v>
      </c>
      <c r="I43" s="44"/>
      <c r="J43" s="23"/>
      <c r="K43" s="44"/>
      <c r="L43" s="36"/>
    </row>
    <row r="44" spans="2:12" s="1" customFormat="1" ht="11.4" x14ac:dyDescent="0.2">
      <c r="B44" s="14"/>
      <c r="C44" s="5" t="s">
        <v>776</v>
      </c>
      <c r="D44" s="5" t="s">
        <v>696</v>
      </c>
      <c r="E44" s="6" t="s">
        <v>2925</v>
      </c>
      <c r="F44" s="7" t="s">
        <v>2926</v>
      </c>
      <c r="G44" s="8" t="s">
        <v>1442</v>
      </c>
      <c r="H44" s="9">
        <v>658</v>
      </c>
      <c r="I44" s="29"/>
      <c r="J44" s="30">
        <f t="shared" si="2"/>
        <v>0</v>
      </c>
      <c r="K44" s="10"/>
      <c r="L44" s="16"/>
    </row>
    <row r="45" spans="2:12" s="1" customFormat="1" ht="22.8" x14ac:dyDescent="0.2">
      <c r="B45" s="14"/>
      <c r="C45" s="39" t="s">
        <v>779</v>
      </c>
      <c r="D45" s="39" t="s">
        <v>691</v>
      </c>
      <c r="E45" s="40" t="s">
        <v>3522</v>
      </c>
      <c r="F45" s="41" t="s">
        <v>3523</v>
      </c>
      <c r="G45" s="42" t="s">
        <v>1191</v>
      </c>
      <c r="H45" s="43">
        <v>0.23</v>
      </c>
      <c r="I45" s="29"/>
      <c r="J45" s="30">
        <f t="shared" ref="J45:J47" si="3">ROUND(I45*H45,2)</f>
        <v>0</v>
      </c>
      <c r="K45" s="10"/>
      <c r="L45" s="16"/>
    </row>
    <row r="46" spans="2:12" s="1" customFormat="1" ht="11.4" x14ac:dyDescent="0.2">
      <c r="B46" s="14"/>
      <c r="C46" s="5" t="s">
        <v>782</v>
      </c>
      <c r="D46" s="5" t="s">
        <v>696</v>
      </c>
      <c r="E46" s="6" t="s">
        <v>4649</v>
      </c>
      <c r="F46" s="7" t="s">
        <v>4650</v>
      </c>
      <c r="G46" s="8" t="s">
        <v>1442</v>
      </c>
      <c r="H46" s="9">
        <v>1370</v>
      </c>
      <c r="I46" s="29"/>
      <c r="J46" s="30">
        <f t="shared" si="3"/>
        <v>0</v>
      </c>
      <c r="K46" s="10"/>
      <c r="L46" s="16"/>
    </row>
    <row r="47" spans="2:12" s="1" customFormat="1" ht="22.8" x14ac:dyDescent="0.2">
      <c r="B47" s="14"/>
      <c r="C47" s="39" t="s">
        <v>785</v>
      </c>
      <c r="D47" s="39" t="s">
        <v>691</v>
      </c>
      <c r="E47" s="40" t="s">
        <v>4651</v>
      </c>
      <c r="F47" s="41" t="s">
        <v>4652</v>
      </c>
      <c r="G47" s="42" t="s">
        <v>1191</v>
      </c>
      <c r="H47" s="43">
        <v>1.165</v>
      </c>
      <c r="I47" s="29"/>
      <c r="J47" s="30">
        <f t="shared" si="3"/>
        <v>0</v>
      </c>
      <c r="K47" s="10"/>
      <c r="L47" s="16"/>
    </row>
    <row r="48" spans="2:12" s="20" customFormat="1" ht="15" x14ac:dyDescent="0.25">
      <c r="B48" s="19"/>
      <c r="D48" s="21" t="s">
        <v>690</v>
      </c>
      <c r="E48" s="22" t="s">
        <v>3614</v>
      </c>
      <c r="F48" s="22" t="s">
        <v>3615</v>
      </c>
      <c r="I48" s="44"/>
      <c r="J48" s="23"/>
      <c r="K48" s="44"/>
      <c r="L48" s="36"/>
    </row>
    <row r="49" spans="2:12" s="1" customFormat="1" ht="11.4" x14ac:dyDescent="0.2">
      <c r="B49" s="14"/>
      <c r="C49" s="5" t="s">
        <v>788</v>
      </c>
      <c r="D49" s="5" t="s">
        <v>696</v>
      </c>
      <c r="E49" s="6" t="s">
        <v>4254</v>
      </c>
      <c r="F49" s="7" t="s">
        <v>4255</v>
      </c>
      <c r="G49" s="8" t="s">
        <v>1442</v>
      </c>
      <c r="H49" s="9">
        <v>96</v>
      </c>
      <c r="I49" s="29"/>
      <c r="J49" s="30">
        <f t="shared" si="2"/>
        <v>0</v>
      </c>
      <c r="K49" s="10"/>
      <c r="L49" s="16"/>
    </row>
    <row r="50" spans="2:12" s="20" customFormat="1" ht="15" x14ac:dyDescent="0.25">
      <c r="B50" s="19"/>
      <c r="D50" s="21" t="s">
        <v>690</v>
      </c>
      <c r="E50" s="22" t="s">
        <v>691</v>
      </c>
      <c r="F50" s="22" t="s">
        <v>692</v>
      </c>
      <c r="I50" s="44"/>
      <c r="J50" s="23"/>
      <c r="K50" s="44"/>
      <c r="L50" s="36"/>
    </row>
    <row r="51" spans="2:12" s="20" customFormat="1" ht="15" x14ac:dyDescent="0.25">
      <c r="B51" s="19"/>
      <c r="D51" s="21" t="s">
        <v>690</v>
      </c>
      <c r="E51" s="22" t="s">
        <v>1454</v>
      </c>
      <c r="F51" s="22" t="s">
        <v>1455</v>
      </c>
      <c r="I51" s="44"/>
      <c r="J51" s="23"/>
      <c r="K51" s="44"/>
      <c r="L51" s="36"/>
    </row>
    <row r="52" spans="2:12" s="1" customFormat="1" ht="11.4" x14ac:dyDescent="0.2">
      <c r="B52" s="14"/>
      <c r="C52" s="5" t="s">
        <v>791</v>
      </c>
      <c r="D52" s="5" t="s">
        <v>696</v>
      </c>
      <c r="E52" s="6" t="s">
        <v>11284</v>
      </c>
      <c r="F52" s="7" t="s">
        <v>11285</v>
      </c>
      <c r="G52" s="8" t="s">
        <v>699</v>
      </c>
      <c r="H52" s="9">
        <v>136</v>
      </c>
      <c r="I52" s="29"/>
      <c r="J52" s="30">
        <f t="shared" si="2"/>
        <v>0</v>
      </c>
      <c r="K52" s="10"/>
      <c r="L52" s="16"/>
    </row>
    <row r="53" spans="2:12" s="1" customFormat="1" ht="22.8" x14ac:dyDescent="0.2">
      <c r="B53" s="14"/>
      <c r="C53" s="39" t="s">
        <v>794</v>
      </c>
      <c r="D53" s="39" t="s">
        <v>691</v>
      </c>
      <c r="E53" s="40" t="s">
        <v>11286</v>
      </c>
      <c r="F53" s="41" t="s">
        <v>11287</v>
      </c>
      <c r="G53" s="42" t="s">
        <v>699</v>
      </c>
      <c r="H53" s="43">
        <v>136</v>
      </c>
      <c r="I53" s="29"/>
      <c r="J53" s="30">
        <f t="shared" si="2"/>
        <v>0</v>
      </c>
      <c r="K53" s="10"/>
      <c r="L53" s="16"/>
    </row>
    <row r="54" spans="2:12" s="1" customFormat="1" ht="11.4" x14ac:dyDescent="0.2">
      <c r="B54" s="14"/>
      <c r="C54" s="5" t="s">
        <v>797</v>
      </c>
      <c r="D54" s="5" t="s">
        <v>696</v>
      </c>
      <c r="E54" s="6" t="s">
        <v>11288</v>
      </c>
      <c r="F54" s="7" t="s">
        <v>11289</v>
      </c>
      <c r="G54" s="8" t="s">
        <v>699</v>
      </c>
      <c r="H54" s="9">
        <v>84</v>
      </c>
      <c r="I54" s="29"/>
      <c r="J54" s="30">
        <f t="shared" si="2"/>
        <v>0</v>
      </c>
      <c r="K54" s="10"/>
      <c r="L54" s="16"/>
    </row>
    <row r="55" spans="2:12" s="1" customFormat="1" ht="22.8" x14ac:dyDescent="0.2">
      <c r="B55" s="14"/>
      <c r="C55" s="39" t="s">
        <v>800</v>
      </c>
      <c r="D55" s="39" t="s">
        <v>691</v>
      </c>
      <c r="E55" s="40" t="s">
        <v>11290</v>
      </c>
      <c r="F55" s="41" t="s">
        <v>11264</v>
      </c>
      <c r="G55" s="42" t="s">
        <v>699</v>
      </c>
      <c r="H55" s="43">
        <v>84</v>
      </c>
      <c r="I55" s="29"/>
      <c r="J55" s="30">
        <f t="shared" si="2"/>
        <v>0</v>
      </c>
      <c r="K55" s="10"/>
      <c r="L55" s="16"/>
    </row>
    <row r="56" spans="2:12" s="1" customFormat="1" ht="11.4" x14ac:dyDescent="0.2">
      <c r="B56" s="14"/>
      <c r="C56" s="5" t="s">
        <v>803</v>
      </c>
      <c r="D56" s="5" t="s">
        <v>696</v>
      </c>
      <c r="E56" s="6" t="s">
        <v>11291</v>
      </c>
      <c r="F56" s="7" t="s">
        <v>11292</v>
      </c>
      <c r="G56" s="8" t="s">
        <v>699</v>
      </c>
      <c r="H56" s="9">
        <v>545</v>
      </c>
      <c r="I56" s="29"/>
      <c r="J56" s="30">
        <f t="shared" si="2"/>
        <v>0</v>
      </c>
      <c r="K56" s="10"/>
      <c r="L56" s="16"/>
    </row>
    <row r="57" spans="2:12" s="1" customFormat="1" ht="22.8" x14ac:dyDescent="0.2">
      <c r="B57" s="14"/>
      <c r="C57" s="39" t="s">
        <v>806</v>
      </c>
      <c r="D57" s="39" t="s">
        <v>691</v>
      </c>
      <c r="E57" s="40" t="s">
        <v>11293</v>
      </c>
      <c r="F57" s="41" t="s">
        <v>11294</v>
      </c>
      <c r="G57" s="42" t="s">
        <v>699</v>
      </c>
      <c r="H57" s="43">
        <v>545</v>
      </c>
      <c r="I57" s="29"/>
      <c r="J57" s="30">
        <f t="shared" si="2"/>
        <v>0</v>
      </c>
      <c r="K57" s="10"/>
      <c r="L57" s="16"/>
    </row>
    <row r="58" spans="2:12" s="1" customFormat="1" ht="11.4" x14ac:dyDescent="0.2">
      <c r="B58" s="14"/>
      <c r="C58" s="5" t="s">
        <v>809</v>
      </c>
      <c r="D58" s="5" t="s">
        <v>696</v>
      </c>
      <c r="E58" s="6" t="s">
        <v>2676</v>
      </c>
      <c r="F58" s="7" t="s">
        <v>2677</v>
      </c>
      <c r="G58" s="8" t="s">
        <v>733</v>
      </c>
      <c r="H58" s="9">
        <v>1086</v>
      </c>
      <c r="I58" s="29"/>
      <c r="J58" s="30">
        <f t="shared" si="2"/>
        <v>0</v>
      </c>
      <c r="K58" s="10"/>
      <c r="L58" s="16"/>
    </row>
    <row r="59" spans="2:12" s="1" customFormat="1" ht="11.4" x14ac:dyDescent="0.2">
      <c r="B59" s="14"/>
      <c r="C59" s="5" t="s">
        <v>812</v>
      </c>
      <c r="D59" s="5" t="s">
        <v>696</v>
      </c>
      <c r="E59" s="6" t="s">
        <v>2678</v>
      </c>
      <c r="F59" s="7" t="s">
        <v>2679</v>
      </c>
      <c r="G59" s="8" t="s">
        <v>733</v>
      </c>
      <c r="H59" s="9">
        <v>1160</v>
      </c>
      <c r="I59" s="29"/>
      <c r="J59" s="30">
        <f t="shared" si="2"/>
        <v>0</v>
      </c>
      <c r="K59" s="10"/>
      <c r="L59" s="16"/>
    </row>
    <row r="60" spans="2:12" s="1" customFormat="1" ht="11.4" x14ac:dyDescent="0.2">
      <c r="B60" s="14"/>
      <c r="C60" s="5" t="s">
        <v>815</v>
      </c>
      <c r="D60" s="5" t="s">
        <v>696</v>
      </c>
      <c r="E60" s="6" t="s">
        <v>2964</v>
      </c>
      <c r="F60" s="7" t="s">
        <v>2965</v>
      </c>
      <c r="G60" s="8" t="s">
        <v>733</v>
      </c>
      <c r="H60" s="9">
        <v>40</v>
      </c>
      <c r="I60" s="29"/>
      <c r="J60" s="30">
        <f t="shared" si="0"/>
        <v>0</v>
      </c>
      <c r="K60" s="10"/>
      <c r="L60" s="16"/>
    </row>
    <row r="61" spans="2:12" s="1" customFormat="1" ht="11.4" x14ac:dyDescent="0.2">
      <c r="B61" s="14"/>
      <c r="C61" s="5" t="s">
        <v>818</v>
      </c>
      <c r="D61" s="5" t="s">
        <v>696</v>
      </c>
      <c r="E61" s="6" t="s">
        <v>11295</v>
      </c>
      <c r="F61" s="7" t="s">
        <v>11296</v>
      </c>
      <c r="G61" s="8" t="s">
        <v>733</v>
      </c>
      <c r="H61" s="9">
        <v>20</v>
      </c>
      <c r="I61" s="29"/>
      <c r="J61" s="30">
        <f>ROUND(I61*H61,2)</f>
        <v>0</v>
      </c>
      <c r="K61" s="10"/>
      <c r="L61" s="16"/>
    </row>
    <row r="62" spans="2:12" s="1" customFormat="1" ht="22.8" x14ac:dyDescent="0.2">
      <c r="B62" s="14"/>
      <c r="C62" s="39" t="s">
        <v>822</v>
      </c>
      <c r="D62" s="39" t="s">
        <v>691</v>
      </c>
      <c r="E62" s="40" t="s">
        <v>11297</v>
      </c>
      <c r="F62" s="41" t="s">
        <v>11298</v>
      </c>
      <c r="G62" s="42" t="s">
        <v>6431</v>
      </c>
      <c r="H62" s="43">
        <v>20</v>
      </c>
      <c r="I62" s="29"/>
      <c r="J62" s="30">
        <f t="shared" ref="J62:J83" si="4">ROUND(I62*H62,2)</f>
        <v>0</v>
      </c>
      <c r="K62" s="10"/>
      <c r="L62" s="16"/>
    </row>
    <row r="63" spans="2:12" s="1" customFormat="1" ht="11.4" x14ac:dyDescent="0.2">
      <c r="B63" s="14"/>
      <c r="C63" s="5" t="s">
        <v>825</v>
      </c>
      <c r="D63" s="5" t="s">
        <v>696</v>
      </c>
      <c r="E63" s="6" t="s">
        <v>11299</v>
      </c>
      <c r="F63" s="7" t="s">
        <v>11300</v>
      </c>
      <c r="G63" s="8" t="s">
        <v>733</v>
      </c>
      <c r="H63" s="9">
        <v>5</v>
      </c>
      <c r="I63" s="29"/>
      <c r="J63" s="30">
        <f t="shared" si="4"/>
        <v>0</v>
      </c>
      <c r="K63" s="10"/>
      <c r="L63" s="16"/>
    </row>
    <row r="64" spans="2:12" s="1" customFormat="1" ht="22.8" x14ac:dyDescent="0.2">
      <c r="B64" s="14"/>
      <c r="C64" s="39" t="s">
        <v>829</v>
      </c>
      <c r="D64" s="39" t="s">
        <v>691</v>
      </c>
      <c r="E64" s="40" t="s">
        <v>11301</v>
      </c>
      <c r="F64" s="41" t="s">
        <v>11302</v>
      </c>
      <c r="G64" s="42" t="s">
        <v>6431</v>
      </c>
      <c r="H64" s="43">
        <v>5</v>
      </c>
      <c r="I64" s="29"/>
      <c r="J64" s="30">
        <f t="shared" si="4"/>
        <v>0</v>
      </c>
      <c r="K64" s="10"/>
      <c r="L64" s="16"/>
    </row>
    <row r="65" spans="2:12" s="1" customFormat="1" ht="11.4" x14ac:dyDescent="0.2">
      <c r="B65" s="14"/>
      <c r="C65" s="5" t="s">
        <v>832</v>
      </c>
      <c r="D65" s="5" t="s">
        <v>696</v>
      </c>
      <c r="E65" s="6" t="s">
        <v>11303</v>
      </c>
      <c r="F65" s="7" t="s">
        <v>11304</v>
      </c>
      <c r="G65" s="8" t="s">
        <v>733</v>
      </c>
      <c r="H65" s="9">
        <v>5</v>
      </c>
      <c r="I65" s="29"/>
      <c r="J65" s="30">
        <f t="shared" si="4"/>
        <v>0</v>
      </c>
      <c r="K65" s="10"/>
      <c r="L65" s="16"/>
    </row>
    <row r="66" spans="2:12" s="1" customFormat="1" ht="22.8" x14ac:dyDescent="0.2">
      <c r="B66" s="14"/>
      <c r="C66" s="39" t="s">
        <v>835</v>
      </c>
      <c r="D66" s="39" t="s">
        <v>691</v>
      </c>
      <c r="E66" s="40" t="s">
        <v>11305</v>
      </c>
      <c r="F66" s="41" t="s">
        <v>11306</v>
      </c>
      <c r="G66" s="42" t="s">
        <v>6431</v>
      </c>
      <c r="H66" s="43">
        <v>5</v>
      </c>
      <c r="I66" s="29"/>
      <c r="J66" s="30">
        <f t="shared" si="4"/>
        <v>0</v>
      </c>
      <c r="K66" s="10"/>
      <c r="L66" s="16"/>
    </row>
    <row r="67" spans="2:12" s="1" customFormat="1" ht="11.4" x14ac:dyDescent="0.2">
      <c r="B67" s="14"/>
      <c r="C67" s="5" t="s">
        <v>838</v>
      </c>
      <c r="D67" s="5" t="s">
        <v>696</v>
      </c>
      <c r="E67" s="6" t="s">
        <v>11307</v>
      </c>
      <c r="F67" s="7" t="s">
        <v>11308</v>
      </c>
      <c r="G67" s="8" t="s">
        <v>733</v>
      </c>
      <c r="H67" s="9">
        <v>17</v>
      </c>
      <c r="I67" s="29"/>
      <c r="J67" s="30">
        <f t="shared" si="4"/>
        <v>0</v>
      </c>
      <c r="K67" s="10"/>
      <c r="L67" s="16"/>
    </row>
    <row r="68" spans="2:12" s="1" customFormat="1" ht="22.8" x14ac:dyDescent="0.2">
      <c r="B68" s="14"/>
      <c r="C68" s="39" t="s">
        <v>841</v>
      </c>
      <c r="D68" s="39" t="s">
        <v>691</v>
      </c>
      <c r="E68" s="40" t="s">
        <v>11309</v>
      </c>
      <c r="F68" s="41" t="s">
        <v>11310</v>
      </c>
      <c r="G68" s="42" t="s">
        <v>6431</v>
      </c>
      <c r="H68" s="43">
        <v>17</v>
      </c>
      <c r="I68" s="29"/>
      <c r="J68" s="30">
        <f t="shared" si="4"/>
        <v>0</v>
      </c>
      <c r="K68" s="10"/>
      <c r="L68" s="16"/>
    </row>
    <row r="69" spans="2:12" s="1" customFormat="1" ht="22.8" x14ac:dyDescent="0.2">
      <c r="B69" s="14"/>
      <c r="C69" s="5" t="s">
        <v>844</v>
      </c>
      <c r="D69" s="5" t="s">
        <v>696</v>
      </c>
      <c r="E69" s="6" t="s">
        <v>2970</v>
      </c>
      <c r="F69" s="7" t="s">
        <v>2971</v>
      </c>
      <c r="G69" s="8" t="s">
        <v>733</v>
      </c>
      <c r="H69" s="9">
        <v>49</v>
      </c>
      <c r="I69" s="29"/>
      <c r="J69" s="30">
        <f t="shared" si="4"/>
        <v>0</v>
      </c>
      <c r="K69" s="10"/>
      <c r="L69" s="16"/>
    </row>
    <row r="70" spans="2:12" s="1" customFormat="1" ht="22.8" x14ac:dyDescent="0.2">
      <c r="B70" s="14"/>
      <c r="C70" s="39" t="s">
        <v>847</v>
      </c>
      <c r="D70" s="39" t="s">
        <v>691</v>
      </c>
      <c r="E70" s="40" t="s">
        <v>2972</v>
      </c>
      <c r="F70" s="41" t="s">
        <v>2973</v>
      </c>
      <c r="G70" s="42" t="s">
        <v>733</v>
      </c>
      <c r="H70" s="43">
        <v>49</v>
      </c>
      <c r="I70" s="29"/>
      <c r="J70" s="30">
        <f t="shared" si="4"/>
        <v>0</v>
      </c>
      <c r="K70" s="10"/>
      <c r="L70" s="16"/>
    </row>
    <row r="71" spans="2:12" s="1" customFormat="1" ht="22.8" x14ac:dyDescent="0.2">
      <c r="B71" s="14"/>
      <c r="C71" s="5" t="s">
        <v>850</v>
      </c>
      <c r="D71" s="5" t="s">
        <v>696</v>
      </c>
      <c r="E71" s="6" t="s">
        <v>2974</v>
      </c>
      <c r="F71" s="7" t="s">
        <v>2975</v>
      </c>
      <c r="G71" s="8" t="s">
        <v>733</v>
      </c>
      <c r="H71" s="9">
        <v>131</v>
      </c>
      <c r="I71" s="29"/>
      <c r="J71" s="30">
        <f t="shared" si="4"/>
        <v>0</v>
      </c>
      <c r="K71" s="10"/>
      <c r="L71" s="16"/>
    </row>
    <row r="72" spans="2:12" s="1" customFormat="1" ht="22.8" x14ac:dyDescent="0.2">
      <c r="B72" s="14"/>
      <c r="C72" s="39" t="s">
        <v>853</v>
      </c>
      <c r="D72" s="39" t="s">
        <v>691</v>
      </c>
      <c r="E72" s="40" t="s">
        <v>2697</v>
      </c>
      <c r="F72" s="41" t="s">
        <v>2698</v>
      </c>
      <c r="G72" s="42" t="s">
        <v>733</v>
      </c>
      <c r="H72" s="43">
        <v>131</v>
      </c>
      <c r="I72" s="29"/>
      <c r="J72" s="30">
        <f t="shared" si="4"/>
        <v>0</v>
      </c>
      <c r="K72" s="10"/>
      <c r="L72" s="16"/>
    </row>
    <row r="73" spans="2:12" s="1" customFormat="1" ht="22.8" x14ac:dyDescent="0.2">
      <c r="B73" s="14"/>
      <c r="C73" s="5" t="s">
        <v>856</v>
      </c>
      <c r="D73" s="5" t="s">
        <v>696</v>
      </c>
      <c r="E73" s="6" t="s">
        <v>2976</v>
      </c>
      <c r="F73" s="7" t="s">
        <v>2977</v>
      </c>
      <c r="G73" s="8" t="s">
        <v>733</v>
      </c>
      <c r="H73" s="9">
        <v>22</v>
      </c>
      <c r="I73" s="29"/>
      <c r="J73" s="30">
        <f t="shared" si="4"/>
        <v>0</v>
      </c>
      <c r="K73" s="10"/>
      <c r="L73" s="16"/>
    </row>
    <row r="74" spans="2:12" s="1" customFormat="1" ht="22.8" x14ac:dyDescent="0.2">
      <c r="B74" s="14"/>
      <c r="C74" s="39" t="s">
        <v>859</v>
      </c>
      <c r="D74" s="39" t="s">
        <v>691</v>
      </c>
      <c r="E74" s="40" t="s">
        <v>2978</v>
      </c>
      <c r="F74" s="41" t="s">
        <v>2979</v>
      </c>
      <c r="G74" s="42" t="s">
        <v>733</v>
      </c>
      <c r="H74" s="43">
        <v>22</v>
      </c>
      <c r="I74" s="29"/>
      <c r="J74" s="30">
        <f t="shared" si="4"/>
        <v>0</v>
      </c>
      <c r="K74" s="10"/>
      <c r="L74" s="16"/>
    </row>
    <row r="75" spans="2:12" s="1" customFormat="1" ht="22.8" x14ac:dyDescent="0.2">
      <c r="B75" s="14"/>
      <c r="C75" s="5" t="s">
        <v>862</v>
      </c>
      <c r="D75" s="5" t="s">
        <v>696</v>
      </c>
      <c r="E75" s="6" t="s">
        <v>2980</v>
      </c>
      <c r="F75" s="7" t="s">
        <v>2981</v>
      </c>
      <c r="G75" s="8" t="s">
        <v>733</v>
      </c>
      <c r="H75" s="9">
        <v>28</v>
      </c>
      <c r="I75" s="29"/>
      <c r="J75" s="30">
        <f t="shared" si="4"/>
        <v>0</v>
      </c>
      <c r="K75" s="10"/>
      <c r="L75" s="16"/>
    </row>
    <row r="76" spans="2:12" s="1" customFormat="1" ht="22.8" x14ac:dyDescent="0.2">
      <c r="B76" s="14"/>
      <c r="C76" s="39" t="s">
        <v>865</v>
      </c>
      <c r="D76" s="39" t="s">
        <v>691</v>
      </c>
      <c r="E76" s="40" t="s">
        <v>2982</v>
      </c>
      <c r="F76" s="41" t="s">
        <v>2983</v>
      </c>
      <c r="G76" s="42" t="s">
        <v>733</v>
      </c>
      <c r="H76" s="43">
        <v>28</v>
      </c>
      <c r="I76" s="29"/>
      <c r="J76" s="30">
        <f t="shared" si="4"/>
        <v>0</v>
      </c>
      <c r="K76" s="10"/>
      <c r="L76" s="16"/>
    </row>
    <row r="77" spans="2:12" s="1" customFormat="1" ht="11.4" x14ac:dyDescent="0.2">
      <c r="B77" s="14"/>
      <c r="C77" s="5" t="s">
        <v>868</v>
      </c>
      <c r="D77" s="5" t="s">
        <v>696</v>
      </c>
      <c r="E77" s="6" t="s">
        <v>3012</v>
      </c>
      <c r="F77" s="7" t="s">
        <v>3013</v>
      </c>
      <c r="G77" s="8" t="s">
        <v>733</v>
      </c>
      <c r="H77" s="9">
        <v>17</v>
      </c>
      <c r="I77" s="29"/>
      <c r="J77" s="30">
        <f t="shared" si="4"/>
        <v>0</v>
      </c>
      <c r="K77" s="10"/>
      <c r="L77" s="16"/>
    </row>
    <row r="78" spans="2:12" s="1" customFormat="1" ht="22.8" x14ac:dyDescent="0.2">
      <c r="B78" s="14"/>
      <c r="C78" s="39" t="s">
        <v>871</v>
      </c>
      <c r="D78" s="39" t="s">
        <v>691</v>
      </c>
      <c r="E78" s="40" t="s">
        <v>11311</v>
      </c>
      <c r="F78" s="41" t="s">
        <v>11312</v>
      </c>
      <c r="G78" s="42" t="s">
        <v>733</v>
      </c>
      <c r="H78" s="43">
        <v>17</v>
      </c>
      <c r="I78" s="29"/>
      <c r="J78" s="30">
        <f t="shared" si="4"/>
        <v>0</v>
      </c>
      <c r="K78" s="10"/>
      <c r="L78" s="16"/>
    </row>
    <row r="79" spans="2:12" s="1" customFormat="1" ht="11.4" x14ac:dyDescent="0.2">
      <c r="B79" s="14"/>
      <c r="C79" s="5" t="s">
        <v>874</v>
      </c>
      <c r="D79" s="5" t="s">
        <v>696</v>
      </c>
      <c r="E79" s="6" t="s">
        <v>11313</v>
      </c>
      <c r="F79" s="7" t="s">
        <v>11314</v>
      </c>
      <c r="G79" s="8" t="s">
        <v>733</v>
      </c>
      <c r="H79" s="9">
        <v>28</v>
      </c>
      <c r="I79" s="29"/>
      <c r="J79" s="30">
        <f t="shared" si="4"/>
        <v>0</v>
      </c>
      <c r="K79" s="10"/>
      <c r="L79" s="16"/>
    </row>
    <row r="80" spans="2:12" s="1" customFormat="1" ht="11.4" x14ac:dyDescent="0.2">
      <c r="B80" s="14"/>
      <c r="C80" s="39" t="s">
        <v>877</v>
      </c>
      <c r="D80" s="39" t="s">
        <v>691</v>
      </c>
      <c r="E80" s="40" t="s">
        <v>11315</v>
      </c>
      <c r="F80" s="41" t="s">
        <v>11316</v>
      </c>
      <c r="G80" s="42" t="s">
        <v>733</v>
      </c>
      <c r="H80" s="43">
        <v>28</v>
      </c>
      <c r="I80" s="29"/>
      <c r="J80" s="30">
        <f t="shared" si="4"/>
        <v>0</v>
      </c>
      <c r="K80" s="10"/>
      <c r="L80" s="16"/>
    </row>
    <row r="81" spans="2:12" s="1" customFormat="1" ht="11.4" x14ac:dyDescent="0.2">
      <c r="B81" s="14"/>
      <c r="C81" s="5" t="s">
        <v>880</v>
      </c>
      <c r="D81" s="5" t="s">
        <v>696</v>
      </c>
      <c r="E81" s="6" t="s">
        <v>11317</v>
      </c>
      <c r="F81" s="7" t="s">
        <v>11318</v>
      </c>
      <c r="G81" s="8" t="s">
        <v>733</v>
      </c>
      <c r="H81" s="9">
        <v>1</v>
      </c>
      <c r="I81" s="29"/>
      <c r="J81" s="30">
        <f t="shared" si="4"/>
        <v>0</v>
      </c>
      <c r="K81" s="10"/>
      <c r="L81" s="16"/>
    </row>
    <row r="82" spans="2:12" s="1" customFormat="1" ht="11.4" x14ac:dyDescent="0.2">
      <c r="B82" s="14"/>
      <c r="C82" s="5" t="s">
        <v>883</v>
      </c>
      <c r="D82" s="5" t="s">
        <v>696</v>
      </c>
      <c r="E82" s="6" t="s">
        <v>11319</v>
      </c>
      <c r="F82" s="7" t="s">
        <v>11320</v>
      </c>
      <c r="G82" s="8" t="s">
        <v>733</v>
      </c>
      <c r="H82" s="9">
        <v>1</v>
      </c>
      <c r="I82" s="29"/>
      <c r="J82" s="30">
        <f t="shared" si="4"/>
        <v>0</v>
      </c>
      <c r="K82" s="10"/>
      <c r="L82" s="16"/>
    </row>
    <row r="83" spans="2:12" s="1" customFormat="1" ht="11.4" x14ac:dyDescent="0.2">
      <c r="B83" s="14"/>
      <c r="C83" s="39" t="s">
        <v>886</v>
      </c>
      <c r="D83" s="39" t="s">
        <v>691</v>
      </c>
      <c r="E83" s="40" t="s">
        <v>11321</v>
      </c>
      <c r="F83" s="41" t="s">
        <v>11322</v>
      </c>
      <c r="G83" s="42" t="s">
        <v>733</v>
      </c>
      <c r="H83" s="43">
        <v>1</v>
      </c>
      <c r="I83" s="29"/>
      <c r="J83" s="30">
        <f t="shared" si="4"/>
        <v>0</v>
      </c>
      <c r="K83" s="10"/>
      <c r="L83" s="16"/>
    </row>
    <row r="84" spans="2:12" s="1" customFormat="1" ht="11.4" x14ac:dyDescent="0.2">
      <c r="B84" s="14"/>
      <c r="C84" s="5" t="s">
        <v>889</v>
      </c>
      <c r="D84" s="5" t="s">
        <v>696</v>
      </c>
      <c r="E84" s="6" t="s">
        <v>11323</v>
      </c>
      <c r="F84" s="7" t="s">
        <v>11324</v>
      </c>
      <c r="G84" s="8" t="s">
        <v>733</v>
      </c>
      <c r="H84" s="9">
        <v>1</v>
      </c>
      <c r="I84" s="29"/>
      <c r="J84" s="30">
        <f t="shared" ref="J84:J85" si="5">ROUND(I84*H84,2)</f>
        <v>0</v>
      </c>
      <c r="K84" s="10"/>
      <c r="L84" s="16"/>
    </row>
    <row r="85" spans="2:12" s="1" customFormat="1" ht="11.4" x14ac:dyDescent="0.2">
      <c r="B85" s="14"/>
      <c r="C85" s="5" t="s">
        <v>892</v>
      </c>
      <c r="D85" s="5" t="s">
        <v>696</v>
      </c>
      <c r="E85" s="6" t="s">
        <v>11325</v>
      </c>
      <c r="F85" s="7" t="s">
        <v>11326</v>
      </c>
      <c r="G85" s="8" t="s">
        <v>733</v>
      </c>
      <c r="H85" s="9">
        <v>2</v>
      </c>
      <c r="I85" s="29"/>
      <c r="J85" s="30">
        <f t="shared" si="5"/>
        <v>0</v>
      </c>
      <c r="K85" s="10"/>
      <c r="L85" s="16"/>
    </row>
    <row r="86" spans="2:12" s="1" customFormat="1" ht="11.4" x14ac:dyDescent="0.2">
      <c r="B86" s="14"/>
      <c r="C86" s="39" t="s">
        <v>895</v>
      </c>
      <c r="D86" s="39" t="s">
        <v>691</v>
      </c>
      <c r="E86" s="40" t="s">
        <v>11327</v>
      </c>
      <c r="F86" s="41" t="s">
        <v>11328</v>
      </c>
      <c r="G86" s="42" t="s">
        <v>733</v>
      </c>
      <c r="H86" s="43">
        <v>2</v>
      </c>
      <c r="I86" s="29"/>
      <c r="J86" s="30">
        <f t="shared" ref="J86:J117" si="6">ROUND(I86*H86,2)</f>
        <v>0</v>
      </c>
      <c r="K86" s="10"/>
      <c r="L86" s="16"/>
    </row>
    <row r="87" spans="2:12" s="20" customFormat="1" ht="11.4" x14ac:dyDescent="0.2">
      <c r="B87" s="19"/>
      <c r="C87" s="5" t="s">
        <v>898</v>
      </c>
      <c r="D87" s="5" t="s">
        <v>696</v>
      </c>
      <c r="E87" s="6" t="s">
        <v>11329</v>
      </c>
      <c r="F87" s="7" t="s">
        <v>11330</v>
      </c>
      <c r="G87" s="8" t="s">
        <v>733</v>
      </c>
      <c r="H87" s="9">
        <v>3</v>
      </c>
      <c r="I87" s="29"/>
      <c r="J87" s="30">
        <f t="shared" si="6"/>
        <v>0</v>
      </c>
      <c r="K87" s="10"/>
      <c r="L87" s="36"/>
    </row>
    <row r="88" spans="2:12" s="1" customFormat="1" ht="11.4" x14ac:dyDescent="0.2">
      <c r="B88" s="14"/>
      <c r="C88" s="39" t="s">
        <v>901</v>
      </c>
      <c r="D88" s="39" t="s">
        <v>691</v>
      </c>
      <c r="E88" s="40" t="s">
        <v>11331</v>
      </c>
      <c r="F88" s="41" t="s">
        <v>11332</v>
      </c>
      <c r="G88" s="42" t="s">
        <v>733</v>
      </c>
      <c r="H88" s="43">
        <v>3</v>
      </c>
      <c r="I88" s="29"/>
      <c r="J88" s="30">
        <f t="shared" si="6"/>
        <v>0</v>
      </c>
      <c r="K88" s="10"/>
      <c r="L88" s="16"/>
    </row>
    <row r="89" spans="2:12" s="1" customFormat="1" ht="11.4" x14ac:dyDescent="0.2">
      <c r="B89" s="14"/>
      <c r="C89" s="5" t="s">
        <v>904</v>
      </c>
      <c r="D89" s="5" t="s">
        <v>696</v>
      </c>
      <c r="E89" s="6" t="s">
        <v>11333</v>
      </c>
      <c r="F89" s="7" t="s">
        <v>11334</v>
      </c>
      <c r="G89" s="8" t="s">
        <v>733</v>
      </c>
      <c r="H89" s="9">
        <v>2</v>
      </c>
      <c r="I89" s="29"/>
      <c r="J89" s="30">
        <f t="shared" si="6"/>
        <v>0</v>
      </c>
      <c r="K89" s="10"/>
      <c r="L89" s="16"/>
    </row>
    <row r="90" spans="2:12" s="1" customFormat="1" ht="11.4" x14ac:dyDescent="0.2">
      <c r="B90" s="14"/>
      <c r="C90" s="39" t="s">
        <v>907</v>
      </c>
      <c r="D90" s="39" t="s">
        <v>691</v>
      </c>
      <c r="E90" s="40" t="s">
        <v>11335</v>
      </c>
      <c r="F90" s="41" t="s">
        <v>11336</v>
      </c>
      <c r="G90" s="42" t="s">
        <v>733</v>
      </c>
      <c r="H90" s="43">
        <v>1</v>
      </c>
      <c r="I90" s="29"/>
      <c r="J90" s="30">
        <f t="shared" si="6"/>
        <v>0</v>
      </c>
      <c r="K90" s="10"/>
      <c r="L90" s="16"/>
    </row>
    <row r="91" spans="2:12" s="1" customFormat="1" ht="11.4" x14ac:dyDescent="0.2">
      <c r="B91" s="14"/>
      <c r="C91" s="39" t="s">
        <v>910</v>
      </c>
      <c r="D91" s="39" t="s">
        <v>691</v>
      </c>
      <c r="E91" s="40" t="s">
        <v>11337</v>
      </c>
      <c r="F91" s="41" t="s">
        <v>11338</v>
      </c>
      <c r="G91" s="42" t="s">
        <v>733</v>
      </c>
      <c r="H91" s="43">
        <v>1</v>
      </c>
      <c r="I91" s="29"/>
      <c r="J91" s="30">
        <f t="shared" si="6"/>
        <v>0</v>
      </c>
      <c r="K91" s="10"/>
      <c r="L91" s="16"/>
    </row>
    <row r="92" spans="2:12" s="1" customFormat="1" ht="11.4" x14ac:dyDescent="0.2">
      <c r="B92" s="14"/>
      <c r="C92" s="5" t="s">
        <v>913</v>
      </c>
      <c r="D92" s="5" t="s">
        <v>696</v>
      </c>
      <c r="E92" s="6" t="s">
        <v>11339</v>
      </c>
      <c r="F92" s="7" t="s">
        <v>11340</v>
      </c>
      <c r="G92" s="8" t="s">
        <v>733</v>
      </c>
      <c r="H92" s="9">
        <v>1</v>
      </c>
      <c r="I92" s="29"/>
      <c r="J92" s="30">
        <f t="shared" si="6"/>
        <v>0</v>
      </c>
      <c r="K92" s="10"/>
      <c r="L92" s="16"/>
    </row>
    <row r="93" spans="2:12" s="1" customFormat="1" ht="11.4" x14ac:dyDescent="0.2">
      <c r="B93" s="14"/>
      <c r="C93" s="39" t="s">
        <v>917</v>
      </c>
      <c r="D93" s="39" t="s">
        <v>691</v>
      </c>
      <c r="E93" s="40" t="s">
        <v>11341</v>
      </c>
      <c r="F93" s="41" t="s">
        <v>11342</v>
      </c>
      <c r="G93" s="42" t="s">
        <v>733</v>
      </c>
      <c r="H93" s="43">
        <v>1</v>
      </c>
      <c r="I93" s="29"/>
      <c r="J93" s="30">
        <f t="shared" si="6"/>
        <v>0</v>
      </c>
      <c r="K93" s="10"/>
      <c r="L93" s="16"/>
    </row>
    <row r="94" spans="2:12" s="1" customFormat="1" ht="11.4" x14ac:dyDescent="0.2">
      <c r="B94" s="14"/>
      <c r="C94" s="5" t="s">
        <v>920</v>
      </c>
      <c r="D94" s="5" t="s">
        <v>696</v>
      </c>
      <c r="E94" s="6" t="s">
        <v>11343</v>
      </c>
      <c r="F94" s="7" t="s">
        <v>11344</v>
      </c>
      <c r="G94" s="8" t="s">
        <v>733</v>
      </c>
      <c r="H94" s="9">
        <v>1</v>
      </c>
      <c r="I94" s="29"/>
      <c r="J94" s="30">
        <f t="shared" si="6"/>
        <v>0</v>
      </c>
      <c r="K94" s="10"/>
      <c r="L94" s="16"/>
    </row>
    <row r="95" spans="2:12" s="1" customFormat="1" ht="11.4" x14ac:dyDescent="0.2">
      <c r="B95" s="14"/>
      <c r="C95" s="39" t="s">
        <v>923</v>
      </c>
      <c r="D95" s="39" t="s">
        <v>691</v>
      </c>
      <c r="E95" s="40" t="s">
        <v>11345</v>
      </c>
      <c r="F95" s="41" t="s">
        <v>11346</v>
      </c>
      <c r="G95" s="42" t="s">
        <v>733</v>
      </c>
      <c r="H95" s="43">
        <v>1</v>
      </c>
      <c r="I95" s="29"/>
      <c r="J95" s="30">
        <f t="shared" si="6"/>
        <v>0</v>
      </c>
      <c r="K95" s="10"/>
      <c r="L95" s="16"/>
    </row>
    <row r="96" spans="2:12" s="1" customFormat="1" ht="11.4" x14ac:dyDescent="0.2">
      <c r="B96" s="14"/>
      <c r="C96" s="5" t="s">
        <v>926</v>
      </c>
      <c r="D96" s="5" t="s">
        <v>696</v>
      </c>
      <c r="E96" s="6" t="s">
        <v>11347</v>
      </c>
      <c r="F96" s="7" t="s">
        <v>11348</v>
      </c>
      <c r="G96" s="8" t="s">
        <v>733</v>
      </c>
      <c r="H96" s="9">
        <v>1</v>
      </c>
      <c r="I96" s="29"/>
      <c r="J96" s="30">
        <f t="shared" si="6"/>
        <v>0</v>
      </c>
      <c r="K96" s="10"/>
      <c r="L96" s="16"/>
    </row>
    <row r="97" spans="2:12" s="1" customFormat="1" ht="11.4" x14ac:dyDescent="0.2">
      <c r="B97" s="14"/>
      <c r="C97" s="39" t="s">
        <v>929</v>
      </c>
      <c r="D97" s="39" t="s">
        <v>691</v>
      </c>
      <c r="E97" s="40" t="s">
        <v>11349</v>
      </c>
      <c r="F97" s="41" t="s">
        <v>11350</v>
      </c>
      <c r="G97" s="42" t="s">
        <v>733</v>
      </c>
      <c r="H97" s="43">
        <v>1</v>
      </c>
      <c r="I97" s="29"/>
      <c r="J97" s="30">
        <f t="shared" si="6"/>
        <v>0</v>
      </c>
      <c r="K97" s="10"/>
      <c r="L97" s="16"/>
    </row>
    <row r="98" spans="2:12" s="1" customFormat="1" ht="11.4" x14ac:dyDescent="0.2">
      <c r="B98" s="14"/>
      <c r="C98" s="5" t="s">
        <v>932</v>
      </c>
      <c r="D98" s="5" t="s">
        <v>696</v>
      </c>
      <c r="E98" s="6" t="s">
        <v>11351</v>
      </c>
      <c r="F98" s="7" t="s">
        <v>11352</v>
      </c>
      <c r="G98" s="8" t="s">
        <v>733</v>
      </c>
      <c r="H98" s="9">
        <v>14</v>
      </c>
      <c r="I98" s="29"/>
      <c r="J98" s="30">
        <f t="shared" si="6"/>
        <v>0</v>
      </c>
      <c r="K98" s="10"/>
      <c r="L98" s="16"/>
    </row>
    <row r="99" spans="2:12" s="1" customFormat="1" ht="11.4" x14ac:dyDescent="0.2">
      <c r="B99" s="14"/>
      <c r="C99" s="39" t="s">
        <v>935</v>
      </c>
      <c r="D99" s="39" t="s">
        <v>691</v>
      </c>
      <c r="E99" s="40" t="s">
        <v>11353</v>
      </c>
      <c r="F99" s="41" t="s">
        <v>11354</v>
      </c>
      <c r="G99" s="42" t="s">
        <v>733</v>
      </c>
      <c r="H99" s="43">
        <v>14</v>
      </c>
      <c r="I99" s="29"/>
      <c r="J99" s="30">
        <f t="shared" si="6"/>
        <v>0</v>
      </c>
      <c r="K99" s="10"/>
      <c r="L99" s="16"/>
    </row>
    <row r="100" spans="2:12" s="1" customFormat="1" ht="11.4" x14ac:dyDescent="0.2">
      <c r="B100" s="14"/>
      <c r="C100" s="5" t="s">
        <v>938</v>
      </c>
      <c r="D100" s="5" t="s">
        <v>696</v>
      </c>
      <c r="E100" s="6" t="s">
        <v>11355</v>
      </c>
      <c r="F100" s="7" t="s">
        <v>11356</v>
      </c>
      <c r="G100" s="8" t="s">
        <v>733</v>
      </c>
      <c r="H100" s="9">
        <v>28</v>
      </c>
      <c r="I100" s="29"/>
      <c r="J100" s="30">
        <f t="shared" si="6"/>
        <v>0</v>
      </c>
      <c r="K100" s="10"/>
      <c r="L100" s="16"/>
    </row>
    <row r="101" spans="2:12" s="1" customFormat="1" ht="11.4" x14ac:dyDescent="0.2">
      <c r="B101" s="14"/>
      <c r="C101" s="39" t="s">
        <v>941</v>
      </c>
      <c r="D101" s="39" t="s">
        <v>691</v>
      </c>
      <c r="E101" s="40" t="s">
        <v>11357</v>
      </c>
      <c r="F101" s="41" t="s">
        <v>11358</v>
      </c>
      <c r="G101" s="42" t="s">
        <v>733</v>
      </c>
      <c r="H101" s="43">
        <v>28</v>
      </c>
      <c r="I101" s="29"/>
      <c r="J101" s="30">
        <f t="shared" si="6"/>
        <v>0</v>
      </c>
      <c r="K101" s="10"/>
      <c r="L101" s="16"/>
    </row>
    <row r="102" spans="2:12" s="1" customFormat="1" ht="11.4" x14ac:dyDescent="0.2">
      <c r="B102" s="14"/>
      <c r="C102" s="5" t="s">
        <v>944</v>
      </c>
      <c r="D102" s="5" t="s">
        <v>696</v>
      </c>
      <c r="E102" s="6" t="s">
        <v>11359</v>
      </c>
      <c r="F102" s="7" t="s">
        <v>11360</v>
      </c>
      <c r="G102" s="8" t="s">
        <v>733</v>
      </c>
      <c r="H102" s="9">
        <v>1</v>
      </c>
      <c r="I102" s="29"/>
      <c r="J102" s="30">
        <f t="shared" si="6"/>
        <v>0</v>
      </c>
      <c r="K102" s="10"/>
      <c r="L102" s="16"/>
    </row>
    <row r="103" spans="2:12" s="1" customFormat="1" ht="11.4" x14ac:dyDescent="0.2">
      <c r="B103" s="14"/>
      <c r="C103" s="39" t="s">
        <v>947</v>
      </c>
      <c r="D103" s="39" t="s">
        <v>691</v>
      </c>
      <c r="E103" s="40" t="s">
        <v>11361</v>
      </c>
      <c r="F103" s="41" t="s">
        <v>11362</v>
      </c>
      <c r="G103" s="42" t="s">
        <v>733</v>
      </c>
      <c r="H103" s="43">
        <v>1</v>
      </c>
      <c r="I103" s="29"/>
      <c r="J103" s="30">
        <f t="shared" si="6"/>
        <v>0</v>
      </c>
      <c r="K103" s="10"/>
      <c r="L103" s="16"/>
    </row>
    <row r="104" spans="2:12" s="1" customFormat="1" ht="11.4" x14ac:dyDescent="0.2">
      <c r="B104" s="14"/>
      <c r="C104" s="5" t="s">
        <v>950</v>
      </c>
      <c r="D104" s="5" t="s">
        <v>696</v>
      </c>
      <c r="E104" s="6" t="s">
        <v>2752</v>
      </c>
      <c r="F104" s="7" t="s">
        <v>2753</v>
      </c>
      <c r="G104" s="8" t="s">
        <v>733</v>
      </c>
      <c r="H104" s="9">
        <v>3</v>
      </c>
      <c r="I104" s="29"/>
      <c r="J104" s="30">
        <f t="shared" si="6"/>
        <v>0</v>
      </c>
      <c r="K104" s="10"/>
      <c r="L104" s="16"/>
    </row>
    <row r="105" spans="2:12" s="1" customFormat="1" ht="11.4" x14ac:dyDescent="0.2">
      <c r="B105" s="14"/>
      <c r="C105" s="39" t="s">
        <v>953</v>
      </c>
      <c r="D105" s="39" t="s">
        <v>691</v>
      </c>
      <c r="E105" s="40" t="s">
        <v>11363</v>
      </c>
      <c r="F105" s="41" t="s">
        <v>11364</v>
      </c>
      <c r="G105" s="42" t="s">
        <v>733</v>
      </c>
      <c r="H105" s="43">
        <v>1</v>
      </c>
      <c r="I105" s="29"/>
      <c r="J105" s="30">
        <f t="shared" si="6"/>
        <v>0</v>
      </c>
      <c r="K105" s="10"/>
      <c r="L105" s="16"/>
    </row>
    <row r="106" spans="2:12" s="1" customFormat="1" ht="11.4" x14ac:dyDescent="0.2">
      <c r="B106" s="14"/>
      <c r="C106" s="39" t="s">
        <v>956</v>
      </c>
      <c r="D106" s="39" t="s">
        <v>691</v>
      </c>
      <c r="E106" s="40" t="s">
        <v>11365</v>
      </c>
      <c r="F106" s="41" t="s">
        <v>11366</v>
      </c>
      <c r="G106" s="42" t="s">
        <v>733</v>
      </c>
      <c r="H106" s="43">
        <v>1</v>
      </c>
      <c r="I106" s="29"/>
      <c r="J106" s="30">
        <f t="shared" si="6"/>
        <v>0</v>
      </c>
      <c r="K106" s="10"/>
      <c r="L106" s="16"/>
    </row>
    <row r="107" spans="2:12" s="1" customFormat="1" ht="11.4" x14ac:dyDescent="0.2">
      <c r="B107" s="14"/>
      <c r="C107" s="39" t="s">
        <v>959</v>
      </c>
      <c r="D107" s="39" t="s">
        <v>691</v>
      </c>
      <c r="E107" s="40" t="s">
        <v>11367</v>
      </c>
      <c r="F107" s="41" t="s">
        <v>11368</v>
      </c>
      <c r="G107" s="42" t="s">
        <v>733</v>
      </c>
      <c r="H107" s="43">
        <v>1</v>
      </c>
      <c r="I107" s="29"/>
      <c r="J107" s="30">
        <f t="shared" si="6"/>
        <v>0</v>
      </c>
      <c r="K107" s="10"/>
      <c r="L107" s="16"/>
    </row>
    <row r="108" spans="2:12" s="1" customFormat="1" ht="11.4" x14ac:dyDescent="0.2">
      <c r="B108" s="14"/>
      <c r="C108" s="5" t="s">
        <v>962</v>
      </c>
      <c r="D108" s="5" t="s">
        <v>696</v>
      </c>
      <c r="E108" s="6" t="s">
        <v>11369</v>
      </c>
      <c r="F108" s="7" t="s">
        <v>11370</v>
      </c>
      <c r="G108" s="8" t="s">
        <v>733</v>
      </c>
      <c r="H108" s="9">
        <v>1</v>
      </c>
      <c r="I108" s="29"/>
      <c r="J108" s="30">
        <f t="shared" si="6"/>
        <v>0</v>
      </c>
      <c r="K108" s="10"/>
      <c r="L108" s="16"/>
    </row>
    <row r="109" spans="2:12" s="1" customFormat="1" ht="22.8" x14ac:dyDescent="0.2">
      <c r="B109" s="14"/>
      <c r="C109" s="39" t="s">
        <v>965</v>
      </c>
      <c r="D109" s="39" t="s">
        <v>691</v>
      </c>
      <c r="E109" s="40" t="s">
        <v>11371</v>
      </c>
      <c r="F109" s="41" t="s">
        <v>11372</v>
      </c>
      <c r="G109" s="42" t="s">
        <v>733</v>
      </c>
      <c r="H109" s="43">
        <v>1</v>
      </c>
      <c r="I109" s="29"/>
      <c r="J109" s="30">
        <f t="shared" si="6"/>
        <v>0</v>
      </c>
      <c r="K109" s="10"/>
      <c r="L109" s="16"/>
    </row>
    <row r="110" spans="2:12" s="1" customFormat="1" ht="11.4" x14ac:dyDescent="0.2">
      <c r="B110" s="14"/>
      <c r="C110" s="5" t="s">
        <v>968</v>
      </c>
      <c r="D110" s="5" t="s">
        <v>696</v>
      </c>
      <c r="E110" s="6" t="s">
        <v>11373</v>
      </c>
      <c r="F110" s="7" t="s">
        <v>11374</v>
      </c>
      <c r="G110" s="8" t="s">
        <v>733</v>
      </c>
      <c r="H110" s="9">
        <v>81</v>
      </c>
      <c r="I110" s="29"/>
      <c r="J110" s="30">
        <f t="shared" si="6"/>
        <v>0</v>
      </c>
      <c r="K110" s="10"/>
      <c r="L110" s="16"/>
    </row>
    <row r="111" spans="2:12" s="1" customFormat="1" ht="11.4" x14ac:dyDescent="0.2">
      <c r="B111" s="14"/>
      <c r="C111" s="39" t="s">
        <v>971</v>
      </c>
      <c r="D111" s="39" t="s">
        <v>691</v>
      </c>
      <c r="E111" s="40" t="s">
        <v>11375</v>
      </c>
      <c r="F111" s="41" t="s">
        <v>11376</v>
      </c>
      <c r="G111" s="42" t="s">
        <v>733</v>
      </c>
      <c r="H111" s="43">
        <v>27</v>
      </c>
      <c r="I111" s="29"/>
      <c r="J111" s="30">
        <f t="shared" si="6"/>
        <v>0</v>
      </c>
      <c r="K111" s="10"/>
      <c r="L111" s="16"/>
    </row>
    <row r="112" spans="2:12" s="1" customFormat="1" ht="11.4" x14ac:dyDescent="0.2">
      <c r="B112" s="14"/>
      <c r="C112" s="39" t="s">
        <v>974</v>
      </c>
      <c r="D112" s="39" t="s">
        <v>691</v>
      </c>
      <c r="E112" s="40" t="s">
        <v>11377</v>
      </c>
      <c r="F112" s="41" t="s">
        <v>11378</v>
      </c>
      <c r="G112" s="42" t="s">
        <v>733</v>
      </c>
      <c r="H112" s="43">
        <v>8</v>
      </c>
      <c r="I112" s="29"/>
      <c r="J112" s="30">
        <f t="shared" si="6"/>
        <v>0</v>
      </c>
      <c r="K112" s="10"/>
      <c r="L112" s="16"/>
    </row>
    <row r="113" spans="2:12" s="1" customFormat="1" ht="11.4" x14ac:dyDescent="0.2">
      <c r="B113" s="14"/>
      <c r="C113" s="39" t="s">
        <v>977</v>
      </c>
      <c r="D113" s="39" t="s">
        <v>691</v>
      </c>
      <c r="E113" s="40" t="s">
        <v>11379</v>
      </c>
      <c r="F113" s="41" t="s">
        <v>11380</v>
      </c>
      <c r="G113" s="42" t="s">
        <v>733</v>
      </c>
      <c r="H113" s="43">
        <v>26</v>
      </c>
      <c r="I113" s="29"/>
      <c r="J113" s="30">
        <f t="shared" si="6"/>
        <v>0</v>
      </c>
      <c r="K113" s="10"/>
      <c r="L113" s="16"/>
    </row>
    <row r="114" spans="2:12" s="1" customFormat="1" ht="11.4" x14ac:dyDescent="0.2">
      <c r="B114" s="14"/>
      <c r="C114" s="39" t="s">
        <v>982</v>
      </c>
      <c r="D114" s="39" t="s">
        <v>691</v>
      </c>
      <c r="E114" s="40" t="s">
        <v>11381</v>
      </c>
      <c r="F114" s="41" t="s">
        <v>11382</v>
      </c>
      <c r="G114" s="42" t="s">
        <v>733</v>
      </c>
      <c r="H114" s="43">
        <v>10</v>
      </c>
      <c r="I114" s="29"/>
      <c r="J114" s="30">
        <f t="shared" si="6"/>
        <v>0</v>
      </c>
      <c r="K114" s="10"/>
      <c r="L114" s="16"/>
    </row>
    <row r="115" spans="2:12" s="1" customFormat="1" ht="11.4" x14ac:dyDescent="0.2">
      <c r="B115" s="14"/>
      <c r="C115" s="39" t="s">
        <v>986</v>
      </c>
      <c r="D115" s="39" t="s">
        <v>691</v>
      </c>
      <c r="E115" s="40" t="s">
        <v>11383</v>
      </c>
      <c r="F115" s="41" t="s">
        <v>11384</v>
      </c>
      <c r="G115" s="42" t="s">
        <v>733</v>
      </c>
      <c r="H115" s="43">
        <v>2</v>
      </c>
      <c r="I115" s="29"/>
      <c r="J115" s="30">
        <f t="shared" si="6"/>
        <v>0</v>
      </c>
      <c r="K115" s="10"/>
      <c r="L115" s="16"/>
    </row>
    <row r="116" spans="2:12" s="1" customFormat="1" ht="11.4" x14ac:dyDescent="0.2">
      <c r="B116" s="14"/>
      <c r="C116" s="39" t="s">
        <v>989</v>
      </c>
      <c r="D116" s="39" t="s">
        <v>691</v>
      </c>
      <c r="E116" s="40" t="s">
        <v>11385</v>
      </c>
      <c r="F116" s="41" t="s">
        <v>11386</v>
      </c>
      <c r="G116" s="42" t="s">
        <v>733</v>
      </c>
      <c r="H116" s="43">
        <v>8</v>
      </c>
      <c r="I116" s="29"/>
      <c r="J116" s="30">
        <f t="shared" si="6"/>
        <v>0</v>
      </c>
      <c r="K116" s="10"/>
      <c r="L116" s="16"/>
    </row>
    <row r="117" spans="2:12" s="1" customFormat="1" ht="11.4" x14ac:dyDescent="0.2">
      <c r="B117" s="14"/>
      <c r="C117" s="5" t="s">
        <v>992</v>
      </c>
      <c r="D117" s="5" t="s">
        <v>696</v>
      </c>
      <c r="E117" s="6" t="s">
        <v>11387</v>
      </c>
      <c r="F117" s="7" t="s">
        <v>11388</v>
      </c>
      <c r="G117" s="8" t="s">
        <v>733</v>
      </c>
      <c r="H117" s="9">
        <v>176</v>
      </c>
      <c r="I117" s="29"/>
      <c r="J117" s="30">
        <f t="shared" si="6"/>
        <v>0</v>
      </c>
      <c r="K117" s="10"/>
      <c r="L117" s="16"/>
    </row>
    <row r="118" spans="2:12" s="1" customFormat="1" ht="11.4" x14ac:dyDescent="0.2">
      <c r="B118" s="14"/>
      <c r="C118" s="39" t="s">
        <v>995</v>
      </c>
      <c r="D118" s="39" t="s">
        <v>691</v>
      </c>
      <c r="E118" s="40" t="s">
        <v>11389</v>
      </c>
      <c r="F118" s="41" t="s">
        <v>11390</v>
      </c>
      <c r="G118" s="42" t="s">
        <v>733</v>
      </c>
      <c r="H118" s="43">
        <v>45</v>
      </c>
      <c r="I118" s="29"/>
      <c r="J118" s="30">
        <f t="shared" ref="J118:J149" si="7">ROUND(I118*H118,2)</f>
        <v>0</v>
      </c>
      <c r="K118" s="10"/>
      <c r="L118" s="16"/>
    </row>
    <row r="119" spans="2:12" s="1" customFormat="1" ht="11.4" x14ac:dyDescent="0.2">
      <c r="B119" s="14"/>
      <c r="C119" s="39" t="s">
        <v>998</v>
      </c>
      <c r="D119" s="39" t="s">
        <v>691</v>
      </c>
      <c r="E119" s="40" t="s">
        <v>11391</v>
      </c>
      <c r="F119" s="41" t="s">
        <v>11392</v>
      </c>
      <c r="G119" s="42" t="s">
        <v>733</v>
      </c>
      <c r="H119" s="43">
        <v>87</v>
      </c>
      <c r="I119" s="29"/>
      <c r="J119" s="30">
        <f t="shared" si="7"/>
        <v>0</v>
      </c>
      <c r="K119" s="10"/>
      <c r="L119" s="16"/>
    </row>
    <row r="120" spans="2:12" s="1" customFormat="1" ht="11.4" x14ac:dyDescent="0.2">
      <c r="B120" s="14"/>
      <c r="C120" s="39" t="s">
        <v>1001</v>
      </c>
      <c r="D120" s="39" t="s">
        <v>691</v>
      </c>
      <c r="E120" s="40" t="s">
        <v>11375</v>
      </c>
      <c r="F120" s="41" t="s">
        <v>11376</v>
      </c>
      <c r="G120" s="42" t="s">
        <v>733</v>
      </c>
      <c r="H120" s="43">
        <v>44</v>
      </c>
      <c r="I120" s="29"/>
      <c r="J120" s="30">
        <f t="shared" si="7"/>
        <v>0</v>
      </c>
      <c r="K120" s="10"/>
      <c r="L120" s="16"/>
    </row>
    <row r="121" spans="2:12" s="1" customFormat="1" ht="11.4" x14ac:dyDescent="0.2">
      <c r="B121" s="14"/>
      <c r="C121" s="5" t="s">
        <v>1004</v>
      </c>
      <c r="D121" s="5" t="s">
        <v>696</v>
      </c>
      <c r="E121" s="6" t="s">
        <v>11393</v>
      </c>
      <c r="F121" s="7" t="s">
        <v>11394</v>
      </c>
      <c r="G121" s="8" t="s">
        <v>733</v>
      </c>
      <c r="H121" s="9">
        <v>32</v>
      </c>
      <c r="I121" s="29"/>
      <c r="J121" s="30">
        <f t="shared" si="7"/>
        <v>0</v>
      </c>
      <c r="K121" s="10"/>
      <c r="L121" s="16"/>
    </row>
    <row r="122" spans="2:12" s="1" customFormat="1" ht="22.8" x14ac:dyDescent="0.2">
      <c r="B122" s="14"/>
      <c r="C122" s="39" t="s">
        <v>1007</v>
      </c>
      <c r="D122" s="39" t="s">
        <v>691</v>
      </c>
      <c r="E122" s="40" t="s">
        <v>11395</v>
      </c>
      <c r="F122" s="41" t="s">
        <v>11396</v>
      </c>
      <c r="G122" s="42" t="s">
        <v>733</v>
      </c>
      <c r="H122" s="43">
        <v>32</v>
      </c>
      <c r="I122" s="29"/>
      <c r="J122" s="30">
        <f t="shared" si="7"/>
        <v>0</v>
      </c>
      <c r="K122" s="10"/>
      <c r="L122" s="16"/>
    </row>
    <row r="123" spans="2:12" s="1" customFormat="1" ht="11.4" x14ac:dyDescent="0.2">
      <c r="B123" s="14"/>
      <c r="C123" s="5" t="s">
        <v>1010</v>
      </c>
      <c r="D123" s="5" t="s">
        <v>696</v>
      </c>
      <c r="E123" s="6" t="s">
        <v>11397</v>
      </c>
      <c r="F123" s="7" t="s">
        <v>11398</v>
      </c>
      <c r="G123" s="8" t="s">
        <v>733</v>
      </c>
      <c r="H123" s="9">
        <v>176</v>
      </c>
      <c r="I123" s="29"/>
      <c r="J123" s="30">
        <f t="shared" si="7"/>
        <v>0</v>
      </c>
      <c r="K123" s="10"/>
      <c r="L123" s="16"/>
    </row>
    <row r="124" spans="2:12" s="1" customFormat="1" ht="11.4" x14ac:dyDescent="0.2">
      <c r="B124" s="14"/>
      <c r="C124" s="5" t="s">
        <v>1013</v>
      </c>
      <c r="D124" s="5" t="s">
        <v>696</v>
      </c>
      <c r="E124" s="6" t="s">
        <v>11080</v>
      </c>
      <c r="F124" s="7" t="s">
        <v>11081</v>
      </c>
      <c r="G124" s="8" t="s">
        <v>733</v>
      </c>
      <c r="H124" s="9">
        <v>3</v>
      </c>
      <c r="I124" s="29"/>
      <c r="J124" s="30">
        <f t="shared" si="7"/>
        <v>0</v>
      </c>
      <c r="K124" s="10"/>
      <c r="L124" s="16"/>
    </row>
    <row r="125" spans="2:12" s="1" customFormat="1" ht="11.4" x14ac:dyDescent="0.2">
      <c r="B125" s="14"/>
      <c r="C125" s="5" t="s">
        <v>1016</v>
      </c>
      <c r="D125" s="5" t="s">
        <v>696</v>
      </c>
      <c r="E125" s="6" t="s">
        <v>11092</v>
      </c>
      <c r="F125" s="7" t="s">
        <v>11093</v>
      </c>
      <c r="G125" s="8" t="s">
        <v>733</v>
      </c>
      <c r="H125" s="9">
        <v>68</v>
      </c>
      <c r="I125" s="29"/>
      <c r="J125" s="30">
        <f t="shared" si="7"/>
        <v>0</v>
      </c>
      <c r="K125" s="10"/>
      <c r="L125" s="16"/>
    </row>
    <row r="126" spans="2:12" s="1" customFormat="1" ht="11.4" x14ac:dyDescent="0.2">
      <c r="B126" s="14"/>
      <c r="C126" s="39" t="s">
        <v>1019</v>
      </c>
      <c r="D126" s="39" t="s">
        <v>691</v>
      </c>
      <c r="E126" s="40" t="s">
        <v>11399</v>
      </c>
      <c r="F126" s="41" t="s">
        <v>11400</v>
      </c>
      <c r="G126" s="42" t="s">
        <v>733</v>
      </c>
      <c r="H126" s="43">
        <v>32</v>
      </c>
      <c r="I126" s="29"/>
      <c r="J126" s="30">
        <f t="shared" si="7"/>
        <v>0</v>
      </c>
      <c r="K126" s="10"/>
      <c r="L126" s="16"/>
    </row>
    <row r="127" spans="2:12" s="1" customFormat="1" ht="11.4" x14ac:dyDescent="0.2">
      <c r="B127" s="14"/>
      <c r="C127" s="39" t="s">
        <v>1022</v>
      </c>
      <c r="D127" s="39" t="s">
        <v>691</v>
      </c>
      <c r="E127" s="40" t="s">
        <v>11401</v>
      </c>
      <c r="F127" s="41" t="s">
        <v>11402</v>
      </c>
      <c r="G127" s="42" t="s">
        <v>733</v>
      </c>
      <c r="H127" s="43">
        <v>36</v>
      </c>
      <c r="I127" s="29"/>
      <c r="J127" s="30">
        <f t="shared" si="7"/>
        <v>0</v>
      </c>
      <c r="K127" s="10"/>
      <c r="L127" s="16"/>
    </row>
    <row r="128" spans="2:12" s="1" customFormat="1" ht="11.4" x14ac:dyDescent="0.2">
      <c r="B128" s="14"/>
      <c r="C128" s="39" t="s">
        <v>2835</v>
      </c>
      <c r="D128" s="39" t="s">
        <v>691</v>
      </c>
      <c r="E128" s="40" t="s">
        <v>11403</v>
      </c>
      <c r="F128" s="41" t="s">
        <v>11404</v>
      </c>
      <c r="G128" s="42" t="s">
        <v>733</v>
      </c>
      <c r="H128" s="43">
        <v>1</v>
      </c>
      <c r="I128" s="29"/>
      <c r="J128" s="30">
        <f t="shared" si="7"/>
        <v>0</v>
      </c>
      <c r="K128" s="10"/>
      <c r="L128" s="16"/>
    </row>
    <row r="129" spans="2:12" s="1" customFormat="1" ht="11.4" x14ac:dyDescent="0.2">
      <c r="B129" s="14"/>
      <c r="C129" s="39" t="s">
        <v>2836</v>
      </c>
      <c r="D129" s="39" t="s">
        <v>691</v>
      </c>
      <c r="E129" s="40" t="s">
        <v>11405</v>
      </c>
      <c r="F129" s="41" t="s">
        <v>11406</v>
      </c>
      <c r="G129" s="42" t="s">
        <v>733</v>
      </c>
      <c r="H129" s="43">
        <v>1</v>
      </c>
      <c r="I129" s="29"/>
      <c r="J129" s="30">
        <f t="shared" si="7"/>
        <v>0</v>
      </c>
      <c r="K129" s="10"/>
      <c r="L129" s="16"/>
    </row>
    <row r="130" spans="2:12" s="1" customFormat="1" ht="11.4" x14ac:dyDescent="0.2">
      <c r="B130" s="14"/>
      <c r="C130" s="5" t="s">
        <v>2839</v>
      </c>
      <c r="D130" s="5" t="s">
        <v>696</v>
      </c>
      <c r="E130" s="6" t="s">
        <v>11407</v>
      </c>
      <c r="F130" s="7" t="s">
        <v>11408</v>
      </c>
      <c r="G130" s="8" t="s">
        <v>733</v>
      </c>
      <c r="H130" s="9">
        <v>176</v>
      </c>
      <c r="I130" s="29"/>
      <c r="J130" s="30">
        <f t="shared" si="7"/>
        <v>0</v>
      </c>
      <c r="K130" s="10"/>
      <c r="L130" s="16"/>
    </row>
    <row r="131" spans="2:12" s="1" customFormat="1" ht="11.4" x14ac:dyDescent="0.2">
      <c r="B131" s="14"/>
      <c r="C131" s="5" t="s">
        <v>2842</v>
      </c>
      <c r="D131" s="5" t="s">
        <v>696</v>
      </c>
      <c r="E131" s="6" t="s">
        <v>11409</v>
      </c>
      <c r="F131" s="7" t="s">
        <v>11410</v>
      </c>
      <c r="G131" s="8" t="s">
        <v>733</v>
      </c>
      <c r="H131" s="9">
        <v>28</v>
      </c>
      <c r="I131" s="29"/>
      <c r="J131" s="30">
        <f t="shared" si="7"/>
        <v>0</v>
      </c>
      <c r="K131" s="10"/>
      <c r="L131" s="16"/>
    </row>
    <row r="132" spans="2:12" s="1" customFormat="1" ht="22.8" x14ac:dyDescent="0.2">
      <c r="B132" s="14"/>
      <c r="C132" s="39" t="s">
        <v>3101</v>
      </c>
      <c r="D132" s="39" t="s">
        <v>691</v>
      </c>
      <c r="E132" s="40" t="s">
        <v>11411</v>
      </c>
      <c r="F132" s="41" t="s">
        <v>11412</v>
      </c>
      <c r="G132" s="42" t="s">
        <v>733</v>
      </c>
      <c r="H132" s="43">
        <v>28</v>
      </c>
      <c r="I132" s="29"/>
      <c r="J132" s="30">
        <f t="shared" si="7"/>
        <v>0</v>
      </c>
      <c r="K132" s="10"/>
      <c r="L132" s="16"/>
    </row>
    <row r="133" spans="2:12" s="1" customFormat="1" ht="22.8" x14ac:dyDescent="0.2">
      <c r="B133" s="14"/>
      <c r="C133" s="39" t="s">
        <v>3104</v>
      </c>
      <c r="D133" s="39" t="s">
        <v>691</v>
      </c>
      <c r="E133" s="40" t="s">
        <v>11413</v>
      </c>
      <c r="F133" s="41" t="s">
        <v>11414</v>
      </c>
      <c r="G133" s="42" t="s">
        <v>733</v>
      </c>
      <c r="H133" s="43">
        <v>2</v>
      </c>
      <c r="I133" s="29"/>
      <c r="J133" s="30">
        <f t="shared" si="7"/>
        <v>0</v>
      </c>
      <c r="K133" s="10"/>
      <c r="L133" s="16"/>
    </row>
    <row r="134" spans="2:12" s="1" customFormat="1" ht="22.8" x14ac:dyDescent="0.2">
      <c r="B134" s="14"/>
      <c r="C134" s="39" t="s">
        <v>3105</v>
      </c>
      <c r="D134" s="39" t="s">
        <v>691</v>
      </c>
      <c r="E134" s="40" t="s">
        <v>11415</v>
      </c>
      <c r="F134" s="41" t="s">
        <v>11416</v>
      </c>
      <c r="G134" s="42" t="s">
        <v>733</v>
      </c>
      <c r="H134" s="43">
        <v>1</v>
      </c>
      <c r="I134" s="29"/>
      <c r="J134" s="30">
        <f t="shared" si="7"/>
        <v>0</v>
      </c>
      <c r="K134" s="10"/>
      <c r="L134" s="16"/>
    </row>
    <row r="135" spans="2:12" s="1" customFormat="1" ht="11.4" x14ac:dyDescent="0.2">
      <c r="B135" s="14"/>
      <c r="C135" s="5" t="s">
        <v>3106</v>
      </c>
      <c r="D135" s="5" t="s">
        <v>696</v>
      </c>
      <c r="E135" s="6" t="s">
        <v>11417</v>
      </c>
      <c r="F135" s="7" t="s">
        <v>11418</v>
      </c>
      <c r="G135" s="8" t="s">
        <v>733</v>
      </c>
      <c r="H135" s="9">
        <v>18</v>
      </c>
      <c r="I135" s="29"/>
      <c r="J135" s="30">
        <f t="shared" si="7"/>
        <v>0</v>
      </c>
      <c r="K135" s="10"/>
      <c r="L135" s="16"/>
    </row>
    <row r="136" spans="2:12" s="1" customFormat="1" ht="11.4" x14ac:dyDescent="0.2">
      <c r="B136" s="14"/>
      <c r="C136" s="5" t="s">
        <v>3107</v>
      </c>
      <c r="D136" s="5" t="s">
        <v>696</v>
      </c>
      <c r="E136" s="6" t="s">
        <v>11419</v>
      </c>
      <c r="F136" s="7" t="s">
        <v>11420</v>
      </c>
      <c r="G136" s="8" t="s">
        <v>733</v>
      </c>
      <c r="H136" s="9">
        <v>71</v>
      </c>
      <c r="I136" s="29"/>
      <c r="J136" s="30">
        <f t="shared" si="7"/>
        <v>0</v>
      </c>
      <c r="K136" s="10"/>
      <c r="L136" s="16"/>
    </row>
    <row r="137" spans="2:12" s="1" customFormat="1" ht="11.4" x14ac:dyDescent="0.2">
      <c r="B137" s="14"/>
      <c r="C137" s="39" t="s">
        <v>3108</v>
      </c>
      <c r="D137" s="39" t="s">
        <v>691</v>
      </c>
      <c r="E137" s="40" t="s">
        <v>11421</v>
      </c>
      <c r="F137" s="41" t="s">
        <v>11422</v>
      </c>
      <c r="G137" s="42" t="s">
        <v>733</v>
      </c>
      <c r="H137" s="43">
        <v>10</v>
      </c>
      <c r="I137" s="29"/>
      <c r="J137" s="30">
        <f t="shared" si="7"/>
        <v>0</v>
      </c>
      <c r="K137" s="10"/>
      <c r="L137" s="16"/>
    </row>
    <row r="138" spans="2:12" s="1" customFormat="1" ht="11.4" x14ac:dyDescent="0.2">
      <c r="B138" s="14"/>
      <c r="C138" s="39" t="s">
        <v>3109</v>
      </c>
      <c r="D138" s="39" t="s">
        <v>691</v>
      </c>
      <c r="E138" s="40" t="s">
        <v>11423</v>
      </c>
      <c r="F138" s="41" t="s">
        <v>11424</v>
      </c>
      <c r="G138" s="42" t="s">
        <v>733</v>
      </c>
      <c r="H138" s="43">
        <v>17</v>
      </c>
      <c r="I138" s="29"/>
      <c r="J138" s="30">
        <f t="shared" si="7"/>
        <v>0</v>
      </c>
      <c r="K138" s="10"/>
      <c r="L138" s="16"/>
    </row>
    <row r="139" spans="2:12" s="1" customFormat="1" ht="11.4" x14ac:dyDescent="0.2">
      <c r="B139" s="14"/>
      <c r="C139" s="39" t="s">
        <v>3110</v>
      </c>
      <c r="D139" s="39" t="s">
        <v>691</v>
      </c>
      <c r="E139" s="40" t="s">
        <v>11425</v>
      </c>
      <c r="F139" s="41" t="s">
        <v>11426</v>
      </c>
      <c r="G139" s="42" t="s">
        <v>733</v>
      </c>
      <c r="H139" s="43">
        <v>44</v>
      </c>
      <c r="I139" s="29"/>
      <c r="J139" s="30">
        <f t="shared" si="7"/>
        <v>0</v>
      </c>
      <c r="K139" s="10"/>
      <c r="L139" s="16"/>
    </row>
    <row r="140" spans="2:12" s="1" customFormat="1" ht="11.4" x14ac:dyDescent="0.2">
      <c r="B140" s="14"/>
      <c r="C140" s="5" t="s">
        <v>3113</v>
      </c>
      <c r="D140" s="5" t="s">
        <v>696</v>
      </c>
      <c r="E140" s="6" t="s">
        <v>11427</v>
      </c>
      <c r="F140" s="7" t="s">
        <v>11428</v>
      </c>
      <c r="G140" s="8" t="s">
        <v>733</v>
      </c>
      <c r="H140" s="9">
        <v>9</v>
      </c>
      <c r="I140" s="29"/>
      <c r="J140" s="30">
        <f t="shared" si="7"/>
        <v>0</v>
      </c>
      <c r="K140" s="10"/>
      <c r="L140" s="16"/>
    </row>
    <row r="141" spans="2:12" s="1" customFormat="1" ht="11.4" x14ac:dyDescent="0.2">
      <c r="B141" s="14"/>
      <c r="C141" s="39" t="s">
        <v>3116</v>
      </c>
      <c r="D141" s="39" t="s">
        <v>691</v>
      </c>
      <c r="E141" s="40" t="s">
        <v>11429</v>
      </c>
      <c r="F141" s="41" t="s">
        <v>11430</v>
      </c>
      <c r="G141" s="42" t="s">
        <v>733</v>
      </c>
      <c r="H141" s="43">
        <v>9</v>
      </c>
      <c r="I141" s="29"/>
      <c r="J141" s="30">
        <f t="shared" si="7"/>
        <v>0</v>
      </c>
      <c r="K141" s="10"/>
      <c r="L141" s="16"/>
    </row>
    <row r="142" spans="2:12" s="1" customFormat="1" ht="11.4" x14ac:dyDescent="0.2">
      <c r="B142" s="14"/>
      <c r="C142" s="5" t="s">
        <v>3119</v>
      </c>
      <c r="D142" s="5" t="s">
        <v>696</v>
      </c>
      <c r="E142" s="6" t="s">
        <v>11431</v>
      </c>
      <c r="F142" s="7" t="s">
        <v>11432</v>
      </c>
      <c r="G142" s="8" t="s">
        <v>733</v>
      </c>
      <c r="H142" s="9">
        <v>36</v>
      </c>
      <c r="I142" s="29"/>
      <c r="J142" s="30">
        <f t="shared" si="7"/>
        <v>0</v>
      </c>
      <c r="K142" s="10"/>
      <c r="L142" s="16"/>
    </row>
    <row r="143" spans="2:12" s="1" customFormat="1" ht="22.8" x14ac:dyDescent="0.2">
      <c r="B143" s="14"/>
      <c r="C143" s="39" t="s">
        <v>3122</v>
      </c>
      <c r="D143" s="39" t="s">
        <v>691</v>
      </c>
      <c r="E143" s="40" t="s">
        <v>11433</v>
      </c>
      <c r="F143" s="41" t="s">
        <v>11434</v>
      </c>
      <c r="G143" s="42" t="s">
        <v>733</v>
      </c>
      <c r="H143" s="43">
        <v>36</v>
      </c>
      <c r="I143" s="29"/>
      <c r="J143" s="30">
        <f t="shared" si="7"/>
        <v>0</v>
      </c>
      <c r="K143" s="10"/>
      <c r="L143" s="16"/>
    </row>
    <row r="144" spans="2:12" s="1" customFormat="1" ht="11.4" x14ac:dyDescent="0.2">
      <c r="B144" s="14"/>
      <c r="C144" s="5" t="s">
        <v>3126</v>
      </c>
      <c r="D144" s="5" t="s">
        <v>696</v>
      </c>
      <c r="E144" s="6" t="s">
        <v>11096</v>
      </c>
      <c r="F144" s="7" t="s">
        <v>11097</v>
      </c>
      <c r="G144" s="8" t="s">
        <v>733</v>
      </c>
      <c r="H144" s="9">
        <v>59</v>
      </c>
      <c r="I144" s="29"/>
      <c r="J144" s="30">
        <f t="shared" si="7"/>
        <v>0</v>
      </c>
      <c r="K144" s="10"/>
      <c r="L144" s="16"/>
    </row>
    <row r="145" spans="2:12" s="1" customFormat="1" ht="22.8" x14ac:dyDescent="0.2">
      <c r="B145" s="14"/>
      <c r="C145" s="39" t="s">
        <v>3127</v>
      </c>
      <c r="D145" s="39" t="s">
        <v>691</v>
      </c>
      <c r="E145" s="40" t="s">
        <v>11435</v>
      </c>
      <c r="F145" s="41" t="s">
        <v>11436</v>
      </c>
      <c r="G145" s="42" t="s">
        <v>1535</v>
      </c>
      <c r="H145" s="43">
        <v>59</v>
      </c>
      <c r="I145" s="29"/>
      <c r="J145" s="30">
        <f t="shared" si="7"/>
        <v>0</v>
      </c>
      <c r="K145" s="10"/>
      <c r="L145" s="16"/>
    </row>
    <row r="146" spans="2:12" s="1" customFormat="1" ht="22.8" x14ac:dyDescent="0.2">
      <c r="B146" s="14"/>
      <c r="C146" s="39" t="s">
        <v>3128</v>
      </c>
      <c r="D146" s="39" t="s">
        <v>691</v>
      </c>
      <c r="E146" s="40" t="s">
        <v>11076</v>
      </c>
      <c r="F146" s="41" t="s">
        <v>11077</v>
      </c>
      <c r="G146" s="42" t="s">
        <v>733</v>
      </c>
      <c r="H146" s="43">
        <v>59</v>
      </c>
      <c r="I146" s="29"/>
      <c r="J146" s="30">
        <f t="shared" si="7"/>
        <v>0</v>
      </c>
      <c r="K146" s="10"/>
      <c r="L146" s="16"/>
    </row>
    <row r="147" spans="2:12" s="1" customFormat="1" ht="11.4" x14ac:dyDescent="0.2">
      <c r="B147" s="14"/>
      <c r="C147" s="5" t="s">
        <v>3129</v>
      </c>
      <c r="D147" s="5" t="s">
        <v>696</v>
      </c>
      <c r="E147" s="6" t="s">
        <v>11137</v>
      </c>
      <c r="F147" s="7" t="s">
        <v>11138</v>
      </c>
      <c r="G147" s="8" t="s">
        <v>733</v>
      </c>
      <c r="H147" s="9">
        <v>176</v>
      </c>
      <c r="I147" s="29"/>
      <c r="J147" s="30">
        <f t="shared" si="7"/>
        <v>0</v>
      </c>
      <c r="K147" s="10"/>
      <c r="L147" s="16"/>
    </row>
    <row r="148" spans="2:12" s="1" customFormat="1" ht="11.4" x14ac:dyDescent="0.2">
      <c r="B148" s="14"/>
      <c r="C148" s="5" t="s">
        <v>3132</v>
      </c>
      <c r="D148" s="5" t="s">
        <v>696</v>
      </c>
      <c r="E148" s="6" t="s">
        <v>11437</v>
      </c>
      <c r="F148" s="7" t="s">
        <v>11438</v>
      </c>
      <c r="G148" s="8" t="s">
        <v>733</v>
      </c>
      <c r="H148" s="9">
        <v>9</v>
      </c>
      <c r="I148" s="29"/>
      <c r="J148" s="30">
        <f t="shared" si="7"/>
        <v>0</v>
      </c>
      <c r="K148" s="10"/>
      <c r="L148" s="16"/>
    </row>
    <row r="149" spans="2:12" s="1" customFormat="1" ht="22.8" x14ac:dyDescent="0.2">
      <c r="B149" s="14"/>
      <c r="C149" s="39" t="s">
        <v>3135</v>
      </c>
      <c r="D149" s="39" t="s">
        <v>691</v>
      </c>
      <c r="E149" s="40" t="s">
        <v>11439</v>
      </c>
      <c r="F149" s="41" t="s">
        <v>11440</v>
      </c>
      <c r="G149" s="42" t="s">
        <v>1535</v>
      </c>
      <c r="H149" s="43">
        <v>9</v>
      </c>
      <c r="I149" s="29"/>
      <c r="J149" s="30">
        <f t="shared" si="7"/>
        <v>0</v>
      </c>
      <c r="K149" s="10"/>
      <c r="L149" s="16"/>
    </row>
    <row r="150" spans="2:12" s="1" customFormat="1" ht="22.8" x14ac:dyDescent="0.2">
      <c r="B150" s="14"/>
      <c r="C150" s="39" t="s">
        <v>3138</v>
      </c>
      <c r="D150" s="39" t="s">
        <v>691</v>
      </c>
      <c r="E150" s="40" t="s">
        <v>11076</v>
      </c>
      <c r="F150" s="41" t="s">
        <v>11077</v>
      </c>
      <c r="G150" s="42" t="s">
        <v>733</v>
      </c>
      <c r="H150" s="43">
        <v>18</v>
      </c>
      <c r="I150" s="29"/>
      <c r="J150" s="30">
        <f t="shared" ref="J150:J181" si="8">ROUND(I150*H150,2)</f>
        <v>0</v>
      </c>
      <c r="K150" s="10"/>
      <c r="L150" s="16"/>
    </row>
    <row r="151" spans="2:12" s="1" customFormat="1" ht="11.4" x14ac:dyDescent="0.2">
      <c r="B151" s="14"/>
      <c r="C151" s="5" t="s">
        <v>3139</v>
      </c>
      <c r="D151" s="5" t="s">
        <v>696</v>
      </c>
      <c r="E151" s="6" t="s">
        <v>11441</v>
      </c>
      <c r="F151" s="7" t="s">
        <v>11442</v>
      </c>
      <c r="G151" s="8" t="s">
        <v>733</v>
      </c>
      <c r="H151" s="9">
        <v>176</v>
      </c>
      <c r="I151" s="29"/>
      <c r="J151" s="30">
        <f t="shared" si="8"/>
        <v>0</v>
      </c>
      <c r="K151" s="10"/>
      <c r="L151" s="16"/>
    </row>
    <row r="152" spans="2:12" s="1" customFormat="1" ht="11.4" x14ac:dyDescent="0.2">
      <c r="B152" s="14"/>
      <c r="C152" s="5" t="s">
        <v>3140</v>
      </c>
      <c r="D152" s="5" t="s">
        <v>696</v>
      </c>
      <c r="E152" s="6" t="s">
        <v>11443</v>
      </c>
      <c r="F152" s="7" t="s">
        <v>11444</v>
      </c>
      <c r="G152" s="8" t="s">
        <v>733</v>
      </c>
      <c r="H152" s="9">
        <v>176</v>
      </c>
      <c r="I152" s="29"/>
      <c r="J152" s="30">
        <f t="shared" si="8"/>
        <v>0</v>
      </c>
      <c r="K152" s="10"/>
      <c r="L152" s="16"/>
    </row>
    <row r="153" spans="2:12" s="1" customFormat="1" ht="11.4" x14ac:dyDescent="0.2">
      <c r="B153" s="14"/>
      <c r="C153" s="5" t="s">
        <v>3141</v>
      </c>
      <c r="D153" s="5" t="s">
        <v>696</v>
      </c>
      <c r="E153" s="6" t="s">
        <v>8976</v>
      </c>
      <c r="F153" s="7" t="s">
        <v>8977</v>
      </c>
      <c r="G153" s="8" t="s">
        <v>699</v>
      </c>
      <c r="H153" s="9">
        <v>2750</v>
      </c>
      <c r="I153" s="29"/>
      <c r="J153" s="30">
        <f t="shared" si="8"/>
        <v>0</v>
      </c>
      <c r="K153" s="10"/>
      <c r="L153" s="16"/>
    </row>
    <row r="154" spans="2:12" s="1" customFormat="1" ht="22.8" x14ac:dyDescent="0.2">
      <c r="B154" s="14"/>
      <c r="C154" s="39" t="s">
        <v>3142</v>
      </c>
      <c r="D154" s="39" t="s">
        <v>691</v>
      </c>
      <c r="E154" s="40" t="s">
        <v>2766</v>
      </c>
      <c r="F154" s="41" t="s">
        <v>2767</v>
      </c>
      <c r="G154" s="42" t="s">
        <v>828</v>
      </c>
      <c r="H154" s="43">
        <v>2668.2150000000001</v>
      </c>
      <c r="I154" s="29"/>
      <c r="J154" s="30">
        <f t="shared" si="8"/>
        <v>0</v>
      </c>
      <c r="K154" s="10"/>
      <c r="L154" s="16"/>
    </row>
    <row r="155" spans="2:12" s="1" customFormat="1" ht="11.4" x14ac:dyDescent="0.2">
      <c r="B155" s="14"/>
      <c r="C155" s="5" t="s">
        <v>3145</v>
      </c>
      <c r="D155" s="5" t="s">
        <v>696</v>
      </c>
      <c r="E155" s="6" t="s">
        <v>8978</v>
      </c>
      <c r="F155" s="7" t="s">
        <v>11445</v>
      </c>
      <c r="G155" s="8" t="s">
        <v>699</v>
      </c>
      <c r="H155" s="9">
        <v>300</v>
      </c>
      <c r="I155" s="29"/>
      <c r="J155" s="30">
        <f t="shared" si="8"/>
        <v>0</v>
      </c>
      <c r="K155" s="10"/>
      <c r="L155" s="16"/>
    </row>
    <row r="156" spans="2:12" s="1" customFormat="1" ht="22.8" x14ac:dyDescent="0.2">
      <c r="B156" s="14"/>
      <c r="C156" s="39" t="s">
        <v>3148</v>
      </c>
      <c r="D156" s="39" t="s">
        <v>691</v>
      </c>
      <c r="E156" s="40" t="s">
        <v>3063</v>
      </c>
      <c r="F156" s="41" t="s">
        <v>3064</v>
      </c>
      <c r="G156" s="42" t="s">
        <v>828</v>
      </c>
      <c r="H156" s="43">
        <v>187.5</v>
      </c>
      <c r="I156" s="29"/>
      <c r="J156" s="30">
        <f t="shared" si="8"/>
        <v>0</v>
      </c>
      <c r="K156" s="10"/>
      <c r="L156" s="16"/>
    </row>
    <row r="157" spans="2:12" s="1" customFormat="1" ht="11.4" x14ac:dyDescent="0.2">
      <c r="B157" s="14"/>
      <c r="C157" s="5" t="s">
        <v>3151</v>
      </c>
      <c r="D157" s="5" t="s">
        <v>696</v>
      </c>
      <c r="E157" s="6" t="s">
        <v>10506</v>
      </c>
      <c r="F157" s="7" t="s">
        <v>10507</v>
      </c>
      <c r="G157" s="8" t="s">
        <v>733</v>
      </c>
      <c r="H157" s="9">
        <v>140</v>
      </c>
      <c r="I157" s="29"/>
      <c r="J157" s="30">
        <f t="shared" si="8"/>
        <v>0</v>
      </c>
      <c r="K157" s="10"/>
      <c r="L157" s="16"/>
    </row>
    <row r="158" spans="2:12" s="1" customFormat="1" ht="22.8" x14ac:dyDescent="0.2">
      <c r="B158" s="14"/>
      <c r="C158" s="39" t="s">
        <v>3154</v>
      </c>
      <c r="D158" s="39" t="s">
        <v>691</v>
      </c>
      <c r="E158" s="40" t="s">
        <v>2773</v>
      </c>
      <c r="F158" s="41" t="s">
        <v>2774</v>
      </c>
      <c r="G158" s="42" t="s">
        <v>733</v>
      </c>
      <c r="H158" s="43">
        <v>140</v>
      </c>
      <c r="I158" s="29"/>
      <c r="J158" s="30">
        <f t="shared" si="8"/>
        <v>0</v>
      </c>
      <c r="K158" s="10"/>
      <c r="L158" s="16"/>
    </row>
    <row r="159" spans="2:12" s="1" customFormat="1" ht="11.4" x14ac:dyDescent="0.2">
      <c r="B159" s="14"/>
      <c r="C159" s="5" t="s">
        <v>3157</v>
      </c>
      <c r="D159" s="5" t="s">
        <v>696</v>
      </c>
      <c r="E159" s="6" t="s">
        <v>9014</v>
      </c>
      <c r="F159" s="7" t="s">
        <v>9015</v>
      </c>
      <c r="G159" s="8" t="s">
        <v>733</v>
      </c>
      <c r="H159" s="9">
        <v>50</v>
      </c>
      <c r="I159" s="29"/>
      <c r="J159" s="30">
        <f t="shared" si="8"/>
        <v>0</v>
      </c>
      <c r="K159" s="10"/>
      <c r="L159" s="16"/>
    </row>
    <row r="160" spans="2:12" s="1" customFormat="1" ht="22.8" x14ac:dyDescent="0.2">
      <c r="B160" s="14"/>
      <c r="C160" s="39" t="s">
        <v>3160</v>
      </c>
      <c r="D160" s="39" t="s">
        <v>691</v>
      </c>
      <c r="E160" s="40" t="s">
        <v>2781</v>
      </c>
      <c r="F160" s="41" t="s">
        <v>2782</v>
      </c>
      <c r="G160" s="42" t="s">
        <v>733</v>
      </c>
      <c r="H160" s="43">
        <v>50</v>
      </c>
      <c r="I160" s="29"/>
      <c r="J160" s="30">
        <f t="shared" si="8"/>
        <v>0</v>
      </c>
      <c r="K160" s="10"/>
      <c r="L160" s="16"/>
    </row>
    <row r="161" spans="2:12" s="1" customFormat="1" ht="11.4" x14ac:dyDescent="0.2">
      <c r="B161" s="14"/>
      <c r="C161" s="5" t="s">
        <v>3163</v>
      </c>
      <c r="D161" s="5" t="s">
        <v>696</v>
      </c>
      <c r="E161" s="6" t="s">
        <v>9016</v>
      </c>
      <c r="F161" s="7" t="s">
        <v>9017</v>
      </c>
      <c r="G161" s="8" t="s">
        <v>733</v>
      </c>
      <c r="H161" s="9">
        <v>140</v>
      </c>
      <c r="I161" s="29"/>
      <c r="J161" s="30">
        <f t="shared" si="8"/>
        <v>0</v>
      </c>
      <c r="K161" s="10"/>
      <c r="L161" s="16"/>
    </row>
    <row r="162" spans="2:12" s="1" customFormat="1" ht="22.8" x14ac:dyDescent="0.2">
      <c r="B162" s="14"/>
      <c r="C162" s="39" t="s">
        <v>3166</v>
      </c>
      <c r="D162" s="39" t="s">
        <v>691</v>
      </c>
      <c r="E162" s="40" t="s">
        <v>6091</v>
      </c>
      <c r="F162" s="41" t="s">
        <v>6092</v>
      </c>
      <c r="G162" s="42" t="s">
        <v>733</v>
      </c>
      <c r="H162" s="43">
        <v>140</v>
      </c>
      <c r="I162" s="29"/>
      <c r="J162" s="30">
        <f t="shared" si="8"/>
        <v>0</v>
      </c>
      <c r="K162" s="10"/>
      <c r="L162" s="16"/>
    </row>
    <row r="163" spans="2:12" s="1" customFormat="1" ht="11.4" x14ac:dyDescent="0.2">
      <c r="B163" s="14"/>
      <c r="C163" s="5" t="s">
        <v>3169</v>
      </c>
      <c r="D163" s="5" t="s">
        <v>696</v>
      </c>
      <c r="E163" s="6" t="s">
        <v>11446</v>
      </c>
      <c r="F163" s="7" t="s">
        <v>11447</v>
      </c>
      <c r="G163" s="8" t="s">
        <v>733</v>
      </c>
      <c r="H163" s="9">
        <v>28</v>
      </c>
      <c r="I163" s="29"/>
      <c r="J163" s="30">
        <f t="shared" si="8"/>
        <v>0</v>
      </c>
      <c r="K163" s="10"/>
      <c r="L163" s="16"/>
    </row>
    <row r="164" spans="2:12" s="1" customFormat="1" ht="11.4" x14ac:dyDescent="0.2">
      <c r="B164" s="14"/>
      <c r="C164" s="39" t="s">
        <v>3172</v>
      </c>
      <c r="D164" s="39" t="s">
        <v>691</v>
      </c>
      <c r="E164" s="40" t="s">
        <v>11448</v>
      </c>
      <c r="F164" s="41" t="s">
        <v>11449</v>
      </c>
      <c r="G164" s="42" t="s">
        <v>733</v>
      </c>
      <c r="H164" s="43">
        <v>28</v>
      </c>
      <c r="I164" s="29"/>
      <c r="J164" s="30">
        <f t="shared" si="8"/>
        <v>0</v>
      </c>
      <c r="K164" s="10"/>
      <c r="L164" s="16"/>
    </row>
    <row r="165" spans="2:12" s="1" customFormat="1" ht="11.4" x14ac:dyDescent="0.2">
      <c r="B165" s="14"/>
      <c r="C165" s="5" t="s">
        <v>3175</v>
      </c>
      <c r="D165" s="5" t="s">
        <v>696</v>
      </c>
      <c r="E165" s="6" t="s">
        <v>11450</v>
      </c>
      <c r="F165" s="7" t="s">
        <v>11451</v>
      </c>
      <c r="G165" s="8" t="s">
        <v>699</v>
      </c>
      <c r="H165" s="9">
        <v>150</v>
      </c>
      <c r="I165" s="29"/>
      <c r="J165" s="30">
        <f t="shared" si="8"/>
        <v>0</v>
      </c>
      <c r="K165" s="10"/>
      <c r="L165" s="16"/>
    </row>
    <row r="166" spans="2:12" s="1" customFormat="1" ht="11.4" x14ac:dyDescent="0.2">
      <c r="B166" s="14"/>
      <c r="C166" s="39" t="s">
        <v>3178</v>
      </c>
      <c r="D166" s="39" t="s">
        <v>691</v>
      </c>
      <c r="E166" s="40" t="s">
        <v>11452</v>
      </c>
      <c r="F166" s="41" t="s">
        <v>11453</v>
      </c>
      <c r="G166" s="42" t="s">
        <v>699</v>
      </c>
      <c r="H166" s="43">
        <v>150</v>
      </c>
      <c r="I166" s="29"/>
      <c r="J166" s="30">
        <f t="shared" si="8"/>
        <v>0</v>
      </c>
      <c r="K166" s="10"/>
      <c r="L166" s="16"/>
    </row>
    <row r="167" spans="2:12" s="1" customFormat="1" ht="11.4" x14ac:dyDescent="0.2">
      <c r="B167" s="14"/>
      <c r="C167" s="5" t="s">
        <v>3179</v>
      </c>
      <c r="D167" s="5" t="s">
        <v>696</v>
      </c>
      <c r="E167" s="6" t="s">
        <v>11454</v>
      </c>
      <c r="F167" s="7" t="s">
        <v>11455</v>
      </c>
      <c r="G167" s="8" t="s">
        <v>733</v>
      </c>
      <c r="H167" s="9">
        <v>1</v>
      </c>
      <c r="I167" s="29"/>
      <c r="J167" s="30">
        <f t="shared" si="8"/>
        <v>0</v>
      </c>
      <c r="K167" s="10"/>
      <c r="L167" s="16"/>
    </row>
    <row r="168" spans="2:12" s="1" customFormat="1" ht="11.4" x14ac:dyDescent="0.2">
      <c r="B168" s="14"/>
      <c r="C168" s="39" t="s">
        <v>3182</v>
      </c>
      <c r="D168" s="39" t="s">
        <v>691</v>
      </c>
      <c r="E168" s="40" t="s">
        <v>11456</v>
      </c>
      <c r="F168" s="41" t="s">
        <v>11457</v>
      </c>
      <c r="G168" s="42" t="s">
        <v>733</v>
      </c>
      <c r="H168" s="43">
        <v>1</v>
      </c>
      <c r="I168" s="29"/>
      <c r="J168" s="30">
        <f t="shared" si="8"/>
        <v>0</v>
      </c>
      <c r="K168" s="10"/>
      <c r="L168" s="16"/>
    </row>
    <row r="169" spans="2:12" s="1" customFormat="1" ht="11.4" x14ac:dyDescent="0.2">
      <c r="B169" s="14"/>
      <c r="C169" s="5" t="s">
        <v>3183</v>
      </c>
      <c r="D169" s="5" t="s">
        <v>696</v>
      </c>
      <c r="E169" s="6" t="s">
        <v>11458</v>
      </c>
      <c r="F169" s="7" t="s">
        <v>11459</v>
      </c>
      <c r="G169" s="8" t="s">
        <v>733</v>
      </c>
      <c r="H169" s="9">
        <v>29</v>
      </c>
      <c r="I169" s="29"/>
      <c r="J169" s="30">
        <f t="shared" si="8"/>
        <v>0</v>
      </c>
      <c r="K169" s="10"/>
      <c r="L169" s="16"/>
    </row>
    <row r="170" spans="2:12" s="1" customFormat="1" ht="11.4" x14ac:dyDescent="0.2">
      <c r="B170" s="14"/>
      <c r="C170" s="5" t="s">
        <v>3184</v>
      </c>
      <c r="D170" s="5" t="s">
        <v>696</v>
      </c>
      <c r="E170" s="6" t="s">
        <v>11460</v>
      </c>
      <c r="F170" s="7" t="s">
        <v>11461</v>
      </c>
      <c r="G170" s="8" t="s">
        <v>733</v>
      </c>
      <c r="H170" s="9">
        <v>28</v>
      </c>
      <c r="I170" s="29"/>
      <c r="J170" s="30">
        <f t="shared" si="8"/>
        <v>0</v>
      </c>
      <c r="K170" s="10"/>
      <c r="L170" s="16"/>
    </row>
    <row r="171" spans="2:12" s="1" customFormat="1" ht="11.4" x14ac:dyDescent="0.2">
      <c r="B171" s="14"/>
      <c r="C171" s="5" t="s">
        <v>3186</v>
      </c>
      <c r="D171" s="5" t="s">
        <v>696</v>
      </c>
      <c r="E171" s="6" t="s">
        <v>11462</v>
      </c>
      <c r="F171" s="7" t="s">
        <v>11463</v>
      </c>
      <c r="G171" s="8" t="s">
        <v>733</v>
      </c>
      <c r="H171" s="9">
        <v>28</v>
      </c>
      <c r="I171" s="29"/>
      <c r="J171" s="30">
        <f t="shared" si="8"/>
        <v>0</v>
      </c>
      <c r="K171" s="10"/>
      <c r="L171" s="16"/>
    </row>
    <row r="172" spans="2:12" s="1" customFormat="1" ht="11.4" x14ac:dyDescent="0.2">
      <c r="B172" s="14"/>
      <c r="C172" s="5" t="s">
        <v>3187</v>
      </c>
      <c r="D172" s="5" t="s">
        <v>696</v>
      </c>
      <c r="E172" s="6" t="s">
        <v>11464</v>
      </c>
      <c r="F172" s="7" t="s">
        <v>11465</v>
      </c>
      <c r="G172" s="8" t="s">
        <v>733</v>
      </c>
      <c r="H172" s="9">
        <v>1</v>
      </c>
      <c r="I172" s="29"/>
      <c r="J172" s="30">
        <f t="shared" si="8"/>
        <v>0</v>
      </c>
      <c r="K172" s="10"/>
      <c r="L172" s="16"/>
    </row>
    <row r="173" spans="2:12" s="1" customFormat="1" ht="11.4" x14ac:dyDescent="0.2">
      <c r="B173" s="14"/>
      <c r="C173" s="5" t="s">
        <v>3188</v>
      </c>
      <c r="D173" s="5" t="s">
        <v>696</v>
      </c>
      <c r="E173" s="6" t="s">
        <v>11466</v>
      </c>
      <c r="F173" s="7" t="s">
        <v>11467</v>
      </c>
      <c r="G173" s="8" t="s">
        <v>733</v>
      </c>
      <c r="H173" s="9">
        <v>1</v>
      </c>
      <c r="I173" s="29"/>
      <c r="J173" s="30">
        <f t="shared" si="8"/>
        <v>0</v>
      </c>
      <c r="K173" s="10"/>
      <c r="L173" s="16"/>
    </row>
    <row r="174" spans="2:12" s="1" customFormat="1" ht="11.4" x14ac:dyDescent="0.2">
      <c r="B174" s="14"/>
      <c r="C174" s="5" t="s">
        <v>3191</v>
      </c>
      <c r="D174" s="5" t="s">
        <v>696</v>
      </c>
      <c r="E174" s="6" t="s">
        <v>11468</v>
      </c>
      <c r="F174" s="7" t="s">
        <v>11469</v>
      </c>
      <c r="G174" s="8" t="s">
        <v>733</v>
      </c>
      <c r="H174" s="9">
        <v>1</v>
      </c>
      <c r="I174" s="29"/>
      <c r="J174" s="30">
        <f t="shared" si="8"/>
        <v>0</v>
      </c>
      <c r="K174" s="10"/>
      <c r="L174" s="16"/>
    </row>
    <row r="175" spans="2:12" s="1" customFormat="1" ht="11.4" x14ac:dyDescent="0.2">
      <c r="B175" s="14"/>
      <c r="C175" s="5" t="s">
        <v>3192</v>
      </c>
      <c r="D175" s="5" t="s">
        <v>696</v>
      </c>
      <c r="E175" s="6" t="s">
        <v>6347</v>
      </c>
      <c r="F175" s="7" t="s">
        <v>6348</v>
      </c>
      <c r="G175" s="8" t="s">
        <v>699</v>
      </c>
      <c r="H175" s="9">
        <v>80</v>
      </c>
      <c r="I175" s="29"/>
      <c r="J175" s="30">
        <f t="shared" si="8"/>
        <v>0</v>
      </c>
      <c r="K175" s="10"/>
      <c r="L175" s="16"/>
    </row>
    <row r="176" spans="2:12" s="1" customFormat="1" ht="22.8" x14ac:dyDescent="0.2">
      <c r="B176" s="14"/>
      <c r="C176" s="39" t="s">
        <v>3193</v>
      </c>
      <c r="D176" s="39" t="s">
        <v>691</v>
      </c>
      <c r="E176" s="40" t="s">
        <v>3136</v>
      </c>
      <c r="F176" s="41" t="s">
        <v>6105</v>
      </c>
      <c r="G176" s="42" t="s">
        <v>699</v>
      </c>
      <c r="H176" s="43">
        <v>80</v>
      </c>
      <c r="I176" s="29"/>
      <c r="J176" s="30">
        <f t="shared" si="8"/>
        <v>0</v>
      </c>
      <c r="K176" s="10"/>
      <c r="L176" s="16"/>
    </row>
    <row r="177" spans="2:12" s="1" customFormat="1" ht="11.4" x14ac:dyDescent="0.2">
      <c r="B177" s="14"/>
      <c r="C177" s="5" t="s">
        <v>3227</v>
      </c>
      <c r="D177" s="5" t="s">
        <v>696</v>
      </c>
      <c r="E177" s="6" t="s">
        <v>11470</v>
      </c>
      <c r="F177" s="7" t="s">
        <v>11471</v>
      </c>
      <c r="G177" s="8" t="s">
        <v>699</v>
      </c>
      <c r="H177" s="9">
        <v>260</v>
      </c>
      <c r="I177" s="29"/>
      <c r="J177" s="30">
        <f t="shared" si="8"/>
        <v>0</v>
      </c>
      <c r="K177" s="10"/>
      <c r="L177" s="16"/>
    </row>
    <row r="178" spans="2:12" s="1" customFormat="1" ht="22.8" x14ac:dyDescent="0.2">
      <c r="B178" s="14"/>
      <c r="C178" s="39" t="s">
        <v>3228</v>
      </c>
      <c r="D178" s="39" t="s">
        <v>691</v>
      </c>
      <c r="E178" s="40" t="s">
        <v>2446</v>
      </c>
      <c r="F178" s="41" t="s">
        <v>11472</v>
      </c>
      <c r="G178" s="42" t="s">
        <v>699</v>
      </c>
      <c r="H178" s="43">
        <v>260</v>
      </c>
      <c r="I178" s="29"/>
      <c r="J178" s="30">
        <f t="shared" si="8"/>
        <v>0</v>
      </c>
      <c r="K178" s="10"/>
      <c r="L178" s="16"/>
    </row>
    <row r="179" spans="2:12" s="1" customFormat="1" ht="11.4" x14ac:dyDescent="0.2">
      <c r="B179" s="14"/>
      <c r="C179" s="5" t="s">
        <v>3229</v>
      </c>
      <c r="D179" s="5" t="s">
        <v>696</v>
      </c>
      <c r="E179" s="6" t="s">
        <v>9025</v>
      </c>
      <c r="F179" s="7" t="s">
        <v>9026</v>
      </c>
      <c r="G179" s="8" t="s">
        <v>699</v>
      </c>
      <c r="H179" s="9">
        <v>170</v>
      </c>
      <c r="I179" s="29"/>
      <c r="J179" s="30">
        <f t="shared" si="8"/>
        <v>0</v>
      </c>
      <c r="K179" s="10"/>
      <c r="L179" s="16"/>
    </row>
    <row r="180" spans="2:12" s="1" customFormat="1" ht="22.8" x14ac:dyDescent="0.2">
      <c r="B180" s="14"/>
      <c r="C180" s="39" t="s">
        <v>3230</v>
      </c>
      <c r="D180" s="39" t="s">
        <v>691</v>
      </c>
      <c r="E180" s="40" t="s">
        <v>9020</v>
      </c>
      <c r="F180" s="41" t="s">
        <v>9021</v>
      </c>
      <c r="G180" s="42" t="s">
        <v>699</v>
      </c>
      <c r="H180" s="43">
        <v>170</v>
      </c>
      <c r="I180" s="29"/>
      <c r="J180" s="30">
        <f t="shared" si="8"/>
        <v>0</v>
      </c>
      <c r="K180" s="10"/>
      <c r="L180" s="16"/>
    </row>
    <row r="181" spans="2:12" s="1" customFormat="1" ht="11.4" x14ac:dyDescent="0.2">
      <c r="B181" s="14"/>
      <c r="C181" s="5" t="s">
        <v>3231</v>
      </c>
      <c r="D181" s="5" t="s">
        <v>696</v>
      </c>
      <c r="E181" s="6" t="s">
        <v>1101</v>
      </c>
      <c r="F181" s="7" t="s">
        <v>1102</v>
      </c>
      <c r="G181" s="8" t="s">
        <v>699</v>
      </c>
      <c r="H181" s="9">
        <v>210</v>
      </c>
      <c r="I181" s="29"/>
      <c r="J181" s="30">
        <f t="shared" si="8"/>
        <v>0</v>
      </c>
      <c r="K181" s="10"/>
      <c r="L181" s="16"/>
    </row>
    <row r="182" spans="2:12" s="1" customFormat="1" ht="22.8" x14ac:dyDescent="0.2">
      <c r="B182" s="14"/>
      <c r="C182" s="39" t="s">
        <v>3232</v>
      </c>
      <c r="D182" s="39" t="s">
        <v>691</v>
      </c>
      <c r="E182" s="40" t="s">
        <v>11473</v>
      </c>
      <c r="F182" s="41" t="s">
        <v>11474</v>
      </c>
      <c r="G182" s="42" t="s">
        <v>699</v>
      </c>
      <c r="H182" s="43">
        <v>210</v>
      </c>
      <c r="I182" s="29"/>
      <c r="J182" s="30">
        <f t="shared" ref="J182:J213" si="9">ROUND(I182*H182,2)</f>
        <v>0</v>
      </c>
      <c r="K182" s="10"/>
      <c r="L182" s="16"/>
    </row>
    <row r="183" spans="2:12" s="1" customFormat="1" ht="11.4" x14ac:dyDescent="0.2">
      <c r="B183" s="14"/>
      <c r="C183" s="5" t="s">
        <v>3233</v>
      </c>
      <c r="D183" s="5" t="s">
        <v>696</v>
      </c>
      <c r="E183" s="6" t="s">
        <v>11475</v>
      </c>
      <c r="F183" s="7" t="s">
        <v>11476</v>
      </c>
      <c r="G183" s="8" t="s">
        <v>699</v>
      </c>
      <c r="H183" s="9">
        <v>3605</v>
      </c>
      <c r="I183" s="29"/>
      <c r="J183" s="30">
        <f t="shared" si="9"/>
        <v>0</v>
      </c>
      <c r="K183" s="10"/>
      <c r="L183" s="16"/>
    </row>
    <row r="184" spans="2:12" s="1" customFormat="1" ht="22.8" x14ac:dyDescent="0.2">
      <c r="B184" s="14"/>
      <c r="C184" s="39" t="s">
        <v>3335</v>
      </c>
      <c r="D184" s="39" t="s">
        <v>691</v>
      </c>
      <c r="E184" s="40" t="s">
        <v>11477</v>
      </c>
      <c r="F184" s="41" t="s">
        <v>11478</v>
      </c>
      <c r="G184" s="42" t="s">
        <v>699</v>
      </c>
      <c r="H184" s="43">
        <v>3605</v>
      </c>
      <c r="I184" s="29"/>
      <c r="J184" s="30">
        <f t="shared" si="9"/>
        <v>0</v>
      </c>
      <c r="K184" s="10"/>
      <c r="L184" s="16"/>
    </row>
    <row r="185" spans="2:12" s="1" customFormat="1" ht="11.4" x14ac:dyDescent="0.2">
      <c r="B185" s="14"/>
      <c r="C185" s="5" t="s">
        <v>3336</v>
      </c>
      <c r="D185" s="5" t="s">
        <v>696</v>
      </c>
      <c r="E185" s="6" t="s">
        <v>6349</v>
      </c>
      <c r="F185" s="7" t="s">
        <v>6350</v>
      </c>
      <c r="G185" s="8" t="s">
        <v>699</v>
      </c>
      <c r="H185" s="9">
        <v>2900</v>
      </c>
      <c r="I185" s="29"/>
      <c r="J185" s="30">
        <f t="shared" si="9"/>
        <v>0</v>
      </c>
      <c r="K185" s="10"/>
      <c r="L185" s="16"/>
    </row>
    <row r="186" spans="2:12" s="1" customFormat="1" ht="22.8" x14ac:dyDescent="0.2">
      <c r="B186" s="14"/>
      <c r="C186" s="39" t="s">
        <v>3337</v>
      </c>
      <c r="D186" s="39" t="s">
        <v>691</v>
      </c>
      <c r="E186" s="40" t="s">
        <v>11479</v>
      </c>
      <c r="F186" s="41" t="s">
        <v>11480</v>
      </c>
      <c r="G186" s="42" t="s">
        <v>699</v>
      </c>
      <c r="H186" s="43">
        <v>2900</v>
      </c>
      <c r="I186" s="29"/>
      <c r="J186" s="30">
        <f t="shared" si="9"/>
        <v>0</v>
      </c>
      <c r="K186" s="10"/>
      <c r="L186" s="16"/>
    </row>
    <row r="187" spans="2:12" s="1" customFormat="1" ht="11.4" x14ac:dyDescent="0.2">
      <c r="B187" s="14"/>
      <c r="C187" s="5" t="s">
        <v>3340</v>
      </c>
      <c r="D187" s="5" t="s">
        <v>696</v>
      </c>
      <c r="E187" s="6" t="s">
        <v>9029</v>
      </c>
      <c r="F187" s="7" t="s">
        <v>9030</v>
      </c>
      <c r="G187" s="8" t="s">
        <v>699</v>
      </c>
      <c r="H187" s="9">
        <v>500</v>
      </c>
      <c r="I187" s="29"/>
      <c r="J187" s="30">
        <f t="shared" si="9"/>
        <v>0</v>
      </c>
      <c r="K187" s="10"/>
      <c r="L187" s="16"/>
    </row>
    <row r="188" spans="2:12" s="1" customFormat="1" ht="22.8" x14ac:dyDescent="0.2">
      <c r="B188" s="14"/>
      <c r="C188" s="39" t="s">
        <v>3343</v>
      </c>
      <c r="D188" s="39" t="s">
        <v>691</v>
      </c>
      <c r="E188" s="40" t="s">
        <v>3146</v>
      </c>
      <c r="F188" s="41" t="s">
        <v>3147</v>
      </c>
      <c r="G188" s="42" t="s">
        <v>699</v>
      </c>
      <c r="H188" s="43">
        <v>500</v>
      </c>
      <c r="I188" s="29"/>
      <c r="J188" s="30">
        <f t="shared" si="9"/>
        <v>0</v>
      </c>
      <c r="K188" s="10"/>
      <c r="L188" s="16"/>
    </row>
    <row r="189" spans="2:12" s="1" customFormat="1" ht="11.4" x14ac:dyDescent="0.2">
      <c r="B189" s="14"/>
      <c r="C189" s="5" t="s">
        <v>3346</v>
      </c>
      <c r="D189" s="5" t="s">
        <v>696</v>
      </c>
      <c r="E189" s="6" t="s">
        <v>11481</v>
      </c>
      <c r="F189" s="7" t="s">
        <v>11482</v>
      </c>
      <c r="G189" s="8" t="s">
        <v>699</v>
      </c>
      <c r="H189" s="9">
        <v>1255</v>
      </c>
      <c r="I189" s="29"/>
      <c r="J189" s="30">
        <f t="shared" si="9"/>
        <v>0</v>
      </c>
      <c r="K189" s="10"/>
      <c r="L189" s="16"/>
    </row>
    <row r="190" spans="2:12" s="1" customFormat="1" ht="22.8" x14ac:dyDescent="0.2">
      <c r="B190" s="14"/>
      <c r="C190" s="39" t="s">
        <v>3349</v>
      </c>
      <c r="D190" s="39" t="s">
        <v>691</v>
      </c>
      <c r="E190" s="40" t="s">
        <v>2329</v>
      </c>
      <c r="F190" s="41" t="s">
        <v>2330</v>
      </c>
      <c r="G190" s="42" t="s">
        <v>699</v>
      </c>
      <c r="H190" s="43">
        <v>1292.6500000000001</v>
      </c>
      <c r="I190" s="29"/>
      <c r="J190" s="30">
        <f t="shared" si="9"/>
        <v>0</v>
      </c>
      <c r="K190" s="10"/>
      <c r="L190" s="16"/>
    </row>
    <row r="191" spans="2:12" s="1" customFormat="1" ht="11.4" x14ac:dyDescent="0.2">
      <c r="B191" s="14"/>
      <c r="C191" s="5" t="s">
        <v>3350</v>
      </c>
      <c r="D191" s="5" t="s">
        <v>696</v>
      </c>
      <c r="E191" s="6" t="s">
        <v>11483</v>
      </c>
      <c r="F191" s="7" t="s">
        <v>11484</v>
      </c>
      <c r="G191" s="8" t="s">
        <v>699</v>
      </c>
      <c r="H191" s="9">
        <v>1600</v>
      </c>
      <c r="I191" s="29"/>
      <c r="J191" s="30">
        <f t="shared" si="9"/>
        <v>0</v>
      </c>
      <c r="K191" s="10"/>
      <c r="L191" s="16"/>
    </row>
    <row r="192" spans="2:12" s="1" customFormat="1" ht="22.8" x14ac:dyDescent="0.2">
      <c r="B192" s="14"/>
      <c r="C192" s="39" t="s">
        <v>3351</v>
      </c>
      <c r="D192" s="39" t="s">
        <v>691</v>
      </c>
      <c r="E192" s="40" t="s">
        <v>11485</v>
      </c>
      <c r="F192" s="41" t="s">
        <v>11486</v>
      </c>
      <c r="G192" s="42" t="s">
        <v>699</v>
      </c>
      <c r="H192" s="43">
        <v>1600</v>
      </c>
      <c r="I192" s="29"/>
      <c r="J192" s="30">
        <f t="shared" si="9"/>
        <v>0</v>
      </c>
      <c r="K192" s="10"/>
      <c r="L192" s="16"/>
    </row>
    <row r="193" spans="2:12" s="1" customFormat="1" ht="11.4" x14ac:dyDescent="0.2">
      <c r="B193" s="14"/>
      <c r="C193" s="5" t="s">
        <v>3352</v>
      </c>
      <c r="D193" s="5" t="s">
        <v>696</v>
      </c>
      <c r="E193" s="6" t="s">
        <v>11487</v>
      </c>
      <c r="F193" s="7" t="s">
        <v>11488</v>
      </c>
      <c r="G193" s="8" t="s">
        <v>699</v>
      </c>
      <c r="H193" s="9">
        <v>5570</v>
      </c>
      <c r="I193" s="29"/>
      <c r="J193" s="30">
        <f t="shared" si="9"/>
        <v>0</v>
      </c>
      <c r="K193" s="10"/>
      <c r="L193" s="16"/>
    </row>
    <row r="194" spans="2:12" s="1" customFormat="1" ht="22.8" x14ac:dyDescent="0.2">
      <c r="B194" s="14"/>
      <c r="C194" s="39" t="s">
        <v>3353</v>
      </c>
      <c r="D194" s="39" t="s">
        <v>691</v>
      </c>
      <c r="E194" s="40" t="s">
        <v>11489</v>
      </c>
      <c r="F194" s="41" t="s">
        <v>11490</v>
      </c>
      <c r="G194" s="42" t="s">
        <v>699</v>
      </c>
      <c r="H194" s="43">
        <v>5570</v>
      </c>
      <c r="I194" s="29"/>
      <c r="J194" s="30">
        <f t="shared" si="9"/>
        <v>0</v>
      </c>
      <c r="K194" s="10"/>
      <c r="L194" s="16"/>
    </row>
    <row r="195" spans="2:12" s="1" customFormat="1" ht="11.4" x14ac:dyDescent="0.2">
      <c r="B195" s="14"/>
      <c r="C195" s="5" t="s">
        <v>3354</v>
      </c>
      <c r="D195" s="5" t="s">
        <v>696</v>
      </c>
      <c r="E195" s="6" t="s">
        <v>11491</v>
      </c>
      <c r="F195" s="7" t="s">
        <v>11492</v>
      </c>
      <c r="G195" s="8" t="s">
        <v>699</v>
      </c>
      <c r="H195" s="9">
        <v>1090</v>
      </c>
      <c r="I195" s="29"/>
      <c r="J195" s="30">
        <f t="shared" si="9"/>
        <v>0</v>
      </c>
      <c r="K195" s="10"/>
      <c r="L195" s="16"/>
    </row>
    <row r="196" spans="2:12" s="1" customFormat="1" ht="22.8" x14ac:dyDescent="0.2">
      <c r="B196" s="14"/>
      <c r="C196" s="39" t="s">
        <v>3357</v>
      </c>
      <c r="D196" s="39" t="s">
        <v>691</v>
      </c>
      <c r="E196" s="40" t="s">
        <v>2800</v>
      </c>
      <c r="F196" s="41" t="s">
        <v>2801</v>
      </c>
      <c r="G196" s="42" t="s">
        <v>699</v>
      </c>
      <c r="H196" s="43">
        <v>1090</v>
      </c>
      <c r="I196" s="29"/>
      <c r="J196" s="30">
        <f t="shared" si="9"/>
        <v>0</v>
      </c>
      <c r="K196" s="10"/>
      <c r="L196" s="16"/>
    </row>
    <row r="197" spans="2:12" s="1" customFormat="1" ht="11.4" x14ac:dyDescent="0.2">
      <c r="B197" s="14"/>
      <c r="C197" s="5" t="s">
        <v>3358</v>
      </c>
      <c r="D197" s="5" t="s">
        <v>696</v>
      </c>
      <c r="E197" s="6" t="s">
        <v>3173</v>
      </c>
      <c r="F197" s="7" t="s">
        <v>3174</v>
      </c>
      <c r="G197" s="8" t="s">
        <v>699</v>
      </c>
      <c r="H197" s="9">
        <v>380</v>
      </c>
      <c r="I197" s="29"/>
      <c r="J197" s="30">
        <f t="shared" si="9"/>
        <v>0</v>
      </c>
      <c r="K197" s="10"/>
      <c r="L197" s="16"/>
    </row>
    <row r="198" spans="2:12" s="1" customFormat="1" ht="11.4" x14ac:dyDescent="0.2">
      <c r="B198" s="14"/>
      <c r="C198" s="39" t="s">
        <v>3359</v>
      </c>
      <c r="D198" s="39" t="s">
        <v>691</v>
      </c>
      <c r="E198" s="40" t="s">
        <v>11493</v>
      </c>
      <c r="F198" s="41" t="s">
        <v>11494</v>
      </c>
      <c r="G198" s="42" t="s">
        <v>699</v>
      </c>
      <c r="H198" s="43">
        <v>380</v>
      </c>
      <c r="I198" s="29"/>
      <c r="J198" s="30">
        <f t="shared" si="9"/>
        <v>0</v>
      </c>
      <c r="K198" s="10"/>
      <c r="L198" s="16"/>
    </row>
    <row r="199" spans="2:12" s="1" customFormat="1" ht="11.4" x14ac:dyDescent="0.2">
      <c r="B199" s="14"/>
      <c r="C199" s="5" t="s">
        <v>3360</v>
      </c>
      <c r="D199" s="5" t="s">
        <v>696</v>
      </c>
      <c r="E199" s="6" t="s">
        <v>11495</v>
      </c>
      <c r="F199" s="7" t="s">
        <v>11496</v>
      </c>
      <c r="G199" s="8" t="s">
        <v>699</v>
      </c>
      <c r="H199" s="9">
        <v>20</v>
      </c>
      <c r="I199" s="29"/>
      <c r="J199" s="30">
        <f t="shared" si="9"/>
        <v>0</v>
      </c>
      <c r="K199" s="10"/>
      <c r="L199" s="16"/>
    </row>
    <row r="200" spans="2:12" s="1" customFormat="1" ht="22.8" x14ac:dyDescent="0.2">
      <c r="B200" s="14"/>
      <c r="C200" s="39" t="s">
        <v>3361</v>
      </c>
      <c r="D200" s="39" t="s">
        <v>691</v>
      </c>
      <c r="E200" s="40" t="s">
        <v>11497</v>
      </c>
      <c r="F200" s="41" t="s">
        <v>11498</v>
      </c>
      <c r="G200" s="42" t="s">
        <v>699</v>
      </c>
      <c r="H200" s="43">
        <v>20</v>
      </c>
      <c r="I200" s="29"/>
      <c r="J200" s="30">
        <f t="shared" si="9"/>
        <v>0</v>
      </c>
      <c r="K200" s="10"/>
      <c r="L200" s="16"/>
    </row>
    <row r="201" spans="2:12" s="1" customFormat="1" ht="11.4" x14ac:dyDescent="0.2">
      <c r="B201" s="14"/>
      <c r="C201" s="5" t="s">
        <v>3362</v>
      </c>
      <c r="D201" s="5" t="s">
        <v>696</v>
      </c>
      <c r="E201" s="6" t="s">
        <v>11499</v>
      </c>
      <c r="F201" s="7" t="s">
        <v>11500</v>
      </c>
      <c r="G201" s="8" t="s">
        <v>699</v>
      </c>
      <c r="H201" s="9">
        <v>1125</v>
      </c>
      <c r="I201" s="29"/>
      <c r="J201" s="30">
        <f t="shared" si="9"/>
        <v>0</v>
      </c>
      <c r="K201" s="10"/>
      <c r="L201" s="16"/>
    </row>
    <row r="202" spans="2:12" s="1" customFormat="1" ht="22.8" x14ac:dyDescent="0.2">
      <c r="B202" s="14"/>
      <c r="C202" s="39" t="s">
        <v>3363</v>
      </c>
      <c r="D202" s="39" t="s">
        <v>691</v>
      </c>
      <c r="E202" s="40" t="s">
        <v>11501</v>
      </c>
      <c r="F202" s="41" t="s">
        <v>11502</v>
      </c>
      <c r="G202" s="42" t="s">
        <v>699</v>
      </c>
      <c r="H202" s="43">
        <v>1125</v>
      </c>
      <c r="I202" s="29"/>
      <c r="J202" s="30">
        <f t="shared" si="9"/>
        <v>0</v>
      </c>
      <c r="K202" s="10"/>
      <c r="L202" s="16"/>
    </row>
    <row r="203" spans="2:12" s="1" customFormat="1" ht="11.4" x14ac:dyDescent="0.2">
      <c r="B203" s="14"/>
      <c r="C203" s="5" t="s">
        <v>9811</v>
      </c>
      <c r="D203" s="5" t="s">
        <v>696</v>
      </c>
      <c r="E203" s="6" t="s">
        <v>11503</v>
      </c>
      <c r="F203" s="7" t="s">
        <v>11504</v>
      </c>
      <c r="G203" s="8" t="s">
        <v>699</v>
      </c>
      <c r="H203" s="9">
        <v>915</v>
      </c>
      <c r="I203" s="29"/>
      <c r="J203" s="30">
        <f t="shared" si="9"/>
        <v>0</v>
      </c>
      <c r="K203" s="10"/>
      <c r="L203" s="16"/>
    </row>
    <row r="204" spans="2:12" s="1" customFormat="1" ht="22.8" x14ac:dyDescent="0.2">
      <c r="B204" s="14"/>
      <c r="C204" s="39" t="s">
        <v>9814</v>
      </c>
      <c r="D204" s="39" t="s">
        <v>691</v>
      </c>
      <c r="E204" s="40" t="s">
        <v>3341</v>
      </c>
      <c r="F204" s="41" t="s">
        <v>3342</v>
      </c>
      <c r="G204" s="42" t="s">
        <v>699</v>
      </c>
      <c r="H204" s="43">
        <v>915</v>
      </c>
      <c r="I204" s="29"/>
      <c r="J204" s="30">
        <f t="shared" si="9"/>
        <v>0</v>
      </c>
      <c r="K204" s="10"/>
      <c r="L204" s="16"/>
    </row>
    <row r="205" spans="2:12" s="1" customFormat="1" ht="11.4" x14ac:dyDescent="0.2">
      <c r="B205" s="14"/>
      <c r="C205" s="5" t="s">
        <v>9817</v>
      </c>
      <c r="D205" s="5" t="s">
        <v>696</v>
      </c>
      <c r="E205" s="6" t="s">
        <v>11505</v>
      </c>
      <c r="F205" s="7" t="s">
        <v>11506</v>
      </c>
      <c r="G205" s="8" t="s">
        <v>699</v>
      </c>
      <c r="H205" s="9">
        <v>3870</v>
      </c>
      <c r="I205" s="29"/>
      <c r="J205" s="30">
        <f t="shared" si="9"/>
        <v>0</v>
      </c>
      <c r="K205" s="10"/>
      <c r="L205" s="16"/>
    </row>
    <row r="206" spans="2:12" s="1" customFormat="1" ht="22.8" x14ac:dyDescent="0.2">
      <c r="B206" s="14"/>
      <c r="C206" s="39" t="s">
        <v>9820</v>
      </c>
      <c r="D206" s="39" t="s">
        <v>691</v>
      </c>
      <c r="E206" s="40" t="s">
        <v>3170</v>
      </c>
      <c r="F206" s="41" t="s">
        <v>3171</v>
      </c>
      <c r="G206" s="42" t="s">
        <v>699</v>
      </c>
      <c r="H206" s="43">
        <v>3870</v>
      </c>
      <c r="I206" s="29"/>
      <c r="J206" s="30">
        <f t="shared" si="9"/>
        <v>0</v>
      </c>
      <c r="K206" s="10"/>
      <c r="L206" s="16"/>
    </row>
    <row r="207" spans="2:12" s="1" customFormat="1" ht="11.4" x14ac:dyDescent="0.2">
      <c r="B207" s="14"/>
      <c r="C207" s="5" t="s">
        <v>9823</v>
      </c>
      <c r="D207" s="5" t="s">
        <v>696</v>
      </c>
      <c r="E207" s="6" t="s">
        <v>7690</v>
      </c>
      <c r="F207" s="7" t="s">
        <v>8678</v>
      </c>
      <c r="G207" s="8" t="s">
        <v>699</v>
      </c>
      <c r="H207" s="9">
        <v>1800</v>
      </c>
      <c r="I207" s="29"/>
      <c r="J207" s="30">
        <f t="shared" si="9"/>
        <v>0</v>
      </c>
      <c r="K207" s="10"/>
      <c r="L207" s="16"/>
    </row>
    <row r="208" spans="2:12" s="1" customFormat="1" ht="11.4" x14ac:dyDescent="0.2">
      <c r="B208" s="14"/>
      <c r="C208" s="5" t="s">
        <v>9826</v>
      </c>
      <c r="D208" s="5" t="s">
        <v>696</v>
      </c>
      <c r="E208" s="6" t="s">
        <v>5982</v>
      </c>
      <c r="F208" s="7" t="s">
        <v>5983</v>
      </c>
      <c r="G208" s="8" t="s">
        <v>699</v>
      </c>
      <c r="H208" s="9">
        <v>6500</v>
      </c>
      <c r="I208" s="29"/>
      <c r="J208" s="30">
        <f t="shared" si="9"/>
        <v>0</v>
      </c>
      <c r="K208" s="10"/>
      <c r="L208" s="16"/>
    </row>
    <row r="209" spans="2:12" s="1" customFormat="1" ht="11.4" x14ac:dyDescent="0.2">
      <c r="B209" s="14"/>
      <c r="C209" s="5" t="s">
        <v>9829</v>
      </c>
      <c r="D209" s="5" t="s">
        <v>696</v>
      </c>
      <c r="E209" s="6" t="s">
        <v>10594</v>
      </c>
      <c r="F209" s="7" t="s">
        <v>10595</v>
      </c>
      <c r="G209" s="8" t="s">
        <v>699</v>
      </c>
      <c r="H209" s="9">
        <v>4500</v>
      </c>
      <c r="I209" s="29"/>
      <c r="J209" s="30">
        <f t="shared" si="9"/>
        <v>0</v>
      </c>
      <c r="K209" s="10"/>
      <c r="L209" s="16"/>
    </row>
    <row r="210" spans="2:12" s="1" customFormat="1" ht="11.4" x14ac:dyDescent="0.2">
      <c r="B210" s="14"/>
      <c r="C210" s="5" t="s">
        <v>9832</v>
      </c>
      <c r="D210" s="5" t="s">
        <v>696</v>
      </c>
      <c r="E210" s="6" t="s">
        <v>11507</v>
      </c>
      <c r="F210" s="7" t="s">
        <v>11508</v>
      </c>
      <c r="G210" s="8" t="s">
        <v>733</v>
      </c>
      <c r="H210" s="9">
        <v>176</v>
      </c>
      <c r="I210" s="29"/>
      <c r="J210" s="30">
        <f t="shared" si="9"/>
        <v>0</v>
      </c>
      <c r="K210" s="10"/>
      <c r="L210" s="16"/>
    </row>
    <row r="211" spans="2:12" s="1" customFormat="1" ht="11.4" x14ac:dyDescent="0.2">
      <c r="B211" s="14"/>
      <c r="C211" s="5" t="s">
        <v>9835</v>
      </c>
      <c r="D211" s="5" t="s">
        <v>696</v>
      </c>
      <c r="E211" s="6" t="s">
        <v>11509</v>
      </c>
      <c r="F211" s="7" t="s">
        <v>11510</v>
      </c>
      <c r="G211" s="8" t="s">
        <v>733</v>
      </c>
      <c r="H211" s="9">
        <v>7</v>
      </c>
      <c r="I211" s="29"/>
      <c r="J211" s="30">
        <f t="shared" si="9"/>
        <v>0</v>
      </c>
      <c r="K211" s="10"/>
      <c r="L211" s="16"/>
    </row>
    <row r="212" spans="2:12" s="1" customFormat="1" ht="11.4" x14ac:dyDescent="0.2">
      <c r="B212" s="14"/>
      <c r="C212" s="5" t="s">
        <v>9838</v>
      </c>
      <c r="D212" s="5" t="s">
        <v>696</v>
      </c>
      <c r="E212" s="6" t="s">
        <v>11511</v>
      </c>
      <c r="F212" s="7" t="s">
        <v>11512</v>
      </c>
      <c r="G212" s="8" t="s">
        <v>733</v>
      </c>
      <c r="H212" s="9">
        <v>30</v>
      </c>
      <c r="I212" s="29"/>
      <c r="J212" s="30">
        <f t="shared" si="9"/>
        <v>0</v>
      </c>
      <c r="K212" s="10"/>
      <c r="L212" s="16"/>
    </row>
    <row r="213" spans="2:12" s="1" customFormat="1" ht="11.4" x14ac:dyDescent="0.2">
      <c r="B213" s="14"/>
      <c r="C213" s="5" t="s">
        <v>9841</v>
      </c>
      <c r="D213" s="5" t="s">
        <v>696</v>
      </c>
      <c r="E213" s="6" t="s">
        <v>2885</v>
      </c>
      <c r="F213" s="7" t="s">
        <v>2886</v>
      </c>
      <c r="G213" s="8" t="s">
        <v>733</v>
      </c>
      <c r="H213" s="9">
        <v>3</v>
      </c>
      <c r="I213" s="29"/>
      <c r="J213" s="30">
        <f t="shared" si="9"/>
        <v>0</v>
      </c>
      <c r="K213" s="10"/>
      <c r="L213" s="16"/>
    </row>
    <row r="214" spans="2:12" s="20" customFormat="1" ht="15" x14ac:dyDescent="0.25">
      <c r="B214" s="19"/>
      <c r="D214" s="21" t="s">
        <v>690</v>
      </c>
      <c r="E214" s="22" t="s">
        <v>693</v>
      </c>
      <c r="F214" s="22" t="s">
        <v>694</v>
      </c>
      <c r="I214" s="44"/>
      <c r="J214" s="23"/>
      <c r="K214" s="44"/>
      <c r="L214" s="36"/>
    </row>
    <row r="215" spans="2:12" s="1" customFormat="1" ht="11.4" x14ac:dyDescent="0.2">
      <c r="B215" s="14"/>
      <c r="C215" s="5" t="s">
        <v>9844</v>
      </c>
      <c r="D215" s="5" t="s">
        <v>696</v>
      </c>
      <c r="E215" s="6" t="s">
        <v>11513</v>
      </c>
      <c r="F215" s="7" t="s">
        <v>11514</v>
      </c>
      <c r="G215" s="8" t="s">
        <v>699</v>
      </c>
      <c r="H215" s="9">
        <v>5140</v>
      </c>
      <c r="I215" s="29"/>
      <c r="J215" s="30">
        <f t="shared" ref="J215:J224" si="10">ROUND(I215*H215,2)</f>
        <v>0</v>
      </c>
      <c r="K215" s="10"/>
      <c r="L215" s="16"/>
    </row>
    <row r="216" spans="2:12" s="1" customFormat="1" ht="22.8" x14ac:dyDescent="0.2">
      <c r="B216" s="14"/>
      <c r="C216" s="5" t="s">
        <v>9847</v>
      </c>
      <c r="D216" s="5" t="s">
        <v>696</v>
      </c>
      <c r="E216" s="6" t="s">
        <v>11515</v>
      </c>
      <c r="F216" s="7" t="s">
        <v>11516</v>
      </c>
      <c r="G216" s="8" t="s">
        <v>699</v>
      </c>
      <c r="H216" s="9">
        <v>10</v>
      </c>
      <c r="I216" s="29"/>
      <c r="J216" s="30">
        <f t="shared" si="10"/>
        <v>0</v>
      </c>
      <c r="K216" s="10"/>
      <c r="L216" s="16"/>
    </row>
    <row r="217" spans="2:12" s="1" customFormat="1" ht="22.8" x14ac:dyDescent="0.2">
      <c r="B217" s="14"/>
      <c r="C217" s="39" t="s">
        <v>9850</v>
      </c>
      <c r="D217" s="39" t="s">
        <v>691</v>
      </c>
      <c r="E217" s="40" t="s">
        <v>11517</v>
      </c>
      <c r="F217" s="41" t="s">
        <v>11518</v>
      </c>
      <c r="G217" s="42" t="s">
        <v>699</v>
      </c>
      <c r="H217" s="43">
        <v>5159.47</v>
      </c>
      <c r="I217" s="29"/>
      <c r="J217" s="30">
        <f t="shared" si="10"/>
        <v>0</v>
      </c>
      <c r="K217" s="10"/>
      <c r="L217" s="16"/>
    </row>
    <row r="218" spans="2:12" s="1" customFormat="1" ht="11.4" x14ac:dyDescent="0.2">
      <c r="B218" s="14"/>
      <c r="C218" s="5" t="s">
        <v>9853</v>
      </c>
      <c r="D218" s="5" t="s">
        <v>696</v>
      </c>
      <c r="E218" s="6" t="s">
        <v>11519</v>
      </c>
      <c r="F218" s="7" t="s">
        <v>11520</v>
      </c>
      <c r="G218" s="8" t="s">
        <v>699</v>
      </c>
      <c r="H218" s="9">
        <v>5140</v>
      </c>
      <c r="I218" s="29"/>
      <c r="J218" s="30">
        <f t="shared" si="10"/>
        <v>0</v>
      </c>
      <c r="K218" s="10"/>
      <c r="L218" s="16"/>
    </row>
    <row r="219" spans="2:12" s="1" customFormat="1" ht="34.200000000000003" x14ac:dyDescent="0.2">
      <c r="B219" s="14"/>
      <c r="C219" s="39" t="s">
        <v>9856</v>
      </c>
      <c r="D219" s="39" t="s">
        <v>691</v>
      </c>
      <c r="E219" s="40" t="s">
        <v>11521</v>
      </c>
      <c r="F219" s="41" t="s">
        <v>11522</v>
      </c>
      <c r="G219" s="42" t="s">
        <v>699</v>
      </c>
      <c r="H219" s="43">
        <v>5140</v>
      </c>
      <c r="I219" s="29"/>
      <c r="J219" s="30">
        <f t="shared" si="10"/>
        <v>0</v>
      </c>
      <c r="K219" s="10"/>
      <c r="L219" s="16"/>
    </row>
    <row r="220" spans="2:12" s="1" customFormat="1" ht="11.4" x14ac:dyDescent="0.2">
      <c r="B220" s="14"/>
      <c r="C220" s="5" t="s">
        <v>9859</v>
      </c>
      <c r="D220" s="5" t="s">
        <v>696</v>
      </c>
      <c r="E220" s="6" t="s">
        <v>11523</v>
      </c>
      <c r="F220" s="7" t="s">
        <v>11524</v>
      </c>
      <c r="G220" s="8" t="s">
        <v>733</v>
      </c>
      <c r="H220" s="9">
        <v>36</v>
      </c>
      <c r="I220" s="29"/>
      <c r="J220" s="30">
        <f t="shared" si="10"/>
        <v>0</v>
      </c>
      <c r="K220" s="10"/>
      <c r="L220" s="16"/>
    </row>
    <row r="221" spans="2:12" s="1" customFormat="1" ht="11.4" x14ac:dyDescent="0.2">
      <c r="B221" s="14"/>
      <c r="C221" s="5" t="s">
        <v>9862</v>
      </c>
      <c r="D221" s="5" t="s">
        <v>696</v>
      </c>
      <c r="E221" s="6" t="s">
        <v>11525</v>
      </c>
      <c r="F221" s="7" t="s">
        <v>11526</v>
      </c>
      <c r="G221" s="8" t="s">
        <v>733</v>
      </c>
      <c r="H221" s="9">
        <v>78</v>
      </c>
      <c r="I221" s="29"/>
      <c r="J221" s="30">
        <f t="shared" si="10"/>
        <v>0</v>
      </c>
      <c r="K221" s="10"/>
      <c r="L221" s="16"/>
    </row>
    <row r="222" spans="2:12" s="1" customFormat="1" ht="11.4" x14ac:dyDescent="0.2">
      <c r="B222" s="14"/>
      <c r="C222" s="5" t="s">
        <v>9865</v>
      </c>
      <c r="D222" s="5" t="s">
        <v>696</v>
      </c>
      <c r="E222" s="6" t="s">
        <v>11527</v>
      </c>
      <c r="F222" s="7" t="s">
        <v>11528</v>
      </c>
      <c r="G222" s="8" t="s">
        <v>733</v>
      </c>
      <c r="H222" s="9">
        <v>1</v>
      </c>
      <c r="I222" s="29"/>
      <c r="J222" s="30">
        <f t="shared" si="10"/>
        <v>0</v>
      </c>
      <c r="K222" s="10"/>
      <c r="L222" s="16"/>
    </row>
    <row r="223" spans="2:12" s="1" customFormat="1" ht="22.8" x14ac:dyDescent="0.2">
      <c r="B223" s="14"/>
      <c r="C223" s="39" t="s">
        <v>9868</v>
      </c>
      <c r="D223" s="39" t="s">
        <v>691</v>
      </c>
      <c r="E223" s="40" t="s">
        <v>11529</v>
      </c>
      <c r="F223" s="41" t="s">
        <v>11530</v>
      </c>
      <c r="G223" s="42" t="s">
        <v>733</v>
      </c>
      <c r="H223" s="43">
        <v>1</v>
      </c>
      <c r="I223" s="29"/>
      <c r="J223" s="30">
        <f t="shared" si="10"/>
        <v>0</v>
      </c>
      <c r="K223" s="10"/>
      <c r="L223" s="16"/>
    </row>
    <row r="224" spans="2:12" s="1" customFormat="1" ht="11.4" x14ac:dyDescent="0.2">
      <c r="B224" s="14"/>
      <c r="C224" s="5" t="s">
        <v>9871</v>
      </c>
      <c r="D224" s="5" t="s">
        <v>696</v>
      </c>
      <c r="E224" s="6" t="s">
        <v>1418</v>
      </c>
      <c r="F224" s="7" t="s">
        <v>1419</v>
      </c>
      <c r="G224" s="8" t="s">
        <v>699</v>
      </c>
      <c r="H224" s="9">
        <v>5140</v>
      </c>
      <c r="I224" s="29"/>
      <c r="J224" s="30">
        <f t="shared" si="10"/>
        <v>0</v>
      </c>
      <c r="K224" s="10"/>
      <c r="L224" s="16"/>
    </row>
    <row r="225" spans="2:12" s="20" customFormat="1" ht="15" x14ac:dyDescent="0.25">
      <c r="B225" s="19"/>
      <c r="D225" s="21" t="s">
        <v>690</v>
      </c>
      <c r="E225" s="22" t="s">
        <v>980</v>
      </c>
      <c r="F225" s="22" t="s">
        <v>981</v>
      </c>
      <c r="I225" s="44"/>
      <c r="J225" s="23"/>
      <c r="K225" s="44"/>
      <c r="L225" s="36"/>
    </row>
    <row r="226" spans="2:12" s="1" customFormat="1" ht="11.4" x14ac:dyDescent="0.2">
      <c r="B226" s="14"/>
      <c r="C226" s="5" t="s">
        <v>9874</v>
      </c>
      <c r="D226" s="5" t="s">
        <v>696</v>
      </c>
      <c r="E226" s="6" t="s">
        <v>11233</v>
      </c>
      <c r="F226" s="7" t="s">
        <v>2277</v>
      </c>
      <c r="G226" s="8" t="s">
        <v>1426</v>
      </c>
      <c r="H226" s="9">
        <v>4.0540000000000003</v>
      </c>
      <c r="I226" s="29"/>
      <c r="J226" s="30">
        <f t="shared" ref="J226:J258" si="11">ROUND(I226*H226,2)</f>
        <v>0</v>
      </c>
      <c r="K226" s="10"/>
      <c r="L226" s="16"/>
    </row>
    <row r="227" spans="2:12" s="1" customFormat="1" ht="11.4" x14ac:dyDescent="0.2">
      <c r="B227" s="14"/>
      <c r="C227" s="39" t="s">
        <v>9877</v>
      </c>
      <c r="D227" s="39" t="s">
        <v>691</v>
      </c>
      <c r="E227" s="40" t="s">
        <v>11531</v>
      </c>
      <c r="F227" s="41" t="s">
        <v>11532</v>
      </c>
      <c r="G227" s="42" t="s">
        <v>828</v>
      </c>
      <c r="H227" s="43">
        <v>40.54</v>
      </c>
      <c r="I227" s="29"/>
      <c r="J227" s="30">
        <f t="shared" si="11"/>
        <v>0</v>
      </c>
      <c r="K227" s="10"/>
      <c r="L227" s="16"/>
    </row>
    <row r="228" spans="2:12" s="1" customFormat="1" ht="11.4" x14ac:dyDescent="0.2">
      <c r="B228" s="14"/>
      <c r="C228" s="39" t="s">
        <v>9880</v>
      </c>
      <c r="D228" s="39" t="s">
        <v>691</v>
      </c>
      <c r="E228" s="40" t="s">
        <v>11533</v>
      </c>
      <c r="F228" s="41" t="s">
        <v>11534</v>
      </c>
      <c r="G228" s="42" t="s">
        <v>733</v>
      </c>
      <c r="H228" s="43">
        <v>174</v>
      </c>
      <c r="I228" s="29"/>
      <c r="J228" s="30">
        <f t="shared" si="11"/>
        <v>0</v>
      </c>
      <c r="K228" s="10"/>
      <c r="L228" s="16"/>
    </row>
    <row r="229" spans="2:12" s="1" customFormat="1" ht="11.4" x14ac:dyDescent="0.2">
      <c r="B229" s="14"/>
      <c r="C229" s="5" t="s">
        <v>9884</v>
      </c>
      <c r="D229" s="5" t="s">
        <v>696</v>
      </c>
      <c r="E229" s="6" t="s">
        <v>6365</v>
      </c>
      <c r="F229" s="7" t="s">
        <v>6366</v>
      </c>
      <c r="G229" s="8" t="s">
        <v>699</v>
      </c>
      <c r="H229" s="9">
        <v>750</v>
      </c>
      <c r="I229" s="29"/>
      <c r="J229" s="30">
        <f t="shared" si="11"/>
        <v>0</v>
      </c>
      <c r="K229" s="10"/>
      <c r="L229" s="16"/>
    </row>
    <row r="230" spans="2:12" s="1" customFormat="1" ht="11.4" x14ac:dyDescent="0.2">
      <c r="B230" s="14"/>
      <c r="C230" s="5" t="s">
        <v>9887</v>
      </c>
      <c r="D230" s="5" t="s">
        <v>696</v>
      </c>
      <c r="E230" s="6" t="s">
        <v>1490</v>
      </c>
      <c r="F230" s="7" t="s">
        <v>1491</v>
      </c>
      <c r="G230" s="8" t="s">
        <v>699</v>
      </c>
      <c r="H230" s="9">
        <v>3030</v>
      </c>
      <c r="I230" s="29"/>
      <c r="J230" s="30">
        <f t="shared" si="11"/>
        <v>0</v>
      </c>
      <c r="K230" s="10"/>
      <c r="L230" s="16"/>
    </row>
    <row r="231" spans="2:12" s="1" customFormat="1" ht="11.4" x14ac:dyDescent="0.2">
      <c r="B231" s="14"/>
      <c r="C231" s="5" t="s">
        <v>9890</v>
      </c>
      <c r="D231" s="5" t="s">
        <v>696</v>
      </c>
      <c r="E231" s="6" t="s">
        <v>11535</v>
      </c>
      <c r="F231" s="7" t="s">
        <v>11536</v>
      </c>
      <c r="G231" s="8" t="s">
        <v>699</v>
      </c>
      <c r="H231" s="9">
        <v>104</v>
      </c>
      <c r="I231" s="29"/>
      <c r="J231" s="30">
        <f t="shared" si="11"/>
        <v>0</v>
      </c>
      <c r="K231" s="10"/>
      <c r="L231" s="16"/>
    </row>
    <row r="232" spans="2:12" s="1" customFormat="1" ht="11.4" x14ac:dyDescent="0.2">
      <c r="B232" s="14"/>
      <c r="C232" s="5" t="s">
        <v>9893</v>
      </c>
      <c r="D232" s="5" t="s">
        <v>696</v>
      </c>
      <c r="E232" s="6" t="s">
        <v>1427</v>
      </c>
      <c r="F232" s="7" t="s">
        <v>1428</v>
      </c>
      <c r="G232" s="8" t="s">
        <v>699</v>
      </c>
      <c r="H232" s="9">
        <v>624</v>
      </c>
      <c r="I232" s="29"/>
      <c r="J232" s="30">
        <f t="shared" si="11"/>
        <v>0</v>
      </c>
      <c r="K232" s="10"/>
      <c r="L232" s="16"/>
    </row>
    <row r="233" spans="2:12" s="20" customFormat="1" ht="11.4" x14ac:dyDescent="0.2">
      <c r="B233" s="19"/>
      <c r="C233" s="5" t="s">
        <v>9896</v>
      </c>
      <c r="D233" s="5" t="s">
        <v>696</v>
      </c>
      <c r="E233" s="6" t="s">
        <v>11537</v>
      </c>
      <c r="F233" s="7" t="s">
        <v>11538</v>
      </c>
      <c r="G233" s="8" t="s">
        <v>699</v>
      </c>
      <c r="H233" s="9">
        <v>140</v>
      </c>
      <c r="I233" s="29"/>
      <c r="J233" s="30">
        <f t="shared" si="11"/>
        <v>0</v>
      </c>
      <c r="K233" s="10"/>
      <c r="L233" s="36"/>
    </row>
    <row r="234" spans="2:12" s="1" customFormat="1" ht="11.4" x14ac:dyDescent="0.2">
      <c r="B234" s="14"/>
      <c r="C234" s="5" t="s">
        <v>9897</v>
      </c>
      <c r="D234" s="5" t="s">
        <v>696</v>
      </c>
      <c r="E234" s="6" t="s">
        <v>11539</v>
      </c>
      <c r="F234" s="7" t="s">
        <v>11540</v>
      </c>
      <c r="G234" s="8" t="s">
        <v>699</v>
      </c>
      <c r="H234" s="9">
        <v>29</v>
      </c>
      <c r="I234" s="29"/>
      <c r="J234" s="30">
        <f t="shared" si="11"/>
        <v>0</v>
      </c>
      <c r="K234" s="10"/>
      <c r="L234" s="16"/>
    </row>
    <row r="235" spans="2:12" s="1" customFormat="1" ht="11.4" x14ac:dyDescent="0.2">
      <c r="B235" s="14"/>
      <c r="C235" s="5" t="s">
        <v>9899</v>
      </c>
      <c r="D235" s="5" t="s">
        <v>696</v>
      </c>
      <c r="E235" s="6" t="s">
        <v>11541</v>
      </c>
      <c r="F235" s="7" t="s">
        <v>11542</v>
      </c>
      <c r="G235" s="8" t="s">
        <v>699</v>
      </c>
      <c r="H235" s="9">
        <v>127</v>
      </c>
      <c r="I235" s="29"/>
      <c r="J235" s="30">
        <f t="shared" si="11"/>
        <v>0</v>
      </c>
      <c r="K235" s="10"/>
      <c r="L235" s="16"/>
    </row>
    <row r="236" spans="2:12" s="1" customFormat="1" ht="11.4" x14ac:dyDescent="0.2">
      <c r="B236" s="14"/>
      <c r="C236" s="5" t="s">
        <v>9902</v>
      </c>
      <c r="D236" s="5" t="s">
        <v>696</v>
      </c>
      <c r="E236" s="6" t="s">
        <v>10966</v>
      </c>
      <c r="F236" s="7" t="s">
        <v>10967</v>
      </c>
      <c r="G236" s="8" t="s">
        <v>733</v>
      </c>
      <c r="H236" s="9">
        <v>47</v>
      </c>
      <c r="I236" s="29"/>
      <c r="J236" s="30">
        <f t="shared" si="11"/>
        <v>0</v>
      </c>
      <c r="K236" s="10"/>
      <c r="L236" s="16"/>
    </row>
    <row r="237" spans="2:12" s="1" customFormat="1" ht="11.4" x14ac:dyDescent="0.2">
      <c r="B237" s="14"/>
      <c r="C237" s="5" t="s">
        <v>9905</v>
      </c>
      <c r="D237" s="5" t="s">
        <v>696</v>
      </c>
      <c r="E237" s="6" t="s">
        <v>2824</v>
      </c>
      <c r="F237" s="7" t="s">
        <v>2825</v>
      </c>
      <c r="G237" s="8" t="s">
        <v>733</v>
      </c>
      <c r="H237" s="9">
        <v>32</v>
      </c>
      <c r="I237" s="29"/>
      <c r="J237" s="30">
        <f t="shared" si="11"/>
        <v>0</v>
      </c>
      <c r="K237" s="10"/>
      <c r="L237" s="16"/>
    </row>
    <row r="238" spans="2:12" s="1" customFormat="1" ht="22.8" x14ac:dyDescent="0.2">
      <c r="B238" s="14"/>
      <c r="C238" s="39" t="s">
        <v>9908</v>
      </c>
      <c r="D238" s="39" t="s">
        <v>691</v>
      </c>
      <c r="E238" s="40" t="s">
        <v>2826</v>
      </c>
      <c r="F238" s="41" t="s">
        <v>2827</v>
      </c>
      <c r="G238" s="42" t="s">
        <v>985</v>
      </c>
      <c r="H238" s="43">
        <v>45.055999999999997</v>
      </c>
      <c r="I238" s="29"/>
      <c r="J238" s="30">
        <f t="shared" si="11"/>
        <v>0</v>
      </c>
      <c r="K238" s="10"/>
      <c r="L238" s="16"/>
    </row>
    <row r="239" spans="2:12" s="1" customFormat="1" ht="22.8" x14ac:dyDescent="0.2">
      <c r="B239" s="14"/>
      <c r="C239" s="39" t="s">
        <v>9911</v>
      </c>
      <c r="D239" s="39" t="s">
        <v>691</v>
      </c>
      <c r="E239" s="40" t="s">
        <v>6685</v>
      </c>
      <c r="F239" s="41" t="s">
        <v>6686</v>
      </c>
      <c r="G239" s="42" t="s">
        <v>985</v>
      </c>
      <c r="H239" s="43">
        <v>49.970999999999997</v>
      </c>
      <c r="I239" s="29"/>
      <c r="J239" s="30">
        <f t="shared" si="11"/>
        <v>0</v>
      </c>
      <c r="K239" s="10"/>
      <c r="L239" s="16"/>
    </row>
    <row r="240" spans="2:12" s="1" customFormat="1" ht="22.8" x14ac:dyDescent="0.2">
      <c r="B240" s="14"/>
      <c r="C240" s="39" t="s">
        <v>9914</v>
      </c>
      <c r="D240" s="39" t="s">
        <v>691</v>
      </c>
      <c r="E240" s="40" t="s">
        <v>2830</v>
      </c>
      <c r="F240" s="41" t="s">
        <v>2831</v>
      </c>
      <c r="G240" s="42" t="s">
        <v>2832</v>
      </c>
      <c r="H240" s="43">
        <v>1792</v>
      </c>
      <c r="I240" s="29"/>
      <c r="J240" s="30">
        <f t="shared" si="11"/>
        <v>0</v>
      </c>
      <c r="K240" s="10"/>
      <c r="L240" s="16"/>
    </row>
    <row r="241" spans="2:12" s="1" customFormat="1" ht="22.8" x14ac:dyDescent="0.2">
      <c r="B241" s="14"/>
      <c r="C241" s="5" t="s">
        <v>9917</v>
      </c>
      <c r="D241" s="5" t="s">
        <v>696</v>
      </c>
      <c r="E241" s="6" t="s">
        <v>11543</v>
      </c>
      <c r="F241" s="7" t="s">
        <v>11544</v>
      </c>
      <c r="G241" s="8" t="s">
        <v>733</v>
      </c>
      <c r="H241" s="9">
        <v>32</v>
      </c>
      <c r="I241" s="29"/>
      <c r="J241" s="30">
        <f t="shared" si="11"/>
        <v>0</v>
      </c>
      <c r="K241" s="10"/>
      <c r="L241" s="16"/>
    </row>
    <row r="242" spans="2:12" s="1" customFormat="1" ht="11.4" x14ac:dyDescent="0.2">
      <c r="B242" s="14"/>
      <c r="C242" s="5" t="s">
        <v>9920</v>
      </c>
      <c r="D242" s="5" t="s">
        <v>696</v>
      </c>
      <c r="E242" s="6" t="s">
        <v>3185</v>
      </c>
      <c r="F242" s="7" t="s">
        <v>2286</v>
      </c>
      <c r="G242" s="8" t="s">
        <v>699</v>
      </c>
      <c r="H242" s="9">
        <v>5068</v>
      </c>
      <c r="I242" s="29"/>
      <c r="J242" s="30">
        <f t="shared" si="11"/>
        <v>0</v>
      </c>
      <c r="K242" s="10"/>
      <c r="L242" s="16"/>
    </row>
    <row r="243" spans="2:12" s="1" customFormat="1" ht="22.8" x14ac:dyDescent="0.2">
      <c r="B243" s="14"/>
      <c r="C243" s="39" t="s">
        <v>9923</v>
      </c>
      <c r="D243" s="39" t="s">
        <v>691</v>
      </c>
      <c r="E243" s="40" t="s">
        <v>2287</v>
      </c>
      <c r="F243" s="41" t="s">
        <v>2288</v>
      </c>
      <c r="G243" s="42" t="s">
        <v>1191</v>
      </c>
      <c r="H243" s="43">
        <v>527.072</v>
      </c>
      <c r="I243" s="29"/>
      <c r="J243" s="30">
        <f t="shared" si="11"/>
        <v>0</v>
      </c>
      <c r="K243" s="10"/>
      <c r="L243" s="16"/>
    </row>
    <row r="244" spans="2:12" s="1" customFormat="1" ht="11.4" x14ac:dyDescent="0.2">
      <c r="B244" s="14"/>
      <c r="C244" s="5" t="s">
        <v>9926</v>
      </c>
      <c r="D244" s="5" t="s">
        <v>696</v>
      </c>
      <c r="E244" s="6" t="s">
        <v>6652</v>
      </c>
      <c r="F244" s="7" t="s">
        <v>6653</v>
      </c>
      <c r="G244" s="8" t="s">
        <v>699</v>
      </c>
      <c r="H244" s="9">
        <v>2280</v>
      </c>
      <c r="I244" s="29"/>
      <c r="J244" s="30">
        <f t="shared" si="11"/>
        <v>0</v>
      </c>
      <c r="K244" s="10"/>
      <c r="L244" s="16"/>
    </row>
    <row r="245" spans="2:12" s="1" customFormat="1" ht="22.8" x14ac:dyDescent="0.2">
      <c r="B245" s="14"/>
      <c r="C245" s="39" t="s">
        <v>9929</v>
      </c>
      <c r="D245" s="39" t="s">
        <v>691</v>
      </c>
      <c r="E245" s="40" t="s">
        <v>6654</v>
      </c>
      <c r="F245" s="41" t="s">
        <v>10698</v>
      </c>
      <c r="G245" s="42" t="s">
        <v>699</v>
      </c>
      <c r="H245" s="43">
        <v>2280</v>
      </c>
      <c r="I245" s="29"/>
      <c r="J245" s="30">
        <f t="shared" si="11"/>
        <v>0</v>
      </c>
      <c r="K245" s="10"/>
      <c r="L245" s="16"/>
    </row>
    <row r="246" spans="2:12" s="1" customFormat="1" ht="11.4" x14ac:dyDescent="0.2">
      <c r="B246" s="14"/>
      <c r="C246" s="5" t="s">
        <v>9933</v>
      </c>
      <c r="D246" s="5" t="s">
        <v>696</v>
      </c>
      <c r="E246" s="6" t="s">
        <v>10968</v>
      </c>
      <c r="F246" s="7" t="s">
        <v>10969</v>
      </c>
      <c r="G246" s="8" t="s">
        <v>733</v>
      </c>
      <c r="H246" s="9">
        <v>47</v>
      </c>
      <c r="I246" s="29"/>
      <c r="J246" s="30">
        <f t="shared" si="11"/>
        <v>0</v>
      </c>
      <c r="K246" s="10"/>
      <c r="L246" s="16"/>
    </row>
    <row r="247" spans="2:12" s="1" customFormat="1" ht="22.8" x14ac:dyDescent="0.2">
      <c r="B247" s="14"/>
      <c r="C247" s="39" t="s">
        <v>9936</v>
      </c>
      <c r="D247" s="39" t="s">
        <v>691</v>
      </c>
      <c r="E247" s="40" t="s">
        <v>10970</v>
      </c>
      <c r="F247" s="41" t="s">
        <v>10971</v>
      </c>
      <c r="G247" s="42" t="s">
        <v>1191</v>
      </c>
      <c r="H247" s="43">
        <v>14.1</v>
      </c>
      <c r="I247" s="29"/>
      <c r="J247" s="30">
        <f t="shared" si="11"/>
        <v>0</v>
      </c>
      <c r="K247" s="10"/>
      <c r="L247" s="16"/>
    </row>
    <row r="248" spans="2:12" s="1" customFormat="1" ht="22.8" x14ac:dyDescent="0.2">
      <c r="B248" s="14"/>
      <c r="C248" s="39" t="s">
        <v>9939</v>
      </c>
      <c r="D248" s="39" t="s">
        <v>691</v>
      </c>
      <c r="E248" s="40" t="s">
        <v>10972</v>
      </c>
      <c r="F248" s="41" t="s">
        <v>10973</v>
      </c>
      <c r="G248" s="42" t="s">
        <v>733</v>
      </c>
      <c r="H248" s="43">
        <v>3055</v>
      </c>
      <c r="I248" s="29"/>
      <c r="J248" s="30">
        <f t="shared" si="11"/>
        <v>0</v>
      </c>
      <c r="K248" s="10"/>
      <c r="L248" s="16"/>
    </row>
    <row r="249" spans="2:12" s="1" customFormat="1" ht="22.8" x14ac:dyDescent="0.2">
      <c r="B249" s="14"/>
      <c r="C249" s="5" t="s">
        <v>9942</v>
      </c>
      <c r="D249" s="5" t="s">
        <v>696</v>
      </c>
      <c r="E249" s="6" t="s">
        <v>11545</v>
      </c>
      <c r="F249" s="7" t="s">
        <v>11546</v>
      </c>
      <c r="G249" s="8" t="s">
        <v>699</v>
      </c>
      <c r="H249" s="9">
        <v>7650</v>
      </c>
      <c r="I249" s="29"/>
      <c r="J249" s="30">
        <f t="shared" si="11"/>
        <v>0</v>
      </c>
      <c r="K249" s="10"/>
      <c r="L249" s="16"/>
    </row>
    <row r="250" spans="2:12" s="1" customFormat="1" ht="22.8" x14ac:dyDescent="0.2">
      <c r="B250" s="14"/>
      <c r="C250" s="39" t="s">
        <v>9945</v>
      </c>
      <c r="D250" s="39" t="s">
        <v>691</v>
      </c>
      <c r="E250" s="40" t="s">
        <v>11547</v>
      </c>
      <c r="F250" s="41" t="s">
        <v>11548</v>
      </c>
      <c r="G250" s="42" t="s">
        <v>699</v>
      </c>
      <c r="H250" s="43">
        <v>7650</v>
      </c>
      <c r="I250" s="29"/>
      <c r="J250" s="30">
        <f t="shared" si="11"/>
        <v>0</v>
      </c>
      <c r="K250" s="10"/>
      <c r="L250" s="16"/>
    </row>
    <row r="251" spans="2:12" s="1" customFormat="1" ht="11.4" x14ac:dyDescent="0.2">
      <c r="B251" s="14"/>
      <c r="C251" s="5" t="s">
        <v>9949</v>
      </c>
      <c r="D251" s="5" t="s">
        <v>696</v>
      </c>
      <c r="E251" s="6" t="s">
        <v>11549</v>
      </c>
      <c r="F251" s="7" t="s">
        <v>11550</v>
      </c>
      <c r="G251" s="8" t="s">
        <v>699</v>
      </c>
      <c r="H251" s="9">
        <v>182</v>
      </c>
      <c r="I251" s="29"/>
      <c r="J251" s="30">
        <f t="shared" si="11"/>
        <v>0</v>
      </c>
      <c r="K251" s="10"/>
      <c r="L251" s="16"/>
    </row>
    <row r="252" spans="2:12" s="1" customFormat="1" ht="22.8" x14ac:dyDescent="0.2">
      <c r="B252" s="14"/>
      <c r="C252" s="39" t="s">
        <v>11551</v>
      </c>
      <c r="D252" s="39" t="s">
        <v>691</v>
      </c>
      <c r="E252" s="40" t="s">
        <v>11552</v>
      </c>
      <c r="F252" s="41" t="s">
        <v>11553</v>
      </c>
      <c r="G252" s="42" t="s">
        <v>699</v>
      </c>
      <c r="H252" s="43">
        <v>182</v>
      </c>
      <c r="I252" s="29"/>
      <c r="J252" s="30">
        <f t="shared" si="11"/>
        <v>0</v>
      </c>
      <c r="K252" s="10"/>
      <c r="L252" s="16"/>
    </row>
    <row r="253" spans="2:12" s="1" customFormat="1" ht="22.8" x14ac:dyDescent="0.2">
      <c r="B253" s="14"/>
      <c r="C253" s="39" t="s">
        <v>11554</v>
      </c>
      <c r="D253" s="39" t="s">
        <v>691</v>
      </c>
      <c r="E253" s="40" t="s">
        <v>10709</v>
      </c>
      <c r="F253" s="41" t="s">
        <v>10710</v>
      </c>
      <c r="G253" s="42" t="s">
        <v>733</v>
      </c>
      <c r="H253" s="43">
        <v>2</v>
      </c>
      <c r="I253" s="29"/>
      <c r="J253" s="30">
        <f t="shared" si="11"/>
        <v>0</v>
      </c>
      <c r="K253" s="10"/>
      <c r="L253" s="16"/>
    </row>
    <row r="254" spans="2:12" s="1" customFormat="1" ht="11.4" x14ac:dyDescent="0.2">
      <c r="B254" s="14"/>
      <c r="C254" s="5" t="s">
        <v>11555</v>
      </c>
      <c r="D254" s="5" t="s">
        <v>696</v>
      </c>
      <c r="E254" s="6" t="s">
        <v>6367</v>
      </c>
      <c r="F254" s="7" t="s">
        <v>6368</v>
      </c>
      <c r="G254" s="8" t="s">
        <v>699</v>
      </c>
      <c r="H254" s="9">
        <v>750</v>
      </c>
      <c r="I254" s="29"/>
      <c r="J254" s="30">
        <f t="shared" si="11"/>
        <v>0</v>
      </c>
      <c r="K254" s="10"/>
      <c r="L254" s="16"/>
    </row>
    <row r="255" spans="2:12" s="1" customFormat="1" ht="11.4" x14ac:dyDescent="0.2">
      <c r="B255" s="14"/>
      <c r="C255" s="5" t="s">
        <v>11556</v>
      </c>
      <c r="D255" s="5" t="s">
        <v>696</v>
      </c>
      <c r="E255" s="6" t="s">
        <v>1494</v>
      </c>
      <c r="F255" s="7" t="s">
        <v>1495</v>
      </c>
      <c r="G255" s="8" t="s">
        <v>699</v>
      </c>
      <c r="H255" s="9">
        <v>3030</v>
      </c>
      <c r="I255" s="29"/>
      <c r="J255" s="30">
        <f t="shared" si="11"/>
        <v>0</v>
      </c>
      <c r="K255" s="10"/>
      <c r="L255" s="16"/>
    </row>
    <row r="256" spans="2:12" s="1" customFormat="1" ht="11.4" x14ac:dyDescent="0.2">
      <c r="B256" s="14"/>
      <c r="C256" s="5" t="s">
        <v>11557</v>
      </c>
      <c r="D256" s="5" t="s">
        <v>696</v>
      </c>
      <c r="E256" s="6" t="s">
        <v>11558</v>
      </c>
      <c r="F256" s="7" t="s">
        <v>11559</v>
      </c>
      <c r="G256" s="8" t="s">
        <v>699</v>
      </c>
      <c r="H256" s="9">
        <v>104</v>
      </c>
      <c r="I256" s="29"/>
      <c r="J256" s="30">
        <f t="shared" si="11"/>
        <v>0</v>
      </c>
      <c r="K256" s="10"/>
      <c r="L256" s="16"/>
    </row>
    <row r="257" spans="2:12" s="1" customFormat="1" ht="11.4" x14ac:dyDescent="0.2">
      <c r="B257" s="14"/>
      <c r="C257" s="5" t="s">
        <v>11560</v>
      </c>
      <c r="D257" s="5" t="s">
        <v>696</v>
      </c>
      <c r="E257" s="6" t="s">
        <v>1438</v>
      </c>
      <c r="F257" s="7" t="s">
        <v>1439</v>
      </c>
      <c r="G257" s="8" t="s">
        <v>699</v>
      </c>
      <c r="H257" s="9">
        <v>624</v>
      </c>
      <c r="I257" s="29"/>
      <c r="J257" s="30">
        <f t="shared" si="11"/>
        <v>0</v>
      </c>
      <c r="K257" s="10"/>
      <c r="L257" s="16"/>
    </row>
    <row r="258" spans="2:12" s="1" customFormat="1" ht="11.4" x14ac:dyDescent="0.2">
      <c r="B258" s="14"/>
      <c r="C258" s="5" t="s">
        <v>11561</v>
      </c>
      <c r="D258" s="5" t="s">
        <v>696</v>
      </c>
      <c r="E258" s="6" t="s">
        <v>11562</v>
      </c>
      <c r="F258" s="7" t="s">
        <v>11563</v>
      </c>
      <c r="G258" s="8" t="s">
        <v>699</v>
      </c>
      <c r="H258" s="9">
        <v>140</v>
      </c>
      <c r="I258" s="29"/>
      <c r="J258" s="30">
        <f t="shared" si="11"/>
        <v>0</v>
      </c>
      <c r="K258" s="10"/>
      <c r="L258" s="16"/>
    </row>
    <row r="259" spans="2:12" s="1" customFormat="1" ht="11.4" x14ac:dyDescent="0.2">
      <c r="B259" s="14"/>
      <c r="C259" s="5" t="s">
        <v>11564</v>
      </c>
      <c r="D259" s="5" t="s">
        <v>696</v>
      </c>
      <c r="E259" s="6" t="s">
        <v>11565</v>
      </c>
      <c r="F259" s="7" t="s">
        <v>11566</v>
      </c>
      <c r="G259" s="8" t="s">
        <v>699</v>
      </c>
      <c r="H259" s="9">
        <v>29</v>
      </c>
      <c r="I259" s="29"/>
      <c r="J259" s="30">
        <f>ROUND(I259*H259,2)</f>
        <v>0</v>
      </c>
      <c r="K259" s="10"/>
      <c r="L259" s="16"/>
    </row>
    <row r="260" spans="2:12" s="1" customFormat="1" ht="11.4" x14ac:dyDescent="0.2">
      <c r="B260" s="14"/>
      <c r="C260" s="5" t="s">
        <v>11567</v>
      </c>
      <c r="D260" s="5" t="s">
        <v>696</v>
      </c>
      <c r="E260" s="6" t="s">
        <v>1023</v>
      </c>
      <c r="F260" s="7" t="s">
        <v>1024</v>
      </c>
      <c r="G260" s="8" t="s">
        <v>699</v>
      </c>
      <c r="H260" s="9">
        <v>127</v>
      </c>
      <c r="I260" s="29"/>
      <c r="J260" s="30">
        <f>ROUND(I260*H260,2)</f>
        <v>0</v>
      </c>
      <c r="K260" s="10"/>
      <c r="L260" s="16"/>
    </row>
    <row r="261" spans="2:12" s="1" customFormat="1" ht="11.4" x14ac:dyDescent="0.2">
      <c r="B261" s="14"/>
      <c r="C261" s="5" t="s">
        <v>11568</v>
      </c>
      <c r="D261" s="5" t="s">
        <v>696</v>
      </c>
      <c r="E261" s="6" t="s">
        <v>2899</v>
      </c>
      <c r="F261" s="7" t="s">
        <v>1441</v>
      </c>
      <c r="G261" s="8" t="s">
        <v>1442</v>
      </c>
      <c r="H261" s="9">
        <v>1650</v>
      </c>
      <c r="I261" s="29"/>
      <c r="J261" s="30">
        <f>ROUND(I261*H261,2)</f>
        <v>0</v>
      </c>
      <c r="K261" s="10"/>
      <c r="L261" s="16"/>
    </row>
    <row r="262" spans="2:12" s="20" customFormat="1" ht="15" x14ac:dyDescent="0.25">
      <c r="B262" s="19"/>
      <c r="D262" s="21" t="s">
        <v>690</v>
      </c>
      <c r="E262" s="22" t="s">
        <v>1476</v>
      </c>
      <c r="F262" s="22" t="s">
        <v>1477</v>
      </c>
      <c r="I262" s="44"/>
      <c r="J262" s="23"/>
      <c r="K262" s="44"/>
      <c r="L262" s="36"/>
    </row>
    <row r="263" spans="2:12" s="1" customFormat="1" ht="22.8" x14ac:dyDescent="0.2">
      <c r="B263" s="14"/>
      <c r="C263" s="5" t="s">
        <v>11569</v>
      </c>
      <c r="D263" s="5" t="s">
        <v>696</v>
      </c>
      <c r="E263" s="6" t="s">
        <v>11570</v>
      </c>
      <c r="F263" s="7" t="s">
        <v>11571</v>
      </c>
      <c r="G263" s="8" t="s">
        <v>1480</v>
      </c>
      <c r="H263" s="9">
        <v>160</v>
      </c>
      <c r="I263" s="29"/>
      <c r="J263" s="30">
        <f>ROUND(I263*H263,2)</f>
        <v>0</v>
      </c>
      <c r="K263" s="10"/>
      <c r="L263" s="16"/>
    </row>
    <row r="264" spans="2:12" s="1" customFormat="1" ht="22.8" x14ac:dyDescent="0.2">
      <c r="B264" s="14"/>
      <c r="C264" s="5" t="s">
        <v>11572</v>
      </c>
      <c r="D264" s="5" t="s">
        <v>696</v>
      </c>
      <c r="E264" s="6" t="s">
        <v>2843</v>
      </c>
      <c r="F264" s="7" t="s">
        <v>2844</v>
      </c>
      <c r="G264" s="8" t="s">
        <v>1480</v>
      </c>
      <c r="H264" s="9">
        <v>72</v>
      </c>
      <c r="I264" s="29"/>
      <c r="J264" s="30">
        <f>ROUND(I264*H264,2)</f>
        <v>0</v>
      </c>
      <c r="K264" s="10"/>
      <c r="L264" s="16"/>
    </row>
    <row r="265" spans="2:12" s="1" customFormat="1" ht="22.95" customHeight="1" x14ac:dyDescent="0.3">
      <c r="B265" s="14"/>
      <c r="C265" s="18" t="s">
        <v>677</v>
      </c>
      <c r="J265" s="31">
        <f>SUM(J12:J264)</f>
        <v>0</v>
      </c>
      <c r="L265" s="16"/>
    </row>
    <row r="266" spans="2:12" s="1" customFormat="1" ht="6.9" customHeight="1" x14ac:dyDescent="0.2">
      <c r="B266" s="26"/>
      <c r="C266" s="27"/>
      <c r="D266" s="27"/>
      <c r="E266" s="27"/>
      <c r="F266" s="27"/>
      <c r="G266" s="27"/>
      <c r="H266" s="27"/>
      <c r="I266" s="27"/>
      <c r="J266" s="27"/>
      <c r="K266" s="27"/>
      <c r="L266" s="28"/>
    </row>
    <row r="268" spans="2:12" x14ac:dyDescent="0.2">
      <c r="J268" s="37"/>
    </row>
    <row r="269" spans="2:12" x14ac:dyDescent="0.2">
      <c r="H269" s="38"/>
    </row>
  </sheetData>
  <sheetProtection algorithmName="SHA-512" hashValue="BDLP0Ro7bfWRqpWsdCItXnc3PMoBhfNZObgI8WOZh7+P2znV+jyAbQtI+NgpvGVf1QFqOn71LB59LEwDQGs4GQ==" saltValue="k2GyUb5vlj5CHOAY21GL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5" xr:uid="{9DB4109E-C891-4FE4-947C-489528E87461}">
      <formula1>ROUND(I11,2)</formula1>
    </dataValidation>
  </dataValidations>
  <hyperlinks>
    <hyperlink ref="O4" location="'Rek. obj.'!A1" display="*späť na Rek. obj." xr:uid="{D8FA3A7C-B9A6-46E7-B7DD-1E46C93AB5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0C8C-77CF-4CF2-98EA-7EF24FEDBA2E}">
  <sheetPr>
    <tabColor theme="7" tint="0.39997558519241921"/>
    <pageSetUpPr fitToPage="1"/>
  </sheetPr>
  <dimension ref="B1:O1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11573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30</v>
      </c>
      <c r="I12" s="29"/>
      <c r="J12" s="30">
        <f t="shared" ref="J12" si="0">ROUND(I12*H12,2)</f>
        <v>0</v>
      </c>
      <c r="K12" s="10"/>
      <c r="L12" s="16"/>
    </row>
    <row r="13" spans="2:15" s="1" customFormat="1" ht="11.4" x14ac:dyDescent="0.2">
      <c r="B13" s="14"/>
      <c r="C13" s="5" t="s">
        <v>700</v>
      </c>
      <c r="D13" s="5" t="s">
        <v>696</v>
      </c>
      <c r="E13" s="6" t="s">
        <v>10923</v>
      </c>
      <c r="F13" s="7" t="s">
        <v>10924</v>
      </c>
      <c r="G13" s="8" t="s">
        <v>699</v>
      </c>
      <c r="H13" s="9">
        <v>30</v>
      </c>
      <c r="I13" s="29"/>
      <c r="J13" s="30">
        <f t="shared" ref="J13:J23" si="1">ROUND(I13*H13,2)</f>
        <v>0</v>
      </c>
      <c r="K13" s="10"/>
      <c r="L13" s="16"/>
    </row>
    <row r="14" spans="2:15" s="20" customFormat="1" ht="11.4" x14ac:dyDescent="0.2">
      <c r="B14" s="19"/>
      <c r="C14" s="5" t="s">
        <v>703</v>
      </c>
      <c r="D14" s="5" t="s">
        <v>696</v>
      </c>
      <c r="E14" s="6" t="s">
        <v>1080</v>
      </c>
      <c r="F14" s="7" t="s">
        <v>1081</v>
      </c>
      <c r="G14" s="8" t="s">
        <v>985</v>
      </c>
      <c r="H14" s="9">
        <v>30</v>
      </c>
      <c r="I14" s="29"/>
      <c r="J14" s="30">
        <f t="shared" si="1"/>
        <v>0</v>
      </c>
      <c r="K14" s="10"/>
      <c r="L14" s="36"/>
    </row>
    <row r="15" spans="2:15" s="1" customFormat="1" ht="22.8" x14ac:dyDescent="0.2">
      <c r="B15" s="14"/>
      <c r="C15" s="39" t="s">
        <v>706</v>
      </c>
      <c r="D15" s="39" t="s">
        <v>691</v>
      </c>
      <c r="E15" s="40" t="s">
        <v>3963</v>
      </c>
      <c r="F15" s="41" t="s">
        <v>3964</v>
      </c>
      <c r="G15" s="42" t="s">
        <v>1191</v>
      </c>
      <c r="H15" s="43">
        <v>56.7</v>
      </c>
      <c r="I15" s="29"/>
      <c r="J15" s="30">
        <f t="shared" si="1"/>
        <v>0</v>
      </c>
      <c r="K15" s="10"/>
      <c r="L15" s="16"/>
    </row>
    <row r="16" spans="2:15" s="20" customFormat="1" ht="25.95" customHeight="1" x14ac:dyDescent="0.25">
      <c r="B16" s="19"/>
      <c r="D16" s="21" t="s">
        <v>690</v>
      </c>
      <c r="E16" s="22" t="s">
        <v>721</v>
      </c>
      <c r="F16" s="22" t="s">
        <v>1188</v>
      </c>
      <c r="I16" s="44"/>
      <c r="J16" s="23"/>
      <c r="K16" s="44"/>
      <c r="L16" s="36"/>
    </row>
    <row r="17" spans="2:12" s="1" customFormat="1" ht="11.4" x14ac:dyDescent="0.2">
      <c r="B17" s="14"/>
      <c r="C17" s="5" t="s">
        <v>709</v>
      </c>
      <c r="D17" s="5" t="s">
        <v>696</v>
      </c>
      <c r="E17" s="6" t="s">
        <v>11008</v>
      </c>
      <c r="F17" s="7" t="s">
        <v>11009</v>
      </c>
      <c r="G17" s="8" t="s">
        <v>985</v>
      </c>
      <c r="H17" s="9">
        <v>4</v>
      </c>
      <c r="I17" s="29"/>
      <c r="J17" s="30">
        <f t="shared" si="1"/>
        <v>0</v>
      </c>
      <c r="K17" s="10"/>
      <c r="L17" s="16"/>
    </row>
    <row r="18" spans="2:12" s="1" customFormat="1" ht="22.8" x14ac:dyDescent="0.2">
      <c r="B18" s="14"/>
      <c r="C18" s="39" t="s">
        <v>712</v>
      </c>
      <c r="D18" s="39" t="s">
        <v>691</v>
      </c>
      <c r="E18" s="40" t="s">
        <v>1431</v>
      </c>
      <c r="F18" s="41" t="s">
        <v>1432</v>
      </c>
      <c r="G18" s="42" t="s">
        <v>1191</v>
      </c>
      <c r="H18" s="43">
        <v>7.2</v>
      </c>
      <c r="I18" s="29"/>
      <c r="J18" s="30">
        <f t="shared" si="1"/>
        <v>0</v>
      </c>
      <c r="K18" s="10"/>
      <c r="L18" s="16"/>
    </row>
    <row r="19" spans="2:12" s="20" customFormat="1" ht="22.8" x14ac:dyDescent="0.2">
      <c r="B19" s="19"/>
      <c r="C19" s="5" t="s">
        <v>715</v>
      </c>
      <c r="D19" s="5" t="s">
        <v>696</v>
      </c>
      <c r="E19" s="6" t="s">
        <v>3835</v>
      </c>
      <c r="F19" s="7" t="s">
        <v>10931</v>
      </c>
      <c r="G19" s="8" t="s">
        <v>985</v>
      </c>
      <c r="H19" s="9">
        <v>4</v>
      </c>
      <c r="I19" s="29"/>
      <c r="J19" s="30">
        <f t="shared" si="1"/>
        <v>0</v>
      </c>
      <c r="K19" s="10"/>
      <c r="L19" s="36"/>
    </row>
    <row r="20" spans="2:12" s="1" customFormat="1" ht="11.4" x14ac:dyDescent="0.2">
      <c r="B20" s="14"/>
      <c r="C20" s="5" t="s">
        <v>718</v>
      </c>
      <c r="D20" s="5" t="s">
        <v>696</v>
      </c>
      <c r="E20" s="6" t="s">
        <v>1189</v>
      </c>
      <c r="F20" s="7" t="s">
        <v>1190</v>
      </c>
      <c r="G20" s="8" t="s">
        <v>1191</v>
      </c>
      <c r="H20" s="9">
        <v>4</v>
      </c>
      <c r="I20" s="29"/>
      <c r="J20" s="30">
        <f t="shared" si="1"/>
        <v>0</v>
      </c>
      <c r="K20" s="10"/>
      <c r="L20" s="16"/>
    </row>
    <row r="21" spans="2:12" s="20" customFormat="1" ht="11.4" x14ac:dyDescent="0.2">
      <c r="B21" s="19"/>
      <c r="C21" s="5" t="s">
        <v>721</v>
      </c>
      <c r="D21" s="5" t="s">
        <v>696</v>
      </c>
      <c r="E21" s="6" t="s">
        <v>1192</v>
      </c>
      <c r="F21" s="7" t="s">
        <v>1193</v>
      </c>
      <c r="G21" s="8" t="s">
        <v>1191</v>
      </c>
      <c r="H21" s="9">
        <v>116</v>
      </c>
      <c r="I21" s="29"/>
      <c r="J21" s="30">
        <f t="shared" si="1"/>
        <v>0</v>
      </c>
      <c r="K21" s="10"/>
      <c r="L21" s="36"/>
    </row>
    <row r="22" spans="2:12" s="1" customFormat="1" ht="11.4" x14ac:dyDescent="0.2">
      <c r="B22" s="14"/>
      <c r="C22" s="5" t="s">
        <v>724</v>
      </c>
      <c r="D22" s="5" t="s">
        <v>696</v>
      </c>
      <c r="E22" s="6" t="s">
        <v>1218</v>
      </c>
      <c r="F22" s="7" t="s">
        <v>1219</v>
      </c>
      <c r="G22" s="8" t="s">
        <v>1191</v>
      </c>
      <c r="H22" s="9">
        <v>4</v>
      </c>
      <c r="I22" s="29"/>
      <c r="J22" s="30">
        <f t="shared" si="1"/>
        <v>0</v>
      </c>
      <c r="K22" s="10"/>
      <c r="L22" s="16"/>
    </row>
    <row r="23" spans="2:12" s="20" customFormat="1" ht="11.4" x14ac:dyDescent="0.2">
      <c r="B23" s="19"/>
      <c r="C23" s="5" t="s">
        <v>727</v>
      </c>
      <c r="D23" s="5" t="s">
        <v>696</v>
      </c>
      <c r="E23" s="6" t="s">
        <v>2849</v>
      </c>
      <c r="F23" s="7" t="s">
        <v>11010</v>
      </c>
      <c r="G23" s="8" t="s">
        <v>1191</v>
      </c>
      <c r="H23" s="9">
        <v>0.45</v>
      </c>
      <c r="I23" s="29"/>
      <c r="J23" s="30">
        <f t="shared" si="1"/>
        <v>0</v>
      </c>
      <c r="K23" s="10"/>
      <c r="L23" s="3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730</v>
      </c>
      <c r="D26" s="5" t="s">
        <v>696</v>
      </c>
      <c r="E26" s="6" t="s">
        <v>10932</v>
      </c>
      <c r="F26" s="7" t="s">
        <v>10933</v>
      </c>
      <c r="G26" s="8" t="s">
        <v>699</v>
      </c>
      <c r="H26" s="9">
        <v>470</v>
      </c>
      <c r="I26" s="29"/>
      <c r="J26" s="30">
        <f t="shared" ref="J26:J30" si="2">ROUND(I26*H26,2)</f>
        <v>0</v>
      </c>
      <c r="K26" s="10"/>
      <c r="L26" s="16"/>
    </row>
    <row r="27" spans="2:12" s="1" customFormat="1" ht="11.4" x14ac:dyDescent="0.2">
      <c r="B27" s="14"/>
      <c r="C27" s="39" t="s">
        <v>734</v>
      </c>
      <c r="D27" s="39" t="s">
        <v>691</v>
      </c>
      <c r="E27" s="40" t="s">
        <v>10934</v>
      </c>
      <c r="F27" s="41" t="s">
        <v>10935</v>
      </c>
      <c r="G27" s="42" t="s">
        <v>699</v>
      </c>
      <c r="H27" s="43">
        <v>470</v>
      </c>
      <c r="I27" s="29"/>
      <c r="J27" s="30">
        <f t="shared" si="2"/>
        <v>0</v>
      </c>
      <c r="K27" s="10"/>
      <c r="L27" s="16"/>
    </row>
    <row r="28" spans="2:12" s="1" customFormat="1" ht="11.4" x14ac:dyDescent="0.2">
      <c r="B28" s="14"/>
      <c r="C28" s="5" t="s">
        <v>737</v>
      </c>
      <c r="D28" s="5" t="s">
        <v>696</v>
      </c>
      <c r="E28" s="6" t="s">
        <v>11574</v>
      </c>
      <c r="F28" s="7" t="s">
        <v>11059</v>
      </c>
      <c r="G28" s="8" t="s">
        <v>733</v>
      </c>
      <c r="H28" s="9">
        <v>556</v>
      </c>
      <c r="I28" s="29"/>
      <c r="J28" s="30">
        <f t="shared" si="2"/>
        <v>0</v>
      </c>
      <c r="K28" s="10"/>
      <c r="L28" s="16"/>
    </row>
    <row r="29" spans="2:12" s="1" customFormat="1" ht="11.4" x14ac:dyDescent="0.2">
      <c r="B29" s="14"/>
      <c r="C29" s="39" t="s">
        <v>740</v>
      </c>
      <c r="D29" s="39" t="s">
        <v>691</v>
      </c>
      <c r="E29" s="40" t="s">
        <v>11575</v>
      </c>
      <c r="F29" s="41" t="s">
        <v>11576</v>
      </c>
      <c r="G29" s="42" t="s">
        <v>733</v>
      </c>
      <c r="H29" s="43">
        <v>556</v>
      </c>
      <c r="I29" s="29"/>
      <c r="J29" s="30">
        <f t="shared" si="2"/>
        <v>0</v>
      </c>
      <c r="K29" s="10"/>
      <c r="L29" s="16"/>
    </row>
    <row r="30" spans="2:12" s="1" customFormat="1" ht="11.4" x14ac:dyDescent="0.2">
      <c r="B30" s="14"/>
      <c r="C30" s="39" t="s">
        <v>743</v>
      </c>
      <c r="D30" s="39" t="s">
        <v>691</v>
      </c>
      <c r="E30" s="40" t="s">
        <v>11577</v>
      </c>
      <c r="F30" s="41" t="s">
        <v>11578</v>
      </c>
      <c r="G30" s="42" t="s">
        <v>733</v>
      </c>
      <c r="H30" s="43">
        <v>1112</v>
      </c>
      <c r="I30" s="29"/>
      <c r="J30" s="30">
        <f t="shared" si="2"/>
        <v>0</v>
      </c>
      <c r="K30" s="10"/>
      <c r="L30" s="16"/>
    </row>
    <row r="31" spans="2:12" s="1" customFormat="1" ht="11.4" x14ac:dyDescent="0.2">
      <c r="B31" s="14"/>
      <c r="C31" s="39" t="s">
        <v>746</v>
      </c>
      <c r="D31" s="39" t="s">
        <v>691</v>
      </c>
      <c r="E31" s="40" t="s">
        <v>11579</v>
      </c>
      <c r="F31" s="41" t="s">
        <v>11580</v>
      </c>
      <c r="G31" s="42" t="s">
        <v>733</v>
      </c>
      <c r="H31" s="43">
        <v>1112</v>
      </c>
      <c r="I31" s="29"/>
      <c r="J31" s="30">
        <f>ROUND(I31*H31,2)</f>
        <v>0</v>
      </c>
      <c r="K31" s="10"/>
      <c r="L31" s="16"/>
    </row>
    <row r="32" spans="2:12" s="1" customFormat="1" ht="11.4" x14ac:dyDescent="0.2">
      <c r="B32" s="14"/>
      <c r="C32" s="5" t="s">
        <v>749</v>
      </c>
      <c r="D32" s="5" t="s">
        <v>696</v>
      </c>
      <c r="E32" s="6" t="s">
        <v>11581</v>
      </c>
      <c r="F32" s="7" t="s">
        <v>11582</v>
      </c>
      <c r="G32" s="8" t="s">
        <v>733</v>
      </c>
      <c r="H32" s="9">
        <v>36</v>
      </c>
      <c r="I32" s="29"/>
      <c r="J32" s="30">
        <f>ROUND(I32*H32,2)</f>
        <v>0</v>
      </c>
      <c r="K32" s="10"/>
      <c r="L32" s="16"/>
    </row>
    <row r="33" spans="2:12" s="1" customFormat="1" ht="22.8" x14ac:dyDescent="0.2">
      <c r="B33" s="14"/>
      <c r="C33" s="39" t="s">
        <v>752</v>
      </c>
      <c r="D33" s="39" t="s">
        <v>691</v>
      </c>
      <c r="E33" s="40" t="s">
        <v>11583</v>
      </c>
      <c r="F33" s="41" t="s">
        <v>11584</v>
      </c>
      <c r="G33" s="42" t="s">
        <v>733</v>
      </c>
      <c r="H33" s="43">
        <v>36</v>
      </c>
      <c r="I33" s="29"/>
      <c r="J33" s="30">
        <f t="shared" ref="J33:J37" si="3">ROUND(I33*H33,2)</f>
        <v>0</v>
      </c>
      <c r="K33" s="10"/>
      <c r="L33" s="16"/>
    </row>
    <row r="34" spans="2:12" s="1" customFormat="1" ht="11.4" x14ac:dyDescent="0.2">
      <c r="B34" s="14"/>
      <c r="C34" s="5" t="s">
        <v>755</v>
      </c>
      <c r="D34" s="5" t="s">
        <v>696</v>
      </c>
      <c r="E34" s="6" t="s">
        <v>11307</v>
      </c>
      <c r="F34" s="7" t="s">
        <v>11308</v>
      </c>
      <c r="G34" s="8" t="s">
        <v>733</v>
      </c>
      <c r="H34" s="9">
        <v>15</v>
      </c>
      <c r="I34" s="29"/>
      <c r="J34" s="30">
        <f t="shared" si="3"/>
        <v>0</v>
      </c>
      <c r="K34" s="10"/>
      <c r="L34" s="16"/>
    </row>
    <row r="35" spans="2:12" s="1" customFormat="1" ht="22.8" x14ac:dyDescent="0.2">
      <c r="B35" s="14"/>
      <c r="C35" s="39" t="s">
        <v>758</v>
      </c>
      <c r="D35" s="39" t="s">
        <v>691</v>
      </c>
      <c r="E35" s="40" t="s">
        <v>11309</v>
      </c>
      <c r="F35" s="41" t="s">
        <v>11310</v>
      </c>
      <c r="G35" s="42" t="s">
        <v>6431</v>
      </c>
      <c r="H35" s="43">
        <v>15</v>
      </c>
      <c r="I35" s="29"/>
      <c r="J35" s="30">
        <f t="shared" si="3"/>
        <v>0</v>
      </c>
      <c r="K35" s="10"/>
      <c r="L35" s="16"/>
    </row>
    <row r="36" spans="2:12" s="20" customFormat="1" ht="22.8" x14ac:dyDescent="0.2">
      <c r="B36" s="19"/>
      <c r="C36" s="5" t="s">
        <v>761</v>
      </c>
      <c r="D36" s="5" t="s">
        <v>696</v>
      </c>
      <c r="E36" s="6" t="s">
        <v>2976</v>
      </c>
      <c r="F36" s="7" t="s">
        <v>2977</v>
      </c>
      <c r="G36" s="8" t="s">
        <v>733</v>
      </c>
      <c r="H36" s="9">
        <v>12</v>
      </c>
      <c r="I36" s="29"/>
      <c r="J36" s="30">
        <f t="shared" si="3"/>
        <v>0</v>
      </c>
      <c r="K36" s="10"/>
      <c r="L36" s="36"/>
    </row>
    <row r="37" spans="2:12" s="1" customFormat="1" ht="22.8" x14ac:dyDescent="0.2">
      <c r="B37" s="14"/>
      <c r="C37" s="39" t="s">
        <v>764</v>
      </c>
      <c r="D37" s="39" t="s">
        <v>691</v>
      </c>
      <c r="E37" s="40" t="s">
        <v>2978</v>
      </c>
      <c r="F37" s="41" t="s">
        <v>2979</v>
      </c>
      <c r="G37" s="42" t="s">
        <v>733</v>
      </c>
      <c r="H37" s="43">
        <v>12</v>
      </c>
      <c r="I37" s="29"/>
      <c r="J37" s="30">
        <f t="shared" si="3"/>
        <v>0</v>
      </c>
      <c r="K37" s="10"/>
      <c r="L37" s="16"/>
    </row>
    <row r="38" spans="2:12" s="1" customFormat="1" ht="22.8" x14ac:dyDescent="0.2">
      <c r="B38" s="14"/>
      <c r="C38" s="5" t="s">
        <v>767</v>
      </c>
      <c r="D38" s="5" t="s">
        <v>696</v>
      </c>
      <c r="E38" s="6" t="s">
        <v>2980</v>
      </c>
      <c r="F38" s="7" t="s">
        <v>2981</v>
      </c>
      <c r="G38" s="8" t="s">
        <v>733</v>
      </c>
      <c r="H38" s="9">
        <v>18</v>
      </c>
      <c r="I38" s="29"/>
      <c r="J38" s="30">
        <f>ROUND(I38*H38,2)</f>
        <v>0</v>
      </c>
      <c r="K38" s="10"/>
      <c r="L38" s="16"/>
    </row>
    <row r="39" spans="2:12" s="1" customFormat="1" ht="22.8" x14ac:dyDescent="0.2">
      <c r="B39" s="14"/>
      <c r="C39" s="39" t="s">
        <v>770</v>
      </c>
      <c r="D39" s="39" t="s">
        <v>691</v>
      </c>
      <c r="E39" s="40" t="s">
        <v>2982</v>
      </c>
      <c r="F39" s="41" t="s">
        <v>2983</v>
      </c>
      <c r="G39" s="42" t="s">
        <v>733</v>
      </c>
      <c r="H39" s="43">
        <v>18</v>
      </c>
      <c r="I39" s="29"/>
      <c r="J39" s="30">
        <f>ROUND(I39*H39,2)</f>
        <v>0</v>
      </c>
      <c r="K39" s="10"/>
      <c r="L39" s="16"/>
    </row>
    <row r="40" spans="2:12" s="1" customFormat="1" ht="11.4" x14ac:dyDescent="0.2">
      <c r="B40" s="14"/>
      <c r="C40" s="5" t="s">
        <v>773</v>
      </c>
      <c r="D40" s="5" t="s">
        <v>696</v>
      </c>
      <c r="E40" s="6" t="s">
        <v>11585</v>
      </c>
      <c r="F40" s="7" t="s">
        <v>11586</v>
      </c>
      <c r="G40" s="8" t="s">
        <v>733</v>
      </c>
      <c r="H40" s="9">
        <v>15</v>
      </c>
      <c r="I40" s="29"/>
      <c r="J40" s="30">
        <f t="shared" ref="J40:J64" si="4">ROUND(I40*H40,2)</f>
        <v>0</v>
      </c>
      <c r="K40" s="10"/>
      <c r="L40" s="16"/>
    </row>
    <row r="41" spans="2:12" s="1" customFormat="1" ht="22.8" x14ac:dyDescent="0.2">
      <c r="B41" s="14"/>
      <c r="C41" s="39" t="s">
        <v>776</v>
      </c>
      <c r="D41" s="39" t="s">
        <v>691</v>
      </c>
      <c r="E41" s="40" t="s">
        <v>11587</v>
      </c>
      <c r="F41" s="41" t="s">
        <v>11588</v>
      </c>
      <c r="G41" s="42" t="s">
        <v>733</v>
      </c>
      <c r="H41" s="43">
        <v>15</v>
      </c>
      <c r="I41" s="29"/>
      <c r="J41" s="30">
        <f t="shared" si="4"/>
        <v>0</v>
      </c>
      <c r="K41" s="10"/>
      <c r="L41" s="16"/>
    </row>
    <row r="42" spans="2:12" s="1" customFormat="1" ht="11.4" x14ac:dyDescent="0.2">
      <c r="B42" s="14"/>
      <c r="C42" s="5" t="s">
        <v>779</v>
      </c>
      <c r="D42" s="5" t="s">
        <v>696</v>
      </c>
      <c r="E42" s="6" t="s">
        <v>11016</v>
      </c>
      <c r="F42" s="7" t="s">
        <v>11017</v>
      </c>
      <c r="G42" s="8" t="s">
        <v>733</v>
      </c>
      <c r="H42" s="9">
        <v>33</v>
      </c>
      <c r="I42" s="29"/>
      <c r="J42" s="30">
        <f t="shared" si="4"/>
        <v>0</v>
      </c>
      <c r="K42" s="10"/>
      <c r="L42" s="16"/>
    </row>
    <row r="43" spans="2:12" s="1" customFormat="1" ht="22.8" x14ac:dyDescent="0.2">
      <c r="B43" s="14"/>
      <c r="C43" s="39" t="s">
        <v>782</v>
      </c>
      <c r="D43" s="39" t="s">
        <v>691</v>
      </c>
      <c r="E43" s="40" t="s">
        <v>11589</v>
      </c>
      <c r="F43" s="41" t="s">
        <v>11590</v>
      </c>
      <c r="G43" s="42" t="s">
        <v>733</v>
      </c>
      <c r="H43" s="43">
        <v>33</v>
      </c>
      <c r="I43" s="29"/>
      <c r="J43" s="30">
        <f t="shared" si="4"/>
        <v>0</v>
      </c>
      <c r="K43" s="10"/>
      <c r="L43" s="16"/>
    </row>
    <row r="44" spans="2:12" s="1" customFormat="1" ht="22.8" x14ac:dyDescent="0.2">
      <c r="B44" s="14"/>
      <c r="C44" s="39" t="s">
        <v>785</v>
      </c>
      <c r="D44" s="39" t="s">
        <v>691</v>
      </c>
      <c r="E44" s="40" t="s">
        <v>11591</v>
      </c>
      <c r="F44" s="41" t="s">
        <v>11592</v>
      </c>
      <c r="G44" s="42" t="s">
        <v>733</v>
      </c>
      <c r="H44" s="43">
        <v>33</v>
      </c>
      <c r="I44" s="29"/>
      <c r="J44" s="30">
        <f t="shared" si="4"/>
        <v>0</v>
      </c>
      <c r="K44" s="10"/>
      <c r="L44" s="16"/>
    </row>
    <row r="45" spans="2:12" s="1" customFormat="1" ht="11.4" x14ac:dyDescent="0.2">
      <c r="B45" s="14"/>
      <c r="C45" s="5" t="s">
        <v>788</v>
      </c>
      <c r="D45" s="5" t="s">
        <v>696</v>
      </c>
      <c r="E45" s="6" t="s">
        <v>11593</v>
      </c>
      <c r="F45" s="7" t="s">
        <v>11594</v>
      </c>
      <c r="G45" s="8" t="s">
        <v>733</v>
      </c>
      <c r="H45" s="9">
        <v>18</v>
      </c>
      <c r="I45" s="29"/>
      <c r="J45" s="30">
        <f t="shared" si="4"/>
        <v>0</v>
      </c>
      <c r="K45" s="10"/>
      <c r="L45" s="16"/>
    </row>
    <row r="46" spans="2:12" s="1" customFormat="1" ht="22.8" x14ac:dyDescent="0.2">
      <c r="B46" s="14"/>
      <c r="C46" s="39" t="s">
        <v>791</v>
      </c>
      <c r="D46" s="39" t="s">
        <v>691</v>
      </c>
      <c r="E46" s="40" t="s">
        <v>11595</v>
      </c>
      <c r="F46" s="41" t="s">
        <v>11596</v>
      </c>
      <c r="G46" s="42" t="s">
        <v>733</v>
      </c>
      <c r="H46" s="43">
        <v>1</v>
      </c>
      <c r="I46" s="29"/>
      <c r="J46" s="30">
        <f t="shared" si="4"/>
        <v>0</v>
      </c>
      <c r="K46" s="10"/>
      <c r="L46" s="16"/>
    </row>
    <row r="47" spans="2:12" s="1" customFormat="1" ht="22.8" x14ac:dyDescent="0.2">
      <c r="B47" s="14"/>
      <c r="C47" s="39" t="s">
        <v>794</v>
      </c>
      <c r="D47" s="39" t="s">
        <v>691</v>
      </c>
      <c r="E47" s="40" t="s">
        <v>11597</v>
      </c>
      <c r="F47" s="41" t="s">
        <v>11598</v>
      </c>
      <c r="G47" s="42" t="s">
        <v>733</v>
      </c>
      <c r="H47" s="43">
        <v>1</v>
      </c>
      <c r="I47" s="29"/>
      <c r="J47" s="30">
        <f t="shared" si="4"/>
        <v>0</v>
      </c>
      <c r="K47" s="10"/>
      <c r="L47" s="16"/>
    </row>
    <row r="48" spans="2:12" s="1" customFormat="1" ht="22.8" x14ac:dyDescent="0.2">
      <c r="B48" s="14"/>
      <c r="C48" s="39" t="s">
        <v>797</v>
      </c>
      <c r="D48" s="39" t="s">
        <v>691</v>
      </c>
      <c r="E48" s="40" t="s">
        <v>11599</v>
      </c>
      <c r="F48" s="41" t="s">
        <v>11600</v>
      </c>
      <c r="G48" s="42" t="s">
        <v>733</v>
      </c>
      <c r="H48" s="43">
        <v>1</v>
      </c>
      <c r="I48" s="29"/>
      <c r="J48" s="30">
        <f t="shared" si="4"/>
        <v>0</v>
      </c>
      <c r="K48" s="10"/>
      <c r="L48" s="16"/>
    </row>
    <row r="49" spans="2:12" s="1" customFormat="1" ht="22.8" x14ac:dyDescent="0.2">
      <c r="B49" s="14"/>
      <c r="C49" s="39" t="s">
        <v>800</v>
      </c>
      <c r="D49" s="39" t="s">
        <v>691</v>
      </c>
      <c r="E49" s="40" t="s">
        <v>11601</v>
      </c>
      <c r="F49" s="41" t="s">
        <v>11602</v>
      </c>
      <c r="G49" s="42" t="s">
        <v>733</v>
      </c>
      <c r="H49" s="43">
        <v>1</v>
      </c>
      <c r="I49" s="29"/>
      <c r="J49" s="30">
        <f t="shared" si="4"/>
        <v>0</v>
      </c>
      <c r="K49" s="10"/>
      <c r="L49" s="16"/>
    </row>
    <row r="50" spans="2:12" s="1" customFormat="1" ht="22.8" x14ac:dyDescent="0.2">
      <c r="B50" s="14"/>
      <c r="C50" s="39" t="s">
        <v>803</v>
      </c>
      <c r="D50" s="39" t="s">
        <v>691</v>
      </c>
      <c r="E50" s="40" t="s">
        <v>11603</v>
      </c>
      <c r="F50" s="41" t="s">
        <v>11604</v>
      </c>
      <c r="G50" s="42" t="s">
        <v>733</v>
      </c>
      <c r="H50" s="43">
        <v>1</v>
      </c>
      <c r="I50" s="29"/>
      <c r="J50" s="30">
        <f t="shared" si="4"/>
        <v>0</v>
      </c>
      <c r="K50" s="10"/>
      <c r="L50" s="16"/>
    </row>
    <row r="51" spans="2:12" s="1" customFormat="1" ht="22.8" x14ac:dyDescent="0.2">
      <c r="B51" s="14"/>
      <c r="C51" s="39" t="s">
        <v>806</v>
      </c>
      <c r="D51" s="39" t="s">
        <v>691</v>
      </c>
      <c r="E51" s="40" t="s">
        <v>11605</v>
      </c>
      <c r="F51" s="41" t="s">
        <v>11606</v>
      </c>
      <c r="G51" s="42" t="s">
        <v>733</v>
      </c>
      <c r="H51" s="43">
        <v>1</v>
      </c>
      <c r="I51" s="29"/>
      <c r="J51" s="30">
        <f t="shared" si="4"/>
        <v>0</v>
      </c>
      <c r="K51" s="10"/>
      <c r="L51" s="16"/>
    </row>
    <row r="52" spans="2:12" s="1" customFormat="1" ht="22.8" x14ac:dyDescent="0.2">
      <c r="B52" s="14"/>
      <c r="C52" s="39" t="s">
        <v>809</v>
      </c>
      <c r="D52" s="39" t="s">
        <v>691</v>
      </c>
      <c r="E52" s="40" t="s">
        <v>11607</v>
      </c>
      <c r="F52" s="41" t="s">
        <v>11608</v>
      </c>
      <c r="G52" s="42" t="s">
        <v>733</v>
      </c>
      <c r="H52" s="43">
        <v>1</v>
      </c>
      <c r="I52" s="29"/>
      <c r="J52" s="30">
        <f t="shared" si="4"/>
        <v>0</v>
      </c>
      <c r="K52" s="10"/>
      <c r="L52" s="16"/>
    </row>
    <row r="53" spans="2:12" s="1" customFormat="1" ht="22.8" x14ac:dyDescent="0.2">
      <c r="B53" s="14"/>
      <c r="C53" s="39" t="s">
        <v>812</v>
      </c>
      <c r="D53" s="39" t="s">
        <v>691</v>
      </c>
      <c r="E53" s="40" t="s">
        <v>11609</v>
      </c>
      <c r="F53" s="41" t="s">
        <v>11610</v>
      </c>
      <c r="G53" s="42" t="s">
        <v>733</v>
      </c>
      <c r="H53" s="43">
        <v>1</v>
      </c>
      <c r="I53" s="29"/>
      <c r="J53" s="30">
        <f t="shared" si="4"/>
        <v>0</v>
      </c>
      <c r="K53" s="10"/>
      <c r="L53" s="16"/>
    </row>
    <row r="54" spans="2:12" s="1" customFormat="1" ht="22.8" x14ac:dyDescent="0.2">
      <c r="B54" s="14"/>
      <c r="C54" s="39" t="s">
        <v>815</v>
      </c>
      <c r="D54" s="39" t="s">
        <v>691</v>
      </c>
      <c r="E54" s="40" t="s">
        <v>11611</v>
      </c>
      <c r="F54" s="41" t="s">
        <v>11612</v>
      </c>
      <c r="G54" s="42" t="s">
        <v>733</v>
      </c>
      <c r="H54" s="43">
        <v>1</v>
      </c>
      <c r="I54" s="29"/>
      <c r="J54" s="30">
        <f t="shared" si="4"/>
        <v>0</v>
      </c>
      <c r="K54" s="10"/>
      <c r="L54" s="16"/>
    </row>
    <row r="55" spans="2:12" s="1" customFormat="1" ht="22.8" x14ac:dyDescent="0.2">
      <c r="B55" s="14"/>
      <c r="C55" s="39" t="s">
        <v>818</v>
      </c>
      <c r="D55" s="39" t="s">
        <v>691</v>
      </c>
      <c r="E55" s="40" t="s">
        <v>11613</v>
      </c>
      <c r="F55" s="41" t="s">
        <v>11614</v>
      </c>
      <c r="G55" s="42" t="s">
        <v>733</v>
      </c>
      <c r="H55" s="43">
        <v>1</v>
      </c>
      <c r="I55" s="29"/>
      <c r="J55" s="30">
        <f t="shared" si="4"/>
        <v>0</v>
      </c>
      <c r="K55" s="10"/>
      <c r="L55" s="16"/>
    </row>
    <row r="56" spans="2:12" s="1" customFormat="1" ht="11.4" x14ac:dyDescent="0.2">
      <c r="B56" s="14"/>
      <c r="C56" s="39" t="s">
        <v>822</v>
      </c>
      <c r="D56" s="39" t="s">
        <v>696</v>
      </c>
      <c r="E56" s="40" t="s">
        <v>11615</v>
      </c>
      <c r="F56" s="41" t="s">
        <v>11616</v>
      </c>
      <c r="G56" s="42" t="s">
        <v>733</v>
      </c>
      <c r="H56" s="43">
        <v>5</v>
      </c>
      <c r="I56" s="29"/>
      <c r="J56" s="30">
        <f t="shared" si="4"/>
        <v>0</v>
      </c>
      <c r="K56" s="10"/>
      <c r="L56" s="16"/>
    </row>
    <row r="57" spans="2:12" s="1" customFormat="1" ht="11.4" x14ac:dyDescent="0.2">
      <c r="B57" s="14"/>
      <c r="C57" s="39" t="s">
        <v>825</v>
      </c>
      <c r="D57" s="39" t="s">
        <v>691</v>
      </c>
      <c r="E57" s="40" t="s">
        <v>11617</v>
      </c>
      <c r="F57" s="41" t="s">
        <v>11618</v>
      </c>
      <c r="G57" s="42" t="s">
        <v>733</v>
      </c>
      <c r="H57" s="43">
        <v>5</v>
      </c>
      <c r="I57" s="29"/>
      <c r="J57" s="30">
        <f t="shared" si="4"/>
        <v>0</v>
      </c>
      <c r="K57" s="10"/>
      <c r="L57" s="16"/>
    </row>
    <row r="58" spans="2:12" s="20" customFormat="1" ht="11.4" x14ac:dyDescent="0.2">
      <c r="B58" s="19"/>
      <c r="C58" s="5" t="s">
        <v>829</v>
      </c>
      <c r="D58" s="5" t="s">
        <v>696</v>
      </c>
      <c r="E58" s="6" t="s">
        <v>11619</v>
      </c>
      <c r="F58" s="7" t="s">
        <v>11620</v>
      </c>
      <c r="G58" s="8" t="s">
        <v>733</v>
      </c>
      <c r="H58" s="9">
        <v>8</v>
      </c>
      <c r="I58" s="29"/>
      <c r="J58" s="30">
        <f t="shared" si="4"/>
        <v>0</v>
      </c>
      <c r="K58" s="10"/>
      <c r="L58" s="36"/>
    </row>
    <row r="59" spans="2:12" s="1" customFormat="1" ht="11.4" x14ac:dyDescent="0.2">
      <c r="B59" s="14"/>
      <c r="C59" s="39" t="s">
        <v>832</v>
      </c>
      <c r="D59" s="39" t="s">
        <v>691</v>
      </c>
      <c r="E59" s="40" t="s">
        <v>11621</v>
      </c>
      <c r="F59" s="41" t="s">
        <v>11622</v>
      </c>
      <c r="G59" s="42" t="s">
        <v>733</v>
      </c>
      <c r="H59" s="43">
        <v>8</v>
      </c>
      <c r="I59" s="29"/>
      <c r="J59" s="30">
        <f t="shared" si="4"/>
        <v>0</v>
      </c>
      <c r="K59" s="10"/>
      <c r="L59" s="16"/>
    </row>
    <row r="60" spans="2:12" s="1" customFormat="1" ht="11.4" x14ac:dyDescent="0.2">
      <c r="B60" s="14"/>
      <c r="C60" s="5" t="s">
        <v>835</v>
      </c>
      <c r="D60" s="5" t="s">
        <v>696</v>
      </c>
      <c r="E60" s="6" t="s">
        <v>11623</v>
      </c>
      <c r="F60" s="7" t="s">
        <v>11624</v>
      </c>
      <c r="G60" s="8" t="s">
        <v>733</v>
      </c>
      <c r="H60" s="9">
        <v>3</v>
      </c>
      <c r="I60" s="29"/>
      <c r="J60" s="30">
        <f t="shared" si="4"/>
        <v>0</v>
      </c>
      <c r="K60" s="10"/>
      <c r="L60" s="16"/>
    </row>
    <row r="61" spans="2:12" s="1" customFormat="1" ht="11.4" x14ac:dyDescent="0.2">
      <c r="B61" s="14"/>
      <c r="C61" s="39" t="s">
        <v>838</v>
      </c>
      <c r="D61" s="39" t="s">
        <v>691</v>
      </c>
      <c r="E61" s="40" t="s">
        <v>11625</v>
      </c>
      <c r="F61" s="41" t="s">
        <v>11626</v>
      </c>
      <c r="G61" s="42" t="s">
        <v>733</v>
      </c>
      <c r="H61" s="43">
        <v>3</v>
      </c>
      <c r="I61" s="29"/>
      <c r="J61" s="30">
        <f t="shared" si="4"/>
        <v>0</v>
      </c>
      <c r="K61" s="10"/>
      <c r="L61" s="16"/>
    </row>
    <row r="62" spans="2:12" s="1" customFormat="1" ht="22.8" x14ac:dyDescent="0.2">
      <c r="B62" s="14"/>
      <c r="C62" s="5" t="s">
        <v>841</v>
      </c>
      <c r="D62" s="5" t="s">
        <v>696</v>
      </c>
      <c r="E62" s="6" t="s">
        <v>1863</v>
      </c>
      <c r="F62" s="7" t="s">
        <v>10049</v>
      </c>
      <c r="G62" s="8" t="s">
        <v>733</v>
      </c>
      <c r="H62" s="9">
        <v>5</v>
      </c>
      <c r="I62" s="29"/>
      <c r="J62" s="30">
        <f t="shared" si="4"/>
        <v>0</v>
      </c>
      <c r="K62" s="10"/>
      <c r="L62" s="16"/>
    </row>
    <row r="63" spans="2:12" s="1" customFormat="1" ht="22.8" x14ac:dyDescent="0.2">
      <c r="B63" s="14"/>
      <c r="C63" s="39" t="s">
        <v>844</v>
      </c>
      <c r="D63" s="39" t="s">
        <v>691</v>
      </c>
      <c r="E63" s="40" t="s">
        <v>10316</v>
      </c>
      <c r="F63" s="41" t="s">
        <v>10317</v>
      </c>
      <c r="G63" s="42" t="s">
        <v>733</v>
      </c>
      <c r="H63" s="43">
        <v>5</v>
      </c>
      <c r="I63" s="29"/>
      <c r="J63" s="30">
        <f t="shared" si="4"/>
        <v>0</v>
      </c>
      <c r="K63" s="10"/>
      <c r="L63" s="16"/>
    </row>
    <row r="64" spans="2:12" s="1" customFormat="1" ht="11.4" x14ac:dyDescent="0.2">
      <c r="B64" s="14"/>
      <c r="C64" s="5" t="s">
        <v>847</v>
      </c>
      <c r="D64" s="5" t="s">
        <v>696</v>
      </c>
      <c r="E64" s="6" t="s">
        <v>11627</v>
      </c>
      <c r="F64" s="7" t="s">
        <v>11628</v>
      </c>
      <c r="G64" s="8" t="s">
        <v>733</v>
      </c>
      <c r="H64" s="9">
        <v>34</v>
      </c>
      <c r="I64" s="29"/>
      <c r="J64" s="30">
        <f t="shared" si="4"/>
        <v>0</v>
      </c>
      <c r="K64" s="10"/>
      <c r="L64" s="16"/>
    </row>
    <row r="65" spans="2:12" s="1" customFormat="1" ht="11.4" x14ac:dyDescent="0.2">
      <c r="B65" s="14"/>
      <c r="C65" s="39" t="s">
        <v>850</v>
      </c>
      <c r="D65" s="39" t="s">
        <v>691</v>
      </c>
      <c r="E65" s="40" t="s">
        <v>11629</v>
      </c>
      <c r="F65" s="41" t="s">
        <v>11630</v>
      </c>
      <c r="G65" s="42" t="s">
        <v>1535</v>
      </c>
      <c r="H65" s="43">
        <v>25</v>
      </c>
      <c r="I65" s="29"/>
      <c r="J65" s="30">
        <f>ROUND(I65*H65,2)</f>
        <v>0</v>
      </c>
      <c r="K65" s="10"/>
      <c r="L65" s="16"/>
    </row>
    <row r="66" spans="2:12" s="1" customFormat="1" ht="11.4" x14ac:dyDescent="0.2">
      <c r="B66" s="14"/>
      <c r="C66" s="39" t="s">
        <v>853</v>
      </c>
      <c r="D66" s="39" t="s">
        <v>691</v>
      </c>
      <c r="E66" s="40" t="s">
        <v>11631</v>
      </c>
      <c r="F66" s="41" t="s">
        <v>11632</v>
      </c>
      <c r="G66" s="42" t="s">
        <v>1535</v>
      </c>
      <c r="H66" s="43">
        <v>9</v>
      </c>
      <c r="I66" s="29"/>
      <c r="J66" s="30">
        <f>ROUND(I66*H66,2)</f>
        <v>0</v>
      </c>
      <c r="K66" s="10"/>
      <c r="L66" s="16"/>
    </row>
    <row r="67" spans="2:12" s="1" customFormat="1" ht="11.4" x14ac:dyDescent="0.2">
      <c r="B67" s="14"/>
      <c r="C67" s="5" t="s">
        <v>856</v>
      </c>
      <c r="D67" s="5" t="s">
        <v>696</v>
      </c>
      <c r="E67" s="6" t="s">
        <v>11633</v>
      </c>
      <c r="F67" s="7" t="s">
        <v>11634</v>
      </c>
      <c r="G67" s="8" t="s">
        <v>733</v>
      </c>
      <c r="H67" s="9">
        <v>1</v>
      </c>
      <c r="I67" s="29"/>
      <c r="J67" s="30">
        <f t="shared" ref="J67:J71" si="5">ROUND(I67*H67,2)</f>
        <v>0</v>
      </c>
      <c r="K67" s="10"/>
      <c r="L67" s="16"/>
    </row>
    <row r="68" spans="2:12" s="1" customFormat="1" ht="11.4" x14ac:dyDescent="0.2">
      <c r="B68" s="14"/>
      <c r="C68" s="39" t="s">
        <v>859</v>
      </c>
      <c r="D68" s="39" t="s">
        <v>691</v>
      </c>
      <c r="E68" s="40" t="s">
        <v>11635</v>
      </c>
      <c r="F68" s="41" t="s">
        <v>11636</v>
      </c>
      <c r="G68" s="42" t="s">
        <v>1535</v>
      </c>
      <c r="H68" s="43">
        <v>1</v>
      </c>
      <c r="I68" s="29"/>
      <c r="J68" s="30">
        <f t="shared" si="5"/>
        <v>0</v>
      </c>
      <c r="K68" s="10"/>
      <c r="L68" s="16"/>
    </row>
    <row r="69" spans="2:12" s="1" customFormat="1" ht="11.4" x14ac:dyDescent="0.2">
      <c r="B69" s="14"/>
      <c r="C69" s="5" t="s">
        <v>862</v>
      </c>
      <c r="D69" s="5" t="s">
        <v>696</v>
      </c>
      <c r="E69" s="6" t="s">
        <v>11637</v>
      </c>
      <c r="F69" s="7" t="s">
        <v>11638</v>
      </c>
      <c r="G69" s="8" t="s">
        <v>733</v>
      </c>
      <c r="H69" s="9">
        <v>5</v>
      </c>
      <c r="I69" s="29"/>
      <c r="J69" s="30">
        <f t="shared" si="5"/>
        <v>0</v>
      </c>
      <c r="K69" s="10"/>
      <c r="L69" s="16"/>
    </row>
    <row r="70" spans="2:12" s="1" customFormat="1" ht="11.4" x14ac:dyDescent="0.2">
      <c r="B70" s="14"/>
      <c r="C70" s="39" t="s">
        <v>865</v>
      </c>
      <c r="D70" s="39" t="s">
        <v>691</v>
      </c>
      <c r="E70" s="40" t="s">
        <v>11639</v>
      </c>
      <c r="F70" s="41" t="s">
        <v>11640</v>
      </c>
      <c r="G70" s="42" t="s">
        <v>1535</v>
      </c>
      <c r="H70" s="43">
        <v>5</v>
      </c>
      <c r="I70" s="29"/>
      <c r="J70" s="30">
        <f t="shared" si="5"/>
        <v>0</v>
      </c>
      <c r="K70" s="10"/>
      <c r="L70" s="16"/>
    </row>
    <row r="71" spans="2:12" s="1" customFormat="1" ht="11.4" x14ac:dyDescent="0.2">
      <c r="B71" s="14"/>
      <c r="C71" s="5" t="s">
        <v>868</v>
      </c>
      <c r="D71" s="5" t="s">
        <v>696</v>
      </c>
      <c r="E71" s="6" t="s">
        <v>11641</v>
      </c>
      <c r="F71" s="7" t="s">
        <v>11642</v>
      </c>
      <c r="G71" s="8" t="s">
        <v>733</v>
      </c>
      <c r="H71" s="9">
        <v>4</v>
      </c>
      <c r="I71" s="29"/>
      <c r="J71" s="30">
        <f t="shared" si="5"/>
        <v>0</v>
      </c>
      <c r="K71" s="10"/>
      <c r="L71" s="16"/>
    </row>
    <row r="72" spans="2:12" s="1" customFormat="1" ht="11.4" x14ac:dyDescent="0.2">
      <c r="B72" s="14"/>
      <c r="C72" s="39" t="s">
        <v>871</v>
      </c>
      <c r="D72" s="39" t="s">
        <v>691</v>
      </c>
      <c r="E72" s="40" t="s">
        <v>11639</v>
      </c>
      <c r="F72" s="41" t="s">
        <v>11640</v>
      </c>
      <c r="G72" s="42" t="s">
        <v>1535</v>
      </c>
      <c r="H72" s="43">
        <v>4</v>
      </c>
      <c r="I72" s="29"/>
      <c r="J72" s="30">
        <f>ROUND(I72*H72,2)</f>
        <v>0</v>
      </c>
      <c r="K72" s="10"/>
      <c r="L72" s="16"/>
    </row>
    <row r="73" spans="2:12" s="1" customFormat="1" ht="11.4" x14ac:dyDescent="0.2">
      <c r="B73" s="14"/>
      <c r="C73" s="5" t="s">
        <v>874</v>
      </c>
      <c r="D73" s="5" t="s">
        <v>696</v>
      </c>
      <c r="E73" s="6" t="s">
        <v>11643</v>
      </c>
      <c r="F73" s="7" t="s">
        <v>11644</v>
      </c>
      <c r="G73" s="8" t="s">
        <v>733</v>
      </c>
      <c r="H73" s="9">
        <v>44</v>
      </c>
      <c r="I73" s="29"/>
      <c r="J73" s="30">
        <f>ROUND(I73*H73,2)</f>
        <v>0</v>
      </c>
      <c r="K73" s="10"/>
      <c r="L73" s="16"/>
    </row>
    <row r="74" spans="2:12" s="1" customFormat="1" ht="11.4" x14ac:dyDescent="0.2">
      <c r="B74" s="14"/>
      <c r="C74" s="5" t="s">
        <v>877</v>
      </c>
      <c r="D74" s="5" t="s">
        <v>696</v>
      </c>
      <c r="E74" s="6" t="s">
        <v>11645</v>
      </c>
      <c r="F74" s="7" t="s">
        <v>11646</v>
      </c>
      <c r="G74" s="8" t="s">
        <v>733</v>
      </c>
      <c r="H74" s="9">
        <v>44</v>
      </c>
      <c r="I74" s="29"/>
      <c r="J74" s="30">
        <f t="shared" ref="J74:J97" si="6">ROUND(I74*H74,2)</f>
        <v>0</v>
      </c>
      <c r="K74" s="10"/>
      <c r="L74" s="16"/>
    </row>
    <row r="75" spans="2:12" s="20" customFormat="1" ht="11.4" x14ac:dyDescent="0.2">
      <c r="B75" s="19"/>
      <c r="C75" s="5" t="s">
        <v>880</v>
      </c>
      <c r="D75" s="5" t="s">
        <v>696</v>
      </c>
      <c r="E75" s="6" t="s">
        <v>11647</v>
      </c>
      <c r="F75" s="7" t="s">
        <v>11648</v>
      </c>
      <c r="G75" s="8" t="s">
        <v>733</v>
      </c>
      <c r="H75" s="9">
        <v>10</v>
      </c>
      <c r="I75" s="29"/>
      <c r="J75" s="30">
        <f t="shared" si="6"/>
        <v>0</v>
      </c>
      <c r="K75" s="10"/>
      <c r="L75" s="36"/>
    </row>
    <row r="76" spans="2:12" s="1" customFormat="1" ht="11.4" x14ac:dyDescent="0.2">
      <c r="B76" s="14"/>
      <c r="C76" s="5" t="s">
        <v>883</v>
      </c>
      <c r="D76" s="5" t="s">
        <v>696</v>
      </c>
      <c r="E76" s="6" t="s">
        <v>11649</v>
      </c>
      <c r="F76" s="7" t="s">
        <v>11650</v>
      </c>
      <c r="G76" s="8" t="s">
        <v>733</v>
      </c>
      <c r="H76" s="9">
        <v>1</v>
      </c>
      <c r="I76" s="29"/>
      <c r="J76" s="30">
        <f t="shared" si="6"/>
        <v>0</v>
      </c>
      <c r="K76" s="10"/>
      <c r="L76" s="16"/>
    </row>
    <row r="77" spans="2:12" s="20" customFormat="1" ht="11.4" x14ac:dyDescent="0.2">
      <c r="B77" s="19"/>
      <c r="C77" s="5" t="s">
        <v>886</v>
      </c>
      <c r="D77" s="5" t="s">
        <v>696</v>
      </c>
      <c r="E77" s="6" t="s">
        <v>11651</v>
      </c>
      <c r="F77" s="7" t="s">
        <v>11467</v>
      </c>
      <c r="G77" s="8" t="s">
        <v>733</v>
      </c>
      <c r="H77" s="9">
        <v>1</v>
      </c>
      <c r="I77" s="29"/>
      <c r="J77" s="30">
        <f t="shared" si="6"/>
        <v>0</v>
      </c>
      <c r="K77" s="10"/>
      <c r="L77" s="36"/>
    </row>
    <row r="78" spans="2:12" s="1" customFormat="1" ht="11.4" x14ac:dyDescent="0.2">
      <c r="B78" s="14"/>
      <c r="C78" s="5" t="s">
        <v>889</v>
      </c>
      <c r="D78" s="5" t="s">
        <v>696</v>
      </c>
      <c r="E78" s="6" t="s">
        <v>11652</v>
      </c>
      <c r="F78" s="7" t="s">
        <v>11469</v>
      </c>
      <c r="G78" s="8" t="s">
        <v>733</v>
      </c>
      <c r="H78" s="9">
        <v>1</v>
      </c>
      <c r="I78" s="29"/>
      <c r="J78" s="30">
        <f t="shared" si="6"/>
        <v>0</v>
      </c>
      <c r="K78" s="10"/>
      <c r="L78" s="16"/>
    </row>
    <row r="79" spans="2:12" s="20" customFormat="1" ht="11.4" x14ac:dyDescent="0.2">
      <c r="B79" s="19"/>
      <c r="C79" s="5" t="s">
        <v>892</v>
      </c>
      <c r="D79" s="5" t="s">
        <v>696</v>
      </c>
      <c r="E79" s="6" t="s">
        <v>6345</v>
      </c>
      <c r="F79" s="7" t="s">
        <v>6346</v>
      </c>
      <c r="G79" s="8" t="s">
        <v>699</v>
      </c>
      <c r="H79" s="9">
        <v>155</v>
      </c>
      <c r="I79" s="29"/>
      <c r="J79" s="30">
        <f t="shared" si="6"/>
        <v>0</v>
      </c>
      <c r="K79" s="10"/>
      <c r="L79" s="36"/>
    </row>
    <row r="80" spans="2:12" s="1" customFormat="1" ht="22.8" x14ac:dyDescent="0.2">
      <c r="B80" s="14"/>
      <c r="C80" s="39" t="s">
        <v>895</v>
      </c>
      <c r="D80" s="39" t="s">
        <v>691</v>
      </c>
      <c r="E80" s="40" t="s">
        <v>3130</v>
      </c>
      <c r="F80" s="41" t="s">
        <v>3131</v>
      </c>
      <c r="G80" s="42" t="s">
        <v>699</v>
      </c>
      <c r="H80" s="43">
        <v>155</v>
      </c>
      <c r="I80" s="29"/>
      <c r="J80" s="30">
        <f t="shared" si="6"/>
        <v>0</v>
      </c>
      <c r="K80" s="10"/>
      <c r="L80" s="16"/>
    </row>
    <row r="81" spans="2:12" s="20" customFormat="1" ht="11.4" x14ac:dyDescent="0.2">
      <c r="B81" s="19"/>
      <c r="C81" s="5" t="s">
        <v>898</v>
      </c>
      <c r="D81" s="5" t="s">
        <v>696</v>
      </c>
      <c r="E81" s="6" t="s">
        <v>11653</v>
      </c>
      <c r="F81" s="7" t="s">
        <v>11654</v>
      </c>
      <c r="G81" s="8" t="s">
        <v>699</v>
      </c>
      <c r="H81" s="9">
        <v>2835</v>
      </c>
      <c r="I81" s="29"/>
      <c r="J81" s="30">
        <f t="shared" si="6"/>
        <v>0</v>
      </c>
      <c r="K81" s="10"/>
      <c r="L81" s="36"/>
    </row>
    <row r="82" spans="2:12" s="1" customFormat="1" ht="22.8" x14ac:dyDescent="0.2">
      <c r="B82" s="14"/>
      <c r="C82" s="39" t="s">
        <v>901</v>
      </c>
      <c r="D82" s="39" t="s">
        <v>691</v>
      </c>
      <c r="E82" s="40" t="s">
        <v>11655</v>
      </c>
      <c r="F82" s="41" t="s">
        <v>11656</v>
      </c>
      <c r="G82" s="42" t="s">
        <v>699</v>
      </c>
      <c r="H82" s="43">
        <v>2835</v>
      </c>
      <c r="I82" s="29"/>
      <c r="J82" s="30">
        <f t="shared" si="6"/>
        <v>0</v>
      </c>
      <c r="K82" s="10"/>
      <c r="L82" s="16"/>
    </row>
    <row r="83" spans="2:12" s="20" customFormat="1" ht="11.4" x14ac:dyDescent="0.2">
      <c r="B83" s="19"/>
      <c r="C83" s="5" t="s">
        <v>904</v>
      </c>
      <c r="D83" s="5" t="s">
        <v>696</v>
      </c>
      <c r="E83" s="6" t="s">
        <v>1101</v>
      </c>
      <c r="F83" s="7" t="s">
        <v>1102</v>
      </c>
      <c r="G83" s="8" t="s">
        <v>699</v>
      </c>
      <c r="H83" s="9">
        <v>2030</v>
      </c>
      <c r="I83" s="29"/>
      <c r="J83" s="30">
        <f t="shared" si="6"/>
        <v>0</v>
      </c>
      <c r="K83" s="10"/>
      <c r="L83" s="36"/>
    </row>
    <row r="84" spans="2:12" s="1" customFormat="1" ht="22.8" x14ac:dyDescent="0.2">
      <c r="B84" s="14"/>
      <c r="C84" s="39" t="s">
        <v>907</v>
      </c>
      <c r="D84" s="39" t="s">
        <v>691</v>
      </c>
      <c r="E84" s="40" t="s">
        <v>11473</v>
      </c>
      <c r="F84" s="41" t="s">
        <v>11657</v>
      </c>
      <c r="G84" s="42" t="s">
        <v>699</v>
      </c>
      <c r="H84" s="43">
        <v>2030</v>
      </c>
      <c r="I84" s="29"/>
      <c r="J84" s="30">
        <f t="shared" si="6"/>
        <v>0</v>
      </c>
      <c r="K84" s="10"/>
      <c r="L84" s="16"/>
    </row>
    <row r="85" spans="2:12" s="1" customFormat="1" ht="11.4" x14ac:dyDescent="0.2">
      <c r="B85" s="14"/>
      <c r="C85" s="5" t="s">
        <v>910</v>
      </c>
      <c r="D85" s="5" t="s">
        <v>696</v>
      </c>
      <c r="E85" s="6" t="s">
        <v>11475</v>
      </c>
      <c r="F85" s="7" t="s">
        <v>11476</v>
      </c>
      <c r="G85" s="8" t="s">
        <v>699</v>
      </c>
      <c r="H85" s="9">
        <v>2410</v>
      </c>
      <c r="I85" s="29"/>
      <c r="J85" s="30">
        <f t="shared" si="6"/>
        <v>0</v>
      </c>
      <c r="K85" s="10"/>
      <c r="L85" s="16"/>
    </row>
    <row r="86" spans="2:12" s="1" customFormat="1" ht="22.8" x14ac:dyDescent="0.2">
      <c r="B86" s="14"/>
      <c r="C86" s="39" t="s">
        <v>913</v>
      </c>
      <c r="D86" s="39" t="s">
        <v>691</v>
      </c>
      <c r="E86" s="40" t="s">
        <v>11477</v>
      </c>
      <c r="F86" s="41" t="s">
        <v>11658</v>
      </c>
      <c r="G86" s="42" t="s">
        <v>699</v>
      </c>
      <c r="H86" s="43">
        <v>2410</v>
      </c>
      <c r="I86" s="29"/>
      <c r="J86" s="30">
        <f t="shared" si="6"/>
        <v>0</v>
      </c>
      <c r="K86" s="10"/>
      <c r="L86" s="16"/>
    </row>
    <row r="87" spans="2:12" s="1" customFormat="1" ht="11.4" x14ac:dyDescent="0.2">
      <c r="B87" s="14"/>
      <c r="C87" s="5" t="s">
        <v>917</v>
      </c>
      <c r="D87" s="5" t="s">
        <v>696</v>
      </c>
      <c r="E87" s="6" t="s">
        <v>11483</v>
      </c>
      <c r="F87" s="7" t="s">
        <v>11484</v>
      </c>
      <c r="G87" s="8" t="s">
        <v>699</v>
      </c>
      <c r="H87" s="9">
        <v>1050</v>
      </c>
      <c r="I87" s="29"/>
      <c r="J87" s="30">
        <f t="shared" si="6"/>
        <v>0</v>
      </c>
      <c r="K87" s="10"/>
      <c r="L87" s="16"/>
    </row>
    <row r="88" spans="2:12" s="1" customFormat="1" ht="22.8" x14ac:dyDescent="0.2">
      <c r="B88" s="14"/>
      <c r="C88" s="39" t="s">
        <v>920</v>
      </c>
      <c r="D88" s="39" t="s">
        <v>691</v>
      </c>
      <c r="E88" s="40" t="s">
        <v>11485</v>
      </c>
      <c r="F88" s="41" t="s">
        <v>11659</v>
      </c>
      <c r="G88" s="42" t="s">
        <v>699</v>
      </c>
      <c r="H88" s="43">
        <v>1050</v>
      </c>
      <c r="I88" s="29"/>
      <c r="J88" s="30">
        <f t="shared" si="6"/>
        <v>0</v>
      </c>
      <c r="K88" s="10"/>
      <c r="L88" s="16"/>
    </row>
    <row r="89" spans="2:12" s="1" customFormat="1" ht="11.4" x14ac:dyDescent="0.2">
      <c r="B89" s="14"/>
      <c r="C89" s="5" t="s">
        <v>923</v>
      </c>
      <c r="D89" s="5" t="s">
        <v>696</v>
      </c>
      <c r="E89" s="6" t="s">
        <v>11487</v>
      </c>
      <c r="F89" s="7" t="s">
        <v>11488</v>
      </c>
      <c r="G89" s="8" t="s">
        <v>699</v>
      </c>
      <c r="H89" s="9">
        <v>780</v>
      </c>
      <c r="I89" s="29"/>
      <c r="J89" s="30">
        <f t="shared" si="6"/>
        <v>0</v>
      </c>
      <c r="K89" s="10"/>
      <c r="L89" s="16"/>
    </row>
    <row r="90" spans="2:12" s="1" customFormat="1" ht="22.8" x14ac:dyDescent="0.2">
      <c r="B90" s="14"/>
      <c r="C90" s="39" t="s">
        <v>926</v>
      </c>
      <c r="D90" s="39" t="s">
        <v>691</v>
      </c>
      <c r="E90" s="40" t="s">
        <v>11489</v>
      </c>
      <c r="F90" s="41" t="s">
        <v>11660</v>
      </c>
      <c r="G90" s="42" t="s">
        <v>699</v>
      </c>
      <c r="H90" s="43">
        <v>780</v>
      </c>
      <c r="I90" s="29"/>
      <c r="J90" s="30">
        <f t="shared" si="6"/>
        <v>0</v>
      </c>
      <c r="K90" s="10"/>
      <c r="L90" s="16"/>
    </row>
    <row r="91" spans="2:12" s="20" customFormat="1" ht="11.4" x14ac:dyDescent="0.2">
      <c r="B91" s="19"/>
      <c r="C91" s="5" t="s">
        <v>929</v>
      </c>
      <c r="D91" s="5" t="s">
        <v>696</v>
      </c>
      <c r="E91" s="6" t="s">
        <v>11661</v>
      </c>
      <c r="F91" s="7" t="s">
        <v>11662</v>
      </c>
      <c r="G91" s="8" t="s">
        <v>699</v>
      </c>
      <c r="H91" s="9">
        <v>45</v>
      </c>
      <c r="I91" s="29"/>
      <c r="J91" s="30">
        <f t="shared" si="6"/>
        <v>0</v>
      </c>
      <c r="K91" s="10"/>
      <c r="L91" s="36"/>
    </row>
    <row r="92" spans="2:12" s="1" customFormat="1" ht="22.8" x14ac:dyDescent="0.2">
      <c r="B92" s="14"/>
      <c r="C92" s="39" t="s">
        <v>932</v>
      </c>
      <c r="D92" s="39" t="s">
        <v>691</v>
      </c>
      <c r="E92" s="40" t="s">
        <v>11501</v>
      </c>
      <c r="F92" s="41" t="s">
        <v>11502</v>
      </c>
      <c r="G92" s="42" t="s">
        <v>699</v>
      </c>
      <c r="H92" s="43">
        <v>45</v>
      </c>
      <c r="I92" s="29"/>
      <c r="J92" s="30">
        <f t="shared" si="6"/>
        <v>0</v>
      </c>
      <c r="K92" s="10"/>
      <c r="L92" s="16"/>
    </row>
    <row r="93" spans="2:12" s="1" customFormat="1" ht="11.4" x14ac:dyDescent="0.2">
      <c r="B93" s="14"/>
      <c r="C93" s="5" t="s">
        <v>935</v>
      </c>
      <c r="D93" s="5" t="s">
        <v>696</v>
      </c>
      <c r="E93" s="6" t="s">
        <v>3167</v>
      </c>
      <c r="F93" s="7" t="s">
        <v>3168</v>
      </c>
      <c r="G93" s="8" t="s">
        <v>699</v>
      </c>
      <c r="H93" s="9">
        <v>1970</v>
      </c>
      <c r="I93" s="29"/>
      <c r="J93" s="30">
        <f t="shared" si="6"/>
        <v>0</v>
      </c>
      <c r="K93" s="10"/>
      <c r="L93" s="16"/>
    </row>
    <row r="94" spans="2:12" s="1" customFormat="1" ht="22.8" x14ac:dyDescent="0.2">
      <c r="B94" s="14"/>
      <c r="C94" s="39" t="s">
        <v>938</v>
      </c>
      <c r="D94" s="39" t="s">
        <v>691</v>
      </c>
      <c r="E94" s="40" t="s">
        <v>3170</v>
      </c>
      <c r="F94" s="41" t="s">
        <v>3171</v>
      </c>
      <c r="G94" s="42" t="s">
        <v>699</v>
      </c>
      <c r="H94" s="43">
        <v>1970</v>
      </c>
      <c r="I94" s="29"/>
      <c r="J94" s="30">
        <f t="shared" si="6"/>
        <v>0</v>
      </c>
      <c r="K94" s="10"/>
      <c r="L94" s="16"/>
    </row>
    <row r="95" spans="2:12" s="1" customFormat="1" ht="11.4" x14ac:dyDescent="0.2">
      <c r="B95" s="14"/>
      <c r="C95" s="5" t="s">
        <v>941</v>
      </c>
      <c r="D95" s="5" t="s">
        <v>696</v>
      </c>
      <c r="E95" s="6" t="s">
        <v>10960</v>
      </c>
      <c r="F95" s="7" t="s">
        <v>11663</v>
      </c>
      <c r="G95" s="8" t="s">
        <v>699</v>
      </c>
      <c r="H95" s="9">
        <v>350</v>
      </c>
      <c r="I95" s="29"/>
      <c r="J95" s="30">
        <f t="shared" si="6"/>
        <v>0</v>
      </c>
      <c r="K95" s="10"/>
      <c r="L95" s="16"/>
    </row>
    <row r="96" spans="2:12" s="20" customFormat="1" ht="11.4" x14ac:dyDescent="0.2">
      <c r="B96" s="19"/>
      <c r="C96" s="5" t="s">
        <v>944</v>
      </c>
      <c r="D96" s="5" t="s">
        <v>696</v>
      </c>
      <c r="E96" s="6" t="s">
        <v>11664</v>
      </c>
      <c r="F96" s="7" t="s">
        <v>11665</v>
      </c>
      <c r="G96" s="8" t="s">
        <v>733</v>
      </c>
      <c r="H96" s="9">
        <v>6</v>
      </c>
      <c r="I96" s="29"/>
      <c r="J96" s="30">
        <f t="shared" si="6"/>
        <v>0</v>
      </c>
      <c r="K96" s="10"/>
      <c r="L96" s="36"/>
    </row>
    <row r="97" spans="2:12" s="1" customFormat="1" ht="11.4" x14ac:dyDescent="0.2">
      <c r="B97" s="14"/>
      <c r="C97" s="5" t="s">
        <v>947</v>
      </c>
      <c r="D97" s="5" t="s">
        <v>696</v>
      </c>
      <c r="E97" s="6" t="s">
        <v>11666</v>
      </c>
      <c r="F97" s="7" t="s">
        <v>11667</v>
      </c>
      <c r="G97" s="8" t="s">
        <v>733</v>
      </c>
      <c r="H97" s="9">
        <v>80</v>
      </c>
      <c r="I97" s="29"/>
      <c r="J97" s="30">
        <f t="shared" si="6"/>
        <v>0</v>
      </c>
      <c r="K97" s="10"/>
      <c r="L97" s="16"/>
    </row>
    <row r="98" spans="2:12" s="20" customFormat="1" ht="25.95" customHeight="1" x14ac:dyDescent="0.25">
      <c r="B98" s="19"/>
      <c r="D98" s="21" t="s">
        <v>690</v>
      </c>
      <c r="E98" s="22" t="s">
        <v>693</v>
      </c>
      <c r="F98" s="22" t="s">
        <v>1354</v>
      </c>
      <c r="I98" s="44"/>
      <c r="J98" s="23"/>
      <c r="K98" s="44"/>
      <c r="L98" s="36"/>
    </row>
    <row r="99" spans="2:12" s="1" customFormat="1" ht="11.4" x14ac:dyDescent="0.2">
      <c r="B99" s="14"/>
      <c r="C99" s="5" t="s">
        <v>950</v>
      </c>
      <c r="D99" s="5" t="s">
        <v>696</v>
      </c>
      <c r="E99" s="6" t="s">
        <v>11668</v>
      </c>
      <c r="F99" s="7" t="s">
        <v>11669</v>
      </c>
      <c r="G99" s="8" t="s">
        <v>699</v>
      </c>
      <c r="H99" s="9">
        <v>310</v>
      </c>
      <c r="I99" s="29"/>
      <c r="J99" s="30">
        <f>ROUND(I99*H99,2)</f>
        <v>0</v>
      </c>
      <c r="K99" s="10"/>
      <c r="L99" s="16"/>
    </row>
    <row r="100" spans="2:12" s="1" customFormat="1" ht="11.4" x14ac:dyDescent="0.2">
      <c r="B100" s="14"/>
      <c r="C100" s="5" t="s">
        <v>953</v>
      </c>
      <c r="D100" s="5" t="s">
        <v>696</v>
      </c>
      <c r="E100" s="6" t="s">
        <v>11670</v>
      </c>
      <c r="F100" s="7" t="s">
        <v>11671</v>
      </c>
      <c r="G100" s="8" t="s">
        <v>699</v>
      </c>
      <c r="H100" s="9">
        <v>125</v>
      </c>
      <c r="I100" s="29"/>
      <c r="J100" s="30">
        <f t="shared" ref="J100:J104" si="7">ROUND(I100*H100,2)</f>
        <v>0</v>
      </c>
      <c r="K100" s="10"/>
      <c r="L100" s="16"/>
    </row>
    <row r="101" spans="2:12" s="1" customFormat="1" ht="22.8" x14ac:dyDescent="0.2">
      <c r="B101" s="14"/>
      <c r="C101" s="39" t="s">
        <v>956</v>
      </c>
      <c r="D101" s="39" t="s">
        <v>691</v>
      </c>
      <c r="E101" s="40" t="s">
        <v>11672</v>
      </c>
      <c r="F101" s="41" t="s">
        <v>11673</v>
      </c>
      <c r="G101" s="42" t="s">
        <v>699</v>
      </c>
      <c r="H101" s="43">
        <v>125</v>
      </c>
      <c r="I101" s="29"/>
      <c r="J101" s="30">
        <f t="shared" si="7"/>
        <v>0</v>
      </c>
      <c r="K101" s="10"/>
      <c r="L101" s="16"/>
    </row>
    <row r="102" spans="2:12" s="1" customFormat="1" ht="22.8" x14ac:dyDescent="0.2">
      <c r="B102" s="14"/>
      <c r="C102" s="39" t="s">
        <v>959</v>
      </c>
      <c r="D102" s="39" t="s">
        <v>691</v>
      </c>
      <c r="E102" s="40" t="s">
        <v>11674</v>
      </c>
      <c r="F102" s="41" t="s">
        <v>11675</v>
      </c>
      <c r="G102" s="42" t="s">
        <v>699</v>
      </c>
      <c r="H102" s="43">
        <v>310</v>
      </c>
      <c r="I102" s="29"/>
      <c r="J102" s="30">
        <f t="shared" si="7"/>
        <v>0</v>
      </c>
      <c r="K102" s="10"/>
      <c r="L102" s="16"/>
    </row>
    <row r="103" spans="2:12" s="20" customFormat="1" ht="25.95" customHeight="1" x14ac:dyDescent="0.25">
      <c r="B103" s="19"/>
      <c r="D103" s="21" t="s">
        <v>690</v>
      </c>
      <c r="E103" s="22" t="s">
        <v>980</v>
      </c>
      <c r="F103" s="22" t="s">
        <v>981</v>
      </c>
      <c r="I103" s="44"/>
      <c r="J103" s="23"/>
      <c r="K103" s="44"/>
      <c r="L103" s="36"/>
    </row>
    <row r="104" spans="2:12" s="1" customFormat="1" ht="11.4" x14ac:dyDescent="0.2">
      <c r="B104" s="14"/>
      <c r="C104" s="5" t="s">
        <v>962</v>
      </c>
      <c r="D104" s="5" t="s">
        <v>696</v>
      </c>
      <c r="E104" s="6" t="s">
        <v>6106</v>
      </c>
      <c r="F104" s="7" t="s">
        <v>6107</v>
      </c>
      <c r="G104" s="8" t="s">
        <v>699</v>
      </c>
      <c r="H104" s="9">
        <v>510</v>
      </c>
      <c r="I104" s="29"/>
      <c r="J104" s="30">
        <f t="shared" si="7"/>
        <v>0</v>
      </c>
      <c r="K104" s="10"/>
      <c r="L104" s="16"/>
    </row>
    <row r="105" spans="2:12" s="1" customFormat="1" ht="11.4" x14ac:dyDescent="0.2">
      <c r="B105" s="14"/>
      <c r="C105" s="5" t="s">
        <v>965</v>
      </c>
      <c r="D105" s="5" t="s">
        <v>696</v>
      </c>
      <c r="E105" s="6" t="s">
        <v>3464</v>
      </c>
      <c r="F105" s="7" t="s">
        <v>3465</v>
      </c>
      <c r="G105" s="8" t="s">
        <v>699</v>
      </c>
      <c r="H105" s="9">
        <v>925</v>
      </c>
      <c r="I105" s="29"/>
      <c r="J105" s="30">
        <f>ROUND(I105*H105,2)</f>
        <v>0</v>
      </c>
      <c r="K105" s="10"/>
      <c r="L105" s="16"/>
    </row>
    <row r="106" spans="2:12" s="1" customFormat="1" ht="11.4" x14ac:dyDescent="0.2">
      <c r="B106" s="14"/>
      <c r="C106" s="5" t="s">
        <v>968</v>
      </c>
      <c r="D106" s="5" t="s">
        <v>696</v>
      </c>
      <c r="E106" s="6" t="s">
        <v>11676</v>
      </c>
      <c r="F106" s="7" t="s">
        <v>11677</v>
      </c>
      <c r="G106" s="8" t="s">
        <v>699</v>
      </c>
      <c r="H106" s="9">
        <v>80</v>
      </c>
      <c r="I106" s="29"/>
      <c r="J106" s="30">
        <f>ROUND(I106*H106,2)</f>
        <v>0</v>
      </c>
      <c r="K106" s="10"/>
      <c r="L106" s="16"/>
    </row>
    <row r="107" spans="2:12" s="1" customFormat="1" ht="11.4" x14ac:dyDescent="0.2">
      <c r="B107" s="14"/>
      <c r="C107" s="5" t="s">
        <v>971</v>
      </c>
      <c r="D107" s="5" t="s">
        <v>696</v>
      </c>
      <c r="E107" s="6" t="s">
        <v>11678</v>
      </c>
      <c r="F107" s="7" t="s">
        <v>11679</v>
      </c>
      <c r="G107" s="8" t="s">
        <v>699</v>
      </c>
      <c r="H107" s="9">
        <v>40</v>
      </c>
      <c r="I107" s="29"/>
      <c r="J107" s="30">
        <f t="shared" ref="J107:J131" si="8">ROUND(I107*H107,2)</f>
        <v>0</v>
      </c>
      <c r="K107" s="10"/>
      <c r="L107" s="16"/>
    </row>
    <row r="108" spans="2:12" s="20" customFormat="1" ht="11.4" x14ac:dyDescent="0.2">
      <c r="B108" s="19"/>
      <c r="C108" s="5" t="s">
        <v>974</v>
      </c>
      <c r="D108" s="5" t="s">
        <v>696</v>
      </c>
      <c r="E108" s="6" t="s">
        <v>11537</v>
      </c>
      <c r="F108" s="7" t="s">
        <v>11538</v>
      </c>
      <c r="G108" s="8" t="s">
        <v>699</v>
      </c>
      <c r="H108" s="9">
        <v>140</v>
      </c>
      <c r="I108" s="29"/>
      <c r="J108" s="30">
        <f t="shared" si="8"/>
        <v>0</v>
      </c>
      <c r="K108" s="10"/>
      <c r="L108" s="36"/>
    </row>
    <row r="109" spans="2:12" s="1" customFormat="1" ht="11.4" x14ac:dyDescent="0.2">
      <c r="B109" s="14"/>
      <c r="C109" s="5" t="s">
        <v>977</v>
      </c>
      <c r="D109" s="5" t="s">
        <v>696</v>
      </c>
      <c r="E109" s="6" t="s">
        <v>11680</v>
      </c>
      <c r="F109" s="7" t="s">
        <v>11681</v>
      </c>
      <c r="G109" s="8" t="s">
        <v>699</v>
      </c>
      <c r="H109" s="9">
        <v>10</v>
      </c>
      <c r="I109" s="29"/>
      <c r="J109" s="30">
        <f t="shared" si="8"/>
        <v>0</v>
      </c>
      <c r="K109" s="10"/>
      <c r="L109" s="16"/>
    </row>
    <row r="110" spans="2:12" s="20" customFormat="1" ht="11.4" x14ac:dyDescent="0.2">
      <c r="B110" s="19"/>
      <c r="C110" s="5" t="s">
        <v>982</v>
      </c>
      <c r="D110" s="5" t="s">
        <v>696</v>
      </c>
      <c r="E110" s="6" t="s">
        <v>11682</v>
      </c>
      <c r="F110" s="7" t="s">
        <v>11683</v>
      </c>
      <c r="G110" s="8" t="s">
        <v>699</v>
      </c>
      <c r="H110" s="9">
        <v>80</v>
      </c>
      <c r="I110" s="29"/>
      <c r="J110" s="30">
        <f t="shared" si="8"/>
        <v>0</v>
      </c>
      <c r="K110" s="10"/>
      <c r="L110" s="36"/>
    </row>
    <row r="111" spans="2:12" s="1" customFormat="1" ht="11.4" x14ac:dyDescent="0.2">
      <c r="B111" s="14"/>
      <c r="C111" s="5" t="s">
        <v>986</v>
      </c>
      <c r="D111" s="5" t="s">
        <v>696</v>
      </c>
      <c r="E111" s="6" t="s">
        <v>11684</v>
      </c>
      <c r="F111" s="7" t="s">
        <v>11685</v>
      </c>
      <c r="G111" s="8" t="s">
        <v>699</v>
      </c>
      <c r="H111" s="9">
        <v>70</v>
      </c>
      <c r="I111" s="29"/>
      <c r="J111" s="30">
        <f t="shared" si="8"/>
        <v>0</v>
      </c>
      <c r="K111" s="10"/>
      <c r="L111" s="16"/>
    </row>
    <row r="112" spans="2:12" s="20" customFormat="1" ht="11.4" x14ac:dyDescent="0.2">
      <c r="B112" s="19"/>
      <c r="C112" s="5" t="s">
        <v>989</v>
      </c>
      <c r="D112" s="5" t="s">
        <v>696</v>
      </c>
      <c r="E112" s="6" t="s">
        <v>10966</v>
      </c>
      <c r="F112" s="7" t="s">
        <v>10967</v>
      </c>
      <c r="G112" s="8" t="s">
        <v>733</v>
      </c>
      <c r="H112" s="9">
        <v>20</v>
      </c>
      <c r="I112" s="29"/>
      <c r="J112" s="30">
        <f t="shared" si="8"/>
        <v>0</v>
      </c>
      <c r="K112" s="10"/>
      <c r="L112" s="36"/>
    </row>
    <row r="113" spans="2:12" s="20" customFormat="1" ht="11.4" x14ac:dyDescent="0.2">
      <c r="B113" s="19"/>
      <c r="C113" s="5" t="s">
        <v>992</v>
      </c>
      <c r="D113" s="5" t="s">
        <v>696</v>
      </c>
      <c r="E113" s="6" t="s">
        <v>2474</v>
      </c>
      <c r="F113" s="7" t="s">
        <v>2286</v>
      </c>
      <c r="G113" s="8" t="s">
        <v>699</v>
      </c>
      <c r="H113" s="9">
        <v>956</v>
      </c>
      <c r="I113" s="29"/>
      <c r="J113" s="30">
        <f t="shared" si="8"/>
        <v>0</v>
      </c>
      <c r="K113" s="10"/>
      <c r="L113" s="36"/>
    </row>
    <row r="114" spans="2:12" s="1" customFormat="1" ht="11.4" x14ac:dyDescent="0.2">
      <c r="B114" s="14"/>
      <c r="C114" s="39" t="s">
        <v>995</v>
      </c>
      <c r="D114" s="39" t="s">
        <v>691</v>
      </c>
      <c r="E114" s="40" t="s">
        <v>10579</v>
      </c>
      <c r="F114" s="41" t="s">
        <v>10580</v>
      </c>
      <c r="G114" s="42" t="s">
        <v>1191</v>
      </c>
      <c r="H114" s="43">
        <v>100.38</v>
      </c>
      <c r="I114" s="29"/>
      <c r="J114" s="30">
        <f t="shared" si="8"/>
        <v>0</v>
      </c>
      <c r="K114" s="10"/>
      <c r="L114" s="16"/>
    </row>
    <row r="115" spans="2:12" s="1" customFormat="1" ht="19.2" x14ac:dyDescent="0.2">
      <c r="B115" s="14"/>
      <c r="D115" s="24" t="s">
        <v>1555</v>
      </c>
      <c r="F115" s="25" t="s">
        <v>10581</v>
      </c>
      <c r="I115" s="45"/>
      <c r="K115" s="45"/>
      <c r="L115" s="16"/>
    </row>
    <row r="116" spans="2:12" s="1" customFormat="1" ht="11.4" x14ac:dyDescent="0.2">
      <c r="B116" s="14"/>
      <c r="C116" s="5" t="s">
        <v>998</v>
      </c>
      <c r="D116" s="5" t="s">
        <v>696</v>
      </c>
      <c r="E116" s="6" t="s">
        <v>6652</v>
      </c>
      <c r="F116" s="7" t="s">
        <v>6653</v>
      </c>
      <c r="G116" s="8" t="s">
        <v>699</v>
      </c>
      <c r="H116" s="9">
        <v>900</v>
      </c>
      <c r="I116" s="29"/>
      <c r="J116" s="30">
        <f t="shared" si="8"/>
        <v>0</v>
      </c>
      <c r="K116" s="10"/>
      <c r="L116" s="16"/>
    </row>
    <row r="117" spans="2:12" s="1" customFormat="1" ht="22.8" x14ac:dyDescent="0.2">
      <c r="B117" s="14"/>
      <c r="C117" s="39" t="s">
        <v>1001</v>
      </c>
      <c r="D117" s="39" t="s">
        <v>691</v>
      </c>
      <c r="E117" s="40" t="s">
        <v>6654</v>
      </c>
      <c r="F117" s="41" t="s">
        <v>6655</v>
      </c>
      <c r="G117" s="42" t="s">
        <v>699</v>
      </c>
      <c r="H117" s="43">
        <v>900</v>
      </c>
      <c r="I117" s="29"/>
      <c r="J117" s="30">
        <f t="shared" si="8"/>
        <v>0</v>
      </c>
      <c r="K117" s="10"/>
      <c r="L117" s="16"/>
    </row>
    <row r="118" spans="2:12" s="1" customFormat="1" ht="11.4" x14ac:dyDescent="0.2">
      <c r="B118" s="14"/>
      <c r="C118" s="5" t="s">
        <v>1004</v>
      </c>
      <c r="D118" s="5" t="s">
        <v>696</v>
      </c>
      <c r="E118" s="6" t="s">
        <v>10968</v>
      </c>
      <c r="F118" s="7" t="s">
        <v>10969</v>
      </c>
      <c r="G118" s="8" t="s">
        <v>733</v>
      </c>
      <c r="H118" s="9">
        <v>20</v>
      </c>
      <c r="I118" s="29"/>
      <c r="J118" s="30">
        <f t="shared" si="8"/>
        <v>0</v>
      </c>
      <c r="K118" s="10"/>
      <c r="L118" s="16"/>
    </row>
    <row r="119" spans="2:12" s="1" customFormat="1" ht="22.8" x14ac:dyDescent="0.2">
      <c r="B119" s="14"/>
      <c r="C119" s="39" t="s">
        <v>1007</v>
      </c>
      <c r="D119" s="39" t="s">
        <v>691</v>
      </c>
      <c r="E119" s="40" t="s">
        <v>10970</v>
      </c>
      <c r="F119" s="41" t="s">
        <v>10971</v>
      </c>
      <c r="G119" s="42" t="s">
        <v>1191</v>
      </c>
      <c r="H119" s="43">
        <v>6</v>
      </c>
      <c r="I119" s="29"/>
      <c r="J119" s="30">
        <f t="shared" si="8"/>
        <v>0</v>
      </c>
      <c r="K119" s="10"/>
      <c r="L119" s="16"/>
    </row>
    <row r="120" spans="2:12" s="1" customFormat="1" ht="22.8" x14ac:dyDescent="0.2">
      <c r="B120" s="14"/>
      <c r="C120" s="39" t="s">
        <v>1010</v>
      </c>
      <c r="D120" s="39" t="s">
        <v>691</v>
      </c>
      <c r="E120" s="40" t="s">
        <v>10972</v>
      </c>
      <c r="F120" s="41" t="s">
        <v>10973</v>
      </c>
      <c r="G120" s="42" t="s">
        <v>733</v>
      </c>
      <c r="H120" s="43">
        <v>1300</v>
      </c>
      <c r="I120" s="29"/>
      <c r="J120" s="30">
        <f t="shared" si="8"/>
        <v>0</v>
      </c>
      <c r="K120" s="10"/>
      <c r="L120" s="16"/>
    </row>
    <row r="121" spans="2:12" s="1" customFormat="1" ht="11.4" x14ac:dyDescent="0.2">
      <c r="B121" s="14"/>
      <c r="C121" s="5" t="s">
        <v>1013</v>
      </c>
      <c r="D121" s="5" t="s">
        <v>696</v>
      </c>
      <c r="E121" s="6" t="s">
        <v>2351</v>
      </c>
      <c r="F121" s="7" t="s">
        <v>2352</v>
      </c>
      <c r="G121" s="8" t="s">
        <v>699</v>
      </c>
      <c r="H121" s="9">
        <v>1010</v>
      </c>
      <c r="I121" s="29"/>
      <c r="J121" s="30">
        <f t="shared" si="8"/>
        <v>0</v>
      </c>
      <c r="K121" s="10"/>
      <c r="L121" s="16"/>
    </row>
    <row r="122" spans="2:12" s="1" customFormat="1" ht="22.8" x14ac:dyDescent="0.2">
      <c r="B122" s="14"/>
      <c r="C122" s="39" t="s">
        <v>1016</v>
      </c>
      <c r="D122" s="39" t="s">
        <v>691</v>
      </c>
      <c r="E122" s="40" t="s">
        <v>2353</v>
      </c>
      <c r="F122" s="41" t="s">
        <v>2354</v>
      </c>
      <c r="G122" s="42" t="s">
        <v>733</v>
      </c>
      <c r="H122" s="43">
        <v>1010</v>
      </c>
      <c r="I122" s="29"/>
      <c r="J122" s="30">
        <f t="shared" si="8"/>
        <v>0</v>
      </c>
      <c r="K122" s="10"/>
      <c r="L122" s="16"/>
    </row>
    <row r="123" spans="2:12" s="1" customFormat="1" ht="22.8" x14ac:dyDescent="0.2">
      <c r="B123" s="14"/>
      <c r="C123" s="39" t="s">
        <v>1019</v>
      </c>
      <c r="D123" s="39" t="s">
        <v>691</v>
      </c>
      <c r="E123" s="40" t="s">
        <v>2355</v>
      </c>
      <c r="F123" s="41" t="s">
        <v>2356</v>
      </c>
      <c r="G123" s="42" t="s">
        <v>733</v>
      </c>
      <c r="H123" s="43">
        <v>2020</v>
      </c>
      <c r="I123" s="29"/>
      <c r="J123" s="30">
        <f t="shared" si="8"/>
        <v>0</v>
      </c>
      <c r="K123" s="10"/>
      <c r="L123" s="16"/>
    </row>
    <row r="124" spans="2:12" s="20" customFormat="1" ht="11.4" x14ac:dyDescent="0.2">
      <c r="B124" s="19"/>
      <c r="C124" s="5" t="s">
        <v>1022</v>
      </c>
      <c r="D124" s="5" t="s">
        <v>696</v>
      </c>
      <c r="E124" s="6" t="s">
        <v>6108</v>
      </c>
      <c r="F124" s="7" t="s">
        <v>6109</v>
      </c>
      <c r="G124" s="8" t="s">
        <v>699</v>
      </c>
      <c r="H124" s="9">
        <v>510</v>
      </c>
      <c r="I124" s="29"/>
      <c r="J124" s="30">
        <f t="shared" si="8"/>
        <v>0</v>
      </c>
      <c r="K124" s="10"/>
      <c r="L124" s="36"/>
    </row>
    <row r="125" spans="2:12" s="20" customFormat="1" ht="11.4" x14ac:dyDescent="0.2">
      <c r="B125" s="19"/>
      <c r="C125" s="5" t="s">
        <v>2835</v>
      </c>
      <c r="D125" s="5" t="s">
        <v>696</v>
      </c>
      <c r="E125" s="6" t="s">
        <v>3470</v>
      </c>
      <c r="F125" s="7" t="s">
        <v>3471</v>
      </c>
      <c r="G125" s="8" t="s">
        <v>699</v>
      </c>
      <c r="H125" s="9">
        <v>925</v>
      </c>
      <c r="I125" s="29"/>
      <c r="J125" s="30">
        <f t="shared" si="8"/>
        <v>0</v>
      </c>
      <c r="K125" s="10"/>
      <c r="L125" s="36"/>
    </row>
    <row r="126" spans="2:12" s="20" customFormat="1" ht="11.4" x14ac:dyDescent="0.2">
      <c r="B126" s="19"/>
      <c r="C126" s="5" t="s">
        <v>2836</v>
      </c>
      <c r="D126" s="5" t="s">
        <v>696</v>
      </c>
      <c r="E126" s="6" t="s">
        <v>11686</v>
      </c>
      <c r="F126" s="7" t="s">
        <v>11687</v>
      </c>
      <c r="G126" s="8" t="s">
        <v>699</v>
      </c>
      <c r="H126" s="9">
        <v>80</v>
      </c>
      <c r="I126" s="29"/>
      <c r="J126" s="30">
        <f t="shared" si="8"/>
        <v>0</v>
      </c>
      <c r="K126" s="10"/>
      <c r="L126" s="36"/>
    </row>
    <row r="127" spans="2:12" s="1" customFormat="1" ht="11.4" x14ac:dyDescent="0.2">
      <c r="B127" s="14"/>
      <c r="C127" s="5" t="s">
        <v>2839</v>
      </c>
      <c r="D127" s="5" t="s">
        <v>696</v>
      </c>
      <c r="E127" s="6" t="s">
        <v>11688</v>
      </c>
      <c r="F127" s="7" t="s">
        <v>11689</v>
      </c>
      <c r="G127" s="8" t="s">
        <v>699</v>
      </c>
      <c r="H127" s="9">
        <v>40</v>
      </c>
      <c r="I127" s="29"/>
      <c r="J127" s="30">
        <f t="shared" si="8"/>
        <v>0</v>
      </c>
      <c r="K127" s="10"/>
      <c r="L127" s="16"/>
    </row>
    <row r="128" spans="2:12" s="20" customFormat="1" ht="11.4" x14ac:dyDescent="0.2">
      <c r="B128" s="19"/>
      <c r="C128" s="5" t="s">
        <v>2842</v>
      </c>
      <c r="D128" s="5" t="s">
        <v>696</v>
      </c>
      <c r="E128" s="6" t="s">
        <v>11690</v>
      </c>
      <c r="F128" s="7" t="s">
        <v>11691</v>
      </c>
      <c r="G128" s="8" t="s">
        <v>699</v>
      </c>
      <c r="H128" s="9">
        <v>140</v>
      </c>
      <c r="I128" s="29"/>
      <c r="J128" s="30">
        <f t="shared" si="8"/>
        <v>0</v>
      </c>
      <c r="K128" s="10"/>
      <c r="L128" s="36"/>
    </row>
    <row r="129" spans="2:12" s="1" customFormat="1" ht="11.4" x14ac:dyDescent="0.2">
      <c r="B129" s="14"/>
      <c r="C129" s="5" t="s">
        <v>3101</v>
      </c>
      <c r="D129" s="5" t="s">
        <v>696</v>
      </c>
      <c r="E129" s="6" t="s">
        <v>11692</v>
      </c>
      <c r="F129" s="7" t="s">
        <v>11693</v>
      </c>
      <c r="G129" s="8" t="s">
        <v>699</v>
      </c>
      <c r="H129" s="9">
        <v>10</v>
      </c>
      <c r="I129" s="29"/>
      <c r="J129" s="30">
        <f t="shared" si="8"/>
        <v>0</v>
      </c>
      <c r="K129" s="10"/>
      <c r="L129" s="16"/>
    </row>
    <row r="130" spans="2:12" s="20" customFormat="1" ht="11.4" x14ac:dyDescent="0.2">
      <c r="B130" s="19"/>
      <c r="C130" s="5" t="s">
        <v>3104</v>
      </c>
      <c r="D130" s="5" t="s">
        <v>696</v>
      </c>
      <c r="E130" s="6" t="s">
        <v>11694</v>
      </c>
      <c r="F130" s="7" t="s">
        <v>11695</v>
      </c>
      <c r="G130" s="8" t="s">
        <v>699</v>
      </c>
      <c r="H130" s="9">
        <v>80</v>
      </c>
      <c r="I130" s="29"/>
      <c r="J130" s="30">
        <f t="shared" si="8"/>
        <v>0</v>
      </c>
      <c r="K130" s="10"/>
      <c r="L130" s="36"/>
    </row>
    <row r="131" spans="2:12" s="1" customFormat="1" ht="11.4" x14ac:dyDescent="0.2">
      <c r="B131" s="14"/>
      <c r="C131" s="5" t="s">
        <v>3105</v>
      </c>
      <c r="D131" s="5" t="s">
        <v>696</v>
      </c>
      <c r="E131" s="6" t="s">
        <v>11696</v>
      </c>
      <c r="F131" s="7" t="s">
        <v>11697</v>
      </c>
      <c r="G131" s="8" t="s">
        <v>699</v>
      </c>
      <c r="H131" s="9">
        <v>70</v>
      </c>
      <c r="I131" s="29"/>
      <c r="J131" s="30">
        <f t="shared" si="8"/>
        <v>0</v>
      </c>
      <c r="K131" s="10"/>
      <c r="L131" s="16"/>
    </row>
    <row r="132" spans="2:12" s="1" customFormat="1" ht="11.4" x14ac:dyDescent="0.2">
      <c r="B132" s="14"/>
      <c r="C132" s="5" t="s">
        <v>3106</v>
      </c>
      <c r="D132" s="5" t="s">
        <v>696</v>
      </c>
      <c r="E132" s="6" t="s">
        <v>2899</v>
      </c>
      <c r="F132" s="7" t="s">
        <v>1441</v>
      </c>
      <c r="G132" s="8" t="s">
        <v>1442</v>
      </c>
      <c r="H132" s="9">
        <v>1000</v>
      </c>
      <c r="I132" s="29"/>
      <c r="J132" s="30">
        <f>ROUND(I132*H132,2)</f>
        <v>0</v>
      </c>
      <c r="K132" s="10"/>
      <c r="L132" s="16"/>
    </row>
    <row r="133" spans="2:12" s="20" customFormat="1" ht="25.95" customHeight="1" x14ac:dyDescent="0.25">
      <c r="B133" s="19"/>
      <c r="D133" s="21" t="s">
        <v>690</v>
      </c>
      <c r="E133" s="22" t="s">
        <v>1476</v>
      </c>
      <c r="F133" s="22" t="s">
        <v>1477</v>
      </c>
      <c r="I133" s="44"/>
      <c r="J133" s="23"/>
      <c r="K133" s="44"/>
      <c r="L133" s="36"/>
    </row>
    <row r="134" spans="2:12" s="1" customFormat="1" ht="22.8" x14ac:dyDescent="0.2">
      <c r="B134" s="14"/>
      <c r="C134" s="5" t="s">
        <v>3107</v>
      </c>
      <c r="D134" s="5" t="s">
        <v>696</v>
      </c>
      <c r="E134" s="6" t="s">
        <v>3474</v>
      </c>
      <c r="F134" s="7" t="s">
        <v>3475</v>
      </c>
      <c r="G134" s="8" t="s">
        <v>1480</v>
      </c>
      <c r="H134" s="9">
        <v>36</v>
      </c>
      <c r="I134" s="29"/>
      <c r="J134" s="30">
        <f t="shared" ref="J134:J135" si="9">ROUND(I134*H134,2)</f>
        <v>0</v>
      </c>
      <c r="K134" s="10"/>
      <c r="L134" s="16"/>
    </row>
    <row r="135" spans="2:12" s="1" customFormat="1" ht="22.8" x14ac:dyDescent="0.2">
      <c r="B135" s="14"/>
      <c r="C135" s="5" t="s">
        <v>3108</v>
      </c>
      <c r="D135" s="5" t="s">
        <v>696</v>
      </c>
      <c r="E135" s="6" t="s">
        <v>2843</v>
      </c>
      <c r="F135" s="7" t="s">
        <v>2844</v>
      </c>
      <c r="G135" s="8" t="s">
        <v>1480</v>
      </c>
      <c r="H135" s="9">
        <v>72</v>
      </c>
      <c r="I135" s="29"/>
      <c r="J135" s="30">
        <f t="shared" si="9"/>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2CmdqIWX4xBs5IhE1bVkIcX9mKnYR3MILmrs/MWmXQeEgjWK7vXYdXTChs7B8y0h4FoLrNn7v7sm2g2G87Q9zw==" saltValue="hckkgojWJpm0Vj1aIkdhK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36" xr:uid="{842FB950-97A0-4DC7-98E6-D1626FDEE215}">
      <formula1>ROUND(I11,2)</formula1>
    </dataValidation>
  </dataValidations>
  <hyperlinks>
    <hyperlink ref="O4" location="'Rek. obj.'!A1" display="*späť na Rek. obj." xr:uid="{03EEE5C1-679D-40C8-AF52-ED5346AA9F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7E916-BF49-4D3B-AAD7-E24FCEF2CD60}">
  <sheetPr>
    <tabColor theme="7"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11698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10</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10</v>
      </c>
      <c r="I13" s="29"/>
      <c r="J13" s="30">
        <f t="shared" si="0"/>
        <v>0</v>
      </c>
      <c r="K13" s="10"/>
      <c r="L13" s="16"/>
    </row>
    <row r="14" spans="2:15" s="20" customFormat="1" ht="11.4" x14ac:dyDescent="0.2">
      <c r="B14" s="19"/>
      <c r="C14" s="5" t="s">
        <v>703</v>
      </c>
      <c r="D14" s="5" t="s">
        <v>696</v>
      </c>
      <c r="E14" s="6" t="s">
        <v>10923</v>
      </c>
      <c r="F14" s="7" t="s">
        <v>10924</v>
      </c>
      <c r="G14" s="8" t="s">
        <v>699</v>
      </c>
      <c r="H14" s="9">
        <v>55</v>
      </c>
      <c r="I14" s="29"/>
      <c r="J14" s="30">
        <f t="shared" si="0"/>
        <v>0</v>
      </c>
      <c r="K14" s="10"/>
      <c r="L14" s="36"/>
    </row>
    <row r="15" spans="2:15" s="1" customFormat="1" ht="11.4" x14ac:dyDescent="0.2">
      <c r="B15" s="14"/>
      <c r="C15" s="5" t="s">
        <v>706</v>
      </c>
      <c r="D15" s="5" t="s">
        <v>696</v>
      </c>
      <c r="E15" s="6" t="s">
        <v>1080</v>
      </c>
      <c r="F15" s="7" t="s">
        <v>1081</v>
      </c>
      <c r="G15" s="8" t="s">
        <v>985</v>
      </c>
      <c r="H15" s="9">
        <v>10</v>
      </c>
      <c r="I15" s="29"/>
      <c r="J15" s="30">
        <f t="shared" si="0"/>
        <v>0</v>
      </c>
      <c r="K15" s="10"/>
      <c r="L15" s="16"/>
    </row>
    <row r="16" spans="2:15" s="1" customFormat="1" ht="22.8" x14ac:dyDescent="0.2">
      <c r="B16" s="14"/>
      <c r="C16" s="39" t="s">
        <v>709</v>
      </c>
      <c r="D16" s="39" t="s">
        <v>691</v>
      </c>
      <c r="E16" s="40" t="s">
        <v>3963</v>
      </c>
      <c r="F16" s="41" t="s">
        <v>3964</v>
      </c>
      <c r="G16" s="42" t="s">
        <v>1191</v>
      </c>
      <c r="H16" s="43">
        <v>18.899999999999999</v>
      </c>
      <c r="I16" s="29"/>
      <c r="J16" s="30">
        <f>ROUND(I16*H16,2)</f>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11699</v>
      </c>
      <c r="F19" s="7" t="s">
        <v>11700</v>
      </c>
      <c r="G19" s="8" t="s">
        <v>699</v>
      </c>
      <c r="H19" s="9">
        <v>21</v>
      </c>
      <c r="I19" s="29"/>
      <c r="J19" s="30">
        <f t="shared" ref="J19:J21" si="1">ROUND(I19*H19,2)</f>
        <v>0</v>
      </c>
      <c r="K19" s="10"/>
      <c r="L19" s="16"/>
    </row>
    <row r="20" spans="2:12" s="1" customFormat="1" ht="22.8" x14ac:dyDescent="0.2">
      <c r="B20" s="14"/>
      <c r="C20" s="39" t="s">
        <v>715</v>
      </c>
      <c r="D20" s="39" t="s">
        <v>691</v>
      </c>
      <c r="E20" s="40" t="s">
        <v>11701</v>
      </c>
      <c r="F20" s="41" t="s">
        <v>11702</v>
      </c>
      <c r="G20" s="42" t="s">
        <v>699</v>
      </c>
      <c r="H20" s="43">
        <v>21</v>
      </c>
      <c r="I20" s="29"/>
      <c r="J20" s="30">
        <f t="shared" si="1"/>
        <v>0</v>
      </c>
      <c r="K20" s="10"/>
      <c r="L20" s="16"/>
    </row>
    <row r="21" spans="2:12" s="1" customFormat="1" ht="11.4" x14ac:dyDescent="0.2">
      <c r="B21" s="14"/>
      <c r="C21" s="5" t="s">
        <v>718</v>
      </c>
      <c r="D21" s="5" t="s">
        <v>696</v>
      </c>
      <c r="E21" s="6" t="s">
        <v>10932</v>
      </c>
      <c r="F21" s="7" t="s">
        <v>10933</v>
      </c>
      <c r="G21" s="8" t="s">
        <v>699</v>
      </c>
      <c r="H21" s="9">
        <v>166</v>
      </c>
      <c r="I21" s="29"/>
      <c r="J21" s="30">
        <f t="shared" si="1"/>
        <v>0</v>
      </c>
      <c r="K21" s="10"/>
      <c r="L21" s="16"/>
    </row>
    <row r="22" spans="2:12" s="1" customFormat="1" ht="11.4" x14ac:dyDescent="0.2">
      <c r="B22" s="14"/>
      <c r="C22" s="39" t="s">
        <v>721</v>
      </c>
      <c r="D22" s="39" t="s">
        <v>691</v>
      </c>
      <c r="E22" s="40" t="s">
        <v>10934</v>
      </c>
      <c r="F22" s="41" t="s">
        <v>10935</v>
      </c>
      <c r="G22" s="42" t="s">
        <v>699</v>
      </c>
      <c r="H22" s="43">
        <v>166</v>
      </c>
      <c r="I22" s="29"/>
      <c r="J22" s="30">
        <f>ROUND(I22*H22,2)</f>
        <v>0</v>
      </c>
      <c r="K22" s="10"/>
      <c r="L22" s="16"/>
    </row>
    <row r="23" spans="2:12" s="1" customFormat="1" ht="11.4" x14ac:dyDescent="0.2">
      <c r="B23" s="14"/>
      <c r="C23" s="5" t="s">
        <v>724</v>
      </c>
      <c r="D23" s="5" t="s">
        <v>696</v>
      </c>
      <c r="E23" s="6" t="s">
        <v>2678</v>
      </c>
      <c r="F23" s="7" t="s">
        <v>2679</v>
      </c>
      <c r="G23" s="8" t="s">
        <v>733</v>
      </c>
      <c r="H23" s="9">
        <v>26</v>
      </c>
      <c r="I23" s="29"/>
      <c r="J23" s="30">
        <f t="shared" ref="J23:J28" si="2">ROUND(I23*H23,2)</f>
        <v>0</v>
      </c>
      <c r="K23" s="10"/>
      <c r="L23" s="16"/>
    </row>
    <row r="24" spans="2:12" s="1" customFormat="1" ht="11.4" x14ac:dyDescent="0.2">
      <c r="B24" s="14"/>
      <c r="C24" s="5" t="s">
        <v>727</v>
      </c>
      <c r="D24" s="5" t="s">
        <v>696</v>
      </c>
      <c r="E24" s="6" t="s">
        <v>11703</v>
      </c>
      <c r="F24" s="7" t="s">
        <v>11704</v>
      </c>
      <c r="G24" s="8" t="s">
        <v>733</v>
      </c>
      <c r="H24" s="9">
        <v>45</v>
      </c>
      <c r="I24" s="29"/>
      <c r="J24" s="30">
        <f t="shared" si="2"/>
        <v>0</v>
      </c>
      <c r="K24" s="10"/>
      <c r="L24" s="16"/>
    </row>
    <row r="25" spans="2:12" s="1" customFormat="1" ht="22.8" x14ac:dyDescent="0.2">
      <c r="B25" s="14"/>
      <c r="C25" s="39" t="s">
        <v>730</v>
      </c>
      <c r="D25" s="39" t="s">
        <v>691</v>
      </c>
      <c r="E25" s="40" t="s">
        <v>11705</v>
      </c>
      <c r="F25" s="41" t="s">
        <v>11706</v>
      </c>
      <c r="G25" s="42" t="s">
        <v>733</v>
      </c>
      <c r="H25" s="43">
        <v>45</v>
      </c>
      <c r="I25" s="29"/>
      <c r="J25" s="30">
        <f t="shared" si="2"/>
        <v>0</v>
      </c>
      <c r="K25" s="10"/>
      <c r="L25" s="16"/>
    </row>
    <row r="26" spans="2:12" s="1" customFormat="1" ht="11.4" x14ac:dyDescent="0.2">
      <c r="B26" s="14"/>
      <c r="C26" s="5" t="s">
        <v>734</v>
      </c>
      <c r="D26" s="5" t="s">
        <v>696</v>
      </c>
      <c r="E26" s="6" t="s">
        <v>11216</v>
      </c>
      <c r="F26" s="7" t="s">
        <v>11217</v>
      </c>
      <c r="G26" s="8" t="s">
        <v>733</v>
      </c>
      <c r="H26" s="9">
        <v>1</v>
      </c>
      <c r="I26" s="29"/>
      <c r="J26" s="30">
        <f t="shared" si="2"/>
        <v>0</v>
      </c>
      <c r="K26" s="10"/>
      <c r="L26" s="16"/>
    </row>
    <row r="27" spans="2:12" s="1" customFormat="1" ht="22.8" x14ac:dyDescent="0.2">
      <c r="B27" s="14"/>
      <c r="C27" s="39" t="s">
        <v>737</v>
      </c>
      <c r="D27" s="39" t="s">
        <v>691</v>
      </c>
      <c r="E27" s="40" t="s">
        <v>11218</v>
      </c>
      <c r="F27" s="41" t="s">
        <v>11219</v>
      </c>
      <c r="G27" s="42" t="s">
        <v>733</v>
      </c>
      <c r="H27" s="43">
        <v>1</v>
      </c>
      <c r="I27" s="29"/>
      <c r="J27" s="30">
        <f t="shared" si="2"/>
        <v>0</v>
      </c>
      <c r="K27" s="10"/>
      <c r="L27" s="16"/>
    </row>
    <row r="28" spans="2:12" s="1" customFormat="1" ht="11.4" x14ac:dyDescent="0.2">
      <c r="B28" s="14"/>
      <c r="C28" s="5" t="s">
        <v>740</v>
      </c>
      <c r="D28" s="5" t="s">
        <v>696</v>
      </c>
      <c r="E28" s="6" t="s">
        <v>11229</v>
      </c>
      <c r="F28" s="7" t="s">
        <v>11230</v>
      </c>
      <c r="G28" s="8" t="s">
        <v>699</v>
      </c>
      <c r="H28" s="9">
        <v>10186</v>
      </c>
      <c r="I28" s="29"/>
      <c r="J28" s="30">
        <f t="shared" si="2"/>
        <v>0</v>
      </c>
      <c r="K28" s="10"/>
      <c r="L28" s="16"/>
    </row>
    <row r="29" spans="2:12" s="1" customFormat="1" ht="22.8" x14ac:dyDescent="0.2">
      <c r="B29" s="14"/>
      <c r="C29" s="39" t="s">
        <v>743</v>
      </c>
      <c r="D29" s="39" t="s">
        <v>691</v>
      </c>
      <c r="E29" s="40" t="s">
        <v>11231</v>
      </c>
      <c r="F29" s="41" t="s">
        <v>11707</v>
      </c>
      <c r="G29" s="42" t="s">
        <v>699</v>
      </c>
      <c r="H29" s="43">
        <v>10186</v>
      </c>
      <c r="I29" s="29"/>
      <c r="J29" s="30">
        <f>ROUND(I29*H29,2)</f>
        <v>0</v>
      </c>
      <c r="K29" s="10"/>
      <c r="L29" s="16"/>
    </row>
    <row r="30" spans="2:12" s="1" customFormat="1" ht="11.4" x14ac:dyDescent="0.2">
      <c r="B30" s="14"/>
      <c r="C30" s="5" t="s">
        <v>746</v>
      </c>
      <c r="D30" s="5" t="s">
        <v>696</v>
      </c>
      <c r="E30" s="6" t="s">
        <v>11708</v>
      </c>
      <c r="F30" s="7" t="s">
        <v>11709</v>
      </c>
      <c r="G30" s="8" t="s">
        <v>699</v>
      </c>
      <c r="H30" s="9">
        <v>431</v>
      </c>
      <c r="I30" s="29"/>
      <c r="J30" s="30">
        <f t="shared" ref="J30:J34" si="3">ROUND(I30*H30,2)</f>
        <v>0</v>
      </c>
      <c r="K30" s="10"/>
      <c r="L30" s="16"/>
    </row>
    <row r="31" spans="2:12" s="1" customFormat="1" ht="11.4" x14ac:dyDescent="0.2">
      <c r="B31" s="14"/>
      <c r="C31" s="5" t="s">
        <v>749</v>
      </c>
      <c r="D31" s="5" t="s">
        <v>696</v>
      </c>
      <c r="E31" s="6" t="s">
        <v>11710</v>
      </c>
      <c r="F31" s="7" t="s">
        <v>11711</v>
      </c>
      <c r="G31" s="8" t="s">
        <v>699</v>
      </c>
      <c r="H31" s="9">
        <v>23</v>
      </c>
      <c r="I31" s="29"/>
      <c r="J31" s="30">
        <f t="shared" si="3"/>
        <v>0</v>
      </c>
      <c r="K31" s="10"/>
      <c r="L31" s="16"/>
    </row>
    <row r="32" spans="2:12" s="1" customFormat="1" ht="11.4" x14ac:dyDescent="0.2">
      <c r="B32" s="14"/>
      <c r="C32" s="5" t="s">
        <v>752</v>
      </c>
      <c r="D32" s="5" t="s">
        <v>696</v>
      </c>
      <c r="E32" s="6" t="s">
        <v>11712</v>
      </c>
      <c r="F32" s="7" t="s">
        <v>11713</v>
      </c>
      <c r="G32" s="8" t="s">
        <v>733</v>
      </c>
      <c r="H32" s="9">
        <v>1</v>
      </c>
      <c r="I32" s="29"/>
      <c r="J32" s="30">
        <f t="shared" si="3"/>
        <v>0</v>
      </c>
      <c r="K32" s="10"/>
      <c r="L32" s="16"/>
    </row>
    <row r="33" spans="2:12" s="20" customFormat="1" ht="25.95" customHeight="1" x14ac:dyDescent="0.25">
      <c r="B33" s="19"/>
      <c r="D33" s="21" t="s">
        <v>690</v>
      </c>
      <c r="E33" s="22" t="s">
        <v>980</v>
      </c>
      <c r="F33" s="22" t="s">
        <v>981</v>
      </c>
      <c r="I33" s="44"/>
      <c r="J33" s="23"/>
      <c r="K33" s="44"/>
      <c r="L33" s="36"/>
    </row>
    <row r="34" spans="2:12" s="1" customFormat="1" ht="11.4" x14ac:dyDescent="0.2">
      <c r="B34" s="14"/>
      <c r="C34" s="5" t="s">
        <v>755</v>
      </c>
      <c r="D34" s="5" t="s">
        <v>696</v>
      </c>
      <c r="E34" s="6" t="s">
        <v>2276</v>
      </c>
      <c r="F34" s="7" t="s">
        <v>2277</v>
      </c>
      <c r="G34" s="8" t="s">
        <v>1426</v>
      </c>
      <c r="H34" s="9">
        <v>0.8</v>
      </c>
      <c r="I34" s="29"/>
      <c r="J34" s="30">
        <f t="shared" si="3"/>
        <v>0</v>
      </c>
      <c r="K34" s="10"/>
      <c r="L34" s="16"/>
    </row>
    <row r="35" spans="2:12" s="1" customFormat="1" ht="11.4" x14ac:dyDescent="0.2">
      <c r="B35" s="14"/>
      <c r="C35" s="39" t="s">
        <v>758</v>
      </c>
      <c r="D35" s="39" t="s">
        <v>691</v>
      </c>
      <c r="E35" s="40" t="s">
        <v>1445</v>
      </c>
      <c r="F35" s="41" t="s">
        <v>2278</v>
      </c>
      <c r="G35" s="42" t="s">
        <v>733</v>
      </c>
      <c r="H35" s="43">
        <v>48</v>
      </c>
      <c r="I35" s="29"/>
      <c r="J35" s="30">
        <f>ROUND(I35*H35,2)</f>
        <v>0</v>
      </c>
      <c r="K35" s="10"/>
      <c r="L35" s="16"/>
    </row>
    <row r="36" spans="2:12" s="1" customFormat="1" ht="11.4" x14ac:dyDescent="0.2">
      <c r="B36" s="14"/>
      <c r="C36" s="39" t="s">
        <v>761</v>
      </c>
      <c r="D36" s="39" t="s">
        <v>691</v>
      </c>
      <c r="E36" s="40" t="s">
        <v>2279</v>
      </c>
      <c r="F36" s="41" t="s">
        <v>2280</v>
      </c>
      <c r="G36" s="42" t="s">
        <v>828</v>
      </c>
      <c r="H36" s="43">
        <v>2</v>
      </c>
      <c r="I36" s="29"/>
      <c r="J36" s="30">
        <f t="shared" ref="J36:J41" si="4">ROUND(I36*H36,2)</f>
        <v>0</v>
      </c>
      <c r="K36" s="10"/>
      <c r="L36" s="16"/>
    </row>
    <row r="37" spans="2:12" s="1" customFormat="1" ht="11.4" x14ac:dyDescent="0.2">
      <c r="B37" s="14"/>
      <c r="C37" s="5" t="s">
        <v>764</v>
      </c>
      <c r="D37" s="5" t="s">
        <v>696</v>
      </c>
      <c r="E37" s="6" t="s">
        <v>3464</v>
      </c>
      <c r="F37" s="7" t="s">
        <v>3465</v>
      </c>
      <c r="G37" s="8" t="s">
        <v>699</v>
      </c>
      <c r="H37" s="9">
        <v>738</v>
      </c>
      <c r="I37" s="29"/>
      <c r="J37" s="30">
        <f t="shared" si="4"/>
        <v>0</v>
      </c>
      <c r="K37" s="10"/>
      <c r="L37" s="16"/>
    </row>
    <row r="38" spans="2:12" s="1" customFormat="1" ht="11.4" x14ac:dyDescent="0.2">
      <c r="B38" s="14"/>
      <c r="C38" s="5" t="s">
        <v>767</v>
      </c>
      <c r="D38" s="5" t="s">
        <v>696</v>
      </c>
      <c r="E38" s="6" t="s">
        <v>11714</v>
      </c>
      <c r="F38" s="7" t="s">
        <v>11683</v>
      </c>
      <c r="G38" s="8" t="s">
        <v>699</v>
      </c>
      <c r="H38" s="9">
        <v>56</v>
      </c>
      <c r="I38" s="29"/>
      <c r="J38" s="30">
        <f t="shared" si="4"/>
        <v>0</v>
      </c>
      <c r="K38" s="10"/>
      <c r="L38" s="16"/>
    </row>
    <row r="39" spans="2:12" s="1" customFormat="1" ht="11.4" x14ac:dyDescent="0.2">
      <c r="B39" s="14"/>
      <c r="C39" s="5" t="s">
        <v>770</v>
      </c>
      <c r="D39" s="5" t="s">
        <v>696</v>
      </c>
      <c r="E39" s="6" t="s">
        <v>10966</v>
      </c>
      <c r="F39" s="7" t="s">
        <v>10967</v>
      </c>
      <c r="G39" s="8" t="s">
        <v>733</v>
      </c>
      <c r="H39" s="9">
        <v>28</v>
      </c>
      <c r="I39" s="29"/>
      <c r="J39" s="30">
        <f t="shared" si="4"/>
        <v>0</v>
      </c>
      <c r="K39" s="10"/>
      <c r="L39" s="16"/>
    </row>
    <row r="40" spans="2:12" s="20" customFormat="1" ht="11.4" x14ac:dyDescent="0.2">
      <c r="B40" s="19"/>
      <c r="C40" s="5" t="s">
        <v>773</v>
      </c>
      <c r="D40" s="5" t="s">
        <v>696</v>
      </c>
      <c r="E40" s="6" t="s">
        <v>2474</v>
      </c>
      <c r="F40" s="7" t="s">
        <v>2286</v>
      </c>
      <c r="G40" s="8" t="s">
        <v>699</v>
      </c>
      <c r="H40" s="9">
        <v>310</v>
      </c>
      <c r="I40" s="29"/>
      <c r="J40" s="30">
        <f t="shared" si="4"/>
        <v>0</v>
      </c>
      <c r="K40" s="10"/>
      <c r="L40" s="36"/>
    </row>
    <row r="41" spans="2:12" s="1" customFormat="1" ht="11.4" x14ac:dyDescent="0.2">
      <c r="B41" s="14"/>
      <c r="C41" s="39" t="s">
        <v>776</v>
      </c>
      <c r="D41" s="39" t="s">
        <v>691</v>
      </c>
      <c r="E41" s="40" t="s">
        <v>10579</v>
      </c>
      <c r="F41" s="41" t="s">
        <v>10580</v>
      </c>
      <c r="G41" s="42" t="s">
        <v>1191</v>
      </c>
      <c r="H41" s="43">
        <v>32.549999999999997</v>
      </c>
      <c r="I41" s="29"/>
      <c r="J41" s="30">
        <f t="shared" si="4"/>
        <v>0</v>
      </c>
      <c r="K41" s="10"/>
      <c r="L41" s="16"/>
    </row>
    <row r="42" spans="2:12" s="1" customFormat="1" ht="19.2" x14ac:dyDescent="0.2">
      <c r="B42" s="14"/>
      <c r="D42" s="24" t="s">
        <v>1555</v>
      </c>
      <c r="F42" s="25" t="s">
        <v>10581</v>
      </c>
      <c r="I42" s="45"/>
      <c r="K42" s="45"/>
      <c r="L42" s="16"/>
    </row>
    <row r="43" spans="2:12" s="1" customFormat="1" ht="11.4" x14ac:dyDescent="0.2">
      <c r="B43" s="14"/>
      <c r="C43" s="5" t="s">
        <v>779</v>
      </c>
      <c r="D43" s="5" t="s">
        <v>696</v>
      </c>
      <c r="E43" s="6" t="s">
        <v>6652</v>
      </c>
      <c r="F43" s="7" t="s">
        <v>6653</v>
      </c>
      <c r="G43" s="8" t="s">
        <v>699</v>
      </c>
      <c r="H43" s="9">
        <v>310</v>
      </c>
      <c r="I43" s="29"/>
      <c r="J43" s="30">
        <f t="shared" ref="J43:J47" si="5">ROUND(I43*H43,2)</f>
        <v>0</v>
      </c>
      <c r="K43" s="10"/>
      <c r="L43" s="16"/>
    </row>
    <row r="44" spans="2:12" s="1" customFormat="1" ht="22.8" x14ac:dyDescent="0.2">
      <c r="B44" s="14"/>
      <c r="C44" s="39" t="s">
        <v>782</v>
      </c>
      <c r="D44" s="39" t="s">
        <v>691</v>
      </c>
      <c r="E44" s="40" t="s">
        <v>6654</v>
      </c>
      <c r="F44" s="41" t="s">
        <v>6655</v>
      </c>
      <c r="G44" s="42" t="s">
        <v>699</v>
      </c>
      <c r="H44" s="43">
        <v>310</v>
      </c>
      <c r="I44" s="29"/>
      <c r="J44" s="30">
        <f t="shared" si="5"/>
        <v>0</v>
      </c>
      <c r="K44" s="10"/>
      <c r="L44" s="16"/>
    </row>
    <row r="45" spans="2:12" s="1" customFormat="1" ht="11.4" x14ac:dyDescent="0.2">
      <c r="B45" s="14"/>
      <c r="C45" s="5" t="s">
        <v>785</v>
      </c>
      <c r="D45" s="5" t="s">
        <v>696</v>
      </c>
      <c r="E45" s="6" t="s">
        <v>10968</v>
      </c>
      <c r="F45" s="7" t="s">
        <v>10969</v>
      </c>
      <c r="G45" s="8" t="s">
        <v>733</v>
      </c>
      <c r="H45" s="9">
        <v>28</v>
      </c>
      <c r="I45" s="29"/>
      <c r="J45" s="30">
        <f t="shared" si="5"/>
        <v>0</v>
      </c>
      <c r="K45" s="10"/>
      <c r="L45" s="16"/>
    </row>
    <row r="46" spans="2:12" s="1" customFormat="1" ht="22.8" x14ac:dyDescent="0.2">
      <c r="B46" s="14"/>
      <c r="C46" s="39" t="s">
        <v>788</v>
      </c>
      <c r="D46" s="39" t="s">
        <v>691</v>
      </c>
      <c r="E46" s="40" t="s">
        <v>10970</v>
      </c>
      <c r="F46" s="41" t="s">
        <v>10971</v>
      </c>
      <c r="G46" s="42" t="s">
        <v>1191</v>
      </c>
      <c r="H46" s="43">
        <v>8.4</v>
      </c>
      <c r="I46" s="29"/>
      <c r="J46" s="30">
        <f t="shared" si="5"/>
        <v>0</v>
      </c>
      <c r="K46" s="10"/>
      <c r="L46" s="16"/>
    </row>
    <row r="47" spans="2:12" s="1" customFormat="1" ht="22.8" x14ac:dyDescent="0.2">
      <c r="B47" s="14"/>
      <c r="C47" s="39" t="s">
        <v>791</v>
      </c>
      <c r="D47" s="39" t="s">
        <v>691</v>
      </c>
      <c r="E47" s="40" t="s">
        <v>10972</v>
      </c>
      <c r="F47" s="41" t="s">
        <v>10973</v>
      </c>
      <c r="G47" s="42" t="s">
        <v>733</v>
      </c>
      <c r="H47" s="43">
        <v>1820</v>
      </c>
      <c r="I47" s="29"/>
      <c r="J47" s="30">
        <f t="shared" si="5"/>
        <v>0</v>
      </c>
      <c r="K47" s="10"/>
      <c r="L47" s="16"/>
    </row>
    <row r="48" spans="2:12" s="1" customFormat="1" ht="11.4" x14ac:dyDescent="0.2">
      <c r="B48" s="14"/>
      <c r="C48" s="5" t="s">
        <v>794</v>
      </c>
      <c r="D48" s="5" t="s">
        <v>696</v>
      </c>
      <c r="E48" s="6" t="s">
        <v>2351</v>
      </c>
      <c r="F48" s="7" t="s">
        <v>2352</v>
      </c>
      <c r="G48" s="8" t="s">
        <v>699</v>
      </c>
      <c r="H48" s="9">
        <v>428</v>
      </c>
      <c r="I48" s="29"/>
      <c r="J48" s="30">
        <f>ROUND(I48*H48,2)</f>
        <v>0</v>
      </c>
      <c r="K48" s="10"/>
      <c r="L48" s="16"/>
    </row>
    <row r="49" spans="2:12" s="1" customFormat="1" ht="22.8" x14ac:dyDescent="0.2">
      <c r="B49" s="14"/>
      <c r="C49" s="39" t="s">
        <v>797</v>
      </c>
      <c r="D49" s="39" t="s">
        <v>691</v>
      </c>
      <c r="E49" s="40" t="s">
        <v>2353</v>
      </c>
      <c r="F49" s="41" t="s">
        <v>2354</v>
      </c>
      <c r="G49" s="42" t="s">
        <v>733</v>
      </c>
      <c r="H49" s="43">
        <v>428</v>
      </c>
      <c r="I49" s="29"/>
      <c r="J49" s="30">
        <f t="shared" ref="J49:J53" si="6">ROUND(I49*H49,2)</f>
        <v>0</v>
      </c>
      <c r="K49" s="10"/>
      <c r="L49" s="16"/>
    </row>
    <row r="50" spans="2:12" s="1" customFormat="1" ht="22.8" x14ac:dyDescent="0.2">
      <c r="B50" s="14"/>
      <c r="C50" s="39" t="s">
        <v>800</v>
      </c>
      <c r="D50" s="39" t="s">
        <v>691</v>
      </c>
      <c r="E50" s="40" t="s">
        <v>2355</v>
      </c>
      <c r="F50" s="41" t="s">
        <v>2356</v>
      </c>
      <c r="G50" s="42" t="s">
        <v>733</v>
      </c>
      <c r="H50" s="43">
        <v>856</v>
      </c>
      <c r="I50" s="29"/>
      <c r="J50" s="30">
        <f t="shared" si="6"/>
        <v>0</v>
      </c>
      <c r="K50" s="10"/>
      <c r="L50" s="16"/>
    </row>
    <row r="51" spans="2:12" s="1" customFormat="1" ht="11.4" x14ac:dyDescent="0.2">
      <c r="B51" s="14"/>
      <c r="C51" s="5" t="s">
        <v>803</v>
      </c>
      <c r="D51" s="5" t="s">
        <v>696</v>
      </c>
      <c r="E51" s="6" t="s">
        <v>3470</v>
      </c>
      <c r="F51" s="7" t="s">
        <v>3471</v>
      </c>
      <c r="G51" s="8" t="s">
        <v>699</v>
      </c>
      <c r="H51" s="9">
        <v>738</v>
      </c>
      <c r="I51" s="29"/>
      <c r="J51" s="30">
        <f t="shared" si="6"/>
        <v>0</v>
      </c>
      <c r="K51" s="10"/>
      <c r="L51" s="16"/>
    </row>
    <row r="52" spans="2:12" s="1" customFormat="1" ht="11.4" x14ac:dyDescent="0.2">
      <c r="B52" s="14"/>
      <c r="C52" s="5" t="s">
        <v>806</v>
      </c>
      <c r="D52" s="5" t="s">
        <v>696</v>
      </c>
      <c r="E52" s="6" t="s">
        <v>11715</v>
      </c>
      <c r="F52" s="7" t="s">
        <v>11716</v>
      </c>
      <c r="G52" s="8" t="s">
        <v>699</v>
      </c>
      <c r="H52" s="9">
        <v>56</v>
      </c>
      <c r="I52" s="29"/>
      <c r="J52" s="30">
        <f t="shared" si="6"/>
        <v>0</v>
      </c>
      <c r="K52" s="10"/>
      <c r="L52" s="16"/>
    </row>
    <row r="53" spans="2:12" s="20" customFormat="1" ht="11.4" x14ac:dyDescent="0.2">
      <c r="B53" s="19"/>
      <c r="C53" s="5" t="s">
        <v>809</v>
      </c>
      <c r="D53" s="5" t="s">
        <v>696</v>
      </c>
      <c r="E53" s="6" t="s">
        <v>2899</v>
      </c>
      <c r="F53" s="7" t="s">
        <v>1441</v>
      </c>
      <c r="G53" s="8" t="s">
        <v>1442</v>
      </c>
      <c r="H53" s="9">
        <v>350</v>
      </c>
      <c r="I53" s="29"/>
      <c r="J53" s="30">
        <f t="shared" si="6"/>
        <v>0</v>
      </c>
      <c r="K53" s="10"/>
      <c r="L53" s="36"/>
    </row>
    <row r="54" spans="2:12" s="20" customFormat="1" ht="25.95" customHeight="1" x14ac:dyDescent="0.25">
      <c r="B54" s="19"/>
      <c r="D54" s="21" t="s">
        <v>690</v>
      </c>
      <c r="E54" s="22" t="s">
        <v>10586</v>
      </c>
      <c r="F54" s="22" t="s">
        <v>1449</v>
      </c>
      <c r="I54" s="44"/>
      <c r="J54" s="23"/>
      <c r="K54" s="44"/>
      <c r="L54" s="36"/>
    </row>
    <row r="55" spans="2:12" s="1" customFormat="1" ht="11.4" x14ac:dyDescent="0.2">
      <c r="B55" s="14"/>
      <c r="C55" s="5" t="s">
        <v>812</v>
      </c>
      <c r="D55" s="5" t="s">
        <v>696</v>
      </c>
      <c r="E55" s="6" t="s">
        <v>2301</v>
      </c>
      <c r="F55" s="7" t="s">
        <v>1453</v>
      </c>
      <c r="G55" s="8" t="s">
        <v>1426</v>
      </c>
      <c r="H55" s="9">
        <v>0.8</v>
      </c>
      <c r="I55" s="29"/>
      <c r="J55" s="30">
        <f>ROUND(I55*H55,2)</f>
        <v>0</v>
      </c>
      <c r="K55" s="10"/>
      <c r="L55" s="16"/>
    </row>
    <row r="56" spans="2:12" s="20" customFormat="1" ht="25.95" customHeight="1" x14ac:dyDescent="0.25">
      <c r="B56" s="19"/>
      <c r="D56" s="21" t="s">
        <v>690</v>
      </c>
      <c r="E56" s="22" t="s">
        <v>1476</v>
      </c>
      <c r="F56" s="22" t="s">
        <v>1477</v>
      </c>
      <c r="I56" s="44"/>
      <c r="J56" s="23"/>
      <c r="K56" s="44"/>
      <c r="L56" s="36"/>
    </row>
    <row r="57" spans="2:12" s="1" customFormat="1" ht="22.8" x14ac:dyDescent="0.2">
      <c r="B57" s="14"/>
      <c r="C57" s="5" t="s">
        <v>815</v>
      </c>
      <c r="D57" s="5" t="s">
        <v>696</v>
      </c>
      <c r="E57" s="6" t="s">
        <v>3474</v>
      </c>
      <c r="F57" s="7" t="s">
        <v>3475</v>
      </c>
      <c r="G57" s="8" t="s">
        <v>1480</v>
      </c>
      <c r="H57" s="9">
        <v>72</v>
      </c>
      <c r="I57" s="29"/>
      <c r="J57" s="30">
        <f t="shared" ref="J57:J58" si="7">ROUND(I57*H57,2)</f>
        <v>0</v>
      </c>
      <c r="K57" s="10"/>
      <c r="L57" s="16"/>
    </row>
    <row r="58" spans="2:12" s="1" customFormat="1" ht="22.8" x14ac:dyDescent="0.2">
      <c r="B58" s="14"/>
      <c r="C58" s="5" t="s">
        <v>818</v>
      </c>
      <c r="D58" s="5" t="s">
        <v>696</v>
      </c>
      <c r="E58" s="6" t="s">
        <v>2843</v>
      </c>
      <c r="F58" s="7" t="s">
        <v>2844</v>
      </c>
      <c r="G58" s="8" t="s">
        <v>1480</v>
      </c>
      <c r="H58" s="9">
        <v>48</v>
      </c>
      <c r="I58" s="29"/>
      <c r="J58" s="30">
        <f t="shared" si="7"/>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p+NvS6alZ3lGe/nqPTejxxyBh2h0ThCMCDCDrRO2lIqruUPD0E+9tK7EbQUQUiyVw0RfKHfjsHgL6frMod876Q==" saltValue="jLWsRWp+SJQSnq1p1Bkt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D31B7F7F-196B-457B-98C3-7B985D19CDE2}">
      <formula1>ROUND(I11,2)</formula1>
    </dataValidation>
  </dataValidations>
  <hyperlinks>
    <hyperlink ref="O4" location="'Rek. obj.'!A1" display="*späť na Rek. obj." xr:uid="{E8EF5076-BA54-41C9-A585-A884F90CD5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D169F-1348-48C3-BCDF-802D6BE02EDD}">
  <sheetPr>
    <tabColor theme="7" tint="0.39997558519241921"/>
    <pageSetUpPr fitToPage="1"/>
  </sheetPr>
  <dimension ref="B1:O6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11717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6573</v>
      </c>
      <c r="F12" s="7" t="s">
        <v>6574</v>
      </c>
      <c r="G12" s="8" t="s">
        <v>985</v>
      </c>
      <c r="H12" s="9">
        <v>1.8720000000000001</v>
      </c>
      <c r="I12" s="29"/>
      <c r="J12" s="30">
        <f t="shared" ref="J12:J62"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11718</v>
      </c>
      <c r="F15" s="7" t="s">
        <v>11719</v>
      </c>
      <c r="G15" s="8" t="s">
        <v>733</v>
      </c>
      <c r="H15" s="9">
        <v>33</v>
      </c>
      <c r="I15" s="29"/>
      <c r="J15" s="30">
        <f t="shared" si="0"/>
        <v>0</v>
      </c>
      <c r="K15" s="10"/>
      <c r="L15" s="16"/>
    </row>
    <row r="16" spans="2:15" s="1" customFormat="1" ht="22.8" x14ac:dyDescent="0.2">
      <c r="B16" s="14"/>
      <c r="C16" s="39" t="s">
        <v>703</v>
      </c>
      <c r="D16" s="39" t="s">
        <v>691</v>
      </c>
      <c r="E16" s="40" t="s">
        <v>11720</v>
      </c>
      <c r="F16" s="41" t="s">
        <v>11721</v>
      </c>
      <c r="G16" s="42" t="s">
        <v>733</v>
      </c>
      <c r="H16" s="43">
        <v>33</v>
      </c>
      <c r="I16" s="29"/>
      <c r="J16" s="30">
        <f t="shared" si="0"/>
        <v>0</v>
      </c>
      <c r="K16" s="10"/>
      <c r="L16" s="16"/>
    </row>
    <row r="17" spans="2:12" s="1" customFormat="1" ht="22.8" x14ac:dyDescent="0.2">
      <c r="B17" s="14"/>
      <c r="C17" s="39" t="s">
        <v>706</v>
      </c>
      <c r="D17" s="39" t="s">
        <v>691</v>
      </c>
      <c r="E17" s="40" t="s">
        <v>11722</v>
      </c>
      <c r="F17" s="41" t="s">
        <v>11723</v>
      </c>
      <c r="G17" s="42" t="s">
        <v>733</v>
      </c>
      <c r="H17" s="43">
        <v>66</v>
      </c>
      <c r="I17" s="29"/>
      <c r="J17" s="30">
        <f t="shared" si="0"/>
        <v>0</v>
      </c>
      <c r="K17" s="10"/>
      <c r="L17" s="16"/>
    </row>
    <row r="18" spans="2:12" s="1" customFormat="1" ht="11.4" x14ac:dyDescent="0.2">
      <c r="B18" s="14"/>
      <c r="C18" s="5" t="s">
        <v>709</v>
      </c>
      <c r="D18" s="5" t="s">
        <v>696</v>
      </c>
      <c r="E18" s="6" t="s">
        <v>11724</v>
      </c>
      <c r="F18" s="7" t="s">
        <v>11725</v>
      </c>
      <c r="G18" s="8" t="s">
        <v>699</v>
      </c>
      <c r="H18" s="9">
        <v>175</v>
      </c>
      <c r="I18" s="29"/>
      <c r="J18" s="30">
        <f t="shared" si="0"/>
        <v>0</v>
      </c>
      <c r="K18" s="10"/>
      <c r="L18" s="16"/>
    </row>
    <row r="19" spans="2:12" s="1" customFormat="1" ht="22.8" x14ac:dyDescent="0.2">
      <c r="B19" s="14"/>
      <c r="C19" s="39" t="s">
        <v>712</v>
      </c>
      <c r="D19" s="39" t="s">
        <v>691</v>
      </c>
      <c r="E19" s="40" t="s">
        <v>11726</v>
      </c>
      <c r="F19" s="41" t="s">
        <v>11727</v>
      </c>
      <c r="G19" s="42" t="s">
        <v>699</v>
      </c>
      <c r="H19" s="43">
        <v>183.75</v>
      </c>
      <c r="I19" s="29"/>
      <c r="J19" s="30">
        <f t="shared" si="0"/>
        <v>0</v>
      </c>
      <c r="K19" s="10"/>
      <c r="L19" s="16"/>
    </row>
    <row r="20" spans="2:12" s="1" customFormat="1" ht="11.4" x14ac:dyDescent="0.2">
      <c r="B20" s="14"/>
      <c r="C20" s="5" t="s">
        <v>715</v>
      </c>
      <c r="D20" s="5" t="s">
        <v>696</v>
      </c>
      <c r="E20" s="6" t="s">
        <v>11728</v>
      </c>
      <c r="F20" s="7" t="s">
        <v>11729</v>
      </c>
      <c r="G20" s="8" t="s">
        <v>699</v>
      </c>
      <c r="H20" s="9">
        <v>215</v>
      </c>
      <c r="I20" s="29"/>
      <c r="J20" s="30">
        <f t="shared" si="0"/>
        <v>0</v>
      </c>
      <c r="K20" s="10"/>
      <c r="L20" s="16"/>
    </row>
    <row r="21" spans="2:12" s="1" customFormat="1" ht="11.4" x14ac:dyDescent="0.2">
      <c r="B21" s="14"/>
      <c r="C21" s="39" t="s">
        <v>718</v>
      </c>
      <c r="D21" s="39" t="s">
        <v>691</v>
      </c>
      <c r="E21" s="40" t="s">
        <v>11730</v>
      </c>
      <c r="F21" s="41" t="s">
        <v>11731</v>
      </c>
      <c r="G21" s="42" t="s">
        <v>699</v>
      </c>
      <c r="H21" s="43">
        <v>225.75</v>
      </c>
      <c r="I21" s="29"/>
      <c r="J21" s="30">
        <f t="shared" si="0"/>
        <v>0</v>
      </c>
      <c r="K21" s="10"/>
      <c r="L21" s="16"/>
    </row>
    <row r="22" spans="2:12" s="1" customFormat="1" ht="11.4" x14ac:dyDescent="0.2">
      <c r="B22" s="14"/>
      <c r="C22" s="5" t="s">
        <v>721</v>
      </c>
      <c r="D22" s="5" t="s">
        <v>696</v>
      </c>
      <c r="E22" s="6" t="s">
        <v>2676</v>
      </c>
      <c r="F22" s="7" t="s">
        <v>2677</v>
      </c>
      <c r="G22" s="8" t="s">
        <v>733</v>
      </c>
      <c r="H22" s="9">
        <v>33</v>
      </c>
      <c r="I22" s="29"/>
      <c r="J22" s="30">
        <f t="shared" si="0"/>
        <v>0</v>
      </c>
      <c r="K22" s="10"/>
      <c r="L22" s="16"/>
    </row>
    <row r="23" spans="2:12" s="1" customFormat="1" ht="11.4" x14ac:dyDescent="0.2">
      <c r="B23" s="14"/>
      <c r="C23" s="5" t="s">
        <v>724</v>
      </c>
      <c r="D23" s="5" t="s">
        <v>696</v>
      </c>
      <c r="E23" s="6" t="s">
        <v>2964</v>
      </c>
      <c r="F23" s="7" t="s">
        <v>2965</v>
      </c>
      <c r="G23" s="8" t="s">
        <v>733</v>
      </c>
      <c r="H23" s="9">
        <v>15</v>
      </c>
      <c r="I23" s="29"/>
      <c r="J23" s="30">
        <f t="shared" si="0"/>
        <v>0</v>
      </c>
      <c r="K23" s="10"/>
      <c r="L23" s="16"/>
    </row>
    <row r="24" spans="2:12" s="1" customFormat="1" ht="11.4" x14ac:dyDescent="0.2">
      <c r="B24" s="14"/>
      <c r="C24" s="5" t="s">
        <v>727</v>
      </c>
      <c r="D24" s="5" t="s">
        <v>696</v>
      </c>
      <c r="E24" s="6" t="s">
        <v>3197</v>
      </c>
      <c r="F24" s="7" t="s">
        <v>3198</v>
      </c>
      <c r="G24" s="8" t="s">
        <v>733</v>
      </c>
      <c r="H24" s="9">
        <v>7</v>
      </c>
      <c r="I24" s="29"/>
      <c r="J24" s="30">
        <f t="shared" si="0"/>
        <v>0</v>
      </c>
      <c r="K24" s="10"/>
      <c r="L24" s="16"/>
    </row>
    <row r="25" spans="2:12" s="1" customFormat="1" ht="11.4" x14ac:dyDescent="0.2">
      <c r="B25" s="14"/>
      <c r="C25" s="5" t="s">
        <v>730</v>
      </c>
      <c r="D25" s="5" t="s">
        <v>696</v>
      </c>
      <c r="E25" s="6" t="s">
        <v>2966</v>
      </c>
      <c r="F25" s="7" t="s">
        <v>2967</v>
      </c>
      <c r="G25" s="8" t="s">
        <v>733</v>
      </c>
      <c r="H25" s="9">
        <v>8</v>
      </c>
      <c r="I25" s="29"/>
      <c r="J25" s="30">
        <f t="shared" si="0"/>
        <v>0</v>
      </c>
      <c r="K25" s="10"/>
      <c r="L25" s="16"/>
    </row>
    <row r="26" spans="2:12" s="1" customFormat="1" ht="11.4" x14ac:dyDescent="0.2">
      <c r="B26" s="14"/>
      <c r="C26" s="5" t="s">
        <v>734</v>
      </c>
      <c r="D26" s="5" t="s">
        <v>696</v>
      </c>
      <c r="E26" s="6" t="s">
        <v>2680</v>
      </c>
      <c r="F26" s="7" t="s">
        <v>2681</v>
      </c>
      <c r="G26" s="8" t="s">
        <v>733</v>
      </c>
      <c r="H26" s="9">
        <v>1</v>
      </c>
      <c r="I26" s="29"/>
      <c r="J26" s="30">
        <f t="shared" si="0"/>
        <v>0</v>
      </c>
      <c r="K26" s="10"/>
      <c r="L26" s="16"/>
    </row>
    <row r="27" spans="2:12" s="1" customFormat="1" ht="11.4" x14ac:dyDescent="0.2">
      <c r="B27" s="14"/>
      <c r="C27" s="5" t="s">
        <v>737</v>
      </c>
      <c r="D27" s="5" t="s">
        <v>696</v>
      </c>
      <c r="E27" s="6" t="s">
        <v>2996</v>
      </c>
      <c r="F27" s="7" t="s">
        <v>2997</v>
      </c>
      <c r="G27" s="8" t="s">
        <v>733</v>
      </c>
      <c r="H27" s="9">
        <v>2</v>
      </c>
      <c r="I27" s="29"/>
      <c r="J27" s="30">
        <f t="shared" si="0"/>
        <v>0</v>
      </c>
      <c r="K27" s="10"/>
      <c r="L27" s="16"/>
    </row>
    <row r="28" spans="2:12" s="1" customFormat="1" ht="22.8" x14ac:dyDescent="0.2">
      <c r="B28" s="14"/>
      <c r="C28" s="39" t="s">
        <v>740</v>
      </c>
      <c r="D28" s="39" t="s">
        <v>691</v>
      </c>
      <c r="E28" s="40" t="s">
        <v>2998</v>
      </c>
      <c r="F28" s="41" t="s">
        <v>2999</v>
      </c>
      <c r="G28" s="42" t="s">
        <v>733</v>
      </c>
      <c r="H28" s="43">
        <v>2</v>
      </c>
      <c r="I28" s="29"/>
      <c r="J28" s="30">
        <f t="shared" si="0"/>
        <v>0</v>
      </c>
      <c r="K28" s="10"/>
      <c r="L28" s="16"/>
    </row>
    <row r="29" spans="2:12" s="1" customFormat="1" ht="11.4" x14ac:dyDescent="0.2">
      <c r="B29" s="14"/>
      <c r="C29" s="5" t="s">
        <v>743</v>
      </c>
      <c r="D29" s="5" t="s">
        <v>696</v>
      </c>
      <c r="E29" s="6" t="s">
        <v>11732</v>
      </c>
      <c r="F29" s="7" t="s">
        <v>11733</v>
      </c>
      <c r="G29" s="8" t="s">
        <v>733</v>
      </c>
      <c r="H29" s="9">
        <v>2</v>
      </c>
      <c r="I29" s="29"/>
      <c r="J29" s="30">
        <f t="shared" si="0"/>
        <v>0</v>
      </c>
      <c r="K29" s="10"/>
      <c r="L29" s="16"/>
    </row>
    <row r="30" spans="2:12" s="1" customFormat="1" ht="22.8" x14ac:dyDescent="0.2">
      <c r="B30" s="14"/>
      <c r="C30" s="39" t="s">
        <v>746</v>
      </c>
      <c r="D30" s="39" t="s">
        <v>691</v>
      </c>
      <c r="E30" s="40" t="s">
        <v>11734</v>
      </c>
      <c r="F30" s="41" t="s">
        <v>11735</v>
      </c>
      <c r="G30" s="42" t="s">
        <v>733</v>
      </c>
      <c r="H30" s="43">
        <v>2</v>
      </c>
      <c r="I30" s="29"/>
      <c r="J30" s="30">
        <f t="shared" si="0"/>
        <v>0</v>
      </c>
      <c r="K30" s="10"/>
      <c r="L30" s="16"/>
    </row>
    <row r="31" spans="2:12" s="1" customFormat="1" ht="11.4" x14ac:dyDescent="0.2">
      <c r="B31" s="14"/>
      <c r="C31" s="5" t="s">
        <v>749</v>
      </c>
      <c r="D31" s="5" t="s">
        <v>696</v>
      </c>
      <c r="E31" s="6" t="s">
        <v>11246</v>
      </c>
      <c r="F31" s="7" t="s">
        <v>11247</v>
      </c>
      <c r="G31" s="8" t="s">
        <v>733</v>
      </c>
      <c r="H31" s="9">
        <v>3</v>
      </c>
      <c r="I31" s="29"/>
      <c r="J31" s="30">
        <f t="shared" si="0"/>
        <v>0</v>
      </c>
      <c r="K31" s="10"/>
      <c r="L31" s="16"/>
    </row>
    <row r="32" spans="2:12" s="1" customFormat="1" ht="22.8" x14ac:dyDescent="0.2">
      <c r="B32" s="14"/>
      <c r="C32" s="39" t="s">
        <v>752</v>
      </c>
      <c r="D32" s="39" t="s">
        <v>691</v>
      </c>
      <c r="E32" s="40" t="s">
        <v>11064</v>
      </c>
      <c r="F32" s="41" t="s">
        <v>11736</v>
      </c>
      <c r="G32" s="42" t="s">
        <v>733</v>
      </c>
      <c r="H32" s="43">
        <v>3</v>
      </c>
      <c r="I32" s="29"/>
      <c r="J32" s="30">
        <f t="shared" si="0"/>
        <v>0</v>
      </c>
      <c r="K32" s="10"/>
      <c r="L32" s="16"/>
    </row>
    <row r="33" spans="2:12" s="1" customFormat="1" ht="11.4" x14ac:dyDescent="0.2">
      <c r="B33" s="14"/>
      <c r="C33" s="5" t="s">
        <v>755</v>
      </c>
      <c r="D33" s="5" t="s">
        <v>696</v>
      </c>
      <c r="E33" s="6" t="s">
        <v>3047</v>
      </c>
      <c r="F33" s="7" t="s">
        <v>5977</v>
      </c>
      <c r="G33" s="8" t="s">
        <v>733</v>
      </c>
      <c r="H33" s="9">
        <v>33</v>
      </c>
      <c r="I33" s="29"/>
      <c r="J33" s="30">
        <f t="shared" si="0"/>
        <v>0</v>
      </c>
      <c r="K33" s="10"/>
      <c r="L33" s="16"/>
    </row>
    <row r="34" spans="2:12" s="1" customFormat="1" ht="11.4" x14ac:dyDescent="0.2">
      <c r="B34" s="14"/>
      <c r="C34" s="5" t="s">
        <v>758</v>
      </c>
      <c r="D34" s="5" t="s">
        <v>696</v>
      </c>
      <c r="E34" s="6" t="s">
        <v>11737</v>
      </c>
      <c r="F34" s="7" t="s">
        <v>11738</v>
      </c>
      <c r="G34" s="8" t="s">
        <v>733</v>
      </c>
      <c r="H34" s="9">
        <v>4</v>
      </c>
      <c r="I34" s="29"/>
      <c r="J34" s="30">
        <f t="shared" si="0"/>
        <v>0</v>
      </c>
      <c r="K34" s="10"/>
      <c r="L34" s="16"/>
    </row>
    <row r="35" spans="2:12" s="1" customFormat="1" ht="11.4" x14ac:dyDescent="0.2">
      <c r="B35" s="14"/>
      <c r="C35" s="5" t="s">
        <v>761</v>
      </c>
      <c r="D35" s="5" t="s">
        <v>696</v>
      </c>
      <c r="E35" s="6" t="s">
        <v>11739</v>
      </c>
      <c r="F35" s="7" t="s">
        <v>11740</v>
      </c>
      <c r="G35" s="8" t="s">
        <v>733</v>
      </c>
      <c r="H35" s="9">
        <v>29</v>
      </c>
      <c r="I35" s="29"/>
      <c r="J35" s="30">
        <f t="shared" si="0"/>
        <v>0</v>
      </c>
      <c r="K35" s="10"/>
      <c r="L35" s="16"/>
    </row>
    <row r="36" spans="2:12" s="1" customFormat="1" ht="34.200000000000003" x14ac:dyDescent="0.2">
      <c r="B36" s="14"/>
      <c r="C36" s="39" t="s">
        <v>764</v>
      </c>
      <c r="D36" s="39" t="s">
        <v>691</v>
      </c>
      <c r="E36" s="40" t="s">
        <v>6066</v>
      </c>
      <c r="F36" s="41" t="s">
        <v>5979</v>
      </c>
      <c r="G36" s="42" t="s">
        <v>733</v>
      </c>
      <c r="H36" s="43">
        <v>29</v>
      </c>
      <c r="I36" s="29"/>
      <c r="J36" s="30">
        <f t="shared" si="0"/>
        <v>0</v>
      </c>
      <c r="K36" s="10"/>
      <c r="L36" s="16"/>
    </row>
    <row r="37" spans="2:12" s="1" customFormat="1" ht="34.200000000000003" x14ac:dyDescent="0.2">
      <c r="B37" s="14"/>
      <c r="C37" s="39" t="s">
        <v>767</v>
      </c>
      <c r="D37" s="39" t="s">
        <v>691</v>
      </c>
      <c r="E37" s="40" t="s">
        <v>11741</v>
      </c>
      <c r="F37" s="41" t="s">
        <v>11742</v>
      </c>
      <c r="G37" s="42" t="s">
        <v>733</v>
      </c>
      <c r="H37" s="43">
        <v>4</v>
      </c>
      <c r="I37" s="29"/>
      <c r="J37" s="30">
        <f t="shared" si="0"/>
        <v>0</v>
      </c>
      <c r="K37" s="10"/>
      <c r="L37" s="16"/>
    </row>
    <row r="38" spans="2:12" s="1" customFormat="1" ht="11.4" x14ac:dyDescent="0.2">
      <c r="B38" s="14"/>
      <c r="C38" s="5" t="s">
        <v>770</v>
      </c>
      <c r="D38" s="5" t="s">
        <v>696</v>
      </c>
      <c r="E38" s="6" t="s">
        <v>3053</v>
      </c>
      <c r="F38" s="7" t="s">
        <v>3054</v>
      </c>
      <c r="G38" s="8" t="s">
        <v>699</v>
      </c>
      <c r="H38" s="9">
        <v>4</v>
      </c>
      <c r="I38" s="29"/>
      <c r="J38" s="30">
        <f t="shared" si="0"/>
        <v>0</v>
      </c>
      <c r="K38" s="10"/>
      <c r="L38" s="16"/>
    </row>
    <row r="39" spans="2:12" s="1" customFormat="1" ht="22.8" x14ac:dyDescent="0.2">
      <c r="B39" s="14"/>
      <c r="C39" s="39" t="s">
        <v>773</v>
      </c>
      <c r="D39" s="39" t="s">
        <v>691</v>
      </c>
      <c r="E39" s="40" t="s">
        <v>3063</v>
      </c>
      <c r="F39" s="41" t="s">
        <v>3064</v>
      </c>
      <c r="G39" s="42" t="s">
        <v>828</v>
      </c>
      <c r="H39" s="43">
        <v>2.5</v>
      </c>
      <c r="I39" s="29"/>
      <c r="J39" s="30">
        <f t="shared" si="0"/>
        <v>0</v>
      </c>
      <c r="K39" s="10"/>
      <c r="L39" s="16"/>
    </row>
    <row r="40" spans="2:12" s="1" customFormat="1" ht="11.4" x14ac:dyDescent="0.2">
      <c r="B40" s="14"/>
      <c r="C40" s="5" t="s">
        <v>776</v>
      </c>
      <c r="D40" s="5" t="s">
        <v>696</v>
      </c>
      <c r="E40" s="6" t="s">
        <v>2772</v>
      </c>
      <c r="F40" s="7" t="s">
        <v>1843</v>
      </c>
      <c r="G40" s="8" t="s">
        <v>733</v>
      </c>
      <c r="H40" s="9">
        <v>2</v>
      </c>
      <c r="I40" s="29"/>
      <c r="J40" s="30">
        <f t="shared" si="0"/>
        <v>0</v>
      </c>
      <c r="K40" s="10"/>
      <c r="L40" s="16"/>
    </row>
    <row r="41" spans="2:12" s="1" customFormat="1" ht="22.8" x14ac:dyDescent="0.2">
      <c r="B41" s="14"/>
      <c r="C41" s="39" t="s">
        <v>779</v>
      </c>
      <c r="D41" s="39" t="s">
        <v>691</v>
      </c>
      <c r="E41" s="40" t="s">
        <v>2773</v>
      </c>
      <c r="F41" s="41" t="s">
        <v>2774</v>
      </c>
      <c r="G41" s="42" t="s">
        <v>733</v>
      </c>
      <c r="H41" s="43">
        <v>2</v>
      </c>
      <c r="I41" s="29"/>
      <c r="J41" s="30">
        <f t="shared" si="0"/>
        <v>0</v>
      </c>
      <c r="K41" s="10"/>
      <c r="L41" s="16"/>
    </row>
    <row r="42" spans="2:12" s="1" customFormat="1" ht="11.4" x14ac:dyDescent="0.2">
      <c r="B42" s="14"/>
      <c r="C42" s="5" t="s">
        <v>782</v>
      </c>
      <c r="D42" s="5" t="s">
        <v>696</v>
      </c>
      <c r="E42" s="6" t="s">
        <v>2783</v>
      </c>
      <c r="F42" s="7" t="s">
        <v>1847</v>
      </c>
      <c r="G42" s="8" t="s">
        <v>733</v>
      </c>
      <c r="H42" s="9">
        <v>4</v>
      </c>
      <c r="I42" s="29"/>
      <c r="J42" s="30">
        <f t="shared" si="0"/>
        <v>0</v>
      </c>
      <c r="K42" s="10"/>
      <c r="L42" s="16"/>
    </row>
    <row r="43" spans="2:12" s="1" customFormat="1" ht="22.8" x14ac:dyDescent="0.2">
      <c r="B43" s="14"/>
      <c r="C43" s="39" t="s">
        <v>785</v>
      </c>
      <c r="D43" s="39" t="s">
        <v>691</v>
      </c>
      <c r="E43" s="40" t="s">
        <v>6091</v>
      </c>
      <c r="F43" s="41" t="s">
        <v>6092</v>
      </c>
      <c r="G43" s="42" t="s">
        <v>733</v>
      </c>
      <c r="H43" s="43">
        <v>4</v>
      </c>
      <c r="I43" s="29"/>
      <c r="J43" s="30">
        <f t="shared" si="0"/>
        <v>0</v>
      </c>
      <c r="K43" s="10"/>
      <c r="L43" s="16"/>
    </row>
    <row r="44" spans="2:12" s="1" customFormat="1" ht="11.4" x14ac:dyDescent="0.2">
      <c r="B44" s="14"/>
      <c r="C44" s="5" t="s">
        <v>788</v>
      </c>
      <c r="D44" s="5" t="s">
        <v>696</v>
      </c>
      <c r="E44" s="6" t="s">
        <v>3133</v>
      </c>
      <c r="F44" s="7" t="s">
        <v>3134</v>
      </c>
      <c r="G44" s="8" t="s">
        <v>699</v>
      </c>
      <c r="H44" s="9">
        <v>645</v>
      </c>
      <c r="I44" s="29"/>
      <c r="J44" s="30">
        <f t="shared" si="0"/>
        <v>0</v>
      </c>
      <c r="K44" s="10"/>
      <c r="L44" s="16"/>
    </row>
    <row r="45" spans="2:12" s="1" customFormat="1" ht="22.8" x14ac:dyDescent="0.2">
      <c r="B45" s="14"/>
      <c r="C45" s="39" t="s">
        <v>791</v>
      </c>
      <c r="D45" s="39" t="s">
        <v>691</v>
      </c>
      <c r="E45" s="40" t="s">
        <v>3136</v>
      </c>
      <c r="F45" s="41" t="s">
        <v>6105</v>
      </c>
      <c r="G45" s="42" t="s">
        <v>699</v>
      </c>
      <c r="H45" s="43">
        <v>677.25</v>
      </c>
      <c r="I45" s="29"/>
      <c r="J45" s="30">
        <f t="shared" si="0"/>
        <v>0</v>
      </c>
      <c r="K45" s="10"/>
      <c r="L45" s="16"/>
    </row>
    <row r="46" spans="2:12" s="1" customFormat="1" ht="11.4" x14ac:dyDescent="0.2">
      <c r="B46" s="14"/>
      <c r="C46" s="5" t="s">
        <v>794</v>
      </c>
      <c r="D46" s="5" t="s">
        <v>696</v>
      </c>
      <c r="E46" s="6" t="s">
        <v>7678</v>
      </c>
      <c r="F46" s="7" t="s">
        <v>11024</v>
      </c>
      <c r="G46" s="8" t="s">
        <v>699</v>
      </c>
      <c r="H46" s="9">
        <v>85</v>
      </c>
      <c r="I46" s="29"/>
      <c r="J46" s="30">
        <f t="shared" si="0"/>
        <v>0</v>
      </c>
      <c r="K46" s="10"/>
      <c r="L46" s="16"/>
    </row>
    <row r="47" spans="2:12" s="1" customFormat="1" ht="22.8" x14ac:dyDescent="0.2">
      <c r="B47" s="14"/>
      <c r="C47" s="39" t="s">
        <v>797</v>
      </c>
      <c r="D47" s="39" t="s">
        <v>691</v>
      </c>
      <c r="E47" s="40" t="s">
        <v>7680</v>
      </c>
      <c r="F47" s="41" t="s">
        <v>11025</v>
      </c>
      <c r="G47" s="42" t="s">
        <v>699</v>
      </c>
      <c r="H47" s="43">
        <v>89.25</v>
      </c>
      <c r="I47" s="29"/>
      <c r="J47" s="30">
        <f t="shared" si="0"/>
        <v>0</v>
      </c>
      <c r="K47" s="10"/>
      <c r="L47" s="16"/>
    </row>
    <row r="48" spans="2:12" s="1" customFormat="1" ht="11.4" x14ac:dyDescent="0.2">
      <c r="B48" s="14"/>
      <c r="C48" s="5" t="s">
        <v>800</v>
      </c>
      <c r="D48" s="5" t="s">
        <v>696</v>
      </c>
      <c r="E48" s="6" t="s">
        <v>6357</v>
      </c>
      <c r="F48" s="7" t="s">
        <v>6358</v>
      </c>
      <c r="G48" s="8" t="s">
        <v>699</v>
      </c>
      <c r="H48" s="9">
        <v>85</v>
      </c>
      <c r="I48" s="29"/>
      <c r="J48" s="30">
        <f t="shared" si="0"/>
        <v>0</v>
      </c>
      <c r="K48" s="10"/>
      <c r="L48" s="16"/>
    </row>
    <row r="49" spans="2:12" s="1" customFormat="1" ht="22.8" x14ac:dyDescent="0.2">
      <c r="B49" s="14"/>
      <c r="C49" s="39" t="s">
        <v>803</v>
      </c>
      <c r="D49" s="39" t="s">
        <v>691</v>
      </c>
      <c r="E49" s="40" t="s">
        <v>6359</v>
      </c>
      <c r="F49" s="41" t="s">
        <v>6360</v>
      </c>
      <c r="G49" s="42" t="s">
        <v>699</v>
      </c>
      <c r="H49" s="43">
        <v>89.25</v>
      </c>
      <c r="I49" s="29"/>
      <c r="J49" s="30">
        <f t="shared" si="0"/>
        <v>0</v>
      </c>
      <c r="K49" s="10"/>
      <c r="L49" s="16"/>
    </row>
    <row r="50" spans="2:12" s="20" customFormat="1" ht="25.95" customHeight="1" x14ac:dyDescent="0.25">
      <c r="B50" s="19"/>
      <c r="D50" s="21" t="s">
        <v>690</v>
      </c>
      <c r="E50" s="22" t="s">
        <v>980</v>
      </c>
      <c r="F50" s="22" t="s">
        <v>981</v>
      </c>
      <c r="I50" s="44"/>
      <c r="J50" s="23"/>
      <c r="K50" s="44"/>
      <c r="L50" s="36"/>
    </row>
    <row r="51" spans="2:12" s="1" customFormat="1" ht="11.4" x14ac:dyDescent="0.2">
      <c r="B51" s="14"/>
      <c r="C51" s="5" t="s">
        <v>806</v>
      </c>
      <c r="D51" s="5" t="s">
        <v>696</v>
      </c>
      <c r="E51" s="6" t="s">
        <v>10238</v>
      </c>
      <c r="F51" s="7" t="s">
        <v>11030</v>
      </c>
      <c r="G51" s="8" t="s">
        <v>985</v>
      </c>
      <c r="H51" s="9">
        <v>1.8720000000000001</v>
      </c>
      <c r="I51" s="29"/>
      <c r="J51" s="30">
        <f t="shared" si="0"/>
        <v>0</v>
      </c>
      <c r="K51" s="10"/>
      <c r="L51" s="16"/>
    </row>
    <row r="52" spans="2:12" s="1" customFormat="1" ht="11.4" x14ac:dyDescent="0.2">
      <c r="B52" s="14"/>
      <c r="C52" s="5" t="s">
        <v>809</v>
      </c>
      <c r="D52" s="5" t="s">
        <v>696</v>
      </c>
      <c r="E52" s="6" t="s">
        <v>6106</v>
      </c>
      <c r="F52" s="7" t="s">
        <v>6107</v>
      </c>
      <c r="G52" s="8" t="s">
        <v>699</v>
      </c>
      <c r="H52" s="9">
        <v>30</v>
      </c>
      <c r="I52" s="29"/>
      <c r="J52" s="30">
        <f t="shared" si="0"/>
        <v>0</v>
      </c>
      <c r="K52" s="10"/>
      <c r="L52" s="16"/>
    </row>
    <row r="53" spans="2:12" s="1" customFormat="1" ht="11.4" x14ac:dyDescent="0.2">
      <c r="B53" s="14"/>
      <c r="C53" s="5" t="s">
        <v>812</v>
      </c>
      <c r="D53" s="5" t="s">
        <v>696</v>
      </c>
      <c r="E53" s="6" t="s">
        <v>6652</v>
      </c>
      <c r="F53" s="7" t="s">
        <v>6653</v>
      </c>
      <c r="G53" s="8" t="s">
        <v>699</v>
      </c>
      <c r="H53" s="9">
        <v>30</v>
      </c>
      <c r="I53" s="29"/>
      <c r="J53" s="30">
        <f t="shared" si="0"/>
        <v>0</v>
      </c>
      <c r="K53" s="10"/>
      <c r="L53" s="16"/>
    </row>
    <row r="54" spans="2:12" s="1" customFormat="1" ht="22.8" x14ac:dyDescent="0.2">
      <c r="B54" s="14"/>
      <c r="C54" s="39" t="s">
        <v>815</v>
      </c>
      <c r="D54" s="39" t="s">
        <v>691</v>
      </c>
      <c r="E54" s="40" t="s">
        <v>6654</v>
      </c>
      <c r="F54" s="41" t="s">
        <v>6655</v>
      </c>
      <c r="G54" s="42" t="s">
        <v>699</v>
      </c>
      <c r="H54" s="43">
        <v>30</v>
      </c>
      <c r="I54" s="29"/>
      <c r="J54" s="30">
        <f t="shared" si="0"/>
        <v>0</v>
      </c>
      <c r="K54" s="10"/>
      <c r="L54" s="16"/>
    </row>
    <row r="55" spans="2:12" s="1" customFormat="1" ht="11.4" x14ac:dyDescent="0.2">
      <c r="B55" s="14"/>
      <c r="C55" s="5" t="s">
        <v>818</v>
      </c>
      <c r="D55" s="5" t="s">
        <v>696</v>
      </c>
      <c r="E55" s="6" t="s">
        <v>6656</v>
      </c>
      <c r="F55" s="7" t="s">
        <v>6657</v>
      </c>
      <c r="G55" s="8" t="s">
        <v>699</v>
      </c>
      <c r="H55" s="9">
        <v>45</v>
      </c>
      <c r="I55" s="29"/>
      <c r="J55" s="30">
        <f t="shared" si="0"/>
        <v>0</v>
      </c>
      <c r="K55" s="10"/>
      <c r="L55" s="16"/>
    </row>
    <row r="56" spans="2:12" s="1" customFormat="1" ht="22.8" x14ac:dyDescent="0.2">
      <c r="B56" s="14"/>
      <c r="C56" s="39" t="s">
        <v>822</v>
      </c>
      <c r="D56" s="39" t="s">
        <v>691</v>
      </c>
      <c r="E56" s="40" t="s">
        <v>11286</v>
      </c>
      <c r="F56" s="41" t="s">
        <v>11287</v>
      </c>
      <c r="G56" s="42" t="s">
        <v>699</v>
      </c>
      <c r="H56" s="43">
        <v>45</v>
      </c>
      <c r="I56" s="29"/>
      <c r="J56" s="30">
        <f t="shared" si="0"/>
        <v>0</v>
      </c>
      <c r="K56" s="10"/>
      <c r="L56" s="16"/>
    </row>
    <row r="57" spans="2:12" s="1" customFormat="1" ht="11.4" x14ac:dyDescent="0.2">
      <c r="B57" s="14"/>
      <c r="C57" s="5" t="s">
        <v>825</v>
      </c>
      <c r="D57" s="5" t="s">
        <v>696</v>
      </c>
      <c r="E57" s="6" t="s">
        <v>6108</v>
      </c>
      <c r="F57" s="7" t="s">
        <v>6109</v>
      </c>
      <c r="G57" s="8" t="s">
        <v>699</v>
      </c>
      <c r="H57" s="9">
        <v>30</v>
      </c>
      <c r="I57" s="29"/>
      <c r="J57" s="30">
        <f t="shared" si="0"/>
        <v>0</v>
      </c>
      <c r="K57" s="10"/>
      <c r="L57" s="16"/>
    </row>
    <row r="58" spans="2:12" s="1" customFormat="1" ht="11.4" x14ac:dyDescent="0.2">
      <c r="B58" s="14"/>
      <c r="C58" s="5" t="s">
        <v>829</v>
      </c>
      <c r="D58" s="5" t="s">
        <v>696</v>
      </c>
      <c r="E58" s="6" t="s">
        <v>2837</v>
      </c>
      <c r="F58" s="7" t="s">
        <v>2838</v>
      </c>
      <c r="G58" s="8" t="s">
        <v>1442</v>
      </c>
      <c r="H58" s="9">
        <v>10.5</v>
      </c>
      <c r="I58" s="29"/>
      <c r="J58" s="30">
        <f t="shared" si="0"/>
        <v>0</v>
      </c>
      <c r="K58" s="10"/>
      <c r="L58" s="16"/>
    </row>
    <row r="59" spans="2:12" s="20" customFormat="1" ht="25.95" customHeight="1" x14ac:dyDescent="0.25">
      <c r="B59" s="19"/>
      <c r="D59" s="21" t="s">
        <v>690</v>
      </c>
      <c r="E59" s="22" t="s">
        <v>1476</v>
      </c>
      <c r="F59" s="22" t="s">
        <v>1477</v>
      </c>
      <c r="I59" s="44"/>
      <c r="J59" s="23"/>
      <c r="K59" s="44"/>
      <c r="L59" s="36"/>
    </row>
    <row r="60" spans="2:12" s="1" customFormat="1" ht="22.8" x14ac:dyDescent="0.2">
      <c r="B60" s="14"/>
      <c r="C60" s="5" t="s">
        <v>832</v>
      </c>
      <c r="D60" s="5" t="s">
        <v>696</v>
      </c>
      <c r="E60" s="6" t="s">
        <v>10711</v>
      </c>
      <c r="F60" s="7" t="s">
        <v>11035</v>
      </c>
      <c r="G60" s="8" t="s">
        <v>1480</v>
      </c>
      <c r="H60" s="9">
        <v>16</v>
      </c>
      <c r="I60" s="29"/>
      <c r="J60" s="30">
        <f t="shared" si="0"/>
        <v>0</v>
      </c>
      <c r="K60" s="10"/>
      <c r="L60" s="16"/>
    </row>
    <row r="61" spans="2:12" s="1" customFormat="1" ht="22.8" x14ac:dyDescent="0.2">
      <c r="B61" s="14"/>
      <c r="C61" s="5" t="s">
        <v>835</v>
      </c>
      <c r="D61" s="5" t="s">
        <v>696</v>
      </c>
      <c r="E61" s="6" t="s">
        <v>2840</v>
      </c>
      <c r="F61" s="7" t="s">
        <v>6110</v>
      </c>
      <c r="G61" s="8" t="s">
        <v>1480</v>
      </c>
      <c r="H61" s="9">
        <v>24</v>
      </c>
      <c r="I61" s="29"/>
      <c r="J61" s="30">
        <f t="shared" si="0"/>
        <v>0</v>
      </c>
      <c r="K61" s="10"/>
      <c r="L61" s="16"/>
    </row>
    <row r="62" spans="2:12" s="1" customFormat="1" ht="34.200000000000003" x14ac:dyDescent="0.2">
      <c r="B62" s="14"/>
      <c r="C62" s="5" t="s">
        <v>838</v>
      </c>
      <c r="D62" s="5" t="s">
        <v>696</v>
      </c>
      <c r="E62" s="6" t="s">
        <v>2843</v>
      </c>
      <c r="F62" s="7" t="s">
        <v>11036</v>
      </c>
      <c r="G62" s="8" t="s">
        <v>1480</v>
      </c>
      <c r="H62" s="9">
        <v>32</v>
      </c>
      <c r="I62" s="29"/>
      <c r="J62" s="30">
        <f t="shared" si="0"/>
        <v>0</v>
      </c>
      <c r="K62" s="10"/>
      <c r="L62" s="16"/>
    </row>
    <row r="63" spans="2:12" s="1" customFormat="1" ht="22.95" customHeight="1" x14ac:dyDescent="0.3">
      <c r="B63" s="14"/>
      <c r="C63" s="18" t="s">
        <v>677</v>
      </c>
      <c r="J63" s="31">
        <f>SUM(J12:J62)</f>
        <v>0</v>
      </c>
      <c r="L63" s="16"/>
    </row>
    <row r="64" spans="2:12" s="1" customFormat="1" ht="6.9"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XfCuP0eP84MypiQ95NKJNJQfFggxsUFA/hG9mg0B45nu4wsJfrycho+8ZHMW6uBj1I6v90U3Mq1U9Wos9kNang==" saltValue="L1ec6yQNjyRp5rHPs8CPD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3" xr:uid="{C9AE0C95-0A81-4E83-BFB7-B68B40457857}">
      <formula1>ROUND(I11,2)</formula1>
    </dataValidation>
  </dataValidations>
  <hyperlinks>
    <hyperlink ref="O4" location="'Rek. obj.'!A1" display="*späť na Rek. obj." xr:uid="{4E96AF0F-4F9F-4DA7-81A9-A15E886B7D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93B31-0037-43C1-B0C2-0B0F64A96B04}">
  <sheetPr>
    <tabColor theme="7" tint="0.39997558519241921"/>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11743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11718</v>
      </c>
      <c r="F12" s="7" t="s">
        <v>11719</v>
      </c>
      <c r="G12" s="8" t="s">
        <v>733</v>
      </c>
      <c r="H12" s="9">
        <v>78</v>
      </c>
      <c r="I12" s="29"/>
      <c r="J12" s="30">
        <f t="shared" ref="J12:J40" si="0">ROUND(I12*H12,2)</f>
        <v>0</v>
      </c>
      <c r="K12" s="10"/>
      <c r="L12" s="16"/>
    </row>
    <row r="13" spans="2:15" s="1" customFormat="1" ht="22.8" x14ac:dyDescent="0.2">
      <c r="B13" s="14"/>
      <c r="C13" s="39" t="s">
        <v>700</v>
      </c>
      <c r="D13" s="39" t="s">
        <v>691</v>
      </c>
      <c r="E13" s="40" t="s">
        <v>11720</v>
      </c>
      <c r="F13" s="41" t="s">
        <v>11721</v>
      </c>
      <c r="G13" s="42" t="s">
        <v>733</v>
      </c>
      <c r="H13" s="43">
        <v>78</v>
      </c>
      <c r="I13" s="29"/>
      <c r="J13" s="30">
        <f t="shared" si="0"/>
        <v>0</v>
      </c>
      <c r="K13" s="10"/>
      <c r="L13" s="16"/>
    </row>
    <row r="14" spans="2:15" s="1" customFormat="1" ht="22.8" x14ac:dyDescent="0.2">
      <c r="B14" s="14"/>
      <c r="C14" s="39" t="s">
        <v>703</v>
      </c>
      <c r="D14" s="39" t="s">
        <v>691</v>
      </c>
      <c r="E14" s="40" t="s">
        <v>11722</v>
      </c>
      <c r="F14" s="41" t="s">
        <v>11723</v>
      </c>
      <c r="G14" s="42" t="s">
        <v>733</v>
      </c>
      <c r="H14" s="43">
        <v>156</v>
      </c>
      <c r="I14" s="29"/>
      <c r="J14" s="30">
        <f t="shared" si="0"/>
        <v>0</v>
      </c>
      <c r="K14" s="10"/>
      <c r="L14" s="16"/>
    </row>
    <row r="15" spans="2:15" s="1" customFormat="1" ht="22.8" x14ac:dyDescent="0.2">
      <c r="B15" s="14"/>
      <c r="C15" s="39" t="s">
        <v>706</v>
      </c>
      <c r="D15" s="39" t="s">
        <v>691</v>
      </c>
      <c r="E15" s="40" t="s">
        <v>6048</v>
      </c>
      <c r="F15" s="41" t="s">
        <v>6049</v>
      </c>
      <c r="G15" s="42" t="s">
        <v>733</v>
      </c>
      <c r="H15" s="43">
        <v>2</v>
      </c>
      <c r="I15" s="29"/>
      <c r="J15" s="30">
        <f t="shared" si="0"/>
        <v>0</v>
      </c>
      <c r="K15" s="10"/>
      <c r="L15" s="16"/>
    </row>
    <row r="16" spans="2:15" s="1" customFormat="1" ht="22.8" x14ac:dyDescent="0.2">
      <c r="B16" s="14"/>
      <c r="C16" s="39" t="s">
        <v>709</v>
      </c>
      <c r="D16" s="39" t="s">
        <v>691</v>
      </c>
      <c r="E16" s="40" t="s">
        <v>11744</v>
      </c>
      <c r="F16" s="41" t="s">
        <v>11745</v>
      </c>
      <c r="G16" s="42" t="s">
        <v>733</v>
      </c>
      <c r="H16" s="43">
        <v>78</v>
      </c>
      <c r="I16" s="29"/>
      <c r="J16" s="30">
        <f t="shared" si="0"/>
        <v>0</v>
      </c>
      <c r="K16" s="10"/>
      <c r="L16" s="16"/>
    </row>
    <row r="17" spans="2:12" s="1" customFormat="1" ht="11.4" x14ac:dyDescent="0.2">
      <c r="B17" s="14"/>
      <c r="C17" s="5" t="s">
        <v>712</v>
      </c>
      <c r="D17" s="5" t="s">
        <v>696</v>
      </c>
      <c r="E17" s="6" t="s">
        <v>11724</v>
      </c>
      <c r="F17" s="7" t="s">
        <v>11725</v>
      </c>
      <c r="G17" s="8" t="s">
        <v>699</v>
      </c>
      <c r="H17" s="9">
        <v>300</v>
      </c>
      <c r="I17" s="29"/>
      <c r="J17" s="30">
        <f t="shared" si="0"/>
        <v>0</v>
      </c>
      <c r="K17" s="10"/>
      <c r="L17" s="16"/>
    </row>
    <row r="18" spans="2:12" s="1" customFormat="1" ht="22.8" x14ac:dyDescent="0.2">
      <c r="B18" s="14"/>
      <c r="C18" s="39" t="s">
        <v>715</v>
      </c>
      <c r="D18" s="39" t="s">
        <v>691</v>
      </c>
      <c r="E18" s="40" t="s">
        <v>11726</v>
      </c>
      <c r="F18" s="41" t="s">
        <v>11727</v>
      </c>
      <c r="G18" s="42" t="s">
        <v>699</v>
      </c>
      <c r="H18" s="43">
        <v>315</v>
      </c>
      <c r="I18" s="29"/>
      <c r="J18" s="30">
        <f t="shared" si="0"/>
        <v>0</v>
      </c>
      <c r="K18" s="10"/>
      <c r="L18" s="16"/>
    </row>
    <row r="19" spans="2:12" s="1" customFormat="1" ht="11.4" x14ac:dyDescent="0.2">
      <c r="B19" s="14"/>
      <c r="C19" s="5" t="s">
        <v>718</v>
      </c>
      <c r="D19" s="5" t="s">
        <v>696</v>
      </c>
      <c r="E19" s="6" t="s">
        <v>11728</v>
      </c>
      <c r="F19" s="7" t="s">
        <v>11729</v>
      </c>
      <c r="G19" s="8" t="s">
        <v>699</v>
      </c>
      <c r="H19" s="9">
        <v>265</v>
      </c>
      <c r="I19" s="29"/>
      <c r="J19" s="30">
        <f t="shared" si="0"/>
        <v>0</v>
      </c>
      <c r="K19" s="10"/>
      <c r="L19" s="16"/>
    </row>
    <row r="20" spans="2:12" s="1" customFormat="1" ht="11.4" x14ac:dyDescent="0.2">
      <c r="B20" s="14"/>
      <c r="C20" s="39" t="s">
        <v>721</v>
      </c>
      <c r="D20" s="39" t="s">
        <v>691</v>
      </c>
      <c r="E20" s="40" t="s">
        <v>11730</v>
      </c>
      <c r="F20" s="41" t="s">
        <v>11731</v>
      </c>
      <c r="G20" s="42" t="s">
        <v>699</v>
      </c>
      <c r="H20" s="43">
        <v>278.25</v>
      </c>
      <c r="I20" s="29"/>
      <c r="J20" s="30">
        <f t="shared" si="0"/>
        <v>0</v>
      </c>
      <c r="K20" s="10"/>
      <c r="L20" s="16"/>
    </row>
    <row r="21" spans="2:12" s="1" customFormat="1" ht="11.4" x14ac:dyDescent="0.2">
      <c r="B21" s="14"/>
      <c r="C21" s="5" t="s">
        <v>724</v>
      </c>
      <c r="D21" s="5" t="s">
        <v>696</v>
      </c>
      <c r="E21" s="6" t="s">
        <v>2676</v>
      </c>
      <c r="F21" s="7" t="s">
        <v>2677</v>
      </c>
      <c r="G21" s="8" t="s">
        <v>733</v>
      </c>
      <c r="H21" s="9">
        <v>15</v>
      </c>
      <c r="I21" s="29"/>
      <c r="J21" s="30">
        <f t="shared" si="0"/>
        <v>0</v>
      </c>
      <c r="K21" s="10"/>
      <c r="L21" s="16"/>
    </row>
    <row r="22" spans="2:12" s="1" customFormat="1" ht="11.4" x14ac:dyDescent="0.2">
      <c r="B22" s="14"/>
      <c r="C22" s="5" t="s">
        <v>727</v>
      </c>
      <c r="D22" s="5" t="s">
        <v>696</v>
      </c>
      <c r="E22" s="6" t="s">
        <v>2678</v>
      </c>
      <c r="F22" s="7" t="s">
        <v>2679</v>
      </c>
      <c r="G22" s="8" t="s">
        <v>733</v>
      </c>
      <c r="H22" s="9">
        <v>16</v>
      </c>
      <c r="I22" s="29"/>
      <c r="J22" s="30">
        <f t="shared" si="0"/>
        <v>0</v>
      </c>
      <c r="K22" s="10"/>
      <c r="L22" s="16"/>
    </row>
    <row r="23" spans="2:12" s="1" customFormat="1" ht="11.4" x14ac:dyDescent="0.2">
      <c r="B23" s="14"/>
      <c r="C23" s="5" t="s">
        <v>730</v>
      </c>
      <c r="D23" s="5" t="s">
        <v>696</v>
      </c>
      <c r="E23" s="6" t="s">
        <v>2996</v>
      </c>
      <c r="F23" s="7" t="s">
        <v>2997</v>
      </c>
      <c r="G23" s="8" t="s">
        <v>733</v>
      </c>
      <c r="H23" s="9">
        <v>2</v>
      </c>
      <c r="I23" s="29"/>
      <c r="J23" s="30">
        <f t="shared" si="0"/>
        <v>0</v>
      </c>
      <c r="K23" s="10"/>
      <c r="L23" s="16"/>
    </row>
    <row r="24" spans="2:12" s="1" customFormat="1" ht="22.8" x14ac:dyDescent="0.2">
      <c r="B24" s="14"/>
      <c r="C24" s="39" t="s">
        <v>734</v>
      </c>
      <c r="D24" s="39" t="s">
        <v>691</v>
      </c>
      <c r="E24" s="40" t="s">
        <v>2998</v>
      </c>
      <c r="F24" s="41" t="s">
        <v>2999</v>
      </c>
      <c r="G24" s="42" t="s">
        <v>733</v>
      </c>
      <c r="H24" s="43">
        <v>2</v>
      </c>
      <c r="I24" s="29"/>
      <c r="J24" s="30">
        <f t="shared" si="0"/>
        <v>0</v>
      </c>
      <c r="K24" s="10"/>
      <c r="L24" s="16"/>
    </row>
    <row r="25" spans="2:12" s="1" customFormat="1" ht="11.4" x14ac:dyDescent="0.2">
      <c r="B25" s="14"/>
      <c r="C25" s="5" t="s">
        <v>737</v>
      </c>
      <c r="D25" s="5" t="s">
        <v>696</v>
      </c>
      <c r="E25" s="6" t="s">
        <v>11732</v>
      </c>
      <c r="F25" s="7" t="s">
        <v>11733</v>
      </c>
      <c r="G25" s="8" t="s">
        <v>733</v>
      </c>
      <c r="H25" s="9">
        <v>2</v>
      </c>
      <c r="I25" s="29"/>
      <c r="J25" s="30">
        <f t="shared" si="0"/>
        <v>0</v>
      </c>
      <c r="K25" s="10"/>
      <c r="L25" s="16"/>
    </row>
    <row r="26" spans="2:12" s="1" customFormat="1" ht="22.8" x14ac:dyDescent="0.2">
      <c r="B26" s="14"/>
      <c r="C26" s="39" t="s">
        <v>740</v>
      </c>
      <c r="D26" s="39" t="s">
        <v>691</v>
      </c>
      <c r="E26" s="40" t="s">
        <v>11734</v>
      </c>
      <c r="F26" s="41" t="s">
        <v>11735</v>
      </c>
      <c r="G26" s="42" t="s">
        <v>733</v>
      </c>
      <c r="H26" s="43">
        <v>2</v>
      </c>
      <c r="I26" s="29"/>
      <c r="J26" s="30">
        <f t="shared" si="0"/>
        <v>0</v>
      </c>
      <c r="K26" s="10"/>
      <c r="L26" s="16"/>
    </row>
    <row r="27" spans="2:12" s="1" customFormat="1" ht="11.4" x14ac:dyDescent="0.2">
      <c r="B27" s="14"/>
      <c r="C27" s="5" t="s">
        <v>743</v>
      </c>
      <c r="D27" s="5" t="s">
        <v>696</v>
      </c>
      <c r="E27" s="6" t="s">
        <v>11746</v>
      </c>
      <c r="F27" s="7" t="s">
        <v>11747</v>
      </c>
      <c r="G27" s="8" t="s">
        <v>733</v>
      </c>
      <c r="H27" s="9">
        <v>1</v>
      </c>
      <c r="I27" s="29"/>
      <c r="J27" s="30">
        <f t="shared" si="0"/>
        <v>0</v>
      </c>
      <c r="K27" s="10"/>
      <c r="L27" s="16"/>
    </row>
    <row r="28" spans="2:12" s="1" customFormat="1" ht="22.8" x14ac:dyDescent="0.2">
      <c r="B28" s="14"/>
      <c r="C28" s="39" t="s">
        <v>746</v>
      </c>
      <c r="D28" s="39" t="s">
        <v>691</v>
      </c>
      <c r="E28" s="40" t="s">
        <v>11748</v>
      </c>
      <c r="F28" s="41" t="s">
        <v>11749</v>
      </c>
      <c r="G28" s="42" t="s">
        <v>733</v>
      </c>
      <c r="H28" s="43">
        <v>3</v>
      </c>
      <c r="I28" s="29"/>
      <c r="J28" s="30">
        <f t="shared" si="0"/>
        <v>0</v>
      </c>
      <c r="K28" s="10"/>
      <c r="L28" s="16"/>
    </row>
    <row r="29" spans="2:12" s="1" customFormat="1" ht="11.4" x14ac:dyDescent="0.2">
      <c r="B29" s="14"/>
      <c r="C29" s="5" t="s">
        <v>749</v>
      </c>
      <c r="D29" s="5" t="s">
        <v>696</v>
      </c>
      <c r="E29" s="6" t="s">
        <v>3047</v>
      </c>
      <c r="F29" s="7" t="s">
        <v>5977</v>
      </c>
      <c r="G29" s="8" t="s">
        <v>733</v>
      </c>
      <c r="H29" s="9">
        <v>76</v>
      </c>
      <c r="I29" s="29"/>
      <c r="J29" s="30">
        <f t="shared" si="0"/>
        <v>0</v>
      </c>
      <c r="K29" s="10"/>
      <c r="L29" s="16"/>
    </row>
    <row r="30" spans="2:12" s="1" customFormat="1" ht="11.4" x14ac:dyDescent="0.2">
      <c r="B30" s="14"/>
      <c r="C30" s="5" t="s">
        <v>752</v>
      </c>
      <c r="D30" s="5" t="s">
        <v>696</v>
      </c>
      <c r="E30" s="6" t="s">
        <v>11737</v>
      </c>
      <c r="F30" s="7" t="s">
        <v>11738</v>
      </c>
      <c r="G30" s="8" t="s">
        <v>733</v>
      </c>
      <c r="H30" s="9">
        <v>34</v>
      </c>
      <c r="I30" s="29"/>
      <c r="J30" s="30">
        <f t="shared" si="0"/>
        <v>0</v>
      </c>
      <c r="K30" s="10"/>
      <c r="L30" s="16"/>
    </row>
    <row r="31" spans="2:12" s="1" customFormat="1" ht="11.4" x14ac:dyDescent="0.2">
      <c r="B31" s="14"/>
      <c r="C31" s="5" t="s">
        <v>755</v>
      </c>
      <c r="D31" s="5" t="s">
        <v>696</v>
      </c>
      <c r="E31" s="6" t="s">
        <v>11739</v>
      </c>
      <c r="F31" s="7" t="s">
        <v>11740</v>
      </c>
      <c r="G31" s="8" t="s">
        <v>733</v>
      </c>
      <c r="H31" s="9">
        <v>42</v>
      </c>
      <c r="I31" s="29"/>
      <c r="J31" s="30">
        <f t="shared" si="0"/>
        <v>0</v>
      </c>
      <c r="K31" s="10"/>
      <c r="L31" s="16"/>
    </row>
    <row r="32" spans="2:12" s="1" customFormat="1" ht="34.200000000000003" x14ac:dyDescent="0.2">
      <c r="B32" s="14"/>
      <c r="C32" s="39" t="s">
        <v>758</v>
      </c>
      <c r="D32" s="39" t="s">
        <v>691</v>
      </c>
      <c r="E32" s="40" t="s">
        <v>6066</v>
      </c>
      <c r="F32" s="41" t="s">
        <v>5979</v>
      </c>
      <c r="G32" s="42" t="s">
        <v>733</v>
      </c>
      <c r="H32" s="43">
        <v>42</v>
      </c>
      <c r="I32" s="29"/>
      <c r="J32" s="30">
        <f t="shared" si="0"/>
        <v>0</v>
      </c>
      <c r="K32" s="10"/>
      <c r="L32" s="16"/>
    </row>
    <row r="33" spans="2:12" s="1" customFormat="1" ht="34.200000000000003" x14ac:dyDescent="0.2">
      <c r="B33" s="14"/>
      <c r="C33" s="39" t="s">
        <v>761</v>
      </c>
      <c r="D33" s="39" t="s">
        <v>691</v>
      </c>
      <c r="E33" s="40" t="s">
        <v>6068</v>
      </c>
      <c r="F33" s="41" t="s">
        <v>11750</v>
      </c>
      <c r="G33" s="42" t="s">
        <v>733</v>
      </c>
      <c r="H33" s="43">
        <v>32</v>
      </c>
      <c r="I33" s="29"/>
      <c r="J33" s="30">
        <f t="shared" si="0"/>
        <v>0</v>
      </c>
      <c r="K33" s="10"/>
      <c r="L33" s="16"/>
    </row>
    <row r="34" spans="2:12" s="1" customFormat="1" ht="34.200000000000003" x14ac:dyDescent="0.2">
      <c r="B34" s="14"/>
      <c r="C34" s="39" t="s">
        <v>764</v>
      </c>
      <c r="D34" s="39" t="s">
        <v>691</v>
      </c>
      <c r="E34" s="40" t="s">
        <v>11741</v>
      </c>
      <c r="F34" s="41" t="s">
        <v>11742</v>
      </c>
      <c r="G34" s="42" t="s">
        <v>733</v>
      </c>
      <c r="H34" s="43">
        <v>2</v>
      </c>
      <c r="I34" s="29"/>
      <c r="J34" s="30">
        <f t="shared" si="0"/>
        <v>0</v>
      </c>
      <c r="K34" s="10"/>
      <c r="L34" s="16"/>
    </row>
    <row r="35" spans="2:12" s="1" customFormat="1" ht="11.4" x14ac:dyDescent="0.2">
      <c r="B35" s="14"/>
      <c r="C35" s="5" t="s">
        <v>767</v>
      </c>
      <c r="D35" s="5" t="s">
        <v>696</v>
      </c>
      <c r="E35" s="6" t="s">
        <v>3133</v>
      </c>
      <c r="F35" s="7" t="s">
        <v>3134</v>
      </c>
      <c r="G35" s="8" t="s">
        <v>699</v>
      </c>
      <c r="H35" s="9">
        <v>620</v>
      </c>
      <c r="I35" s="29"/>
      <c r="J35" s="30">
        <f t="shared" si="0"/>
        <v>0</v>
      </c>
      <c r="K35" s="10"/>
      <c r="L35" s="16"/>
    </row>
    <row r="36" spans="2:12" s="1" customFormat="1" ht="22.8" x14ac:dyDescent="0.2">
      <c r="B36" s="14"/>
      <c r="C36" s="39" t="s">
        <v>770</v>
      </c>
      <c r="D36" s="39" t="s">
        <v>691</v>
      </c>
      <c r="E36" s="40" t="s">
        <v>3136</v>
      </c>
      <c r="F36" s="41" t="s">
        <v>6105</v>
      </c>
      <c r="G36" s="42" t="s">
        <v>699</v>
      </c>
      <c r="H36" s="43">
        <v>651</v>
      </c>
      <c r="I36" s="29"/>
      <c r="J36" s="30">
        <f t="shared" si="0"/>
        <v>0</v>
      </c>
      <c r="K36" s="10"/>
      <c r="L36" s="16"/>
    </row>
    <row r="37" spans="2:12" s="20" customFormat="1" ht="25.95" customHeight="1" x14ac:dyDescent="0.25">
      <c r="B37" s="19"/>
      <c r="D37" s="21" t="s">
        <v>690</v>
      </c>
      <c r="E37" s="22" t="s">
        <v>1476</v>
      </c>
      <c r="F37" s="22" t="s">
        <v>1477</v>
      </c>
      <c r="I37" s="44"/>
      <c r="J37" s="23"/>
      <c r="K37" s="44"/>
      <c r="L37" s="36"/>
    </row>
    <row r="38" spans="2:12" s="1" customFormat="1" ht="22.8" x14ac:dyDescent="0.2">
      <c r="B38" s="14"/>
      <c r="C38" s="5" t="s">
        <v>773</v>
      </c>
      <c r="D38" s="5" t="s">
        <v>696</v>
      </c>
      <c r="E38" s="6" t="s">
        <v>10711</v>
      </c>
      <c r="F38" s="7" t="s">
        <v>11035</v>
      </c>
      <c r="G38" s="8" t="s">
        <v>1480</v>
      </c>
      <c r="H38" s="9">
        <v>8</v>
      </c>
      <c r="I38" s="29"/>
      <c r="J38" s="30">
        <f t="shared" si="0"/>
        <v>0</v>
      </c>
      <c r="K38" s="10"/>
      <c r="L38" s="16"/>
    </row>
    <row r="39" spans="2:12" s="1" customFormat="1" ht="22.8" x14ac:dyDescent="0.2">
      <c r="B39" s="14"/>
      <c r="C39" s="5" t="s">
        <v>776</v>
      </c>
      <c r="D39" s="5" t="s">
        <v>696</v>
      </c>
      <c r="E39" s="6" t="s">
        <v>2840</v>
      </c>
      <c r="F39" s="7" t="s">
        <v>6110</v>
      </c>
      <c r="G39" s="8" t="s">
        <v>1480</v>
      </c>
      <c r="H39" s="9">
        <v>16</v>
      </c>
      <c r="I39" s="29"/>
      <c r="J39" s="30">
        <f t="shared" si="0"/>
        <v>0</v>
      </c>
      <c r="K39" s="10"/>
      <c r="L39" s="16"/>
    </row>
    <row r="40" spans="2:12" s="1" customFormat="1" ht="34.200000000000003" x14ac:dyDescent="0.2">
      <c r="B40" s="14"/>
      <c r="C40" s="5" t="s">
        <v>779</v>
      </c>
      <c r="D40" s="5" t="s">
        <v>696</v>
      </c>
      <c r="E40" s="6" t="s">
        <v>2843</v>
      </c>
      <c r="F40" s="7" t="s">
        <v>11036</v>
      </c>
      <c r="G40" s="8" t="s">
        <v>1480</v>
      </c>
      <c r="H40" s="9">
        <v>20</v>
      </c>
      <c r="I40" s="29"/>
      <c r="J40" s="30">
        <f t="shared" si="0"/>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AxCTlSAspYaeyz3hH/x6sTMfbOikem2/3KukOBedRImKgDxnHask7Y1ZXBT9Na3gcA0vPfw2HHlvjRjGhPWymw==" saltValue="fSK6S8LxjUJ5wXU0vaSlo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3BF1AC9-3F81-4D5F-835B-BFA3662408DB}">
      <formula1>ROUND(I11,2)</formula1>
    </dataValidation>
  </dataValidations>
  <hyperlinks>
    <hyperlink ref="O4" location="'Rek. obj.'!A1" display="*späť na Rek. obj." xr:uid="{C7DC4DAC-828F-4A8B-A2BF-181EB3DCAC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7440D-1FE8-4000-9458-4A4E357F04F7}">
  <sheetPr>
    <tabColor theme="7"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11751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11752</v>
      </c>
      <c r="F12" s="7" t="s">
        <v>11753</v>
      </c>
      <c r="G12" s="8" t="s">
        <v>699</v>
      </c>
      <c r="H12" s="9">
        <v>10</v>
      </c>
      <c r="I12" s="29"/>
      <c r="J12" s="30">
        <f t="shared" ref="J12:J14" si="0">ROUND(I12*H12,2)</f>
        <v>0</v>
      </c>
      <c r="K12" s="10"/>
      <c r="L12" s="16"/>
    </row>
    <row r="13" spans="2:15" s="1" customFormat="1" ht="11.4" x14ac:dyDescent="0.2">
      <c r="B13" s="14"/>
      <c r="C13" s="5" t="s">
        <v>700</v>
      </c>
      <c r="D13" s="5" t="s">
        <v>696</v>
      </c>
      <c r="E13" s="6" t="s">
        <v>1340</v>
      </c>
      <c r="F13" s="7" t="s">
        <v>1341</v>
      </c>
      <c r="G13" s="8" t="s">
        <v>699</v>
      </c>
      <c r="H13" s="9">
        <v>25</v>
      </c>
      <c r="I13" s="29"/>
      <c r="J13" s="30">
        <f t="shared" si="0"/>
        <v>0</v>
      </c>
      <c r="K13" s="10"/>
      <c r="L13" s="16"/>
    </row>
    <row r="14" spans="2:15" s="20" customFormat="1" ht="11.4" x14ac:dyDescent="0.2">
      <c r="B14" s="19"/>
      <c r="C14" s="5" t="s">
        <v>703</v>
      </c>
      <c r="D14" s="5" t="s">
        <v>696</v>
      </c>
      <c r="E14" s="6" t="s">
        <v>1149</v>
      </c>
      <c r="F14" s="7" t="s">
        <v>1150</v>
      </c>
      <c r="G14" s="8" t="s">
        <v>699</v>
      </c>
      <c r="H14" s="9">
        <v>60</v>
      </c>
      <c r="I14" s="29"/>
      <c r="J14" s="30">
        <f t="shared" si="0"/>
        <v>0</v>
      </c>
      <c r="K14" s="10"/>
      <c r="L14" s="36"/>
    </row>
    <row r="15" spans="2:15" s="20" customFormat="1" ht="15" x14ac:dyDescent="0.25">
      <c r="B15" s="19"/>
      <c r="D15" s="21" t="s">
        <v>690</v>
      </c>
      <c r="E15" s="22" t="s">
        <v>1151</v>
      </c>
      <c r="F15" s="22" t="s">
        <v>1152</v>
      </c>
      <c r="J15" s="23"/>
      <c r="L15" s="36"/>
    </row>
    <row r="16" spans="2:15" s="1" customFormat="1" ht="11.4" x14ac:dyDescent="0.2">
      <c r="B16" s="14"/>
      <c r="C16" s="5" t="s">
        <v>706</v>
      </c>
      <c r="D16" s="5" t="s">
        <v>696</v>
      </c>
      <c r="E16" s="6" t="s">
        <v>11754</v>
      </c>
      <c r="F16" s="7" t="s">
        <v>11755</v>
      </c>
      <c r="G16" s="8" t="s">
        <v>699</v>
      </c>
      <c r="H16" s="9">
        <v>580</v>
      </c>
      <c r="I16" s="29"/>
      <c r="J16" s="30">
        <f>ROUND(I16*H16,2)</f>
        <v>0</v>
      </c>
      <c r="K16" s="10"/>
      <c r="L16" s="16"/>
    </row>
    <row r="17" spans="2:12" s="1" customFormat="1" ht="11.4" x14ac:dyDescent="0.2">
      <c r="B17" s="14"/>
      <c r="C17" s="5" t="s">
        <v>709</v>
      </c>
      <c r="D17" s="5" t="s">
        <v>696</v>
      </c>
      <c r="E17" s="6" t="s">
        <v>2585</v>
      </c>
      <c r="F17" s="7" t="s">
        <v>2586</v>
      </c>
      <c r="G17" s="8" t="s">
        <v>699</v>
      </c>
      <c r="H17" s="9">
        <v>2100</v>
      </c>
      <c r="I17" s="29"/>
      <c r="J17" s="30">
        <f t="shared" ref="J17:J28" si="1">ROUND(I17*H17,2)</f>
        <v>0</v>
      </c>
      <c r="K17" s="10"/>
      <c r="L17" s="16"/>
    </row>
    <row r="18" spans="2:12" s="1" customFormat="1" ht="11.4" x14ac:dyDescent="0.2">
      <c r="B18" s="14"/>
      <c r="C18" s="5" t="s">
        <v>712</v>
      </c>
      <c r="D18" s="5" t="s">
        <v>696</v>
      </c>
      <c r="E18" s="6" t="s">
        <v>1742</v>
      </c>
      <c r="F18" s="7" t="s">
        <v>1743</v>
      </c>
      <c r="G18" s="8" t="s">
        <v>699</v>
      </c>
      <c r="H18" s="9">
        <v>2000</v>
      </c>
      <c r="I18" s="29"/>
      <c r="J18" s="30">
        <f t="shared" si="1"/>
        <v>0</v>
      </c>
      <c r="K18" s="10"/>
      <c r="L18" s="16"/>
    </row>
    <row r="19" spans="2:12" s="1" customFormat="1" ht="11.4" x14ac:dyDescent="0.2">
      <c r="B19" s="14"/>
      <c r="C19" s="5" t="s">
        <v>715</v>
      </c>
      <c r="D19" s="5" t="s">
        <v>696</v>
      </c>
      <c r="E19" s="6" t="s">
        <v>11756</v>
      </c>
      <c r="F19" s="7" t="s">
        <v>11757</v>
      </c>
      <c r="G19" s="8" t="s">
        <v>916</v>
      </c>
      <c r="H19" s="9">
        <v>140</v>
      </c>
      <c r="I19" s="29"/>
      <c r="J19" s="30">
        <f t="shared" si="1"/>
        <v>0</v>
      </c>
      <c r="K19" s="10"/>
      <c r="L19" s="16"/>
    </row>
    <row r="20" spans="2:12" s="1" customFormat="1" ht="11.4" x14ac:dyDescent="0.2">
      <c r="B20" s="14"/>
      <c r="C20" s="5" t="s">
        <v>718</v>
      </c>
      <c r="D20" s="5" t="s">
        <v>696</v>
      </c>
      <c r="E20" s="6" t="s">
        <v>11758</v>
      </c>
      <c r="F20" s="7" t="s">
        <v>11759</v>
      </c>
      <c r="G20" s="8" t="s">
        <v>916</v>
      </c>
      <c r="H20" s="9">
        <v>24</v>
      </c>
      <c r="I20" s="29"/>
      <c r="J20" s="30">
        <f t="shared" si="1"/>
        <v>0</v>
      </c>
      <c r="K20" s="10"/>
      <c r="L20" s="16"/>
    </row>
    <row r="21" spans="2:12" s="1" customFormat="1" ht="11.4" x14ac:dyDescent="0.2">
      <c r="B21" s="14"/>
      <c r="C21" s="5" t="s">
        <v>721</v>
      </c>
      <c r="D21" s="5" t="s">
        <v>696</v>
      </c>
      <c r="E21" s="6" t="s">
        <v>11760</v>
      </c>
      <c r="F21" s="7" t="s">
        <v>11761</v>
      </c>
      <c r="G21" s="8" t="s">
        <v>699</v>
      </c>
      <c r="H21" s="9">
        <v>480</v>
      </c>
      <c r="I21" s="29"/>
      <c r="J21" s="30">
        <f t="shared" si="1"/>
        <v>0</v>
      </c>
      <c r="K21" s="10"/>
      <c r="L21" s="16"/>
    </row>
    <row r="22" spans="2:12" s="1" customFormat="1" ht="11.4" x14ac:dyDescent="0.2">
      <c r="B22" s="14"/>
      <c r="C22" s="5" t="s">
        <v>724</v>
      </c>
      <c r="D22" s="5" t="s">
        <v>696</v>
      </c>
      <c r="E22" s="6" t="s">
        <v>11179</v>
      </c>
      <c r="F22" s="7" t="s">
        <v>11762</v>
      </c>
      <c r="G22" s="8" t="s">
        <v>699</v>
      </c>
      <c r="H22" s="9">
        <v>40</v>
      </c>
      <c r="I22" s="29"/>
      <c r="J22" s="30">
        <f t="shared" si="1"/>
        <v>0</v>
      </c>
      <c r="K22" s="10"/>
      <c r="L22" s="16"/>
    </row>
    <row r="23" spans="2:12" s="1" customFormat="1" ht="11.4" x14ac:dyDescent="0.2">
      <c r="B23" s="14"/>
      <c r="C23" s="5" t="s">
        <v>727</v>
      </c>
      <c r="D23" s="5" t="s">
        <v>696</v>
      </c>
      <c r="E23" s="6" t="s">
        <v>11763</v>
      </c>
      <c r="F23" s="7" t="s">
        <v>11764</v>
      </c>
      <c r="G23" s="8" t="s">
        <v>699</v>
      </c>
      <c r="H23" s="9">
        <v>480</v>
      </c>
      <c r="I23" s="29"/>
      <c r="J23" s="30">
        <f t="shared" si="1"/>
        <v>0</v>
      </c>
      <c r="K23" s="10"/>
      <c r="L23" s="16"/>
    </row>
    <row r="24" spans="2:12" s="1" customFormat="1" ht="11.4" x14ac:dyDescent="0.2">
      <c r="B24" s="14"/>
      <c r="C24" s="5" t="s">
        <v>730</v>
      </c>
      <c r="D24" s="5" t="s">
        <v>696</v>
      </c>
      <c r="E24" s="6" t="s">
        <v>11765</v>
      </c>
      <c r="F24" s="7" t="s">
        <v>2605</v>
      </c>
      <c r="G24" s="8" t="s">
        <v>916</v>
      </c>
      <c r="H24" s="9">
        <v>125</v>
      </c>
      <c r="I24" s="29"/>
      <c r="J24" s="30">
        <f t="shared" si="1"/>
        <v>0</v>
      </c>
      <c r="K24" s="10"/>
      <c r="L24" s="16"/>
    </row>
    <row r="25" spans="2:12" s="1" customFormat="1" ht="11.4" x14ac:dyDescent="0.2">
      <c r="B25" s="14"/>
      <c r="C25" s="5" t="s">
        <v>734</v>
      </c>
      <c r="D25" s="5" t="s">
        <v>696</v>
      </c>
      <c r="E25" s="6" t="s">
        <v>11766</v>
      </c>
      <c r="F25" s="7" t="s">
        <v>11767</v>
      </c>
      <c r="G25" s="8" t="s">
        <v>916</v>
      </c>
      <c r="H25" s="9">
        <v>1</v>
      </c>
      <c r="I25" s="29"/>
      <c r="J25" s="30">
        <f t="shared" si="1"/>
        <v>0</v>
      </c>
      <c r="K25" s="10"/>
      <c r="L25" s="16"/>
    </row>
    <row r="26" spans="2:12" s="1" customFormat="1" ht="11.4" x14ac:dyDescent="0.2">
      <c r="B26" s="14"/>
      <c r="C26" s="5" t="s">
        <v>737</v>
      </c>
      <c r="D26" s="5" t="s">
        <v>696</v>
      </c>
      <c r="E26" s="6" t="s">
        <v>11768</v>
      </c>
      <c r="F26" s="7" t="s">
        <v>11769</v>
      </c>
      <c r="G26" s="8" t="s">
        <v>916</v>
      </c>
      <c r="H26" s="9">
        <v>1</v>
      </c>
      <c r="I26" s="29"/>
      <c r="J26" s="30">
        <f t="shared" si="1"/>
        <v>0</v>
      </c>
      <c r="K26" s="10"/>
      <c r="L26" s="16"/>
    </row>
    <row r="27" spans="2:12" s="1" customFormat="1" ht="11.4" x14ac:dyDescent="0.2">
      <c r="B27" s="14"/>
      <c r="C27" s="5" t="s">
        <v>740</v>
      </c>
      <c r="D27" s="5" t="s">
        <v>696</v>
      </c>
      <c r="E27" s="6" t="s">
        <v>11203</v>
      </c>
      <c r="F27" s="7" t="s">
        <v>11204</v>
      </c>
      <c r="G27" s="8" t="s">
        <v>1480</v>
      </c>
      <c r="H27" s="9">
        <v>30</v>
      </c>
      <c r="I27" s="29"/>
      <c r="J27" s="30">
        <f t="shared" si="1"/>
        <v>0</v>
      </c>
      <c r="K27" s="10"/>
      <c r="L27" s="16"/>
    </row>
    <row r="28" spans="2:12" s="1" customFormat="1" ht="11.4" x14ac:dyDescent="0.2">
      <c r="B28" s="14"/>
      <c r="C28" s="5" t="s">
        <v>743</v>
      </c>
      <c r="D28" s="5" t="s">
        <v>696</v>
      </c>
      <c r="E28" s="6" t="s">
        <v>2606</v>
      </c>
      <c r="F28" s="7" t="s">
        <v>11770</v>
      </c>
      <c r="G28" s="8" t="s">
        <v>1480</v>
      </c>
      <c r="H28" s="9">
        <v>40</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zowvn2RodY/0SsjLhKLbWzAl3GFMwNo4CyGKG+0JeKEwUB1IZPb3dVM+xyLYWjzxJgLbX/BjzeHlZ5QI4lC9EA==" saltValue="8nS/9/brT9tVeby6/Z7I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99B8B0A3-B6BC-489F-986C-5CB5B0EB05E7}">
      <formula1>ROUND(I11,2)</formula1>
    </dataValidation>
  </dataValidations>
  <hyperlinks>
    <hyperlink ref="O4" location="'Rek. obj.'!A1" display="*späť na Rek. obj." xr:uid="{70BE2461-AC3B-4BD8-AB82-6EE82D0DEE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1683F-4364-4068-AE4E-AB604FC1F7B0}">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11771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2680</v>
      </c>
      <c r="F12" s="7" t="s">
        <v>2681</v>
      </c>
      <c r="G12" s="8" t="s">
        <v>733</v>
      </c>
      <c r="H12" s="9">
        <v>6</v>
      </c>
      <c r="I12" s="29"/>
      <c r="J12" s="30">
        <f t="shared" ref="J12:J35" si="0">ROUND(I12*H12,2)</f>
        <v>0</v>
      </c>
      <c r="K12" s="10"/>
      <c r="L12" s="16"/>
    </row>
    <row r="13" spans="2:15" s="1" customFormat="1" ht="22.8" x14ac:dyDescent="0.2">
      <c r="B13" s="14"/>
      <c r="C13" s="39" t="s">
        <v>700</v>
      </c>
      <c r="D13" s="39" t="s">
        <v>691</v>
      </c>
      <c r="E13" s="40" t="s">
        <v>11772</v>
      </c>
      <c r="F13" s="41" t="s">
        <v>11773</v>
      </c>
      <c r="G13" s="42" t="s">
        <v>733</v>
      </c>
      <c r="H13" s="43">
        <v>6</v>
      </c>
      <c r="I13" s="29"/>
      <c r="J13" s="30">
        <f t="shared" si="0"/>
        <v>0</v>
      </c>
      <c r="K13" s="10"/>
      <c r="L13" s="16"/>
    </row>
    <row r="14" spans="2:15" s="1" customFormat="1" ht="11.4" x14ac:dyDescent="0.2">
      <c r="B14" s="14"/>
      <c r="C14" s="5" t="s">
        <v>703</v>
      </c>
      <c r="D14" s="5" t="s">
        <v>696</v>
      </c>
      <c r="E14" s="6" t="s">
        <v>11299</v>
      </c>
      <c r="F14" s="7" t="s">
        <v>11300</v>
      </c>
      <c r="G14" s="8" t="s">
        <v>733</v>
      </c>
      <c r="H14" s="9">
        <v>4</v>
      </c>
      <c r="I14" s="29"/>
      <c r="J14" s="30">
        <f t="shared" si="0"/>
        <v>0</v>
      </c>
      <c r="K14" s="10"/>
      <c r="L14" s="16"/>
    </row>
    <row r="15" spans="2:15" s="1" customFormat="1" ht="22.8" x14ac:dyDescent="0.2">
      <c r="B15" s="14"/>
      <c r="C15" s="39" t="s">
        <v>706</v>
      </c>
      <c r="D15" s="39" t="s">
        <v>691</v>
      </c>
      <c r="E15" s="40" t="s">
        <v>11774</v>
      </c>
      <c r="F15" s="41" t="s">
        <v>11775</v>
      </c>
      <c r="G15" s="42" t="s">
        <v>733</v>
      </c>
      <c r="H15" s="43">
        <v>4</v>
      </c>
      <c r="I15" s="29"/>
      <c r="J15" s="30">
        <f t="shared" si="0"/>
        <v>0</v>
      </c>
      <c r="K15" s="10"/>
      <c r="L15" s="16"/>
    </row>
    <row r="16" spans="2:15" s="1" customFormat="1" ht="11.4" x14ac:dyDescent="0.2">
      <c r="B16" s="14"/>
      <c r="C16" s="5" t="s">
        <v>709</v>
      </c>
      <c r="D16" s="5" t="s">
        <v>696</v>
      </c>
      <c r="E16" s="6" t="s">
        <v>11776</v>
      </c>
      <c r="F16" s="7" t="s">
        <v>11777</v>
      </c>
      <c r="G16" s="8" t="s">
        <v>699</v>
      </c>
      <c r="H16" s="9">
        <v>620</v>
      </c>
      <c r="I16" s="29"/>
      <c r="J16" s="30">
        <f t="shared" si="0"/>
        <v>0</v>
      </c>
      <c r="K16" s="10"/>
      <c r="L16" s="16"/>
    </row>
    <row r="17" spans="2:12" s="1" customFormat="1" ht="22.8" x14ac:dyDescent="0.2">
      <c r="B17" s="14"/>
      <c r="C17" s="39" t="s">
        <v>712</v>
      </c>
      <c r="D17" s="39" t="s">
        <v>691</v>
      </c>
      <c r="E17" s="40" t="s">
        <v>11778</v>
      </c>
      <c r="F17" s="41" t="s">
        <v>11779</v>
      </c>
      <c r="G17" s="42" t="s">
        <v>699</v>
      </c>
      <c r="H17" s="43">
        <v>620</v>
      </c>
      <c r="I17" s="29"/>
      <c r="J17" s="30">
        <f t="shared" si="0"/>
        <v>0</v>
      </c>
      <c r="K17" s="10"/>
      <c r="L17" s="16"/>
    </row>
    <row r="18" spans="2:12" s="1" customFormat="1" ht="11.4" x14ac:dyDescent="0.2">
      <c r="B18" s="14"/>
      <c r="C18" s="5" t="s">
        <v>715</v>
      </c>
      <c r="D18" s="5" t="s">
        <v>696</v>
      </c>
      <c r="E18" s="6" t="s">
        <v>5982</v>
      </c>
      <c r="F18" s="7" t="s">
        <v>5983</v>
      </c>
      <c r="G18" s="8" t="s">
        <v>699</v>
      </c>
      <c r="H18" s="9">
        <v>620</v>
      </c>
      <c r="I18" s="29"/>
      <c r="J18" s="30">
        <f t="shared" si="0"/>
        <v>0</v>
      </c>
      <c r="K18" s="10"/>
      <c r="L18" s="16"/>
    </row>
    <row r="19" spans="2:12" s="20" customFormat="1" ht="25.95" customHeight="1" x14ac:dyDescent="0.25">
      <c r="B19" s="19"/>
      <c r="D19" s="21" t="s">
        <v>690</v>
      </c>
      <c r="E19" s="22" t="s">
        <v>980</v>
      </c>
      <c r="F19" s="22" t="s">
        <v>981</v>
      </c>
      <c r="I19" s="44"/>
      <c r="J19" s="23"/>
      <c r="K19" s="44"/>
      <c r="L19" s="36"/>
    </row>
    <row r="20" spans="2:12" s="1" customFormat="1" ht="11.4" x14ac:dyDescent="0.2">
      <c r="B20" s="14"/>
      <c r="C20" s="5" t="s">
        <v>718</v>
      </c>
      <c r="D20" s="5" t="s">
        <v>696</v>
      </c>
      <c r="E20" s="6" t="s">
        <v>2276</v>
      </c>
      <c r="F20" s="7" t="s">
        <v>2277</v>
      </c>
      <c r="G20" s="8" t="s">
        <v>1426</v>
      </c>
      <c r="H20" s="9">
        <v>1.7999999999999999E-2</v>
      </c>
      <c r="I20" s="29"/>
      <c r="J20" s="30">
        <f t="shared" si="0"/>
        <v>0</v>
      </c>
      <c r="K20" s="10"/>
      <c r="L20" s="16"/>
    </row>
    <row r="21" spans="2:12" s="1" customFormat="1" ht="11.4" x14ac:dyDescent="0.2">
      <c r="B21" s="14"/>
      <c r="C21" s="39" t="s">
        <v>721</v>
      </c>
      <c r="D21" s="39" t="s">
        <v>691</v>
      </c>
      <c r="E21" s="40" t="s">
        <v>1445</v>
      </c>
      <c r="F21" s="41" t="s">
        <v>2278</v>
      </c>
      <c r="G21" s="42" t="s">
        <v>733</v>
      </c>
      <c r="H21" s="43">
        <v>2</v>
      </c>
      <c r="I21" s="29"/>
      <c r="J21" s="30">
        <f t="shared" si="0"/>
        <v>0</v>
      </c>
      <c r="K21" s="10"/>
      <c r="L21" s="16"/>
    </row>
    <row r="22" spans="2:12" s="1" customFormat="1" ht="11.4" x14ac:dyDescent="0.2">
      <c r="B22" s="14"/>
      <c r="C22" s="39" t="s">
        <v>724</v>
      </c>
      <c r="D22" s="39" t="s">
        <v>691</v>
      </c>
      <c r="E22" s="40" t="s">
        <v>2279</v>
      </c>
      <c r="F22" s="41" t="s">
        <v>2280</v>
      </c>
      <c r="G22" s="42" t="s">
        <v>828</v>
      </c>
      <c r="H22" s="43">
        <v>4.4999999999999998E-2</v>
      </c>
      <c r="I22" s="29"/>
      <c r="J22" s="30">
        <f t="shared" si="0"/>
        <v>0</v>
      </c>
      <c r="K22" s="10"/>
      <c r="L22" s="16"/>
    </row>
    <row r="23" spans="2:12" s="1" customFormat="1" ht="11.4" x14ac:dyDescent="0.2">
      <c r="B23" s="14"/>
      <c r="C23" s="5" t="s">
        <v>727</v>
      </c>
      <c r="D23" s="5" t="s">
        <v>696</v>
      </c>
      <c r="E23" s="6" t="s">
        <v>3464</v>
      </c>
      <c r="F23" s="7" t="s">
        <v>3465</v>
      </c>
      <c r="G23" s="8" t="s">
        <v>699</v>
      </c>
      <c r="H23" s="9">
        <v>18</v>
      </c>
      <c r="I23" s="29"/>
      <c r="J23" s="30">
        <f t="shared" si="0"/>
        <v>0</v>
      </c>
      <c r="K23" s="10"/>
      <c r="L23" s="16"/>
    </row>
    <row r="24" spans="2:12" s="1" customFormat="1" ht="11.4" x14ac:dyDescent="0.2">
      <c r="B24" s="14"/>
      <c r="C24" s="5" t="s">
        <v>730</v>
      </c>
      <c r="D24" s="5" t="s">
        <v>696</v>
      </c>
      <c r="E24" s="6" t="s">
        <v>2474</v>
      </c>
      <c r="F24" s="7" t="s">
        <v>2286</v>
      </c>
      <c r="G24" s="8" t="s">
        <v>699</v>
      </c>
      <c r="H24" s="9">
        <v>18</v>
      </c>
      <c r="I24" s="29"/>
      <c r="J24" s="30">
        <f t="shared" si="0"/>
        <v>0</v>
      </c>
      <c r="K24" s="10"/>
      <c r="L24" s="16"/>
    </row>
    <row r="25" spans="2:12" s="1" customFormat="1" ht="11.4" x14ac:dyDescent="0.2">
      <c r="B25" s="14"/>
      <c r="C25" s="39" t="s">
        <v>734</v>
      </c>
      <c r="D25" s="39" t="s">
        <v>691</v>
      </c>
      <c r="E25" s="40" t="s">
        <v>10579</v>
      </c>
      <c r="F25" s="41" t="s">
        <v>10580</v>
      </c>
      <c r="G25" s="42" t="s">
        <v>1191</v>
      </c>
      <c r="H25" s="43">
        <v>1.89</v>
      </c>
      <c r="I25" s="29"/>
      <c r="J25" s="30">
        <f t="shared" si="0"/>
        <v>0</v>
      </c>
      <c r="K25" s="10"/>
      <c r="L25" s="16"/>
    </row>
    <row r="26" spans="2:12" s="1" customFormat="1" ht="19.2" x14ac:dyDescent="0.2">
      <c r="B26" s="14"/>
      <c r="D26" s="24" t="s">
        <v>1555</v>
      </c>
      <c r="F26" s="25" t="s">
        <v>10581</v>
      </c>
      <c r="I26" s="45"/>
      <c r="K26" s="45"/>
      <c r="L26" s="16"/>
    </row>
    <row r="27" spans="2:12" s="1" customFormat="1" ht="11.4" x14ac:dyDescent="0.2">
      <c r="B27" s="14"/>
      <c r="C27" s="5" t="s">
        <v>737</v>
      </c>
      <c r="D27" s="5" t="s">
        <v>696</v>
      </c>
      <c r="E27" s="6" t="s">
        <v>3470</v>
      </c>
      <c r="F27" s="7" t="s">
        <v>3471</v>
      </c>
      <c r="G27" s="8" t="s">
        <v>699</v>
      </c>
      <c r="H27" s="9">
        <v>18</v>
      </c>
      <c r="I27" s="29"/>
      <c r="J27" s="30">
        <f t="shared" si="0"/>
        <v>0</v>
      </c>
      <c r="K27" s="10"/>
      <c r="L27" s="16"/>
    </row>
    <row r="28" spans="2:12" s="1" customFormat="1" ht="11.4" x14ac:dyDescent="0.2">
      <c r="B28" s="14"/>
      <c r="C28" s="5" t="s">
        <v>740</v>
      </c>
      <c r="D28" s="5" t="s">
        <v>696</v>
      </c>
      <c r="E28" s="6" t="s">
        <v>2899</v>
      </c>
      <c r="F28" s="7" t="s">
        <v>1441</v>
      </c>
      <c r="G28" s="8" t="s">
        <v>1442</v>
      </c>
      <c r="H28" s="9">
        <v>10</v>
      </c>
      <c r="I28" s="29"/>
      <c r="J28" s="30">
        <f t="shared" si="0"/>
        <v>0</v>
      </c>
      <c r="K28" s="10"/>
      <c r="L28" s="16"/>
    </row>
    <row r="29" spans="2:12" s="1" customFormat="1" ht="11.4" x14ac:dyDescent="0.2">
      <c r="B29" s="14"/>
      <c r="C29" s="5">
        <v>16</v>
      </c>
      <c r="D29" s="5" t="s">
        <v>696</v>
      </c>
      <c r="E29" s="6" t="s">
        <v>10584</v>
      </c>
      <c r="F29" s="7" t="s">
        <v>6653</v>
      </c>
      <c r="G29" s="8" t="s">
        <v>699</v>
      </c>
      <c r="H29" s="9">
        <v>18</v>
      </c>
      <c r="I29" s="29"/>
      <c r="J29" s="30">
        <f t="shared" si="0"/>
        <v>0</v>
      </c>
      <c r="K29" s="10"/>
      <c r="L29" s="16"/>
    </row>
    <row r="30" spans="2:12" s="1" customFormat="1" ht="11.4" x14ac:dyDescent="0.2">
      <c r="B30" s="14"/>
      <c r="C30" s="39">
        <v>17</v>
      </c>
      <c r="D30" s="39" t="s">
        <v>691</v>
      </c>
      <c r="E30" s="40" t="s">
        <v>10585</v>
      </c>
      <c r="F30" s="41" t="s">
        <v>6655</v>
      </c>
      <c r="G30" s="42" t="s">
        <v>699</v>
      </c>
      <c r="H30" s="43">
        <v>18</v>
      </c>
      <c r="I30" s="29"/>
      <c r="J30" s="30">
        <f t="shared" si="0"/>
        <v>0</v>
      </c>
      <c r="K30" s="10"/>
      <c r="L30" s="16"/>
    </row>
    <row r="31" spans="2:12" s="20" customFormat="1" ht="25.95" customHeight="1" x14ac:dyDescent="0.25">
      <c r="B31" s="19"/>
      <c r="D31" s="21" t="s">
        <v>690</v>
      </c>
      <c r="E31" s="22" t="s">
        <v>10586</v>
      </c>
      <c r="F31" s="22" t="s">
        <v>1449</v>
      </c>
      <c r="I31" s="44"/>
      <c r="J31" s="23"/>
      <c r="K31" s="44"/>
      <c r="L31" s="36"/>
    </row>
    <row r="32" spans="2:12" s="1" customFormat="1" ht="11.4" x14ac:dyDescent="0.2">
      <c r="B32" s="14"/>
      <c r="C32" s="5">
        <v>18</v>
      </c>
      <c r="D32" s="5" t="s">
        <v>696</v>
      </c>
      <c r="E32" s="6" t="s">
        <v>2301</v>
      </c>
      <c r="F32" s="7" t="s">
        <v>1453</v>
      </c>
      <c r="G32" s="8" t="s">
        <v>1426</v>
      </c>
      <c r="H32" s="9">
        <v>0.62</v>
      </c>
      <c r="I32" s="29"/>
      <c r="J32" s="30">
        <f t="shared" si="0"/>
        <v>0</v>
      </c>
      <c r="K32" s="10"/>
      <c r="L32" s="16"/>
    </row>
    <row r="33" spans="2:12" s="20" customFormat="1" ht="25.95" customHeight="1" x14ac:dyDescent="0.25">
      <c r="B33" s="19"/>
      <c r="D33" s="21" t="s">
        <v>690</v>
      </c>
      <c r="E33" s="22" t="s">
        <v>1476</v>
      </c>
      <c r="F33" s="22" t="s">
        <v>1477</v>
      </c>
      <c r="I33" s="44"/>
      <c r="J33" s="23"/>
      <c r="K33" s="44"/>
      <c r="L33" s="36"/>
    </row>
    <row r="34" spans="2:12" s="1" customFormat="1" ht="22.8" x14ac:dyDescent="0.2">
      <c r="B34" s="14"/>
      <c r="C34" s="5">
        <v>19</v>
      </c>
      <c r="D34" s="5" t="s">
        <v>696</v>
      </c>
      <c r="E34" s="6" t="s">
        <v>3474</v>
      </c>
      <c r="F34" s="7" t="s">
        <v>3475</v>
      </c>
      <c r="G34" s="8" t="s">
        <v>1480</v>
      </c>
      <c r="H34" s="9">
        <v>16</v>
      </c>
      <c r="I34" s="29"/>
      <c r="J34" s="30">
        <f t="shared" si="0"/>
        <v>0</v>
      </c>
      <c r="K34" s="10"/>
      <c r="L34" s="16"/>
    </row>
    <row r="35" spans="2:12" s="1" customFormat="1" ht="22.8" x14ac:dyDescent="0.2">
      <c r="B35" s="14"/>
      <c r="C35" s="5">
        <v>20</v>
      </c>
      <c r="D35" s="5" t="s">
        <v>696</v>
      </c>
      <c r="E35" s="6" t="s">
        <v>2843</v>
      </c>
      <c r="F35" s="7" t="s">
        <v>2844</v>
      </c>
      <c r="G35" s="8" t="s">
        <v>1480</v>
      </c>
      <c r="H35" s="9">
        <v>16</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xC8TKGHm8UEeMBV4GrE6Lqsn2afy4y6Pv7JLJvNehB8qPMWogsqLVjj13XHEuwbLSUgdK0yaZkTdG35znXojNw==" saltValue="7cbO3pIRYVKVwUw4Pmby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D5CAF160-CB93-49EB-BF98-CB1573A64B1A}">
      <formula1>ROUND(I11,2)</formula1>
    </dataValidation>
  </dataValidations>
  <hyperlinks>
    <hyperlink ref="O4" location="'Rek. obj.'!A1" display="*späť na Rek. obj." xr:uid="{42D1A801-0BA1-4DDA-8060-FF06AF2605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AFE56-4E8D-4CEC-B0E7-5BF3B1FD820B}">
  <sheetPr>
    <tabColor theme="7" tint="0.39997558519241921"/>
    <pageSetUpPr fitToPage="1"/>
  </sheetPr>
  <dimension ref="B1:O66"/>
  <sheetViews>
    <sheetView showGridLines="0" zoomScaleNormal="100" workbookViewId="0">
      <pane ySplit="9" topLeftCell="A3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11780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18</v>
      </c>
      <c r="I12" s="29"/>
      <c r="J12" s="30">
        <f t="shared" ref="J12:J61" si="0">ROUND(I12*H12,2)</f>
        <v>0</v>
      </c>
      <c r="K12" s="10"/>
      <c r="L12" s="16"/>
    </row>
    <row r="13" spans="2:15" s="1" customFormat="1" ht="11.4" x14ac:dyDescent="0.2">
      <c r="B13" s="14"/>
      <c r="C13" s="5" t="s">
        <v>700</v>
      </c>
      <c r="D13" s="5" t="s">
        <v>696</v>
      </c>
      <c r="E13" s="6" t="s">
        <v>4330</v>
      </c>
      <c r="F13" s="7" t="s">
        <v>4331</v>
      </c>
      <c r="G13" s="8" t="s">
        <v>985</v>
      </c>
      <c r="H13" s="9">
        <v>18</v>
      </c>
      <c r="I13" s="29"/>
      <c r="J13" s="30">
        <f t="shared" si="0"/>
        <v>0</v>
      </c>
      <c r="K13" s="10"/>
      <c r="L13" s="16"/>
    </row>
    <row r="14" spans="2:15" s="1" customFormat="1" ht="11.4" x14ac:dyDescent="0.2">
      <c r="B14" s="14"/>
      <c r="C14" s="5" t="s">
        <v>703</v>
      </c>
      <c r="D14" s="5" t="s">
        <v>696</v>
      </c>
      <c r="E14" s="6" t="s">
        <v>10923</v>
      </c>
      <c r="F14" s="7" t="s">
        <v>10924</v>
      </c>
      <c r="G14" s="8" t="s">
        <v>699</v>
      </c>
      <c r="H14" s="9">
        <v>28</v>
      </c>
      <c r="I14" s="29"/>
      <c r="J14" s="30">
        <f t="shared" si="0"/>
        <v>0</v>
      </c>
      <c r="K14" s="10"/>
      <c r="L14" s="16"/>
    </row>
    <row r="15" spans="2:15" s="1" customFormat="1" ht="11.4" x14ac:dyDescent="0.2">
      <c r="B15" s="14"/>
      <c r="C15" s="5" t="s">
        <v>706</v>
      </c>
      <c r="D15" s="5" t="s">
        <v>696</v>
      </c>
      <c r="E15" s="6" t="s">
        <v>1080</v>
      </c>
      <c r="F15" s="7" t="s">
        <v>1081</v>
      </c>
      <c r="G15" s="8" t="s">
        <v>985</v>
      </c>
      <c r="H15" s="9">
        <v>18</v>
      </c>
      <c r="I15" s="29"/>
      <c r="J15" s="30">
        <f t="shared" si="0"/>
        <v>0</v>
      </c>
      <c r="K15" s="10"/>
      <c r="L15" s="16"/>
    </row>
    <row r="16" spans="2:15" s="1" customFormat="1" ht="22.8" x14ac:dyDescent="0.2">
      <c r="B16" s="14"/>
      <c r="C16" s="39" t="s">
        <v>709</v>
      </c>
      <c r="D16" s="39" t="s">
        <v>691</v>
      </c>
      <c r="E16" s="40" t="s">
        <v>3963</v>
      </c>
      <c r="F16" s="41" t="s">
        <v>3964</v>
      </c>
      <c r="G16" s="42" t="s">
        <v>1191</v>
      </c>
      <c r="H16" s="43">
        <v>34.020000000000003</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1.5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10932</v>
      </c>
      <c r="F21" s="7" t="s">
        <v>10933</v>
      </c>
      <c r="G21" s="8" t="s">
        <v>699</v>
      </c>
      <c r="H21" s="9">
        <v>28</v>
      </c>
      <c r="I21" s="29"/>
      <c r="J21" s="30">
        <f t="shared" si="0"/>
        <v>0</v>
      </c>
      <c r="K21" s="10"/>
      <c r="L21" s="16"/>
    </row>
    <row r="22" spans="2:12" s="1" customFormat="1" ht="11.4" x14ac:dyDescent="0.2">
      <c r="B22" s="14"/>
      <c r="C22" s="39" t="s">
        <v>718</v>
      </c>
      <c r="D22" s="39" t="s">
        <v>691</v>
      </c>
      <c r="E22" s="40" t="s">
        <v>10934</v>
      </c>
      <c r="F22" s="41" t="s">
        <v>10935</v>
      </c>
      <c r="G22" s="42" t="s">
        <v>699</v>
      </c>
      <c r="H22" s="43">
        <v>28</v>
      </c>
      <c r="I22" s="29"/>
      <c r="J22" s="30">
        <f t="shared" si="0"/>
        <v>0</v>
      </c>
      <c r="K22" s="10"/>
      <c r="L22" s="16"/>
    </row>
    <row r="23" spans="2:12" s="1" customFormat="1" ht="22.8" x14ac:dyDescent="0.2">
      <c r="B23" s="14"/>
      <c r="C23" s="5" t="s">
        <v>721</v>
      </c>
      <c r="D23" s="5" t="s">
        <v>696</v>
      </c>
      <c r="E23" s="6" t="s">
        <v>10563</v>
      </c>
      <c r="F23" s="7" t="s">
        <v>10564</v>
      </c>
      <c r="G23" s="8" t="s">
        <v>733</v>
      </c>
      <c r="H23" s="9">
        <v>16</v>
      </c>
      <c r="I23" s="29"/>
      <c r="J23" s="30">
        <f t="shared" si="0"/>
        <v>0</v>
      </c>
      <c r="K23" s="10"/>
      <c r="L23" s="16"/>
    </row>
    <row r="24" spans="2:12" s="1" customFormat="1" ht="22.8" x14ac:dyDescent="0.2">
      <c r="B24" s="14"/>
      <c r="C24" s="39" t="s">
        <v>724</v>
      </c>
      <c r="D24" s="39" t="s">
        <v>691</v>
      </c>
      <c r="E24" s="40" t="s">
        <v>11781</v>
      </c>
      <c r="F24" s="41" t="s">
        <v>11782</v>
      </c>
      <c r="G24" s="42" t="s">
        <v>733</v>
      </c>
      <c r="H24" s="43">
        <v>16</v>
      </c>
      <c r="I24" s="29"/>
      <c r="J24" s="30">
        <f t="shared" si="0"/>
        <v>0</v>
      </c>
      <c r="K24" s="10"/>
      <c r="L24" s="16"/>
    </row>
    <row r="25" spans="2:12" s="1" customFormat="1" ht="11.4" x14ac:dyDescent="0.2">
      <c r="B25" s="14"/>
      <c r="C25" s="5" t="s">
        <v>727</v>
      </c>
      <c r="D25" s="5" t="s">
        <v>696</v>
      </c>
      <c r="E25" s="6" t="s">
        <v>3424</v>
      </c>
      <c r="F25" s="7" t="s">
        <v>11783</v>
      </c>
      <c r="G25" s="8" t="s">
        <v>733</v>
      </c>
      <c r="H25" s="9">
        <v>3</v>
      </c>
      <c r="I25" s="29"/>
      <c r="J25" s="30">
        <f t="shared" si="0"/>
        <v>0</v>
      </c>
      <c r="K25" s="10"/>
      <c r="L25" s="16"/>
    </row>
    <row r="26" spans="2:12" s="1" customFormat="1" ht="11.4" x14ac:dyDescent="0.2">
      <c r="B26" s="14"/>
      <c r="C26" s="39" t="s">
        <v>730</v>
      </c>
      <c r="D26" s="39" t="s">
        <v>691</v>
      </c>
      <c r="E26" s="40" t="s">
        <v>3426</v>
      </c>
      <c r="F26" s="41" t="s">
        <v>11784</v>
      </c>
      <c r="G26" s="42" t="s">
        <v>733</v>
      </c>
      <c r="H26" s="43">
        <v>2</v>
      </c>
      <c r="I26" s="29"/>
      <c r="J26" s="30">
        <f t="shared" si="0"/>
        <v>0</v>
      </c>
      <c r="K26" s="10"/>
      <c r="L26" s="16"/>
    </row>
    <row r="27" spans="2:12" s="1" customFormat="1" ht="11.4" x14ac:dyDescent="0.2">
      <c r="B27" s="14"/>
      <c r="C27" s="39" t="s">
        <v>734</v>
      </c>
      <c r="D27" s="39" t="s">
        <v>691</v>
      </c>
      <c r="E27" s="40" t="s">
        <v>11785</v>
      </c>
      <c r="F27" s="41" t="s">
        <v>11786</v>
      </c>
      <c r="G27" s="42" t="s">
        <v>733</v>
      </c>
      <c r="H27" s="43">
        <v>1</v>
      </c>
      <c r="I27" s="29"/>
      <c r="J27" s="30">
        <f t="shared" si="0"/>
        <v>0</v>
      </c>
      <c r="K27" s="10"/>
      <c r="L27" s="16"/>
    </row>
    <row r="28" spans="2:12" s="1" customFormat="1" ht="11.4" x14ac:dyDescent="0.2">
      <c r="B28" s="14"/>
      <c r="C28" s="5" t="s">
        <v>737</v>
      </c>
      <c r="D28" s="5" t="s">
        <v>696</v>
      </c>
      <c r="E28" s="6" t="s">
        <v>6345</v>
      </c>
      <c r="F28" s="7" t="s">
        <v>6346</v>
      </c>
      <c r="G28" s="8" t="s">
        <v>699</v>
      </c>
      <c r="H28" s="9">
        <v>10</v>
      </c>
      <c r="I28" s="29"/>
      <c r="J28" s="30">
        <f t="shared" si="0"/>
        <v>0</v>
      </c>
      <c r="K28" s="10"/>
      <c r="L28" s="16"/>
    </row>
    <row r="29" spans="2:12" s="1" customFormat="1" ht="22.8" x14ac:dyDescent="0.2">
      <c r="B29" s="14"/>
      <c r="C29" s="39" t="s">
        <v>740</v>
      </c>
      <c r="D29" s="39" t="s">
        <v>691</v>
      </c>
      <c r="E29" s="40" t="s">
        <v>3130</v>
      </c>
      <c r="F29" s="41" t="s">
        <v>3131</v>
      </c>
      <c r="G29" s="42" t="s">
        <v>699</v>
      </c>
      <c r="H29" s="43">
        <v>10</v>
      </c>
      <c r="I29" s="29"/>
      <c r="J29" s="30">
        <f t="shared" si="0"/>
        <v>0</v>
      </c>
      <c r="K29" s="10"/>
      <c r="L29" s="16"/>
    </row>
    <row r="30" spans="2:12" s="1" customFormat="1" ht="11.4" x14ac:dyDescent="0.2">
      <c r="B30" s="14"/>
      <c r="C30" s="5" t="s">
        <v>743</v>
      </c>
      <c r="D30" s="5" t="s">
        <v>696</v>
      </c>
      <c r="E30" s="6" t="s">
        <v>11787</v>
      </c>
      <c r="F30" s="7" t="s">
        <v>11788</v>
      </c>
      <c r="G30" s="8" t="s">
        <v>699</v>
      </c>
      <c r="H30" s="9">
        <v>40</v>
      </c>
      <c r="I30" s="29"/>
      <c r="J30" s="30">
        <f t="shared" si="0"/>
        <v>0</v>
      </c>
      <c r="K30" s="10"/>
      <c r="L30" s="16"/>
    </row>
    <row r="31" spans="2:12" s="1" customFormat="1" ht="22.8" x14ac:dyDescent="0.2">
      <c r="B31" s="14"/>
      <c r="C31" s="39" t="s">
        <v>746</v>
      </c>
      <c r="D31" s="39" t="s">
        <v>691</v>
      </c>
      <c r="E31" s="40" t="s">
        <v>11789</v>
      </c>
      <c r="F31" s="41" t="s">
        <v>11790</v>
      </c>
      <c r="G31" s="42" t="s">
        <v>699</v>
      </c>
      <c r="H31" s="43">
        <v>40</v>
      </c>
      <c r="I31" s="29"/>
      <c r="J31" s="30">
        <f t="shared" si="0"/>
        <v>0</v>
      </c>
      <c r="K31" s="10"/>
      <c r="L31" s="16"/>
    </row>
    <row r="32" spans="2:12" s="1" customFormat="1" ht="11.4" x14ac:dyDescent="0.2">
      <c r="B32" s="14"/>
      <c r="C32" s="5" t="s">
        <v>749</v>
      </c>
      <c r="D32" s="5" t="s">
        <v>696</v>
      </c>
      <c r="E32" s="6" t="s">
        <v>11791</v>
      </c>
      <c r="F32" s="7" t="s">
        <v>11792</v>
      </c>
      <c r="G32" s="8" t="s">
        <v>699</v>
      </c>
      <c r="H32" s="9">
        <v>680</v>
      </c>
      <c r="I32" s="29"/>
      <c r="J32" s="30">
        <f t="shared" si="0"/>
        <v>0</v>
      </c>
      <c r="K32" s="10"/>
      <c r="L32" s="16"/>
    </row>
    <row r="33" spans="2:12" s="1" customFormat="1" ht="22.8" x14ac:dyDescent="0.2">
      <c r="B33" s="14"/>
      <c r="C33" s="39" t="s">
        <v>752</v>
      </c>
      <c r="D33" s="39" t="s">
        <v>691</v>
      </c>
      <c r="E33" s="40" t="s">
        <v>11793</v>
      </c>
      <c r="F33" s="41" t="s">
        <v>11794</v>
      </c>
      <c r="G33" s="42" t="s">
        <v>699</v>
      </c>
      <c r="H33" s="43">
        <v>680</v>
      </c>
      <c r="I33" s="29"/>
      <c r="J33" s="30">
        <f t="shared" si="0"/>
        <v>0</v>
      </c>
      <c r="K33" s="10"/>
      <c r="L33" s="16"/>
    </row>
    <row r="34" spans="2:12" s="1" customFormat="1" ht="11.4" x14ac:dyDescent="0.2">
      <c r="B34" s="14"/>
      <c r="C34" s="5" t="s">
        <v>755</v>
      </c>
      <c r="D34" s="5" t="s">
        <v>696</v>
      </c>
      <c r="E34" s="6" t="s">
        <v>11795</v>
      </c>
      <c r="F34" s="7" t="s">
        <v>11796</v>
      </c>
      <c r="G34" s="8" t="s">
        <v>699</v>
      </c>
      <c r="H34" s="9">
        <v>1080</v>
      </c>
      <c r="I34" s="29"/>
      <c r="J34" s="30">
        <f t="shared" si="0"/>
        <v>0</v>
      </c>
      <c r="K34" s="10"/>
      <c r="L34" s="16"/>
    </row>
    <row r="35" spans="2:12" s="1" customFormat="1" ht="22.8" x14ac:dyDescent="0.2">
      <c r="B35" s="14"/>
      <c r="C35" s="39" t="s">
        <v>758</v>
      </c>
      <c r="D35" s="39" t="s">
        <v>691</v>
      </c>
      <c r="E35" s="40" t="s">
        <v>11797</v>
      </c>
      <c r="F35" s="41" t="s">
        <v>11798</v>
      </c>
      <c r="G35" s="42" t="s">
        <v>699</v>
      </c>
      <c r="H35" s="43">
        <v>1080</v>
      </c>
      <c r="I35" s="29"/>
      <c r="J35" s="30">
        <f t="shared" si="0"/>
        <v>0</v>
      </c>
      <c r="K35" s="10"/>
      <c r="L35" s="16"/>
    </row>
    <row r="36" spans="2:12" s="1" customFormat="1" ht="11.4" x14ac:dyDescent="0.2">
      <c r="B36" s="14"/>
      <c r="C36" s="5" t="s">
        <v>761</v>
      </c>
      <c r="D36" s="5" t="s">
        <v>696</v>
      </c>
      <c r="E36" s="6" t="s">
        <v>2806</v>
      </c>
      <c r="F36" s="7" t="s">
        <v>2807</v>
      </c>
      <c r="G36" s="8" t="s">
        <v>699</v>
      </c>
      <c r="H36" s="9">
        <v>680</v>
      </c>
      <c r="I36" s="29"/>
      <c r="J36" s="30">
        <f t="shared" si="0"/>
        <v>0</v>
      </c>
      <c r="K36" s="10"/>
      <c r="L36" s="16"/>
    </row>
    <row r="37" spans="2:12" s="1" customFormat="1" ht="22.8" x14ac:dyDescent="0.2">
      <c r="B37" s="14"/>
      <c r="C37" s="39" t="s">
        <v>764</v>
      </c>
      <c r="D37" s="39" t="s">
        <v>691</v>
      </c>
      <c r="E37" s="40" t="s">
        <v>11799</v>
      </c>
      <c r="F37" s="41" t="s">
        <v>11800</v>
      </c>
      <c r="G37" s="42" t="s">
        <v>699</v>
      </c>
      <c r="H37" s="43">
        <v>680</v>
      </c>
      <c r="I37" s="29"/>
      <c r="J37" s="30">
        <f t="shared" si="0"/>
        <v>0</v>
      </c>
      <c r="K37" s="10"/>
      <c r="L37" s="16"/>
    </row>
    <row r="38" spans="2:12" s="1" customFormat="1" ht="11.4" x14ac:dyDescent="0.2">
      <c r="B38" s="14"/>
      <c r="C38" s="5" t="s">
        <v>767</v>
      </c>
      <c r="D38" s="5" t="s">
        <v>696</v>
      </c>
      <c r="E38" s="6" t="s">
        <v>11801</v>
      </c>
      <c r="F38" s="7" t="s">
        <v>11802</v>
      </c>
      <c r="G38" s="8" t="s">
        <v>699</v>
      </c>
      <c r="H38" s="9">
        <v>700</v>
      </c>
      <c r="I38" s="29"/>
      <c r="J38" s="30">
        <f t="shared" si="0"/>
        <v>0</v>
      </c>
      <c r="K38" s="10"/>
      <c r="L38" s="16"/>
    </row>
    <row r="39" spans="2:12" s="1" customFormat="1" ht="22.8" x14ac:dyDescent="0.2">
      <c r="B39" s="14"/>
      <c r="C39" s="39" t="s">
        <v>770</v>
      </c>
      <c r="D39" s="39" t="s">
        <v>691</v>
      </c>
      <c r="E39" s="40" t="s">
        <v>11803</v>
      </c>
      <c r="F39" s="41" t="s">
        <v>11804</v>
      </c>
      <c r="G39" s="42" t="s">
        <v>699</v>
      </c>
      <c r="H39" s="43">
        <v>700</v>
      </c>
      <c r="I39" s="29"/>
      <c r="J39" s="30">
        <f t="shared" si="0"/>
        <v>0</v>
      </c>
      <c r="K39" s="10"/>
      <c r="L39" s="16"/>
    </row>
    <row r="40" spans="2:12" s="1" customFormat="1" ht="11.4" x14ac:dyDescent="0.2">
      <c r="B40" s="14"/>
      <c r="C40" s="5" t="s">
        <v>773</v>
      </c>
      <c r="D40" s="5" t="s">
        <v>696</v>
      </c>
      <c r="E40" s="6" t="s">
        <v>5982</v>
      </c>
      <c r="F40" s="7" t="s">
        <v>5983</v>
      </c>
      <c r="G40" s="8" t="s">
        <v>699</v>
      </c>
      <c r="H40" s="9">
        <v>1760</v>
      </c>
      <c r="I40" s="29"/>
      <c r="J40" s="30">
        <f t="shared" si="0"/>
        <v>0</v>
      </c>
      <c r="K40" s="10"/>
      <c r="L40" s="16"/>
    </row>
    <row r="41" spans="2:12" s="1" customFormat="1" ht="11.4" x14ac:dyDescent="0.2">
      <c r="B41" s="14"/>
      <c r="C41" s="5" t="s">
        <v>776</v>
      </c>
      <c r="D41" s="5" t="s">
        <v>696</v>
      </c>
      <c r="E41" s="6" t="s">
        <v>10692</v>
      </c>
      <c r="F41" s="7" t="s">
        <v>10693</v>
      </c>
      <c r="G41" s="8" t="s">
        <v>699</v>
      </c>
      <c r="H41" s="9">
        <v>2060</v>
      </c>
      <c r="I41" s="29"/>
      <c r="J41" s="30">
        <f t="shared" si="0"/>
        <v>0</v>
      </c>
      <c r="K41" s="10"/>
      <c r="L41" s="16"/>
    </row>
    <row r="42" spans="2:12" s="20" customFormat="1" ht="25.95" customHeight="1" x14ac:dyDescent="0.25">
      <c r="B42" s="19"/>
      <c r="D42" s="21" t="s">
        <v>690</v>
      </c>
      <c r="E42" s="22" t="s">
        <v>980</v>
      </c>
      <c r="F42" s="22" t="s">
        <v>981</v>
      </c>
      <c r="I42" s="44"/>
      <c r="J42" s="23"/>
      <c r="K42" s="44"/>
      <c r="L42" s="36"/>
    </row>
    <row r="43" spans="2:12" s="1" customFormat="1" ht="11.4" x14ac:dyDescent="0.2">
      <c r="B43" s="14"/>
      <c r="C43" s="5" t="s">
        <v>779</v>
      </c>
      <c r="D43" s="5" t="s">
        <v>696</v>
      </c>
      <c r="E43" s="6" t="s">
        <v>2276</v>
      </c>
      <c r="F43" s="7" t="s">
        <v>2277</v>
      </c>
      <c r="G43" s="8" t="s">
        <v>1426</v>
      </c>
      <c r="H43" s="9">
        <v>0.115</v>
      </c>
      <c r="I43" s="29"/>
      <c r="J43" s="30">
        <f t="shared" si="0"/>
        <v>0</v>
      </c>
      <c r="K43" s="10"/>
      <c r="L43" s="16"/>
    </row>
    <row r="44" spans="2:12" s="1" customFormat="1" ht="11.4" x14ac:dyDescent="0.2">
      <c r="B44" s="14"/>
      <c r="C44" s="39" t="s">
        <v>782</v>
      </c>
      <c r="D44" s="39" t="s">
        <v>691</v>
      </c>
      <c r="E44" s="40" t="s">
        <v>1445</v>
      </c>
      <c r="F44" s="41" t="s">
        <v>2278</v>
      </c>
      <c r="G44" s="42" t="s">
        <v>733</v>
      </c>
      <c r="H44" s="43">
        <v>7</v>
      </c>
      <c r="I44" s="29"/>
      <c r="J44" s="30">
        <f t="shared" si="0"/>
        <v>0</v>
      </c>
      <c r="K44" s="10"/>
      <c r="L44" s="16"/>
    </row>
    <row r="45" spans="2:12" s="1" customFormat="1" ht="11.4" x14ac:dyDescent="0.2">
      <c r="B45" s="14"/>
      <c r="C45" s="39" t="s">
        <v>785</v>
      </c>
      <c r="D45" s="39" t="s">
        <v>691</v>
      </c>
      <c r="E45" s="40" t="s">
        <v>2279</v>
      </c>
      <c r="F45" s="41" t="s">
        <v>2280</v>
      </c>
      <c r="G45" s="42" t="s">
        <v>828</v>
      </c>
      <c r="H45" s="43">
        <v>0.28799999999999998</v>
      </c>
      <c r="I45" s="29"/>
      <c r="J45" s="30">
        <f t="shared" si="0"/>
        <v>0</v>
      </c>
      <c r="K45" s="10"/>
      <c r="L45" s="16"/>
    </row>
    <row r="46" spans="2:12" s="1" customFormat="1" ht="11.4" x14ac:dyDescent="0.2">
      <c r="B46" s="14"/>
      <c r="C46" s="5" t="s">
        <v>788</v>
      </c>
      <c r="D46" s="5" t="s">
        <v>696</v>
      </c>
      <c r="E46" s="6" t="s">
        <v>11678</v>
      </c>
      <c r="F46" s="7" t="s">
        <v>11679</v>
      </c>
      <c r="G46" s="8" t="s">
        <v>699</v>
      </c>
      <c r="H46" s="9">
        <v>92</v>
      </c>
      <c r="I46" s="29"/>
      <c r="J46" s="30">
        <f t="shared" si="0"/>
        <v>0</v>
      </c>
      <c r="K46" s="10"/>
      <c r="L46" s="16"/>
    </row>
    <row r="47" spans="2:12" s="1" customFormat="1" ht="11.4" x14ac:dyDescent="0.2">
      <c r="B47" s="14"/>
      <c r="C47" s="5" t="s">
        <v>791</v>
      </c>
      <c r="D47" s="5" t="s">
        <v>696</v>
      </c>
      <c r="E47" s="6" t="s">
        <v>11680</v>
      </c>
      <c r="F47" s="7" t="s">
        <v>11681</v>
      </c>
      <c r="G47" s="8" t="s">
        <v>699</v>
      </c>
      <c r="H47" s="9">
        <v>13</v>
      </c>
      <c r="I47" s="29"/>
      <c r="J47" s="30">
        <f t="shared" si="0"/>
        <v>0</v>
      </c>
      <c r="K47" s="10"/>
      <c r="L47" s="16"/>
    </row>
    <row r="48" spans="2:12" s="1" customFormat="1" ht="11.4" x14ac:dyDescent="0.2">
      <c r="B48" s="14"/>
      <c r="C48" s="5" t="s">
        <v>794</v>
      </c>
      <c r="D48" s="5" t="s">
        <v>696</v>
      </c>
      <c r="E48" s="6" t="s">
        <v>2474</v>
      </c>
      <c r="F48" s="7" t="s">
        <v>2286</v>
      </c>
      <c r="G48" s="8" t="s">
        <v>699</v>
      </c>
      <c r="H48" s="9">
        <v>92</v>
      </c>
      <c r="I48" s="29"/>
      <c r="J48" s="30">
        <f t="shared" si="0"/>
        <v>0</v>
      </c>
      <c r="K48" s="10"/>
      <c r="L48" s="16"/>
    </row>
    <row r="49" spans="2:12" s="1" customFormat="1" ht="11.4" x14ac:dyDescent="0.2">
      <c r="B49" s="14"/>
      <c r="C49" s="39" t="s">
        <v>797</v>
      </c>
      <c r="D49" s="39" t="s">
        <v>691</v>
      </c>
      <c r="E49" s="40" t="s">
        <v>10579</v>
      </c>
      <c r="F49" s="41" t="s">
        <v>10580</v>
      </c>
      <c r="G49" s="42" t="s">
        <v>1191</v>
      </c>
      <c r="H49" s="43">
        <v>9.66</v>
      </c>
      <c r="I49" s="29"/>
      <c r="J49" s="30">
        <f t="shared" si="0"/>
        <v>0</v>
      </c>
      <c r="K49" s="10"/>
      <c r="L49" s="16"/>
    </row>
    <row r="50" spans="2:12" s="1" customFormat="1" ht="19.2" x14ac:dyDescent="0.2">
      <c r="B50" s="14"/>
      <c r="D50" s="24" t="s">
        <v>1555</v>
      </c>
      <c r="F50" s="25" t="s">
        <v>10581</v>
      </c>
      <c r="I50" s="45"/>
      <c r="K50" s="45"/>
      <c r="L50" s="16"/>
    </row>
    <row r="51" spans="2:12" s="1" customFormat="1" ht="11.4" x14ac:dyDescent="0.2">
      <c r="B51" s="14"/>
      <c r="C51" s="5" t="s">
        <v>800</v>
      </c>
      <c r="D51" s="5" t="s">
        <v>696</v>
      </c>
      <c r="E51" s="6" t="s">
        <v>11238</v>
      </c>
      <c r="F51" s="7" t="s">
        <v>11239</v>
      </c>
      <c r="G51" s="8" t="s">
        <v>699</v>
      </c>
      <c r="H51" s="9">
        <v>13</v>
      </c>
      <c r="I51" s="29"/>
      <c r="J51" s="30">
        <f t="shared" si="0"/>
        <v>0</v>
      </c>
      <c r="K51" s="10"/>
      <c r="L51" s="16"/>
    </row>
    <row r="52" spans="2:12" s="1" customFormat="1" ht="22.8" x14ac:dyDescent="0.2">
      <c r="B52" s="14"/>
      <c r="C52" s="39" t="s">
        <v>803</v>
      </c>
      <c r="D52" s="39" t="s">
        <v>691</v>
      </c>
      <c r="E52" s="40" t="s">
        <v>10970</v>
      </c>
      <c r="F52" s="41" t="s">
        <v>10971</v>
      </c>
      <c r="G52" s="42" t="s">
        <v>1191</v>
      </c>
      <c r="H52" s="43">
        <v>2.6</v>
      </c>
      <c r="I52" s="29"/>
      <c r="J52" s="30">
        <f t="shared" si="0"/>
        <v>0</v>
      </c>
      <c r="K52" s="10"/>
      <c r="L52" s="16"/>
    </row>
    <row r="53" spans="2:12" s="1" customFormat="1" ht="11.4" x14ac:dyDescent="0.2">
      <c r="B53" s="14"/>
      <c r="C53" s="5" t="s">
        <v>806</v>
      </c>
      <c r="D53" s="5" t="s">
        <v>696</v>
      </c>
      <c r="E53" s="6" t="s">
        <v>11688</v>
      </c>
      <c r="F53" s="7" t="s">
        <v>11689</v>
      </c>
      <c r="G53" s="8" t="s">
        <v>699</v>
      </c>
      <c r="H53" s="9">
        <v>92</v>
      </c>
      <c r="I53" s="29"/>
      <c r="J53" s="30">
        <f t="shared" si="0"/>
        <v>0</v>
      </c>
      <c r="K53" s="10"/>
      <c r="L53" s="16"/>
    </row>
    <row r="54" spans="2:12" s="1" customFormat="1" ht="11.4" x14ac:dyDescent="0.2">
      <c r="B54" s="14"/>
      <c r="C54" s="5" t="s">
        <v>809</v>
      </c>
      <c r="D54" s="5" t="s">
        <v>696</v>
      </c>
      <c r="E54" s="6" t="s">
        <v>11692</v>
      </c>
      <c r="F54" s="7" t="s">
        <v>11693</v>
      </c>
      <c r="G54" s="8" t="s">
        <v>699</v>
      </c>
      <c r="H54" s="9">
        <v>13</v>
      </c>
      <c r="I54" s="29"/>
      <c r="J54" s="30">
        <f t="shared" si="0"/>
        <v>0</v>
      </c>
      <c r="K54" s="10"/>
      <c r="L54" s="16"/>
    </row>
    <row r="55" spans="2:12" s="1" customFormat="1" ht="11.4" x14ac:dyDescent="0.2">
      <c r="B55" s="14"/>
      <c r="C55" s="5" t="s">
        <v>812</v>
      </c>
      <c r="D55" s="5" t="s">
        <v>696</v>
      </c>
      <c r="E55" s="6" t="s">
        <v>2899</v>
      </c>
      <c r="F55" s="7" t="s">
        <v>1441</v>
      </c>
      <c r="G55" s="8" t="s">
        <v>1442</v>
      </c>
      <c r="H55" s="9">
        <v>60</v>
      </c>
      <c r="I55" s="29"/>
      <c r="J55" s="30">
        <f t="shared" si="0"/>
        <v>0</v>
      </c>
      <c r="K55" s="10"/>
      <c r="L55" s="16"/>
    </row>
    <row r="56" spans="2:12" s="1" customFormat="1" ht="11.4" x14ac:dyDescent="0.2">
      <c r="B56" s="14"/>
      <c r="C56" s="5">
        <v>40</v>
      </c>
      <c r="D56" s="5" t="s">
        <v>696</v>
      </c>
      <c r="E56" s="6" t="s">
        <v>10584</v>
      </c>
      <c r="F56" s="7" t="s">
        <v>6653</v>
      </c>
      <c r="G56" s="8" t="s">
        <v>699</v>
      </c>
      <c r="H56" s="9">
        <v>92</v>
      </c>
      <c r="I56" s="29"/>
      <c r="J56" s="30">
        <f t="shared" si="0"/>
        <v>0</v>
      </c>
      <c r="K56" s="10"/>
      <c r="L56" s="16"/>
    </row>
    <row r="57" spans="2:12" s="1" customFormat="1" ht="11.4" x14ac:dyDescent="0.2">
      <c r="B57" s="14"/>
      <c r="C57" s="39">
        <v>41</v>
      </c>
      <c r="D57" s="39" t="s">
        <v>691</v>
      </c>
      <c r="E57" s="40" t="s">
        <v>10585</v>
      </c>
      <c r="F57" s="41" t="s">
        <v>6655</v>
      </c>
      <c r="G57" s="42" t="s">
        <v>699</v>
      </c>
      <c r="H57" s="43">
        <v>92</v>
      </c>
      <c r="I57" s="29"/>
      <c r="J57" s="30">
        <f t="shared" si="0"/>
        <v>0</v>
      </c>
      <c r="K57" s="10"/>
      <c r="L57" s="16"/>
    </row>
    <row r="58" spans="2:12" s="20" customFormat="1" ht="25.95" customHeight="1" x14ac:dyDescent="0.25">
      <c r="B58" s="19"/>
      <c r="D58" s="21" t="s">
        <v>690</v>
      </c>
      <c r="E58" s="22" t="s">
        <v>1476</v>
      </c>
      <c r="F58" s="22" t="s">
        <v>1477</v>
      </c>
      <c r="I58" s="44"/>
      <c r="J58" s="23"/>
      <c r="K58" s="44"/>
      <c r="L58" s="36"/>
    </row>
    <row r="59" spans="2:12" s="1" customFormat="1" ht="22.8" x14ac:dyDescent="0.2">
      <c r="B59" s="14"/>
      <c r="C59" s="5">
        <v>42</v>
      </c>
      <c r="D59" s="5" t="s">
        <v>696</v>
      </c>
      <c r="E59" s="6" t="s">
        <v>3474</v>
      </c>
      <c r="F59" s="7" t="s">
        <v>3475</v>
      </c>
      <c r="G59" s="8" t="s">
        <v>1480</v>
      </c>
      <c r="H59" s="9">
        <v>24</v>
      </c>
      <c r="I59" s="29"/>
      <c r="J59" s="30">
        <f t="shared" si="0"/>
        <v>0</v>
      </c>
      <c r="K59" s="10"/>
      <c r="L59" s="16"/>
    </row>
    <row r="60" spans="2:12" s="1" customFormat="1" ht="22.8" x14ac:dyDescent="0.2">
      <c r="B60" s="14"/>
      <c r="C60" s="5">
        <v>43</v>
      </c>
      <c r="D60" s="5" t="s">
        <v>696</v>
      </c>
      <c r="E60" s="6" t="s">
        <v>3476</v>
      </c>
      <c r="F60" s="7" t="s">
        <v>3477</v>
      </c>
      <c r="G60" s="8" t="s">
        <v>1480</v>
      </c>
      <c r="H60" s="9">
        <v>72</v>
      </c>
      <c r="I60" s="29"/>
      <c r="J60" s="30">
        <f t="shared" si="0"/>
        <v>0</v>
      </c>
      <c r="K60" s="10"/>
      <c r="L60" s="16"/>
    </row>
    <row r="61" spans="2:12" s="1" customFormat="1" ht="22.8" x14ac:dyDescent="0.2">
      <c r="B61" s="14"/>
      <c r="C61" s="5">
        <v>44</v>
      </c>
      <c r="D61" s="5" t="s">
        <v>696</v>
      </c>
      <c r="E61" s="6" t="s">
        <v>2843</v>
      </c>
      <c r="F61" s="7" t="s">
        <v>2844</v>
      </c>
      <c r="G61" s="8" t="s">
        <v>1480</v>
      </c>
      <c r="H61" s="9">
        <v>48</v>
      </c>
      <c r="I61" s="29"/>
      <c r="J61" s="30">
        <f t="shared" si="0"/>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F0wRHWSYxqDDZG7NQ8WvEu48tHzzyhdFgGK4g3bf82krGxZ/rk/qXeoZQw8wyjaw6K6Hci3zAJCJjxDRj/BnRw==" saltValue="91D5PlNqo3uPXaEqQrKfL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81A23E6-5EAC-4BB4-87FE-03D38211A326}">
      <formula1>ROUND(I11,2)</formula1>
    </dataValidation>
  </dataValidations>
  <hyperlinks>
    <hyperlink ref="O4" location="'Rek. obj.'!A1" display="*späť na Rek. obj." xr:uid="{AEBE589F-0495-4AD7-AF0C-A7B56D34544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ED963-67A1-4015-AA2F-26DE341E57ED}">
  <sheetPr>
    <tabColor theme="7" tint="0.39997558519241921"/>
    <pageSetUpPr fitToPage="1"/>
  </sheetPr>
  <dimension ref="B1:O91"/>
  <sheetViews>
    <sheetView showGridLines="0" zoomScaleNormal="100" workbookViewId="0">
      <pane ySplit="9" topLeftCell="A5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11805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35</v>
      </c>
      <c r="I12" s="29"/>
      <c r="J12" s="30">
        <f t="shared" ref="J12:J86" si="0">ROUND(I12*H12,2)</f>
        <v>0</v>
      </c>
      <c r="K12" s="10"/>
      <c r="L12" s="16"/>
    </row>
    <row r="13" spans="2:15" s="1" customFormat="1" ht="11.4" x14ac:dyDescent="0.2">
      <c r="B13" s="14"/>
      <c r="C13" s="5" t="s">
        <v>700</v>
      </c>
      <c r="D13" s="5" t="s">
        <v>696</v>
      </c>
      <c r="E13" s="6" t="s">
        <v>4330</v>
      </c>
      <c r="F13" s="7" t="s">
        <v>4331</v>
      </c>
      <c r="G13" s="8" t="s">
        <v>985</v>
      </c>
      <c r="H13" s="9">
        <v>35</v>
      </c>
      <c r="I13" s="29"/>
      <c r="J13" s="30">
        <f t="shared" si="0"/>
        <v>0</v>
      </c>
      <c r="K13" s="10"/>
      <c r="L13" s="16"/>
    </row>
    <row r="14" spans="2:15" s="1" customFormat="1" ht="11.4" x14ac:dyDescent="0.2">
      <c r="B14" s="14"/>
      <c r="C14" s="5" t="s">
        <v>703</v>
      </c>
      <c r="D14" s="5" t="s">
        <v>696</v>
      </c>
      <c r="E14" s="6" t="s">
        <v>10923</v>
      </c>
      <c r="F14" s="7" t="s">
        <v>10924</v>
      </c>
      <c r="G14" s="8" t="s">
        <v>699</v>
      </c>
      <c r="H14" s="9">
        <v>21</v>
      </c>
      <c r="I14" s="29"/>
      <c r="J14" s="30">
        <f t="shared" si="0"/>
        <v>0</v>
      </c>
      <c r="K14" s="10"/>
      <c r="L14" s="16"/>
    </row>
    <row r="15" spans="2:15" s="1" customFormat="1" ht="11.4" x14ac:dyDescent="0.2">
      <c r="B15" s="14"/>
      <c r="C15" s="5" t="s">
        <v>706</v>
      </c>
      <c r="D15" s="5" t="s">
        <v>696</v>
      </c>
      <c r="E15" s="6" t="s">
        <v>1080</v>
      </c>
      <c r="F15" s="7" t="s">
        <v>1081</v>
      </c>
      <c r="G15" s="8" t="s">
        <v>985</v>
      </c>
      <c r="H15" s="9">
        <v>35</v>
      </c>
      <c r="I15" s="29"/>
      <c r="J15" s="30">
        <f t="shared" si="0"/>
        <v>0</v>
      </c>
      <c r="K15" s="10"/>
      <c r="L15" s="16"/>
    </row>
    <row r="16" spans="2:15" s="1" customFormat="1" ht="22.8" x14ac:dyDescent="0.2">
      <c r="B16" s="14"/>
      <c r="C16" s="39" t="s">
        <v>709</v>
      </c>
      <c r="D16" s="39" t="s">
        <v>691</v>
      </c>
      <c r="E16" s="40" t="s">
        <v>3963</v>
      </c>
      <c r="F16" s="41" t="s">
        <v>3964</v>
      </c>
      <c r="G16" s="42" t="s">
        <v>1191</v>
      </c>
      <c r="H16" s="43">
        <v>66.150000000000006</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2</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11806</v>
      </c>
      <c r="F21" s="7" t="s">
        <v>11807</v>
      </c>
      <c r="G21" s="8" t="s">
        <v>699</v>
      </c>
      <c r="H21" s="9">
        <v>10</v>
      </c>
      <c r="I21" s="29"/>
      <c r="J21" s="30">
        <f t="shared" si="0"/>
        <v>0</v>
      </c>
      <c r="K21" s="10"/>
      <c r="L21" s="16"/>
    </row>
    <row r="22" spans="2:12" s="1" customFormat="1" ht="11.4" x14ac:dyDescent="0.2">
      <c r="B22" s="14"/>
      <c r="C22" s="39" t="s">
        <v>718</v>
      </c>
      <c r="D22" s="39" t="s">
        <v>691</v>
      </c>
      <c r="E22" s="40" t="s">
        <v>11808</v>
      </c>
      <c r="F22" s="41" t="s">
        <v>11809</v>
      </c>
      <c r="G22" s="42" t="s">
        <v>699</v>
      </c>
      <c r="H22" s="43">
        <v>10</v>
      </c>
      <c r="I22" s="29"/>
      <c r="J22" s="30">
        <f t="shared" si="0"/>
        <v>0</v>
      </c>
      <c r="K22" s="10"/>
      <c r="L22" s="16"/>
    </row>
    <row r="23" spans="2:12" s="1" customFormat="1" ht="11.4" x14ac:dyDescent="0.2">
      <c r="B23" s="14"/>
      <c r="C23" s="5" t="s">
        <v>721</v>
      </c>
      <c r="D23" s="5" t="s">
        <v>696</v>
      </c>
      <c r="E23" s="6" t="s">
        <v>11810</v>
      </c>
      <c r="F23" s="7" t="s">
        <v>11811</v>
      </c>
      <c r="G23" s="8" t="s">
        <v>699</v>
      </c>
      <c r="H23" s="9">
        <v>10</v>
      </c>
      <c r="I23" s="29"/>
      <c r="J23" s="30">
        <f t="shared" si="0"/>
        <v>0</v>
      </c>
      <c r="K23" s="10"/>
      <c r="L23" s="16"/>
    </row>
    <row r="24" spans="2:12" s="1" customFormat="1" ht="11.4" x14ac:dyDescent="0.2">
      <c r="B24" s="14"/>
      <c r="C24" s="39" t="s">
        <v>724</v>
      </c>
      <c r="D24" s="39" t="s">
        <v>691</v>
      </c>
      <c r="E24" s="40" t="s">
        <v>11812</v>
      </c>
      <c r="F24" s="41" t="s">
        <v>11813</v>
      </c>
      <c r="G24" s="42" t="s">
        <v>699</v>
      </c>
      <c r="H24" s="43">
        <v>10</v>
      </c>
      <c r="I24" s="29"/>
      <c r="J24" s="30">
        <f t="shared" si="0"/>
        <v>0</v>
      </c>
      <c r="K24" s="10"/>
      <c r="L24" s="16"/>
    </row>
    <row r="25" spans="2:12" s="1" customFormat="1" ht="11.4" x14ac:dyDescent="0.2">
      <c r="B25" s="14"/>
      <c r="C25" s="5" t="s">
        <v>727</v>
      </c>
      <c r="D25" s="5" t="s">
        <v>696</v>
      </c>
      <c r="E25" s="6" t="s">
        <v>11814</v>
      </c>
      <c r="F25" s="7" t="s">
        <v>11815</v>
      </c>
      <c r="G25" s="8" t="s">
        <v>699</v>
      </c>
      <c r="H25" s="9">
        <v>10</v>
      </c>
      <c r="I25" s="29"/>
      <c r="J25" s="30">
        <f t="shared" si="0"/>
        <v>0</v>
      </c>
      <c r="K25" s="10"/>
      <c r="L25" s="16"/>
    </row>
    <row r="26" spans="2:12" s="1" customFormat="1" ht="11.4" x14ac:dyDescent="0.2">
      <c r="B26" s="14"/>
      <c r="C26" s="39" t="s">
        <v>730</v>
      </c>
      <c r="D26" s="39" t="s">
        <v>691</v>
      </c>
      <c r="E26" s="40" t="s">
        <v>11816</v>
      </c>
      <c r="F26" s="41" t="s">
        <v>11817</v>
      </c>
      <c r="G26" s="42" t="s">
        <v>699</v>
      </c>
      <c r="H26" s="43">
        <v>10</v>
      </c>
      <c r="I26" s="29"/>
      <c r="J26" s="30">
        <f t="shared" si="0"/>
        <v>0</v>
      </c>
      <c r="K26" s="10"/>
      <c r="L26" s="16"/>
    </row>
    <row r="27" spans="2:12" s="1" customFormat="1" ht="11.4" x14ac:dyDescent="0.2">
      <c r="B27" s="14"/>
      <c r="C27" s="5" t="s">
        <v>734</v>
      </c>
      <c r="D27" s="5" t="s">
        <v>696</v>
      </c>
      <c r="E27" s="6" t="s">
        <v>10932</v>
      </c>
      <c r="F27" s="7" t="s">
        <v>10933</v>
      </c>
      <c r="G27" s="8" t="s">
        <v>699</v>
      </c>
      <c r="H27" s="9">
        <v>21</v>
      </c>
      <c r="I27" s="29"/>
      <c r="J27" s="30">
        <f t="shared" si="0"/>
        <v>0</v>
      </c>
      <c r="K27" s="10"/>
      <c r="L27" s="16"/>
    </row>
    <row r="28" spans="2:12" s="1" customFormat="1" ht="11.4" x14ac:dyDescent="0.2">
      <c r="B28" s="14"/>
      <c r="C28" s="39" t="s">
        <v>737</v>
      </c>
      <c r="D28" s="39" t="s">
        <v>691</v>
      </c>
      <c r="E28" s="40" t="s">
        <v>10934</v>
      </c>
      <c r="F28" s="41" t="s">
        <v>10935</v>
      </c>
      <c r="G28" s="42" t="s">
        <v>699</v>
      </c>
      <c r="H28" s="43">
        <v>21</v>
      </c>
      <c r="I28" s="29"/>
      <c r="J28" s="30">
        <f t="shared" si="0"/>
        <v>0</v>
      </c>
      <c r="K28" s="10"/>
      <c r="L28" s="16"/>
    </row>
    <row r="29" spans="2:12" s="1" customFormat="1" ht="11.4" x14ac:dyDescent="0.2">
      <c r="B29" s="14"/>
      <c r="C29" s="5" t="s">
        <v>740</v>
      </c>
      <c r="D29" s="5" t="s">
        <v>696</v>
      </c>
      <c r="E29" s="6" t="s">
        <v>11818</v>
      </c>
      <c r="F29" s="7" t="s">
        <v>11819</v>
      </c>
      <c r="G29" s="8" t="s">
        <v>733</v>
      </c>
      <c r="H29" s="9">
        <v>2</v>
      </c>
      <c r="I29" s="29"/>
      <c r="J29" s="30">
        <f t="shared" si="0"/>
        <v>0</v>
      </c>
      <c r="K29" s="10"/>
      <c r="L29" s="16"/>
    </row>
    <row r="30" spans="2:12" s="1" customFormat="1" ht="11.4" x14ac:dyDescent="0.2">
      <c r="B30" s="14"/>
      <c r="C30" s="39" t="s">
        <v>743</v>
      </c>
      <c r="D30" s="39" t="s">
        <v>691</v>
      </c>
      <c r="E30" s="40" t="s">
        <v>11820</v>
      </c>
      <c r="F30" s="41" t="s">
        <v>11821</v>
      </c>
      <c r="G30" s="42" t="s">
        <v>733</v>
      </c>
      <c r="H30" s="43">
        <v>2</v>
      </c>
      <c r="I30" s="29"/>
      <c r="J30" s="30">
        <f t="shared" si="0"/>
        <v>0</v>
      </c>
      <c r="K30" s="10"/>
      <c r="L30" s="16"/>
    </row>
    <row r="31" spans="2:12" s="1" customFormat="1" ht="11.4" x14ac:dyDescent="0.2">
      <c r="B31" s="14"/>
      <c r="C31" s="39" t="s">
        <v>746</v>
      </c>
      <c r="D31" s="39" t="s">
        <v>691</v>
      </c>
      <c r="E31" s="40" t="s">
        <v>11822</v>
      </c>
      <c r="F31" s="41" t="s">
        <v>11823</v>
      </c>
      <c r="G31" s="42" t="s">
        <v>733</v>
      </c>
      <c r="H31" s="43">
        <v>2</v>
      </c>
      <c r="I31" s="29"/>
      <c r="J31" s="30">
        <f t="shared" si="0"/>
        <v>0</v>
      </c>
      <c r="K31" s="10"/>
      <c r="L31" s="16"/>
    </row>
    <row r="32" spans="2:12" s="1" customFormat="1" ht="22.8" x14ac:dyDescent="0.2">
      <c r="B32" s="14"/>
      <c r="C32" s="5" t="s">
        <v>749</v>
      </c>
      <c r="D32" s="5" t="s">
        <v>696</v>
      </c>
      <c r="E32" s="6" t="s">
        <v>2980</v>
      </c>
      <c r="F32" s="7" t="s">
        <v>2981</v>
      </c>
      <c r="G32" s="8" t="s">
        <v>733</v>
      </c>
      <c r="H32" s="9">
        <v>24</v>
      </c>
      <c r="I32" s="29"/>
      <c r="J32" s="30">
        <f t="shared" si="0"/>
        <v>0</v>
      </c>
      <c r="K32" s="10"/>
      <c r="L32" s="16"/>
    </row>
    <row r="33" spans="2:12" s="1" customFormat="1" ht="22.8" x14ac:dyDescent="0.2">
      <c r="B33" s="14"/>
      <c r="C33" s="39" t="s">
        <v>752</v>
      </c>
      <c r="D33" s="39" t="s">
        <v>691</v>
      </c>
      <c r="E33" s="40" t="s">
        <v>2982</v>
      </c>
      <c r="F33" s="41" t="s">
        <v>2983</v>
      </c>
      <c r="G33" s="42" t="s">
        <v>733</v>
      </c>
      <c r="H33" s="43">
        <v>24</v>
      </c>
      <c r="I33" s="29"/>
      <c r="J33" s="30">
        <f t="shared" si="0"/>
        <v>0</v>
      </c>
      <c r="K33" s="10"/>
      <c r="L33" s="16"/>
    </row>
    <row r="34" spans="2:12" s="1" customFormat="1" ht="11.4" x14ac:dyDescent="0.2">
      <c r="B34" s="14"/>
      <c r="C34" s="5" t="s">
        <v>755</v>
      </c>
      <c r="D34" s="5" t="s">
        <v>696</v>
      </c>
      <c r="E34" s="6" t="s">
        <v>11824</v>
      </c>
      <c r="F34" s="7" t="s">
        <v>11825</v>
      </c>
      <c r="G34" s="8" t="s">
        <v>733</v>
      </c>
      <c r="H34" s="9">
        <v>2</v>
      </c>
      <c r="I34" s="29"/>
      <c r="J34" s="30">
        <f t="shared" si="0"/>
        <v>0</v>
      </c>
      <c r="K34" s="10"/>
      <c r="L34" s="16"/>
    </row>
    <row r="35" spans="2:12" s="1" customFormat="1" ht="11.4" x14ac:dyDescent="0.2">
      <c r="B35" s="14"/>
      <c r="C35" s="39" t="s">
        <v>758</v>
      </c>
      <c r="D35" s="39" t="s">
        <v>691</v>
      </c>
      <c r="E35" s="40" t="s">
        <v>11826</v>
      </c>
      <c r="F35" s="41" t="s">
        <v>11827</v>
      </c>
      <c r="G35" s="42" t="s">
        <v>733</v>
      </c>
      <c r="H35" s="43">
        <v>2</v>
      </c>
      <c r="I35" s="29"/>
      <c r="J35" s="30">
        <f t="shared" si="0"/>
        <v>0</v>
      </c>
      <c r="K35" s="10"/>
      <c r="L35" s="16"/>
    </row>
    <row r="36" spans="2:12" s="1" customFormat="1" ht="11.4" x14ac:dyDescent="0.2">
      <c r="B36" s="14"/>
      <c r="C36" s="5" t="s">
        <v>761</v>
      </c>
      <c r="D36" s="5" t="s">
        <v>696</v>
      </c>
      <c r="E36" s="6" t="s">
        <v>11828</v>
      </c>
      <c r="F36" s="7" t="s">
        <v>11829</v>
      </c>
      <c r="G36" s="8" t="s">
        <v>733</v>
      </c>
      <c r="H36" s="9">
        <v>2</v>
      </c>
      <c r="I36" s="29"/>
      <c r="J36" s="30">
        <f t="shared" si="0"/>
        <v>0</v>
      </c>
      <c r="K36" s="10"/>
      <c r="L36" s="16"/>
    </row>
    <row r="37" spans="2:12" s="1" customFormat="1" ht="11.4" x14ac:dyDescent="0.2">
      <c r="B37" s="14"/>
      <c r="C37" s="39" t="s">
        <v>764</v>
      </c>
      <c r="D37" s="39" t="s">
        <v>691</v>
      </c>
      <c r="E37" s="40" t="s">
        <v>11830</v>
      </c>
      <c r="F37" s="41" t="s">
        <v>11831</v>
      </c>
      <c r="G37" s="42" t="s">
        <v>733</v>
      </c>
      <c r="H37" s="43">
        <v>2</v>
      </c>
      <c r="I37" s="29"/>
      <c r="J37" s="30">
        <f t="shared" si="0"/>
        <v>0</v>
      </c>
      <c r="K37" s="10"/>
      <c r="L37" s="16"/>
    </row>
    <row r="38" spans="2:12" s="1" customFormat="1" ht="11.4" x14ac:dyDescent="0.2">
      <c r="B38" s="14"/>
      <c r="C38" s="39" t="s">
        <v>767</v>
      </c>
      <c r="D38" s="39" t="s">
        <v>691</v>
      </c>
      <c r="E38" s="40" t="s">
        <v>11832</v>
      </c>
      <c r="F38" s="41" t="s">
        <v>11833</v>
      </c>
      <c r="G38" s="42" t="s">
        <v>733</v>
      </c>
      <c r="H38" s="43">
        <v>2</v>
      </c>
      <c r="I38" s="29"/>
      <c r="J38" s="30">
        <f t="shared" si="0"/>
        <v>0</v>
      </c>
      <c r="K38" s="10"/>
      <c r="L38" s="16"/>
    </row>
    <row r="39" spans="2:12" s="1" customFormat="1" ht="11.4" x14ac:dyDescent="0.2">
      <c r="B39" s="14"/>
      <c r="C39" s="39" t="s">
        <v>770</v>
      </c>
      <c r="D39" s="39" t="s">
        <v>691</v>
      </c>
      <c r="E39" s="40" t="s">
        <v>11834</v>
      </c>
      <c r="F39" s="41" t="s">
        <v>11835</v>
      </c>
      <c r="G39" s="42" t="s">
        <v>733</v>
      </c>
      <c r="H39" s="43">
        <v>8</v>
      </c>
      <c r="I39" s="29"/>
      <c r="J39" s="30">
        <f t="shared" si="0"/>
        <v>0</v>
      </c>
      <c r="K39" s="10"/>
      <c r="L39" s="16"/>
    </row>
    <row r="40" spans="2:12" s="1" customFormat="1" ht="11.4" x14ac:dyDescent="0.2">
      <c r="B40" s="14"/>
      <c r="C40" s="5" t="s">
        <v>773</v>
      </c>
      <c r="D40" s="5" t="s">
        <v>696</v>
      </c>
      <c r="E40" s="6" t="s">
        <v>3424</v>
      </c>
      <c r="F40" s="7" t="s">
        <v>11783</v>
      </c>
      <c r="G40" s="8" t="s">
        <v>733</v>
      </c>
      <c r="H40" s="9">
        <v>6</v>
      </c>
      <c r="I40" s="29"/>
      <c r="J40" s="30">
        <f t="shared" si="0"/>
        <v>0</v>
      </c>
      <c r="K40" s="10"/>
      <c r="L40" s="16"/>
    </row>
    <row r="41" spans="2:12" s="1" customFormat="1" ht="11.4" x14ac:dyDescent="0.2">
      <c r="B41" s="14"/>
      <c r="C41" s="39" t="s">
        <v>776</v>
      </c>
      <c r="D41" s="39" t="s">
        <v>691</v>
      </c>
      <c r="E41" s="40" t="s">
        <v>3426</v>
      </c>
      <c r="F41" s="41" t="s">
        <v>11836</v>
      </c>
      <c r="G41" s="42" t="s">
        <v>733</v>
      </c>
      <c r="H41" s="43">
        <v>1</v>
      </c>
      <c r="I41" s="29"/>
      <c r="J41" s="30">
        <f t="shared" si="0"/>
        <v>0</v>
      </c>
      <c r="K41" s="10"/>
      <c r="L41" s="16"/>
    </row>
    <row r="42" spans="2:12" s="1" customFormat="1" ht="11.4" x14ac:dyDescent="0.2">
      <c r="B42" s="14"/>
      <c r="C42" s="39" t="s">
        <v>779</v>
      </c>
      <c r="D42" s="39" t="s">
        <v>691</v>
      </c>
      <c r="E42" s="40" t="s">
        <v>11785</v>
      </c>
      <c r="F42" s="41" t="s">
        <v>11837</v>
      </c>
      <c r="G42" s="42" t="s">
        <v>733</v>
      </c>
      <c r="H42" s="43">
        <v>1</v>
      </c>
      <c r="I42" s="29"/>
      <c r="J42" s="30">
        <f t="shared" si="0"/>
        <v>0</v>
      </c>
      <c r="K42" s="10"/>
      <c r="L42" s="16"/>
    </row>
    <row r="43" spans="2:12" s="1" customFormat="1" ht="11.4" x14ac:dyDescent="0.2">
      <c r="B43" s="14"/>
      <c r="C43" s="39" t="s">
        <v>782</v>
      </c>
      <c r="D43" s="39" t="s">
        <v>691</v>
      </c>
      <c r="E43" s="40" t="s">
        <v>3430</v>
      </c>
      <c r="F43" s="41" t="s">
        <v>11838</v>
      </c>
      <c r="G43" s="42" t="s">
        <v>733</v>
      </c>
      <c r="H43" s="43">
        <v>2</v>
      </c>
      <c r="I43" s="29"/>
      <c r="J43" s="30">
        <f t="shared" si="0"/>
        <v>0</v>
      </c>
      <c r="K43" s="10"/>
      <c r="L43" s="16"/>
    </row>
    <row r="44" spans="2:12" s="1" customFormat="1" ht="11.4" x14ac:dyDescent="0.2">
      <c r="B44" s="14"/>
      <c r="C44" s="5" t="s">
        <v>785</v>
      </c>
      <c r="D44" s="5" t="s">
        <v>696</v>
      </c>
      <c r="E44" s="6" t="s">
        <v>2764</v>
      </c>
      <c r="F44" s="7" t="s">
        <v>2765</v>
      </c>
      <c r="G44" s="8" t="s">
        <v>699</v>
      </c>
      <c r="H44" s="9">
        <v>50</v>
      </c>
      <c r="I44" s="29"/>
      <c r="J44" s="30">
        <f t="shared" si="0"/>
        <v>0</v>
      </c>
      <c r="K44" s="10"/>
      <c r="L44" s="16"/>
    </row>
    <row r="45" spans="2:12" s="1" customFormat="1" ht="22.8" x14ac:dyDescent="0.2">
      <c r="B45" s="14"/>
      <c r="C45" s="39" t="s">
        <v>788</v>
      </c>
      <c r="D45" s="39" t="s">
        <v>691</v>
      </c>
      <c r="E45" s="40" t="s">
        <v>2766</v>
      </c>
      <c r="F45" s="41" t="s">
        <v>2767</v>
      </c>
      <c r="G45" s="42" t="s">
        <v>828</v>
      </c>
      <c r="H45" s="43">
        <v>47.5</v>
      </c>
      <c r="I45" s="29"/>
      <c r="J45" s="30">
        <f t="shared" si="0"/>
        <v>0</v>
      </c>
      <c r="K45" s="10"/>
      <c r="L45" s="16"/>
    </row>
    <row r="46" spans="2:12" s="1" customFormat="1" ht="11.4" x14ac:dyDescent="0.2">
      <c r="B46" s="14"/>
      <c r="C46" s="5" t="s">
        <v>791</v>
      </c>
      <c r="D46" s="5" t="s">
        <v>696</v>
      </c>
      <c r="E46" s="6" t="s">
        <v>11839</v>
      </c>
      <c r="F46" s="7" t="s">
        <v>11840</v>
      </c>
      <c r="G46" s="8" t="s">
        <v>699</v>
      </c>
      <c r="H46" s="9">
        <v>20</v>
      </c>
      <c r="I46" s="29"/>
      <c r="J46" s="30">
        <f t="shared" si="0"/>
        <v>0</v>
      </c>
      <c r="K46" s="10"/>
      <c r="L46" s="16"/>
    </row>
    <row r="47" spans="2:12" s="1" customFormat="1" ht="11.4" x14ac:dyDescent="0.2">
      <c r="B47" s="14"/>
      <c r="C47" s="39" t="s">
        <v>794</v>
      </c>
      <c r="D47" s="39" t="s">
        <v>691</v>
      </c>
      <c r="E47" s="40" t="s">
        <v>11841</v>
      </c>
      <c r="F47" s="41" t="s">
        <v>3064</v>
      </c>
      <c r="G47" s="42" t="s">
        <v>828</v>
      </c>
      <c r="H47" s="43">
        <v>12.5</v>
      </c>
      <c r="I47" s="29"/>
      <c r="J47" s="30">
        <f t="shared" si="0"/>
        <v>0</v>
      </c>
      <c r="K47" s="10"/>
      <c r="L47" s="16"/>
    </row>
    <row r="48" spans="2:12" s="1" customFormat="1" ht="11.4" x14ac:dyDescent="0.2">
      <c r="B48" s="14"/>
      <c r="C48" s="5" t="s">
        <v>797</v>
      </c>
      <c r="D48" s="5" t="s">
        <v>696</v>
      </c>
      <c r="E48" s="6" t="s">
        <v>1842</v>
      </c>
      <c r="F48" s="7" t="s">
        <v>1843</v>
      </c>
      <c r="G48" s="8" t="s">
        <v>733</v>
      </c>
      <c r="H48" s="9">
        <v>10</v>
      </c>
      <c r="I48" s="29"/>
      <c r="J48" s="30">
        <f t="shared" si="0"/>
        <v>0</v>
      </c>
      <c r="K48" s="10"/>
      <c r="L48" s="16"/>
    </row>
    <row r="49" spans="2:12" s="1" customFormat="1" ht="11.4" x14ac:dyDescent="0.2">
      <c r="B49" s="14"/>
      <c r="C49" s="39" t="s">
        <v>800</v>
      </c>
      <c r="D49" s="39" t="s">
        <v>691</v>
      </c>
      <c r="E49" s="40" t="s">
        <v>11842</v>
      </c>
      <c r="F49" s="41" t="s">
        <v>2774</v>
      </c>
      <c r="G49" s="42" t="s">
        <v>733</v>
      </c>
      <c r="H49" s="43">
        <v>10</v>
      </c>
      <c r="I49" s="29"/>
      <c r="J49" s="30">
        <f t="shared" si="0"/>
        <v>0</v>
      </c>
      <c r="K49" s="10"/>
      <c r="L49" s="16"/>
    </row>
    <row r="50" spans="2:12" s="1" customFormat="1" ht="11.4" x14ac:dyDescent="0.2">
      <c r="B50" s="14"/>
      <c r="C50" s="5" t="s">
        <v>803</v>
      </c>
      <c r="D50" s="5" t="s">
        <v>696</v>
      </c>
      <c r="E50" s="6" t="s">
        <v>1846</v>
      </c>
      <c r="F50" s="7" t="s">
        <v>1847</v>
      </c>
      <c r="G50" s="8" t="s">
        <v>733</v>
      </c>
      <c r="H50" s="9">
        <v>10</v>
      </c>
      <c r="I50" s="29"/>
      <c r="J50" s="30">
        <f t="shared" si="0"/>
        <v>0</v>
      </c>
      <c r="K50" s="10"/>
      <c r="L50" s="16"/>
    </row>
    <row r="51" spans="2:12" s="1" customFormat="1" ht="11.4" x14ac:dyDescent="0.2">
      <c r="B51" s="14"/>
      <c r="C51" s="39" t="s">
        <v>806</v>
      </c>
      <c r="D51" s="39" t="s">
        <v>691</v>
      </c>
      <c r="E51" s="40" t="s">
        <v>11843</v>
      </c>
      <c r="F51" s="41" t="s">
        <v>6092</v>
      </c>
      <c r="G51" s="42" t="s">
        <v>733</v>
      </c>
      <c r="H51" s="43">
        <v>10</v>
      </c>
      <c r="I51" s="29"/>
      <c r="J51" s="30">
        <f t="shared" si="0"/>
        <v>0</v>
      </c>
      <c r="K51" s="10"/>
      <c r="L51" s="16"/>
    </row>
    <row r="52" spans="2:12" s="1" customFormat="1" ht="11.4" x14ac:dyDescent="0.2">
      <c r="B52" s="14"/>
      <c r="C52" s="5" t="s">
        <v>809</v>
      </c>
      <c r="D52" s="5" t="s">
        <v>696</v>
      </c>
      <c r="E52" s="6" t="s">
        <v>6345</v>
      </c>
      <c r="F52" s="7" t="s">
        <v>6346</v>
      </c>
      <c r="G52" s="8" t="s">
        <v>699</v>
      </c>
      <c r="H52" s="9">
        <v>10</v>
      </c>
      <c r="I52" s="29"/>
      <c r="J52" s="30">
        <f t="shared" si="0"/>
        <v>0</v>
      </c>
      <c r="K52" s="10"/>
      <c r="L52" s="16"/>
    </row>
    <row r="53" spans="2:12" s="1" customFormat="1" ht="22.8" x14ac:dyDescent="0.2">
      <c r="B53" s="14"/>
      <c r="C53" s="39" t="s">
        <v>812</v>
      </c>
      <c r="D53" s="39" t="s">
        <v>691</v>
      </c>
      <c r="E53" s="40" t="s">
        <v>3130</v>
      </c>
      <c r="F53" s="41" t="s">
        <v>3131</v>
      </c>
      <c r="G53" s="42" t="s">
        <v>699</v>
      </c>
      <c r="H53" s="43">
        <v>10</v>
      </c>
      <c r="I53" s="29"/>
      <c r="J53" s="30">
        <f t="shared" si="0"/>
        <v>0</v>
      </c>
      <c r="K53" s="10"/>
      <c r="L53" s="16"/>
    </row>
    <row r="54" spans="2:12" s="1" customFormat="1" ht="11.4" x14ac:dyDescent="0.2">
      <c r="B54" s="14"/>
      <c r="C54" s="5" t="s">
        <v>815</v>
      </c>
      <c r="D54" s="5" t="s">
        <v>696</v>
      </c>
      <c r="E54" s="6" t="s">
        <v>9029</v>
      </c>
      <c r="F54" s="7" t="s">
        <v>9030</v>
      </c>
      <c r="G54" s="8" t="s">
        <v>699</v>
      </c>
      <c r="H54" s="9">
        <v>5</v>
      </c>
      <c r="I54" s="29"/>
      <c r="J54" s="30">
        <f t="shared" si="0"/>
        <v>0</v>
      </c>
      <c r="K54" s="10"/>
      <c r="L54" s="16"/>
    </row>
    <row r="55" spans="2:12" s="1" customFormat="1" ht="22.8" x14ac:dyDescent="0.2">
      <c r="B55" s="14"/>
      <c r="C55" s="39" t="s">
        <v>818</v>
      </c>
      <c r="D55" s="39" t="s">
        <v>691</v>
      </c>
      <c r="E55" s="40" t="s">
        <v>3146</v>
      </c>
      <c r="F55" s="41" t="s">
        <v>11844</v>
      </c>
      <c r="G55" s="42" t="s">
        <v>699</v>
      </c>
      <c r="H55" s="43">
        <v>5</v>
      </c>
      <c r="I55" s="29"/>
      <c r="J55" s="30">
        <f t="shared" si="0"/>
        <v>0</v>
      </c>
      <c r="K55" s="10"/>
      <c r="L55" s="16"/>
    </row>
    <row r="56" spans="2:12" s="1" customFormat="1" ht="11.4" x14ac:dyDescent="0.2">
      <c r="B56" s="14"/>
      <c r="C56" s="5" t="s">
        <v>822</v>
      </c>
      <c r="D56" s="5" t="s">
        <v>696</v>
      </c>
      <c r="E56" s="6" t="s">
        <v>11229</v>
      </c>
      <c r="F56" s="7" t="s">
        <v>11230</v>
      </c>
      <c r="G56" s="8" t="s">
        <v>699</v>
      </c>
      <c r="H56" s="9">
        <v>5</v>
      </c>
      <c r="I56" s="29"/>
      <c r="J56" s="30">
        <f t="shared" si="0"/>
        <v>0</v>
      </c>
      <c r="K56" s="10"/>
      <c r="L56" s="16"/>
    </row>
    <row r="57" spans="2:12" s="1" customFormat="1" ht="22.8" x14ac:dyDescent="0.2">
      <c r="B57" s="14"/>
      <c r="C57" s="39" t="s">
        <v>825</v>
      </c>
      <c r="D57" s="39" t="s">
        <v>691</v>
      </c>
      <c r="E57" s="40" t="s">
        <v>11231</v>
      </c>
      <c r="F57" s="41" t="s">
        <v>11232</v>
      </c>
      <c r="G57" s="42" t="s">
        <v>699</v>
      </c>
      <c r="H57" s="43">
        <v>5</v>
      </c>
      <c r="I57" s="29"/>
      <c r="J57" s="30">
        <f t="shared" si="0"/>
        <v>0</v>
      </c>
      <c r="K57" s="10"/>
      <c r="L57" s="16"/>
    </row>
    <row r="58" spans="2:12" s="1" customFormat="1" ht="11.4" x14ac:dyDescent="0.2">
      <c r="B58" s="14"/>
      <c r="C58" s="5" t="s">
        <v>829</v>
      </c>
      <c r="D58" s="5" t="s">
        <v>696</v>
      </c>
      <c r="E58" s="6" t="s">
        <v>11845</v>
      </c>
      <c r="F58" s="7" t="s">
        <v>11846</v>
      </c>
      <c r="G58" s="8" t="s">
        <v>699</v>
      </c>
      <c r="H58" s="9">
        <v>20</v>
      </c>
      <c r="I58" s="29"/>
      <c r="J58" s="30">
        <f t="shared" si="0"/>
        <v>0</v>
      </c>
      <c r="K58" s="10"/>
      <c r="L58" s="16"/>
    </row>
    <row r="59" spans="2:12" s="1" customFormat="1" ht="11.4" x14ac:dyDescent="0.2">
      <c r="B59" s="14"/>
      <c r="C59" s="39" t="s">
        <v>832</v>
      </c>
      <c r="D59" s="39" t="s">
        <v>691</v>
      </c>
      <c r="E59" s="40" t="s">
        <v>11847</v>
      </c>
      <c r="F59" s="41" t="s">
        <v>11848</v>
      </c>
      <c r="G59" s="42" t="s">
        <v>699</v>
      </c>
      <c r="H59" s="43">
        <v>20</v>
      </c>
      <c r="I59" s="29"/>
      <c r="J59" s="30">
        <f t="shared" si="0"/>
        <v>0</v>
      </c>
      <c r="K59" s="10"/>
      <c r="L59" s="16"/>
    </row>
    <row r="60" spans="2:12" s="1" customFormat="1" ht="11.4" x14ac:dyDescent="0.2">
      <c r="B60" s="14"/>
      <c r="C60" s="5" t="s">
        <v>835</v>
      </c>
      <c r="D60" s="5" t="s">
        <v>696</v>
      </c>
      <c r="E60" s="6" t="s">
        <v>11849</v>
      </c>
      <c r="F60" s="7" t="s">
        <v>11850</v>
      </c>
      <c r="G60" s="8" t="s">
        <v>699</v>
      </c>
      <c r="H60" s="9">
        <v>590</v>
      </c>
      <c r="I60" s="29"/>
      <c r="J60" s="30">
        <f t="shared" si="0"/>
        <v>0</v>
      </c>
      <c r="K60" s="10"/>
      <c r="L60" s="16"/>
    </row>
    <row r="61" spans="2:12" s="1" customFormat="1" ht="22.8" x14ac:dyDescent="0.2">
      <c r="B61" s="14"/>
      <c r="C61" s="39" t="s">
        <v>838</v>
      </c>
      <c r="D61" s="39" t="s">
        <v>691</v>
      </c>
      <c r="E61" s="40" t="s">
        <v>11851</v>
      </c>
      <c r="F61" s="41" t="s">
        <v>11852</v>
      </c>
      <c r="G61" s="42" t="s">
        <v>699</v>
      </c>
      <c r="H61" s="43">
        <v>590</v>
      </c>
      <c r="I61" s="29"/>
      <c r="J61" s="30">
        <f t="shared" si="0"/>
        <v>0</v>
      </c>
      <c r="K61" s="10"/>
      <c r="L61" s="16"/>
    </row>
    <row r="62" spans="2:12" s="1" customFormat="1" ht="11.4" x14ac:dyDescent="0.2">
      <c r="B62" s="14"/>
      <c r="C62" s="5" t="s">
        <v>841</v>
      </c>
      <c r="D62" s="5" t="s">
        <v>696</v>
      </c>
      <c r="E62" s="6" t="s">
        <v>11661</v>
      </c>
      <c r="F62" s="7" t="s">
        <v>11662</v>
      </c>
      <c r="G62" s="8" t="s">
        <v>699</v>
      </c>
      <c r="H62" s="9">
        <v>585</v>
      </c>
      <c r="I62" s="29"/>
      <c r="J62" s="30">
        <f t="shared" si="0"/>
        <v>0</v>
      </c>
      <c r="K62" s="10"/>
      <c r="L62" s="16"/>
    </row>
    <row r="63" spans="2:12" s="1" customFormat="1" ht="22.8" x14ac:dyDescent="0.2">
      <c r="B63" s="14"/>
      <c r="C63" s="39" t="s">
        <v>844</v>
      </c>
      <c r="D63" s="39" t="s">
        <v>691</v>
      </c>
      <c r="E63" s="40" t="s">
        <v>11501</v>
      </c>
      <c r="F63" s="41" t="s">
        <v>11502</v>
      </c>
      <c r="G63" s="42" t="s">
        <v>699</v>
      </c>
      <c r="H63" s="43">
        <v>585</v>
      </c>
      <c r="I63" s="29"/>
      <c r="J63" s="30">
        <f t="shared" si="0"/>
        <v>0</v>
      </c>
      <c r="K63" s="10"/>
      <c r="L63" s="16"/>
    </row>
    <row r="64" spans="2:12" s="1" customFormat="1" ht="11.4" x14ac:dyDescent="0.2">
      <c r="B64" s="14"/>
      <c r="C64" s="5" t="s">
        <v>847</v>
      </c>
      <c r="D64" s="5" t="s">
        <v>696</v>
      </c>
      <c r="E64" s="6" t="s">
        <v>3167</v>
      </c>
      <c r="F64" s="7" t="s">
        <v>3168</v>
      </c>
      <c r="G64" s="8" t="s">
        <v>699</v>
      </c>
      <c r="H64" s="9">
        <v>1030</v>
      </c>
      <c r="I64" s="29"/>
      <c r="J64" s="30">
        <f t="shared" si="0"/>
        <v>0</v>
      </c>
      <c r="K64" s="10"/>
      <c r="L64" s="16"/>
    </row>
    <row r="65" spans="2:12" s="1" customFormat="1" ht="22.8" x14ac:dyDescent="0.2">
      <c r="B65" s="14"/>
      <c r="C65" s="39" t="s">
        <v>850</v>
      </c>
      <c r="D65" s="39" t="s">
        <v>691</v>
      </c>
      <c r="E65" s="40" t="s">
        <v>3170</v>
      </c>
      <c r="F65" s="41" t="s">
        <v>3171</v>
      </c>
      <c r="G65" s="42" t="s">
        <v>699</v>
      </c>
      <c r="H65" s="43">
        <v>1030</v>
      </c>
      <c r="I65" s="29"/>
      <c r="J65" s="30">
        <f t="shared" si="0"/>
        <v>0</v>
      </c>
      <c r="K65" s="10"/>
      <c r="L65" s="16"/>
    </row>
    <row r="66" spans="2:12" s="1" customFormat="1" ht="11.4" x14ac:dyDescent="0.2">
      <c r="B66" s="14"/>
      <c r="C66" s="5" t="s">
        <v>853</v>
      </c>
      <c r="D66" s="5" t="s">
        <v>696</v>
      </c>
      <c r="E66" s="6" t="s">
        <v>5982</v>
      </c>
      <c r="F66" s="7" t="s">
        <v>5983</v>
      </c>
      <c r="G66" s="8" t="s">
        <v>699</v>
      </c>
      <c r="H66" s="9">
        <v>1175</v>
      </c>
      <c r="I66" s="29"/>
      <c r="J66" s="30">
        <f t="shared" si="0"/>
        <v>0</v>
      </c>
      <c r="K66" s="10"/>
      <c r="L66" s="16"/>
    </row>
    <row r="67" spans="2:12" s="1" customFormat="1" ht="11.4" x14ac:dyDescent="0.2">
      <c r="B67" s="14"/>
      <c r="C67" s="5" t="s">
        <v>856</v>
      </c>
      <c r="D67" s="5" t="s">
        <v>696</v>
      </c>
      <c r="E67" s="6" t="s">
        <v>10692</v>
      </c>
      <c r="F67" s="7" t="s">
        <v>10693</v>
      </c>
      <c r="G67" s="8" t="s">
        <v>699</v>
      </c>
      <c r="H67" s="9">
        <v>1030</v>
      </c>
      <c r="I67" s="29"/>
      <c r="J67" s="30">
        <f t="shared" si="0"/>
        <v>0</v>
      </c>
      <c r="K67" s="10"/>
      <c r="L67" s="16"/>
    </row>
    <row r="68" spans="2:12" s="20" customFormat="1" ht="25.95" customHeight="1" x14ac:dyDescent="0.25">
      <c r="B68" s="19"/>
      <c r="D68" s="21" t="s">
        <v>690</v>
      </c>
      <c r="E68" s="22" t="s">
        <v>980</v>
      </c>
      <c r="F68" s="22" t="s">
        <v>981</v>
      </c>
      <c r="I68" s="44"/>
      <c r="J68" s="23"/>
      <c r="K68" s="44"/>
      <c r="L68" s="36"/>
    </row>
    <row r="69" spans="2:12" s="1" customFormat="1" ht="11.4" x14ac:dyDescent="0.2">
      <c r="B69" s="14"/>
      <c r="C69" s="5" t="s">
        <v>859</v>
      </c>
      <c r="D69" s="5" t="s">
        <v>696</v>
      </c>
      <c r="E69" s="6" t="s">
        <v>2276</v>
      </c>
      <c r="F69" s="7" t="s">
        <v>2277</v>
      </c>
      <c r="G69" s="8" t="s">
        <v>1426</v>
      </c>
      <c r="H69" s="9">
        <v>8.4000000000000005E-2</v>
      </c>
      <c r="I69" s="29"/>
      <c r="J69" s="30">
        <f t="shared" si="0"/>
        <v>0</v>
      </c>
      <c r="K69" s="10"/>
      <c r="L69" s="16"/>
    </row>
    <row r="70" spans="2:12" s="1" customFormat="1" ht="11.4" x14ac:dyDescent="0.2">
      <c r="B70" s="14"/>
      <c r="C70" s="39" t="s">
        <v>862</v>
      </c>
      <c r="D70" s="39" t="s">
        <v>691</v>
      </c>
      <c r="E70" s="40" t="s">
        <v>1445</v>
      </c>
      <c r="F70" s="41" t="s">
        <v>2278</v>
      </c>
      <c r="G70" s="42" t="s">
        <v>733</v>
      </c>
      <c r="H70" s="43">
        <v>6</v>
      </c>
      <c r="I70" s="29"/>
      <c r="J70" s="30">
        <f t="shared" si="0"/>
        <v>0</v>
      </c>
      <c r="K70" s="10"/>
      <c r="L70" s="16"/>
    </row>
    <row r="71" spans="2:12" s="1" customFormat="1" ht="11.4" x14ac:dyDescent="0.2">
      <c r="B71" s="14"/>
      <c r="C71" s="39" t="s">
        <v>865</v>
      </c>
      <c r="D71" s="39" t="s">
        <v>691</v>
      </c>
      <c r="E71" s="40" t="s">
        <v>2279</v>
      </c>
      <c r="F71" s="41" t="s">
        <v>2280</v>
      </c>
      <c r="G71" s="42" t="s">
        <v>828</v>
      </c>
      <c r="H71" s="43">
        <v>0.21</v>
      </c>
      <c r="I71" s="29"/>
      <c r="J71" s="30">
        <f t="shared" si="0"/>
        <v>0</v>
      </c>
      <c r="K71" s="10"/>
      <c r="L71" s="16"/>
    </row>
    <row r="72" spans="2:12" s="1" customFormat="1" ht="11.4" x14ac:dyDescent="0.2">
      <c r="B72" s="14"/>
      <c r="C72" s="5" t="s">
        <v>868</v>
      </c>
      <c r="D72" s="5" t="s">
        <v>696</v>
      </c>
      <c r="E72" s="6" t="s">
        <v>3464</v>
      </c>
      <c r="F72" s="7" t="s">
        <v>3465</v>
      </c>
      <c r="G72" s="8" t="s">
        <v>699</v>
      </c>
      <c r="H72" s="9">
        <v>31</v>
      </c>
      <c r="I72" s="29"/>
      <c r="J72" s="30">
        <f t="shared" si="0"/>
        <v>0</v>
      </c>
      <c r="K72" s="10"/>
      <c r="L72" s="16"/>
    </row>
    <row r="73" spans="2:12" s="1" customFormat="1" ht="11.4" x14ac:dyDescent="0.2">
      <c r="B73" s="14"/>
      <c r="C73" s="5" t="s">
        <v>871</v>
      </c>
      <c r="D73" s="5" t="s">
        <v>696</v>
      </c>
      <c r="E73" s="6" t="s">
        <v>11031</v>
      </c>
      <c r="F73" s="7" t="s">
        <v>11032</v>
      </c>
      <c r="G73" s="8" t="s">
        <v>699</v>
      </c>
      <c r="H73" s="9">
        <v>53</v>
      </c>
      <c r="I73" s="29"/>
      <c r="J73" s="30">
        <f t="shared" si="0"/>
        <v>0</v>
      </c>
      <c r="K73" s="10"/>
      <c r="L73" s="16"/>
    </row>
    <row r="74" spans="2:12" s="1" customFormat="1" ht="11.4" x14ac:dyDescent="0.2">
      <c r="B74" s="14"/>
      <c r="C74" s="5" t="s">
        <v>874</v>
      </c>
      <c r="D74" s="5" t="s">
        <v>696</v>
      </c>
      <c r="E74" s="6" t="s">
        <v>2474</v>
      </c>
      <c r="F74" s="7" t="s">
        <v>2286</v>
      </c>
      <c r="G74" s="8" t="s">
        <v>699</v>
      </c>
      <c r="H74" s="9">
        <v>84</v>
      </c>
      <c r="I74" s="29"/>
      <c r="J74" s="30">
        <f t="shared" si="0"/>
        <v>0</v>
      </c>
      <c r="K74" s="10"/>
      <c r="L74" s="16"/>
    </row>
    <row r="75" spans="2:12" s="1" customFormat="1" ht="11.4" x14ac:dyDescent="0.2">
      <c r="B75" s="14"/>
      <c r="C75" s="39" t="s">
        <v>877</v>
      </c>
      <c r="D75" s="39" t="s">
        <v>691</v>
      </c>
      <c r="E75" s="40" t="s">
        <v>10579</v>
      </c>
      <c r="F75" s="41" t="s">
        <v>10580</v>
      </c>
      <c r="G75" s="42" t="s">
        <v>1191</v>
      </c>
      <c r="H75" s="43">
        <v>8.82</v>
      </c>
      <c r="I75" s="29"/>
      <c r="J75" s="30">
        <f t="shared" si="0"/>
        <v>0</v>
      </c>
      <c r="K75" s="10"/>
      <c r="L75" s="16"/>
    </row>
    <row r="76" spans="2:12" s="1" customFormat="1" ht="19.2" x14ac:dyDescent="0.2">
      <c r="B76" s="14"/>
      <c r="D76" s="24" t="s">
        <v>1555</v>
      </c>
      <c r="F76" s="25" t="s">
        <v>10581</v>
      </c>
      <c r="I76" s="45"/>
      <c r="K76" s="45"/>
      <c r="L76" s="16"/>
    </row>
    <row r="77" spans="2:12" s="1" customFormat="1" ht="11.4" x14ac:dyDescent="0.2">
      <c r="B77" s="14"/>
      <c r="C77" s="5" t="s">
        <v>880</v>
      </c>
      <c r="D77" s="5" t="s">
        <v>696</v>
      </c>
      <c r="E77" s="6" t="s">
        <v>3470</v>
      </c>
      <c r="F77" s="7" t="s">
        <v>3471</v>
      </c>
      <c r="G77" s="8" t="s">
        <v>699</v>
      </c>
      <c r="H77" s="9">
        <v>31</v>
      </c>
      <c r="I77" s="29"/>
      <c r="J77" s="30">
        <f t="shared" si="0"/>
        <v>0</v>
      </c>
      <c r="K77" s="10"/>
      <c r="L77" s="16"/>
    </row>
    <row r="78" spans="2:12" s="1" customFormat="1" ht="11.4" x14ac:dyDescent="0.2">
      <c r="B78" s="14"/>
      <c r="C78" s="5" t="s">
        <v>883</v>
      </c>
      <c r="D78" s="5" t="s">
        <v>696</v>
      </c>
      <c r="E78" s="6" t="s">
        <v>11033</v>
      </c>
      <c r="F78" s="7" t="s">
        <v>11034</v>
      </c>
      <c r="G78" s="8" t="s">
        <v>699</v>
      </c>
      <c r="H78" s="9">
        <v>53</v>
      </c>
      <c r="I78" s="29"/>
      <c r="J78" s="30">
        <f t="shared" si="0"/>
        <v>0</v>
      </c>
      <c r="K78" s="10"/>
      <c r="L78" s="16"/>
    </row>
    <row r="79" spans="2:12" s="1" customFormat="1" ht="11.4" x14ac:dyDescent="0.2">
      <c r="B79" s="14"/>
      <c r="C79" s="5" t="s">
        <v>886</v>
      </c>
      <c r="D79" s="5" t="s">
        <v>696</v>
      </c>
      <c r="E79" s="6" t="s">
        <v>2899</v>
      </c>
      <c r="F79" s="7" t="s">
        <v>1441</v>
      </c>
      <c r="G79" s="8" t="s">
        <v>1442</v>
      </c>
      <c r="H79" s="9">
        <v>30</v>
      </c>
      <c r="I79" s="29"/>
      <c r="J79" s="30">
        <f t="shared" si="0"/>
        <v>0</v>
      </c>
      <c r="K79" s="10"/>
      <c r="L79" s="16"/>
    </row>
    <row r="80" spans="2:12" s="1" customFormat="1" ht="11.4" x14ac:dyDescent="0.2">
      <c r="B80" s="14"/>
      <c r="C80" s="5">
        <v>64</v>
      </c>
      <c r="D80" s="5" t="s">
        <v>696</v>
      </c>
      <c r="E80" s="6" t="s">
        <v>10584</v>
      </c>
      <c r="F80" s="7" t="s">
        <v>6653</v>
      </c>
      <c r="G80" s="8" t="s">
        <v>699</v>
      </c>
      <c r="H80" s="9">
        <v>84</v>
      </c>
      <c r="I80" s="29"/>
      <c r="J80" s="30">
        <f t="shared" si="0"/>
        <v>0</v>
      </c>
      <c r="K80" s="10"/>
      <c r="L80" s="16"/>
    </row>
    <row r="81" spans="2:12" s="1" customFormat="1" ht="11.4" x14ac:dyDescent="0.2">
      <c r="B81" s="14"/>
      <c r="C81" s="39">
        <v>65</v>
      </c>
      <c r="D81" s="39" t="s">
        <v>691</v>
      </c>
      <c r="E81" s="40" t="s">
        <v>10585</v>
      </c>
      <c r="F81" s="41" t="s">
        <v>6655</v>
      </c>
      <c r="G81" s="42" t="s">
        <v>699</v>
      </c>
      <c r="H81" s="43">
        <v>84</v>
      </c>
      <c r="I81" s="29"/>
      <c r="J81" s="30">
        <f t="shared" si="0"/>
        <v>0</v>
      </c>
      <c r="K81" s="10"/>
      <c r="L81" s="16"/>
    </row>
    <row r="82" spans="2:12" s="20" customFormat="1" ht="25.95" customHeight="1" x14ac:dyDescent="0.25">
      <c r="B82" s="19"/>
      <c r="D82" s="21" t="s">
        <v>690</v>
      </c>
      <c r="E82" s="22" t="s">
        <v>10586</v>
      </c>
      <c r="F82" s="22" t="s">
        <v>1449</v>
      </c>
      <c r="I82" s="44"/>
      <c r="J82" s="23"/>
      <c r="K82" s="44"/>
      <c r="L82" s="36"/>
    </row>
    <row r="83" spans="2:12" s="1" customFormat="1" ht="11.4" x14ac:dyDescent="0.2">
      <c r="B83" s="14"/>
      <c r="C83" s="5">
        <v>66</v>
      </c>
      <c r="D83" s="5" t="s">
        <v>696</v>
      </c>
      <c r="E83" s="6" t="s">
        <v>2301</v>
      </c>
      <c r="F83" s="7" t="s">
        <v>1453</v>
      </c>
      <c r="G83" s="8" t="s">
        <v>1426</v>
      </c>
      <c r="H83" s="9">
        <v>1.6</v>
      </c>
      <c r="I83" s="29"/>
      <c r="J83" s="30">
        <f t="shared" si="0"/>
        <v>0</v>
      </c>
      <c r="K83" s="10"/>
      <c r="L83" s="16"/>
    </row>
    <row r="84" spans="2:12" s="20" customFormat="1" ht="25.95" customHeight="1" x14ac:dyDescent="0.25">
      <c r="B84" s="19"/>
      <c r="D84" s="21" t="s">
        <v>690</v>
      </c>
      <c r="E84" s="22" t="s">
        <v>1476</v>
      </c>
      <c r="F84" s="22" t="s">
        <v>1477</v>
      </c>
      <c r="I84" s="44"/>
      <c r="J84" s="23"/>
      <c r="K84" s="44"/>
      <c r="L84" s="36"/>
    </row>
    <row r="85" spans="2:12" s="1" customFormat="1" ht="22.8" x14ac:dyDescent="0.2">
      <c r="B85" s="14"/>
      <c r="C85" s="5">
        <v>67</v>
      </c>
      <c r="D85" s="5" t="s">
        <v>696</v>
      </c>
      <c r="E85" s="6" t="s">
        <v>3474</v>
      </c>
      <c r="F85" s="7" t="s">
        <v>3475</v>
      </c>
      <c r="G85" s="8" t="s">
        <v>1480</v>
      </c>
      <c r="H85" s="9">
        <v>24</v>
      </c>
      <c r="I85" s="29"/>
      <c r="J85" s="30">
        <f t="shared" si="0"/>
        <v>0</v>
      </c>
      <c r="K85" s="10"/>
      <c r="L85" s="16"/>
    </row>
    <row r="86" spans="2:12" s="1" customFormat="1" ht="22.8" x14ac:dyDescent="0.2">
      <c r="B86" s="14"/>
      <c r="C86" s="5">
        <v>68</v>
      </c>
      <c r="D86" s="5" t="s">
        <v>696</v>
      </c>
      <c r="E86" s="6" t="s">
        <v>2843</v>
      </c>
      <c r="F86" s="7" t="s">
        <v>2844</v>
      </c>
      <c r="G86" s="8" t="s">
        <v>1480</v>
      </c>
      <c r="H86" s="9">
        <v>48</v>
      </c>
      <c r="I86" s="29"/>
      <c r="J86" s="30">
        <f t="shared" si="0"/>
        <v>0</v>
      </c>
      <c r="K86" s="10"/>
      <c r="L86" s="16"/>
    </row>
    <row r="87" spans="2:12" s="1" customFormat="1" ht="22.95" customHeight="1" x14ac:dyDescent="0.3">
      <c r="B87" s="14"/>
      <c r="C87" s="18" t="s">
        <v>677</v>
      </c>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r3yoK9dZDkTt8nqe9jMR1SYKovbo5VrJ2kTSz4IZh+peBTvl/NvCguYFcFHPHr2JWSRUDrIG4O01SdmSrBOEMA==" saltValue="J6LsbeVzOy6xpHePVLKf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7" xr:uid="{9CF22AA2-B53A-4CA0-A56E-8152B336B970}">
      <formula1>ROUND(I11,2)</formula1>
    </dataValidation>
  </dataValidations>
  <hyperlinks>
    <hyperlink ref="O4" location="'Rek. obj.'!A1" display="*späť na Rek. obj." xr:uid="{3110AEAD-0CDB-4325-999F-682E9E8BC86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4D2D7-2B4D-40DD-AFBD-93000963028F}">
  <sheetPr>
    <tabColor theme="7" tint="0.39997558519241921"/>
    <pageSetUpPr fitToPage="1"/>
  </sheetPr>
  <dimension ref="B1:O122"/>
  <sheetViews>
    <sheetView showGridLines="0" zoomScaleNormal="100" workbookViewId="0">
      <pane ySplit="9" topLeftCell="A68"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11853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11270</v>
      </c>
      <c r="F12" s="7" t="s">
        <v>11271</v>
      </c>
      <c r="G12" s="8" t="s">
        <v>985</v>
      </c>
      <c r="H12" s="9">
        <v>36.200000000000003</v>
      </c>
      <c r="I12" s="29"/>
      <c r="J12" s="30">
        <f t="shared" ref="J12:J15" si="0">ROUND(I12*H12,2)</f>
        <v>0</v>
      </c>
      <c r="K12" s="10"/>
      <c r="L12" s="16"/>
    </row>
    <row r="13" spans="2:15" s="1" customFormat="1" ht="11.4" x14ac:dyDescent="0.2">
      <c r="B13" s="14"/>
      <c r="C13" s="5" t="s">
        <v>700</v>
      </c>
      <c r="D13" s="5" t="s">
        <v>696</v>
      </c>
      <c r="E13" s="6" t="s">
        <v>11272</v>
      </c>
      <c r="F13" s="7" t="s">
        <v>11273</v>
      </c>
      <c r="G13" s="8" t="s">
        <v>985</v>
      </c>
      <c r="H13" s="9">
        <v>54</v>
      </c>
      <c r="I13" s="29"/>
      <c r="J13" s="30">
        <f t="shared" si="0"/>
        <v>0</v>
      </c>
      <c r="K13" s="10"/>
      <c r="L13" s="16"/>
    </row>
    <row r="14" spans="2:15" s="20" customFormat="1" ht="22.8" x14ac:dyDescent="0.2">
      <c r="B14" s="19"/>
      <c r="C14" s="5" t="s">
        <v>703</v>
      </c>
      <c r="D14" s="5" t="s">
        <v>696</v>
      </c>
      <c r="E14" s="6" t="s">
        <v>11274</v>
      </c>
      <c r="F14" s="7" t="s">
        <v>11275</v>
      </c>
      <c r="G14" s="8" t="s">
        <v>699</v>
      </c>
      <c r="H14" s="9">
        <v>293</v>
      </c>
      <c r="I14" s="29"/>
      <c r="J14" s="30">
        <f t="shared" si="0"/>
        <v>0</v>
      </c>
      <c r="K14" s="10"/>
      <c r="L14" s="36"/>
    </row>
    <row r="15" spans="2:15" s="1" customFormat="1" ht="11.4" x14ac:dyDescent="0.2">
      <c r="B15" s="14"/>
      <c r="C15" s="5" t="s">
        <v>706</v>
      </c>
      <c r="D15" s="5" t="s">
        <v>696</v>
      </c>
      <c r="E15" s="6" t="s">
        <v>3961</v>
      </c>
      <c r="F15" s="7" t="s">
        <v>3962</v>
      </c>
      <c r="G15" s="8" t="s">
        <v>985</v>
      </c>
      <c r="H15" s="9">
        <v>90.2</v>
      </c>
      <c r="I15" s="29"/>
      <c r="J15" s="30">
        <f t="shared" si="0"/>
        <v>0</v>
      </c>
      <c r="K15" s="10"/>
      <c r="L15" s="16"/>
    </row>
    <row r="16" spans="2:15" s="20" customFormat="1" ht="15" x14ac:dyDescent="0.25">
      <c r="B16" s="19"/>
      <c r="D16" s="21" t="s">
        <v>690</v>
      </c>
      <c r="E16" s="22" t="s">
        <v>721</v>
      </c>
      <c r="F16" s="22" t="s">
        <v>1188</v>
      </c>
      <c r="I16" s="44"/>
      <c r="J16" s="23"/>
      <c r="K16" s="44"/>
      <c r="L16" s="36"/>
    </row>
    <row r="17" spans="2:12" s="1" customFormat="1" ht="22.8" x14ac:dyDescent="0.2">
      <c r="B17" s="14"/>
      <c r="C17" s="5" t="s">
        <v>709</v>
      </c>
      <c r="D17" s="5" t="s">
        <v>696</v>
      </c>
      <c r="E17" s="6" t="s">
        <v>11854</v>
      </c>
      <c r="F17" s="7" t="s">
        <v>11855</v>
      </c>
      <c r="G17" s="8" t="s">
        <v>985</v>
      </c>
      <c r="H17" s="9">
        <v>1.4</v>
      </c>
      <c r="I17" s="29"/>
      <c r="J17" s="30">
        <f t="shared" ref="J17:J43" si="1">ROUND(I17*H17,2)</f>
        <v>0</v>
      </c>
      <c r="K17" s="10"/>
      <c r="L17" s="16"/>
    </row>
    <row r="18" spans="2:12" s="1" customFormat="1" ht="22.8" x14ac:dyDescent="0.2">
      <c r="B18" s="14"/>
      <c r="C18" s="5" t="s">
        <v>712</v>
      </c>
      <c r="D18" s="5" t="s">
        <v>696</v>
      </c>
      <c r="E18" s="6" t="s">
        <v>3835</v>
      </c>
      <c r="F18" s="7" t="s">
        <v>3836</v>
      </c>
      <c r="G18" s="8" t="s">
        <v>985</v>
      </c>
      <c r="H18" s="9">
        <v>1.9</v>
      </c>
      <c r="I18" s="29"/>
      <c r="J18" s="30">
        <f t="shared" si="1"/>
        <v>0</v>
      </c>
      <c r="K18" s="10"/>
      <c r="L18" s="16"/>
    </row>
    <row r="19" spans="2:12" s="1" customFormat="1" ht="11.4" x14ac:dyDescent="0.2">
      <c r="B19" s="14"/>
      <c r="C19" s="5" t="s">
        <v>715</v>
      </c>
      <c r="D19" s="5" t="s">
        <v>696</v>
      </c>
      <c r="E19" s="6" t="s">
        <v>1189</v>
      </c>
      <c r="F19" s="7" t="s">
        <v>1190</v>
      </c>
      <c r="G19" s="8" t="s">
        <v>1191</v>
      </c>
      <c r="H19" s="9">
        <v>5.3</v>
      </c>
      <c r="I19" s="29"/>
      <c r="J19" s="30">
        <f t="shared" si="1"/>
        <v>0</v>
      </c>
      <c r="K19" s="10"/>
      <c r="L19" s="16"/>
    </row>
    <row r="20" spans="2:12" s="1" customFormat="1" ht="11.4" x14ac:dyDescent="0.2">
      <c r="B20" s="14"/>
      <c r="C20" s="5" t="s">
        <v>718</v>
      </c>
      <c r="D20" s="5" t="s">
        <v>696</v>
      </c>
      <c r="E20" s="6" t="s">
        <v>1192</v>
      </c>
      <c r="F20" s="7" t="s">
        <v>1193</v>
      </c>
      <c r="G20" s="8" t="s">
        <v>1191</v>
      </c>
      <c r="H20" s="9">
        <v>100.7</v>
      </c>
      <c r="I20" s="29"/>
      <c r="J20" s="30">
        <f t="shared" si="1"/>
        <v>0</v>
      </c>
      <c r="K20" s="10"/>
      <c r="L20" s="16"/>
    </row>
    <row r="21" spans="2:12" s="1" customFormat="1" ht="11.4" x14ac:dyDescent="0.2">
      <c r="B21" s="14"/>
      <c r="C21" s="5" t="s">
        <v>721</v>
      </c>
      <c r="D21" s="5" t="s">
        <v>696</v>
      </c>
      <c r="E21" s="6" t="s">
        <v>1218</v>
      </c>
      <c r="F21" s="7" t="s">
        <v>2848</v>
      </c>
      <c r="G21" s="8" t="s">
        <v>1191</v>
      </c>
      <c r="H21" s="9">
        <v>414.5</v>
      </c>
      <c r="I21" s="29"/>
      <c r="J21" s="30">
        <f t="shared" si="1"/>
        <v>0</v>
      </c>
      <c r="K21" s="10"/>
      <c r="L21" s="16"/>
    </row>
    <row r="22" spans="2:12" s="1" customFormat="1" ht="11.4" x14ac:dyDescent="0.2">
      <c r="B22" s="14"/>
      <c r="C22" s="5" t="s">
        <v>724</v>
      </c>
      <c r="D22" s="5" t="s">
        <v>696</v>
      </c>
      <c r="E22" s="6" t="s">
        <v>3851</v>
      </c>
      <c r="F22" s="7" t="s">
        <v>3852</v>
      </c>
      <c r="G22" s="8" t="s">
        <v>1191</v>
      </c>
      <c r="H22" s="9">
        <v>3.62</v>
      </c>
      <c r="I22" s="29"/>
      <c r="J22" s="30">
        <f t="shared" si="1"/>
        <v>0</v>
      </c>
      <c r="K22" s="10"/>
      <c r="L22" s="16"/>
    </row>
    <row r="23" spans="2:12" s="1" customFormat="1" ht="11.4" x14ac:dyDescent="0.2">
      <c r="B23" s="14"/>
      <c r="C23" s="5" t="s">
        <v>727</v>
      </c>
      <c r="D23" s="5" t="s">
        <v>696</v>
      </c>
      <c r="E23" s="6" t="s">
        <v>2849</v>
      </c>
      <c r="F23" s="7" t="s">
        <v>2850</v>
      </c>
      <c r="G23" s="8" t="s">
        <v>1191</v>
      </c>
      <c r="H23" s="9">
        <v>0.2</v>
      </c>
      <c r="I23" s="29"/>
      <c r="J23" s="30">
        <f t="shared" si="1"/>
        <v>0</v>
      </c>
      <c r="K23" s="10"/>
      <c r="L23" s="16"/>
    </row>
    <row r="24" spans="2:12" s="20" customFormat="1" ht="15" x14ac:dyDescent="0.25">
      <c r="B24" s="19"/>
      <c r="D24" s="21" t="s">
        <v>690</v>
      </c>
      <c r="E24" s="22" t="s">
        <v>691</v>
      </c>
      <c r="F24" s="22" t="s">
        <v>692</v>
      </c>
      <c r="I24" s="44"/>
      <c r="J24" s="23"/>
      <c r="K24" s="44"/>
      <c r="L24" s="36"/>
    </row>
    <row r="25" spans="2:12" s="20" customFormat="1" ht="15" x14ac:dyDescent="0.25">
      <c r="B25" s="19"/>
      <c r="D25" s="21" t="s">
        <v>690</v>
      </c>
      <c r="E25" s="22" t="s">
        <v>1454</v>
      </c>
      <c r="F25" s="22" t="s">
        <v>1455</v>
      </c>
      <c r="I25" s="44"/>
      <c r="J25" s="23"/>
      <c r="K25" s="44"/>
      <c r="L25" s="36"/>
    </row>
    <row r="26" spans="2:12" s="1" customFormat="1" ht="11.4" x14ac:dyDescent="0.2">
      <c r="B26" s="14"/>
      <c r="C26" s="5" t="s">
        <v>730</v>
      </c>
      <c r="D26" s="5" t="s">
        <v>696</v>
      </c>
      <c r="E26" s="6" t="s">
        <v>2964</v>
      </c>
      <c r="F26" s="7" t="s">
        <v>2965</v>
      </c>
      <c r="G26" s="8" t="s">
        <v>733</v>
      </c>
      <c r="H26" s="9">
        <v>24</v>
      </c>
      <c r="I26" s="29"/>
      <c r="J26" s="30">
        <f t="shared" si="1"/>
        <v>0</v>
      </c>
      <c r="K26" s="10"/>
      <c r="L26" s="16"/>
    </row>
    <row r="27" spans="2:12" s="1" customFormat="1" ht="11.4" x14ac:dyDescent="0.2">
      <c r="B27" s="14"/>
      <c r="C27" s="5" t="s">
        <v>734</v>
      </c>
      <c r="D27" s="5" t="s">
        <v>696</v>
      </c>
      <c r="E27" s="6" t="s">
        <v>11856</v>
      </c>
      <c r="F27" s="7" t="s">
        <v>11857</v>
      </c>
      <c r="G27" s="8" t="s">
        <v>733</v>
      </c>
      <c r="H27" s="9">
        <v>1</v>
      </c>
      <c r="I27" s="29"/>
      <c r="J27" s="30">
        <f t="shared" si="1"/>
        <v>0</v>
      </c>
      <c r="K27" s="10"/>
      <c r="L27" s="16"/>
    </row>
    <row r="28" spans="2:12" s="1" customFormat="1" ht="11.4" x14ac:dyDescent="0.2">
      <c r="B28" s="14"/>
      <c r="C28" s="39" t="s">
        <v>737</v>
      </c>
      <c r="D28" s="39" t="s">
        <v>691</v>
      </c>
      <c r="E28" s="40" t="s">
        <v>11858</v>
      </c>
      <c r="F28" s="41" t="s">
        <v>11706</v>
      </c>
      <c r="G28" s="42" t="s">
        <v>733</v>
      </c>
      <c r="H28" s="43">
        <v>1</v>
      </c>
      <c r="I28" s="29"/>
      <c r="J28" s="30">
        <f t="shared" si="1"/>
        <v>0</v>
      </c>
      <c r="K28" s="10"/>
      <c r="L28" s="16"/>
    </row>
    <row r="29" spans="2:12" s="1" customFormat="1" ht="11.4" x14ac:dyDescent="0.2">
      <c r="B29" s="14"/>
      <c r="C29" s="5" t="s">
        <v>740</v>
      </c>
      <c r="D29" s="5" t="s">
        <v>696</v>
      </c>
      <c r="E29" s="6" t="s">
        <v>11859</v>
      </c>
      <c r="F29" s="7" t="s">
        <v>11860</v>
      </c>
      <c r="G29" s="8" t="s">
        <v>733</v>
      </c>
      <c r="H29" s="9">
        <v>2</v>
      </c>
      <c r="I29" s="29"/>
      <c r="J29" s="30">
        <f t="shared" si="1"/>
        <v>0</v>
      </c>
      <c r="K29" s="10"/>
      <c r="L29" s="16"/>
    </row>
    <row r="30" spans="2:12" s="1" customFormat="1" ht="22.8" x14ac:dyDescent="0.2">
      <c r="B30" s="14"/>
      <c r="C30" s="39" t="s">
        <v>743</v>
      </c>
      <c r="D30" s="39" t="s">
        <v>691</v>
      </c>
      <c r="E30" s="40" t="s">
        <v>11861</v>
      </c>
      <c r="F30" s="41" t="s">
        <v>11862</v>
      </c>
      <c r="G30" s="42" t="s">
        <v>6431</v>
      </c>
      <c r="H30" s="43">
        <v>2</v>
      </c>
      <c r="I30" s="29"/>
      <c r="J30" s="30">
        <f t="shared" si="1"/>
        <v>0</v>
      </c>
      <c r="K30" s="10"/>
      <c r="L30" s="16"/>
    </row>
    <row r="31" spans="2:12" s="1" customFormat="1" ht="11.4" x14ac:dyDescent="0.2">
      <c r="B31" s="14"/>
      <c r="C31" s="5" t="s">
        <v>746</v>
      </c>
      <c r="D31" s="5" t="s">
        <v>696</v>
      </c>
      <c r="E31" s="6" t="s">
        <v>11295</v>
      </c>
      <c r="F31" s="7" t="s">
        <v>11296</v>
      </c>
      <c r="G31" s="8" t="s">
        <v>733</v>
      </c>
      <c r="H31" s="9">
        <v>11</v>
      </c>
      <c r="I31" s="29"/>
      <c r="J31" s="30">
        <f t="shared" si="1"/>
        <v>0</v>
      </c>
      <c r="K31" s="10"/>
      <c r="L31" s="16"/>
    </row>
    <row r="32" spans="2:12" s="1" customFormat="1" ht="22.8" x14ac:dyDescent="0.2">
      <c r="B32" s="14"/>
      <c r="C32" s="39" t="s">
        <v>749</v>
      </c>
      <c r="D32" s="39" t="s">
        <v>691</v>
      </c>
      <c r="E32" s="40" t="s">
        <v>11297</v>
      </c>
      <c r="F32" s="41" t="s">
        <v>11298</v>
      </c>
      <c r="G32" s="42" t="s">
        <v>6431</v>
      </c>
      <c r="H32" s="43">
        <v>11</v>
      </c>
      <c r="I32" s="29"/>
      <c r="J32" s="30">
        <f t="shared" si="1"/>
        <v>0</v>
      </c>
      <c r="K32" s="10"/>
      <c r="L32" s="16"/>
    </row>
    <row r="33" spans="2:12" s="1" customFormat="1" ht="11.4" x14ac:dyDescent="0.2">
      <c r="B33" s="14"/>
      <c r="C33" s="5" t="s">
        <v>752</v>
      </c>
      <c r="D33" s="5" t="s">
        <v>696</v>
      </c>
      <c r="E33" s="6" t="s">
        <v>11303</v>
      </c>
      <c r="F33" s="7" t="s">
        <v>11304</v>
      </c>
      <c r="G33" s="8" t="s">
        <v>733</v>
      </c>
      <c r="H33" s="9">
        <v>11</v>
      </c>
      <c r="I33" s="29"/>
      <c r="J33" s="30">
        <f t="shared" si="1"/>
        <v>0</v>
      </c>
      <c r="K33" s="10"/>
      <c r="L33" s="16"/>
    </row>
    <row r="34" spans="2:12" s="1" customFormat="1" ht="22.8" x14ac:dyDescent="0.2">
      <c r="B34" s="14"/>
      <c r="C34" s="39" t="s">
        <v>755</v>
      </c>
      <c r="D34" s="39" t="s">
        <v>691</v>
      </c>
      <c r="E34" s="40" t="s">
        <v>11305</v>
      </c>
      <c r="F34" s="41" t="s">
        <v>11306</v>
      </c>
      <c r="G34" s="42" t="s">
        <v>6431</v>
      </c>
      <c r="H34" s="43">
        <v>11</v>
      </c>
      <c r="I34" s="29"/>
      <c r="J34" s="30">
        <f t="shared" si="1"/>
        <v>0</v>
      </c>
      <c r="K34" s="10"/>
      <c r="L34" s="16"/>
    </row>
    <row r="35" spans="2:12" s="1" customFormat="1" ht="11.4" x14ac:dyDescent="0.2">
      <c r="B35" s="14"/>
      <c r="C35" s="5" t="s">
        <v>758</v>
      </c>
      <c r="D35" s="5" t="s">
        <v>696</v>
      </c>
      <c r="E35" s="6" t="s">
        <v>11307</v>
      </c>
      <c r="F35" s="7" t="s">
        <v>11308</v>
      </c>
      <c r="G35" s="8" t="s">
        <v>733</v>
      </c>
      <c r="H35" s="9">
        <v>2</v>
      </c>
      <c r="I35" s="29"/>
      <c r="J35" s="30">
        <f t="shared" si="1"/>
        <v>0</v>
      </c>
      <c r="K35" s="10"/>
      <c r="L35" s="16"/>
    </row>
    <row r="36" spans="2:12" s="1" customFormat="1" ht="22.8" x14ac:dyDescent="0.2">
      <c r="B36" s="14"/>
      <c r="C36" s="39" t="s">
        <v>761</v>
      </c>
      <c r="D36" s="39" t="s">
        <v>691</v>
      </c>
      <c r="E36" s="40" t="s">
        <v>11309</v>
      </c>
      <c r="F36" s="41" t="s">
        <v>11310</v>
      </c>
      <c r="G36" s="42" t="s">
        <v>6431</v>
      </c>
      <c r="H36" s="43">
        <v>2</v>
      </c>
      <c r="I36" s="29"/>
      <c r="J36" s="30">
        <f t="shared" si="1"/>
        <v>0</v>
      </c>
      <c r="K36" s="10"/>
      <c r="L36" s="16"/>
    </row>
    <row r="37" spans="2:12" s="1" customFormat="1" ht="22.8" x14ac:dyDescent="0.2">
      <c r="B37" s="14"/>
      <c r="C37" s="5" t="s">
        <v>764</v>
      </c>
      <c r="D37" s="5" t="s">
        <v>696</v>
      </c>
      <c r="E37" s="6" t="s">
        <v>2970</v>
      </c>
      <c r="F37" s="7" t="s">
        <v>2971</v>
      </c>
      <c r="G37" s="8" t="s">
        <v>733</v>
      </c>
      <c r="H37" s="9">
        <v>4</v>
      </c>
      <c r="I37" s="29"/>
      <c r="J37" s="30">
        <f t="shared" si="1"/>
        <v>0</v>
      </c>
      <c r="K37" s="10"/>
      <c r="L37" s="16"/>
    </row>
    <row r="38" spans="2:12" s="1" customFormat="1" ht="22.8" x14ac:dyDescent="0.2">
      <c r="B38" s="14"/>
      <c r="C38" s="39" t="s">
        <v>767</v>
      </c>
      <c r="D38" s="39" t="s">
        <v>691</v>
      </c>
      <c r="E38" s="40" t="s">
        <v>2972</v>
      </c>
      <c r="F38" s="41" t="s">
        <v>2973</v>
      </c>
      <c r="G38" s="42" t="s">
        <v>733</v>
      </c>
      <c r="H38" s="43">
        <v>4</v>
      </c>
      <c r="I38" s="29"/>
      <c r="J38" s="30">
        <f t="shared" si="1"/>
        <v>0</v>
      </c>
      <c r="K38" s="10"/>
      <c r="L38" s="16"/>
    </row>
    <row r="39" spans="2:12" s="1" customFormat="1" ht="22.8" x14ac:dyDescent="0.2">
      <c r="B39" s="14"/>
      <c r="C39" s="5" t="s">
        <v>770</v>
      </c>
      <c r="D39" s="5" t="s">
        <v>696</v>
      </c>
      <c r="E39" s="6" t="s">
        <v>2974</v>
      </c>
      <c r="F39" s="7" t="s">
        <v>2975</v>
      </c>
      <c r="G39" s="8" t="s">
        <v>733</v>
      </c>
      <c r="H39" s="9">
        <v>9</v>
      </c>
      <c r="I39" s="29"/>
      <c r="J39" s="30">
        <f t="shared" si="1"/>
        <v>0</v>
      </c>
      <c r="K39" s="10"/>
      <c r="L39" s="16"/>
    </row>
    <row r="40" spans="2:12" s="1" customFormat="1" ht="22.8" x14ac:dyDescent="0.2">
      <c r="B40" s="14"/>
      <c r="C40" s="39" t="s">
        <v>773</v>
      </c>
      <c r="D40" s="39" t="s">
        <v>691</v>
      </c>
      <c r="E40" s="40" t="s">
        <v>2697</v>
      </c>
      <c r="F40" s="41" t="s">
        <v>2698</v>
      </c>
      <c r="G40" s="42" t="s">
        <v>733</v>
      </c>
      <c r="H40" s="43">
        <v>9</v>
      </c>
      <c r="I40" s="29"/>
      <c r="J40" s="30">
        <f t="shared" si="1"/>
        <v>0</v>
      </c>
      <c r="K40" s="10"/>
      <c r="L40" s="16"/>
    </row>
    <row r="41" spans="2:12" s="1" customFormat="1" ht="22.8" x14ac:dyDescent="0.2">
      <c r="B41" s="14"/>
      <c r="C41" s="5" t="s">
        <v>776</v>
      </c>
      <c r="D41" s="5" t="s">
        <v>696</v>
      </c>
      <c r="E41" s="6" t="s">
        <v>2976</v>
      </c>
      <c r="F41" s="7" t="s">
        <v>2977</v>
      </c>
      <c r="G41" s="8" t="s">
        <v>733</v>
      </c>
      <c r="H41" s="9">
        <v>7</v>
      </c>
      <c r="I41" s="29"/>
      <c r="J41" s="30">
        <f t="shared" si="1"/>
        <v>0</v>
      </c>
      <c r="K41" s="10"/>
      <c r="L41" s="16"/>
    </row>
    <row r="42" spans="2:12" s="1" customFormat="1" ht="22.8" x14ac:dyDescent="0.2">
      <c r="B42" s="14"/>
      <c r="C42" s="39" t="s">
        <v>779</v>
      </c>
      <c r="D42" s="39" t="s">
        <v>691</v>
      </c>
      <c r="E42" s="40" t="s">
        <v>2978</v>
      </c>
      <c r="F42" s="41" t="s">
        <v>2979</v>
      </c>
      <c r="G42" s="42" t="s">
        <v>733</v>
      </c>
      <c r="H42" s="43">
        <v>7</v>
      </c>
      <c r="I42" s="29"/>
      <c r="J42" s="30">
        <f t="shared" si="1"/>
        <v>0</v>
      </c>
      <c r="K42" s="10"/>
      <c r="L42" s="16"/>
    </row>
    <row r="43" spans="2:12" s="1" customFormat="1" ht="22.8" x14ac:dyDescent="0.2">
      <c r="B43" s="14"/>
      <c r="C43" s="5" t="s">
        <v>782</v>
      </c>
      <c r="D43" s="5" t="s">
        <v>696</v>
      </c>
      <c r="E43" s="6" t="s">
        <v>2980</v>
      </c>
      <c r="F43" s="7" t="s">
        <v>2981</v>
      </c>
      <c r="G43" s="8" t="s">
        <v>733</v>
      </c>
      <c r="H43" s="9">
        <v>9</v>
      </c>
      <c r="I43" s="29"/>
      <c r="J43" s="30">
        <f t="shared" si="1"/>
        <v>0</v>
      </c>
      <c r="K43" s="10"/>
      <c r="L43" s="16"/>
    </row>
    <row r="44" spans="2:12" s="1" customFormat="1" ht="22.8" x14ac:dyDescent="0.2">
      <c r="B44" s="14"/>
      <c r="C44" s="39" t="s">
        <v>785</v>
      </c>
      <c r="D44" s="39" t="s">
        <v>691</v>
      </c>
      <c r="E44" s="40" t="s">
        <v>2982</v>
      </c>
      <c r="F44" s="41" t="s">
        <v>2983</v>
      </c>
      <c r="G44" s="42" t="s">
        <v>733</v>
      </c>
      <c r="H44" s="43">
        <v>9</v>
      </c>
      <c r="I44" s="29"/>
      <c r="J44" s="30">
        <f t="shared" ref="J44:J49" si="2">ROUND(I44*H44,2)</f>
        <v>0</v>
      </c>
      <c r="K44" s="10"/>
      <c r="L44" s="16"/>
    </row>
    <row r="45" spans="2:12" s="1" customFormat="1" ht="11.4" x14ac:dyDescent="0.2">
      <c r="B45" s="14"/>
      <c r="C45" s="5" t="s">
        <v>788</v>
      </c>
      <c r="D45" s="5" t="s">
        <v>696</v>
      </c>
      <c r="E45" s="6" t="s">
        <v>11863</v>
      </c>
      <c r="F45" s="7" t="s">
        <v>11864</v>
      </c>
      <c r="G45" s="8" t="s">
        <v>733</v>
      </c>
      <c r="H45" s="9">
        <v>2</v>
      </c>
      <c r="I45" s="29"/>
      <c r="J45" s="30">
        <f t="shared" si="2"/>
        <v>0</v>
      </c>
      <c r="K45" s="10"/>
      <c r="L45" s="16"/>
    </row>
    <row r="46" spans="2:12" s="1" customFormat="1" ht="11.4" x14ac:dyDescent="0.2">
      <c r="B46" s="14"/>
      <c r="C46" s="5" t="s">
        <v>791</v>
      </c>
      <c r="D46" s="5" t="s">
        <v>696</v>
      </c>
      <c r="E46" s="6" t="s">
        <v>11325</v>
      </c>
      <c r="F46" s="7" t="s">
        <v>11326</v>
      </c>
      <c r="G46" s="8" t="s">
        <v>733</v>
      </c>
      <c r="H46" s="9">
        <v>2</v>
      </c>
      <c r="I46" s="29"/>
      <c r="J46" s="30">
        <f t="shared" si="2"/>
        <v>0</v>
      </c>
      <c r="K46" s="10"/>
      <c r="L46" s="16"/>
    </row>
    <row r="47" spans="2:12" s="1" customFormat="1" ht="11.4" x14ac:dyDescent="0.2">
      <c r="B47" s="14"/>
      <c r="C47" s="39" t="s">
        <v>794</v>
      </c>
      <c r="D47" s="39" t="s">
        <v>691</v>
      </c>
      <c r="E47" s="40" t="s">
        <v>11327</v>
      </c>
      <c r="F47" s="41" t="s">
        <v>11865</v>
      </c>
      <c r="G47" s="42" t="s">
        <v>733</v>
      </c>
      <c r="H47" s="43">
        <v>2</v>
      </c>
      <c r="I47" s="29"/>
      <c r="J47" s="30">
        <f t="shared" si="2"/>
        <v>0</v>
      </c>
      <c r="K47" s="10"/>
      <c r="L47" s="16"/>
    </row>
    <row r="48" spans="2:12" s="1" customFormat="1" ht="11.4" x14ac:dyDescent="0.2">
      <c r="B48" s="14"/>
      <c r="C48" s="5" t="s">
        <v>797</v>
      </c>
      <c r="D48" s="5" t="s">
        <v>696</v>
      </c>
      <c r="E48" s="6" t="s">
        <v>11329</v>
      </c>
      <c r="F48" s="7" t="s">
        <v>11330</v>
      </c>
      <c r="G48" s="8" t="s">
        <v>733</v>
      </c>
      <c r="H48" s="9">
        <v>1</v>
      </c>
      <c r="I48" s="29"/>
      <c r="J48" s="30">
        <f t="shared" si="2"/>
        <v>0</v>
      </c>
      <c r="K48" s="10"/>
      <c r="L48" s="16"/>
    </row>
    <row r="49" spans="2:12" s="1" customFormat="1" ht="11.4" x14ac:dyDescent="0.2">
      <c r="B49" s="14"/>
      <c r="C49" s="39" t="s">
        <v>800</v>
      </c>
      <c r="D49" s="39" t="s">
        <v>691</v>
      </c>
      <c r="E49" s="40" t="s">
        <v>11331</v>
      </c>
      <c r="F49" s="41" t="s">
        <v>11866</v>
      </c>
      <c r="G49" s="42" t="s">
        <v>733</v>
      </c>
      <c r="H49" s="43">
        <v>1</v>
      </c>
      <c r="I49" s="29"/>
      <c r="J49" s="30">
        <f t="shared" si="2"/>
        <v>0</v>
      </c>
      <c r="K49" s="10"/>
      <c r="L49" s="16"/>
    </row>
    <row r="50" spans="2:12" s="1" customFormat="1" ht="11.4" x14ac:dyDescent="0.2">
      <c r="B50" s="14"/>
      <c r="C50" s="5" t="s">
        <v>803</v>
      </c>
      <c r="D50" s="5" t="s">
        <v>696</v>
      </c>
      <c r="E50" s="6" t="s">
        <v>11450</v>
      </c>
      <c r="F50" s="7" t="s">
        <v>11451</v>
      </c>
      <c r="G50" s="8" t="s">
        <v>699</v>
      </c>
      <c r="H50" s="9">
        <v>130</v>
      </c>
      <c r="I50" s="29"/>
      <c r="J50" s="30">
        <f t="shared" ref="J50:J80" si="3">ROUND(I50*H50,2)</f>
        <v>0</v>
      </c>
      <c r="K50" s="10"/>
      <c r="L50" s="16"/>
    </row>
    <row r="51" spans="2:12" s="1" customFormat="1" ht="11.4" x14ac:dyDescent="0.2">
      <c r="B51" s="14"/>
      <c r="C51" s="39" t="s">
        <v>806</v>
      </c>
      <c r="D51" s="39" t="s">
        <v>691</v>
      </c>
      <c r="E51" s="40" t="s">
        <v>11452</v>
      </c>
      <c r="F51" s="41" t="s">
        <v>11453</v>
      </c>
      <c r="G51" s="42" t="s">
        <v>699</v>
      </c>
      <c r="H51" s="43">
        <v>133.9</v>
      </c>
      <c r="I51" s="29"/>
      <c r="J51" s="30">
        <f t="shared" si="3"/>
        <v>0</v>
      </c>
      <c r="K51" s="10"/>
      <c r="L51" s="16"/>
    </row>
    <row r="52" spans="2:12" s="1" customFormat="1" ht="11.4" x14ac:dyDescent="0.2">
      <c r="B52" s="14"/>
      <c r="C52" s="5" t="s">
        <v>809</v>
      </c>
      <c r="D52" s="5" t="s">
        <v>696</v>
      </c>
      <c r="E52" s="6" t="s">
        <v>11867</v>
      </c>
      <c r="F52" s="7" t="s">
        <v>11868</v>
      </c>
      <c r="G52" s="8" t="s">
        <v>699</v>
      </c>
      <c r="H52" s="9">
        <v>1</v>
      </c>
      <c r="I52" s="29"/>
      <c r="J52" s="30">
        <f t="shared" si="3"/>
        <v>0</v>
      </c>
      <c r="K52" s="10"/>
      <c r="L52" s="16"/>
    </row>
    <row r="53" spans="2:12" s="1" customFormat="1" ht="11.4" x14ac:dyDescent="0.2">
      <c r="B53" s="14"/>
      <c r="C53" s="39" t="s">
        <v>812</v>
      </c>
      <c r="D53" s="39" t="s">
        <v>691</v>
      </c>
      <c r="E53" s="40" t="s">
        <v>11869</v>
      </c>
      <c r="F53" s="41" t="s">
        <v>11870</v>
      </c>
      <c r="G53" s="42" t="s">
        <v>733</v>
      </c>
      <c r="H53" s="43">
        <v>1</v>
      </c>
      <c r="I53" s="29"/>
      <c r="J53" s="30">
        <f t="shared" si="3"/>
        <v>0</v>
      </c>
      <c r="K53" s="10"/>
      <c r="L53" s="16"/>
    </row>
    <row r="54" spans="2:12" s="1" customFormat="1" ht="11.4" x14ac:dyDescent="0.2">
      <c r="B54" s="14"/>
      <c r="C54" s="5" t="s">
        <v>815</v>
      </c>
      <c r="D54" s="5" t="s">
        <v>696</v>
      </c>
      <c r="E54" s="6" t="s">
        <v>11470</v>
      </c>
      <c r="F54" s="7" t="s">
        <v>11471</v>
      </c>
      <c r="G54" s="8" t="s">
        <v>699</v>
      </c>
      <c r="H54" s="9">
        <v>150</v>
      </c>
      <c r="I54" s="29"/>
      <c r="J54" s="30">
        <f t="shared" si="3"/>
        <v>0</v>
      </c>
      <c r="K54" s="10"/>
      <c r="L54" s="16"/>
    </row>
    <row r="55" spans="2:12" s="1" customFormat="1" ht="22.8" x14ac:dyDescent="0.2">
      <c r="B55" s="14"/>
      <c r="C55" s="39" t="s">
        <v>818</v>
      </c>
      <c r="D55" s="39" t="s">
        <v>691</v>
      </c>
      <c r="E55" s="40" t="s">
        <v>2446</v>
      </c>
      <c r="F55" s="41" t="s">
        <v>2447</v>
      </c>
      <c r="G55" s="42" t="s">
        <v>699</v>
      </c>
      <c r="H55" s="43">
        <v>154.5</v>
      </c>
      <c r="I55" s="29"/>
      <c r="J55" s="30">
        <f t="shared" si="3"/>
        <v>0</v>
      </c>
      <c r="K55" s="10"/>
      <c r="L55" s="16"/>
    </row>
    <row r="56" spans="2:12" s="1" customFormat="1" ht="11.4" x14ac:dyDescent="0.2">
      <c r="B56" s="14"/>
      <c r="C56" s="5" t="s">
        <v>822</v>
      </c>
      <c r="D56" s="5" t="s">
        <v>696</v>
      </c>
      <c r="E56" s="6" t="s">
        <v>1101</v>
      </c>
      <c r="F56" s="7" t="s">
        <v>1102</v>
      </c>
      <c r="G56" s="8" t="s">
        <v>699</v>
      </c>
      <c r="H56" s="9">
        <v>130</v>
      </c>
      <c r="I56" s="29"/>
      <c r="J56" s="30">
        <f t="shared" si="3"/>
        <v>0</v>
      </c>
      <c r="K56" s="10"/>
      <c r="L56" s="16"/>
    </row>
    <row r="57" spans="2:12" s="1" customFormat="1" ht="22.8" x14ac:dyDescent="0.2">
      <c r="B57" s="14"/>
      <c r="C57" s="39" t="s">
        <v>825</v>
      </c>
      <c r="D57" s="39" t="s">
        <v>691</v>
      </c>
      <c r="E57" s="40" t="s">
        <v>11473</v>
      </c>
      <c r="F57" s="41" t="s">
        <v>11474</v>
      </c>
      <c r="G57" s="42" t="s">
        <v>699</v>
      </c>
      <c r="H57" s="43">
        <v>133.9</v>
      </c>
      <c r="I57" s="29"/>
      <c r="J57" s="30">
        <f t="shared" si="3"/>
        <v>0</v>
      </c>
      <c r="K57" s="10"/>
      <c r="L57" s="16"/>
    </row>
    <row r="58" spans="2:12" s="1" customFormat="1" ht="11.4" x14ac:dyDescent="0.2">
      <c r="B58" s="14"/>
      <c r="C58" s="5" t="s">
        <v>829</v>
      </c>
      <c r="D58" s="5" t="s">
        <v>696</v>
      </c>
      <c r="E58" s="6" t="s">
        <v>9029</v>
      </c>
      <c r="F58" s="7" t="s">
        <v>9030</v>
      </c>
      <c r="G58" s="8" t="s">
        <v>699</v>
      </c>
      <c r="H58" s="9">
        <v>130</v>
      </c>
      <c r="I58" s="29"/>
      <c r="J58" s="30">
        <f t="shared" si="3"/>
        <v>0</v>
      </c>
      <c r="K58" s="10"/>
      <c r="L58" s="16"/>
    </row>
    <row r="59" spans="2:12" s="1" customFormat="1" ht="22.8" x14ac:dyDescent="0.2">
      <c r="B59" s="14"/>
      <c r="C59" s="39" t="s">
        <v>832</v>
      </c>
      <c r="D59" s="39" t="s">
        <v>691</v>
      </c>
      <c r="E59" s="40" t="s">
        <v>3146</v>
      </c>
      <c r="F59" s="41" t="s">
        <v>3147</v>
      </c>
      <c r="G59" s="42" t="s">
        <v>699</v>
      </c>
      <c r="H59" s="43">
        <v>133.9</v>
      </c>
      <c r="I59" s="29"/>
      <c r="J59" s="30">
        <f t="shared" si="3"/>
        <v>0</v>
      </c>
      <c r="K59" s="10"/>
      <c r="L59" s="16"/>
    </row>
    <row r="60" spans="2:12" s="1" customFormat="1" ht="11.4" x14ac:dyDescent="0.2">
      <c r="B60" s="14"/>
      <c r="C60" s="5" t="s">
        <v>835</v>
      </c>
      <c r="D60" s="5" t="s">
        <v>696</v>
      </c>
      <c r="E60" s="6" t="s">
        <v>11871</v>
      </c>
      <c r="F60" s="7" t="s">
        <v>11872</v>
      </c>
      <c r="G60" s="8" t="s">
        <v>699</v>
      </c>
      <c r="H60" s="9">
        <v>70</v>
      </c>
      <c r="I60" s="29"/>
      <c r="J60" s="30">
        <f t="shared" si="3"/>
        <v>0</v>
      </c>
      <c r="K60" s="10"/>
      <c r="L60" s="16"/>
    </row>
    <row r="61" spans="2:12" s="1" customFormat="1" ht="22.8" x14ac:dyDescent="0.2">
      <c r="B61" s="14"/>
      <c r="C61" s="39" t="s">
        <v>838</v>
      </c>
      <c r="D61" s="39" t="s">
        <v>691</v>
      </c>
      <c r="E61" s="40" t="s">
        <v>6353</v>
      </c>
      <c r="F61" s="41" t="s">
        <v>6354</v>
      </c>
      <c r="G61" s="42" t="s">
        <v>699</v>
      </c>
      <c r="H61" s="43">
        <v>72.099999999999994</v>
      </c>
      <c r="I61" s="29"/>
      <c r="J61" s="30">
        <f t="shared" si="3"/>
        <v>0</v>
      </c>
      <c r="K61" s="10"/>
      <c r="L61" s="16"/>
    </row>
    <row r="62" spans="2:12" s="1" customFormat="1" ht="11.4" x14ac:dyDescent="0.2">
      <c r="B62" s="14"/>
      <c r="C62" s="5" t="s">
        <v>841</v>
      </c>
      <c r="D62" s="5" t="s">
        <v>696</v>
      </c>
      <c r="E62" s="6" t="s">
        <v>11873</v>
      </c>
      <c r="F62" s="7" t="s">
        <v>11874</v>
      </c>
      <c r="G62" s="8" t="s">
        <v>699</v>
      </c>
      <c r="H62" s="9">
        <v>65</v>
      </c>
      <c r="I62" s="29"/>
      <c r="J62" s="30">
        <f t="shared" si="3"/>
        <v>0</v>
      </c>
      <c r="K62" s="10"/>
      <c r="L62" s="16"/>
    </row>
    <row r="63" spans="2:12" s="1" customFormat="1" ht="22.8" x14ac:dyDescent="0.2">
      <c r="B63" s="14"/>
      <c r="C63" s="39" t="s">
        <v>844</v>
      </c>
      <c r="D63" s="39" t="s">
        <v>691</v>
      </c>
      <c r="E63" s="40" t="s">
        <v>11875</v>
      </c>
      <c r="F63" s="41" t="s">
        <v>11876</v>
      </c>
      <c r="G63" s="42" t="s">
        <v>699</v>
      </c>
      <c r="H63" s="43">
        <v>66.95</v>
      </c>
      <c r="I63" s="29"/>
      <c r="J63" s="30">
        <f t="shared" si="3"/>
        <v>0</v>
      </c>
      <c r="K63" s="10"/>
      <c r="L63" s="16"/>
    </row>
    <row r="64" spans="2:12" s="1" customFormat="1" ht="11.4" x14ac:dyDescent="0.2">
      <c r="B64" s="14"/>
      <c r="C64" s="5" t="s">
        <v>847</v>
      </c>
      <c r="D64" s="5" t="s">
        <v>696</v>
      </c>
      <c r="E64" s="6" t="s">
        <v>11877</v>
      </c>
      <c r="F64" s="7" t="s">
        <v>11878</v>
      </c>
      <c r="G64" s="8" t="s">
        <v>699</v>
      </c>
      <c r="H64" s="9">
        <v>65</v>
      </c>
      <c r="I64" s="29"/>
      <c r="J64" s="30">
        <f t="shared" si="3"/>
        <v>0</v>
      </c>
      <c r="K64" s="10"/>
      <c r="L64" s="16"/>
    </row>
    <row r="65" spans="2:12" s="1" customFormat="1" ht="22.8" x14ac:dyDescent="0.2">
      <c r="B65" s="14"/>
      <c r="C65" s="39" t="s">
        <v>850</v>
      </c>
      <c r="D65" s="39" t="s">
        <v>691</v>
      </c>
      <c r="E65" s="40" t="s">
        <v>11485</v>
      </c>
      <c r="F65" s="41" t="s">
        <v>11879</v>
      </c>
      <c r="G65" s="42" t="s">
        <v>699</v>
      </c>
      <c r="H65" s="43">
        <v>66.95</v>
      </c>
      <c r="I65" s="29"/>
      <c r="J65" s="30">
        <f t="shared" si="3"/>
        <v>0</v>
      </c>
      <c r="K65" s="10"/>
      <c r="L65" s="16"/>
    </row>
    <row r="66" spans="2:12" s="1" customFormat="1" ht="11.4" x14ac:dyDescent="0.2">
      <c r="B66" s="14"/>
      <c r="C66" s="5" t="s">
        <v>853</v>
      </c>
      <c r="D66" s="5" t="s">
        <v>696</v>
      </c>
      <c r="E66" s="6" t="s">
        <v>11880</v>
      </c>
      <c r="F66" s="7" t="s">
        <v>11881</v>
      </c>
      <c r="G66" s="8" t="s">
        <v>699</v>
      </c>
      <c r="H66" s="9">
        <v>25</v>
      </c>
      <c r="I66" s="29"/>
      <c r="J66" s="30">
        <f t="shared" si="3"/>
        <v>0</v>
      </c>
      <c r="K66" s="10"/>
      <c r="L66" s="16"/>
    </row>
    <row r="67" spans="2:12" s="1" customFormat="1" ht="22.8" x14ac:dyDescent="0.2">
      <c r="B67" s="14"/>
      <c r="C67" s="39" t="s">
        <v>856</v>
      </c>
      <c r="D67" s="39" t="s">
        <v>691</v>
      </c>
      <c r="E67" s="40" t="s">
        <v>2800</v>
      </c>
      <c r="F67" s="41" t="s">
        <v>2801</v>
      </c>
      <c r="G67" s="42" t="s">
        <v>699</v>
      </c>
      <c r="H67" s="43">
        <v>25.75</v>
      </c>
      <c r="I67" s="29"/>
      <c r="J67" s="30">
        <f t="shared" si="3"/>
        <v>0</v>
      </c>
      <c r="K67" s="10"/>
      <c r="L67" s="16"/>
    </row>
    <row r="68" spans="2:12" s="1" customFormat="1" ht="11.4" x14ac:dyDescent="0.2">
      <c r="B68" s="14"/>
      <c r="C68" s="5" t="s">
        <v>859</v>
      </c>
      <c r="D68" s="5" t="s">
        <v>696</v>
      </c>
      <c r="E68" s="6" t="s">
        <v>11882</v>
      </c>
      <c r="F68" s="7" t="s">
        <v>11883</v>
      </c>
      <c r="G68" s="8" t="s">
        <v>699</v>
      </c>
      <c r="H68" s="9">
        <v>830</v>
      </c>
      <c r="I68" s="29"/>
      <c r="J68" s="30">
        <f t="shared" si="3"/>
        <v>0</v>
      </c>
      <c r="K68" s="10"/>
      <c r="L68" s="16"/>
    </row>
    <row r="69" spans="2:12" s="1" customFormat="1" ht="22.8" x14ac:dyDescent="0.2">
      <c r="B69" s="14"/>
      <c r="C69" s="39" t="s">
        <v>862</v>
      </c>
      <c r="D69" s="39" t="s">
        <v>691</v>
      </c>
      <c r="E69" s="40" t="s">
        <v>11884</v>
      </c>
      <c r="F69" s="41" t="s">
        <v>11885</v>
      </c>
      <c r="G69" s="42" t="s">
        <v>699</v>
      </c>
      <c r="H69" s="43">
        <v>854.9</v>
      </c>
      <c r="I69" s="29"/>
      <c r="J69" s="30">
        <f t="shared" si="3"/>
        <v>0</v>
      </c>
      <c r="K69" s="10"/>
      <c r="L69" s="16"/>
    </row>
    <row r="70" spans="2:12" s="1" customFormat="1" ht="11.4" x14ac:dyDescent="0.2">
      <c r="B70" s="14"/>
      <c r="C70" s="5" t="s">
        <v>865</v>
      </c>
      <c r="D70" s="5" t="s">
        <v>696</v>
      </c>
      <c r="E70" s="6" t="s">
        <v>11886</v>
      </c>
      <c r="F70" s="7" t="s">
        <v>11887</v>
      </c>
      <c r="G70" s="8" t="s">
        <v>699</v>
      </c>
      <c r="H70" s="9">
        <v>230</v>
      </c>
      <c r="I70" s="29"/>
      <c r="J70" s="30">
        <f t="shared" si="3"/>
        <v>0</v>
      </c>
      <c r="K70" s="10"/>
      <c r="L70" s="16"/>
    </row>
    <row r="71" spans="2:12" s="1" customFormat="1" ht="22.8" x14ac:dyDescent="0.2">
      <c r="B71" s="14"/>
      <c r="C71" s="39" t="s">
        <v>868</v>
      </c>
      <c r="D71" s="39" t="s">
        <v>691</v>
      </c>
      <c r="E71" s="40" t="s">
        <v>11888</v>
      </c>
      <c r="F71" s="41" t="s">
        <v>11889</v>
      </c>
      <c r="G71" s="42" t="s">
        <v>699</v>
      </c>
      <c r="H71" s="43">
        <v>236.9</v>
      </c>
      <c r="I71" s="29"/>
      <c r="J71" s="30">
        <f t="shared" si="3"/>
        <v>0</v>
      </c>
      <c r="K71" s="10"/>
      <c r="L71" s="16"/>
    </row>
    <row r="72" spans="2:12" s="1" customFormat="1" ht="11.4" x14ac:dyDescent="0.2">
      <c r="B72" s="14"/>
      <c r="C72" s="5" t="s">
        <v>871</v>
      </c>
      <c r="D72" s="5" t="s">
        <v>696</v>
      </c>
      <c r="E72" s="6" t="s">
        <v>11890</v>
      </c>
      <c r="F72" s="7" t="s">
        <v>11891</v>
      </c>
      <c r="G72" s="8" t="s">
        <v>699</v>
      </c>
      <c r="H72" s="9">
        <v>190</v>
      </c>
      <c r="I72" s="29"/>
      <c r="J72" s="30">
        <f t="shared" si="3"/>
        <v>0</v>
      </c>
      <c r="K72" s="10"/>
      <c r="L72" s="16"/>
    </row>
    <row r="73" spans="2:12" s="1" customFormat="1" ht="22.8" x14ac:dyDescent="0.2">
      <c r="B73" s="14"/>
      <c r="C73" s="39" t="s">
        <v>874</v>
      </c>
      <c r="D73" s="39" t="s">
        <v>691</v>
      </c>
      <c r="E73" s="40" t="s">
        <v>11892</v>
      </c>
      <c r="F73" s="41" t="s">
        <v>11893</v>
      </c>
      <c r="G73" s="42" t="s">
        <v>699</v>
      </c>
      <c r="H73" s="43">
        <v>195.7</v>
      </c>
      <c r="I73" s="29"/>
      <c r="J73" s="30">
        <f t="shared" si="3"/>
        <v>0</v>
      </c>
      <c r="K73" s="10"/>
      <c r="L73" s="16"/>
    </row>
    <row r="74" spans="2:12" s="1" customFormat="1" ht="11.4" x14ac:dyDescent="0.2">
      <c r="B74" s="14"/>
      <c r="C74" s="5" t="s">
        <v>877</v>
      </c>
      <c r="D74" s="5" t="s">
        <v>696</v>
      </c>
      <c r="E74" s="6" t="s">
        <v>11894</v>
      </c>
      <c r="F74" s="7" t="s">
        <v>11895</v>
      </c>
      <c r="G74" s="8" t="s">
        <v>699</v>
      </c>
      <c r="H74" s="9">
        <v>170</v>
      </c>
      <c r="I74" s="29"/>
      <c r="J74" s="30">
        <f t="shared" si="3"/>
        <v>0</v>
      </c>
      <c r="K74" s="10"/>
      <c r="L74" s="16"/>
    </row>
    <row r="75" spans="2:12" s="1" customFormat="1" ht="22.8" x14ac:dyDescent="0.2">
      <c r="B75" s="14"/>
      <c r="C75" s="39" t="s">
        <v>880</v>
      </c>
      <c r="D75" s="39" t="s">
        <v>691</v>
      </c>
      <c r="E75" s="40" t="s">
        <v>11896</v>
      </c>
      <c r="F75" s="41" t="s">
        <v>11897</v>
      </c>
      <c r="G75" s="42" t="s">
        <v>699</v>
      </c>
      <c r="H75" s="43">
        <v>175.1</v>
      </c>
      <c r="I75" s="29"/>
      <c r="J75" s="30">
        <f t="shared" si="3"/>
        <v>0</v>
      </c>
      <c r="K75" s="10"/>
      <c r="L75" s="16"/>
    </row>
    <row r="76" spans="2:12" s="1" customFormat="1" ht="11.4" x14ac:dyDescent="0.2">
      <c r="B76" s="14"/>
      <c r="C76" s="5" t="s">
        <v>883</v>
      </c>
      <c r="D76" s="5" t="s">
        <v>696</v>
      </c>
      <c r="E76" s="6" t="s">
        <v>11898</v>
      </c>
      <c r="F76" s="7" t="s">
        <v>11145</v>
      </c>
      <c r="G76" s="8" t="s">
        <v>699</v>
      </c>
      <c r="H76" s="9">
        <v>120</v>
      </c>
      <c r="I76" s="29"/>
      <c r="J76" s="30">
        <f t="shared" si="3"/>
        <v>0</v>
      </c>
      <c r="K76" s="10"/>
      <c r="L76" s="16"/>
    </row>
    <row r="77" spans="2:12" s="1" customFormat="1" ht="22.8" x14ac:dyDescent="0.2">
      <c r="B77" s="14"/>
      <c r="C77" s="39" t="s">
        <v>886</v>
      </c>
      <c r="D77" s="39" t="s">
        <v>691</v>
      </c>
      <c r="E77" s="40" t="s">
        <v>11899</v>
      </c>
      <c r="F77" s="41" t="s">
        <v>11900</v>
      </c>
      <c r="G77" s="42" t="s">
        <v>699</v>
      </c>
      <c r="H77" s="43">
        <v>123.6</v>
      </c>
      <c r="I77" s="29"/>
      <c r="J77" s="30">
        <f t="shared" si="3"/>
        <v>0</v>
      </c>
      <c r="K77" s="10"/>
      <c r="L77" s="16"/>
    </row>
    <row r="78" spans="2:12" s="1" customFormat="1" ht="11.4" x14ac:dyDescent="0.2">
      <c r="B78" s="14"/>
      <c r="C78" s="5" t="s">
        <v>889</v>
      </c>
      <c r="D78" s="5" t="s">
        <v>696</v>
      </c>
      <c r="E78" s="6" t="s">
        <v>5982</v>
      </c>
      <c r="F78" s="7" t="s">
        <v>5983</v>
      </c>
      <c r="G78" s="8" t="s">
        <v>699</v>
      </c>
      <c r="H78" s="9">
        <v>1200</v>
      </c>
      <c r="I78" s="29"/>
      <c r="J78" s="30">
        <f t="shared" si="3"/>
        <v>0</v>
      </c>
      <c r="K78" s="10"/>
      <c r="L78" s="16"/>
    </row>
    <row r="79" spans="2:12" s="1" customFormat="1" ht="11.4" x14ac:dyDescent="0.2">
      <c r="B79" s="14"/>
      <c r="C79" s="5" t="s">
        <v>892</v>
      </c>
      <c r="D79" s="5" t="s">
        <v>696</v>
      </c>
      <c r="E79" s="6" t="s">
        <v>10594</v>
      </c>
      <c r="F79" s="7" t="s">
        <v>10595</v>
      </c>
      <c r="G79" s="8" t="s">
        <v>699</v>
      </c>
      <c r="H79" s="9">
        <v>295</v>
      </c>
      <c r="I79" s="29"/>
      <c r="J79" s="30">
        <f t="shared" si="3"/>
        <v>0</v>
      </c>
      <c r="K79" s="10"/>
      <c r="L79" s="16"/>
    </row>
    <row r="80" spans="2:12" s="1" customFormat="1" ht="11.4" x14ac:dyDescent="0.2">
      <c r="B80" s="14"/>
      <c r="C80" s="5" t="s">
        <v>895</v>
      </c>
      <c r="D80" s="5" t="s">
        <v>696</v>
      </c>
      <c r="E80" s="6" t="s">
        <v>11511</v>
      </c>
      <c r="F80" s="7" t="s">
        <v>11512</v>
      </c>
      <c r="G80" s="8" t="s">
        <v>733</v>
      </c>
      <c r="H80" s="9">
        <v>4</v>
      </c>
      <c r="I80" s="29"/>
      <c r="J80" s="30">
        <f t="shared" si="3"/>
        <v>0</v>
      </c>
      <c r="K80" s="10"/>
      <c r="L80" s="16"/>
    </row>
    <row r="81" spans="2:12" s="20" customFormat="1" ht="15" x14ac:dyDescent="0.25">
      <c r="B81" s="19"/>
      <c r="D81" s="21" t="s">
        <v>690</v>
      </c>
      <c r="E81" s="22" t="s">
        <v>980</v>
      </c>
      <c r="F81" s="22" t="s">
        <v>981</v>
      </c>
      <c r="I81" s="44"/>
      <c r="J81" s="23"/>
      <c r="K81" s="44"/>
      <c r="L81" s="36"/>
    </row>
    <row r="82" spans="2:12" s="1" customFormat="1" ht="11.4" x14ac:dyDescent="0.2">
      <c r="B82" s="14"/>
      <c r="C82" s="5" t="s">
        <v>898</v>
      </c>
      <c r="D82" s="5" t="s">
        <v>696</v>
      </c>
      <c r="E82" s="6" t="s">
        <v>11233</v>
      </c>
      <c r="F82" s="7" t="s">
        <v>2277</v>
      </c>
      <c r="G82" s="8" t="s">
        <v>1426</v>
      </c>
      <c r="H82" s="9">
        <v>0.98499999999999999</v>
      </c>
      <c r="I82" s="29"/>
      <c r="J82" s="30">
        <f t="shared" ref="J82:J114" si="4">ROUND(I82*H82,2)</f>
        <v>0</v>
      </c>
      <c r="K82" s="10"/>
      <c r="L82" s="16"/>
    </row>
    <row r="83" spans="2:12" s="1" customFormat="1" ht="11.4" x14ac:dyDescent="0.2">
      <c r="B83" s="14"/>
      <c r="C83" s="39" t="s">
        <v>901</v>
      </c>
      <c r="D83" s="39" t="s">
        <v>691</v>
      </c>
      <c r="E83" s="40" t="s">
        <v>11531</v>
      </c>
      <c r="F83" s="41" t="s">
        <v>11532</v>
      </c>
      <c r="G83" s="42" t="s">
        <v>828</v>
      </c>
      <c r="H83" s="43">
        <v>9.85</v>
      </c>
      <c r="I83" s="29"/>
      <c r="J83" s="30">
        <f t="shared" si="4"/>
        <v>0</v>
      </c>
      <c r="K83" s="10"/>
      <c r="L83" s="16"/>
    </row>
    <row r="84" spans="2:12" s="1" customFormat="1" ht="11.4" x14ac:dyDescent="0.2">
      <c r="B84" s="14"/>
      <c r="C84" s="39" t="s">
        <v>904</v>
      </c>
      <c r="D84" s="39" t="s">
        <v>691</v>
      </c>
      <c r="E84" s="40" t="s">
        <v>11533</v>
      </c>
      <c r="F84" s="41" t="s">
        <v>11534</v>
      </c>
      <c r="G84" s="42" t="s">
        <v>733</v>
      </c>
      <c r="H84" s="43">
        <v>43</v>
      </c>
      <c r="I84" s="29"/>
      <c r="J84" s="30">
        <f t="shared" si="4"/>
        <v>0</v>
      </c>
      <c r="K84" s="10"/>
      <c r="L84" s="16"/>
    </row>
    <row r="85" spans="2:12" s="1" customFormat="1" ht="11.4" x14ac:dyDescent="0.2">
      <c r="B85" s="14"/>
      <c r="C85" s="5" t="s">
        <v>907</v>
      </c>
      <c r="D85" s="5" t="s">
        <v>696</v>
      </c>
      <c r="E85" s="6" t="s">
        <v>6365</v>
      </c>
      <c r="F85" s="7" t="s">
        <v>6366</v>
      </c>
      <c r="G85" s="8" t="s">
        <v>699</v>
      </c>
      <c r="H85" s="9">
        <v>100</v>
      </c>
      <c r="I85" s="29"/>
      <c r="J85" s="30">
        <f t="shared" si="4"/>
        <v>0</v>
      </c>
      <c r="K85" s="10"/>
      <c r="L85" s="16"/>
    </row>
    <row r="86" spans="2:12" s="1" customFormat="1" ht="11.4" x14ac:dyDescent="0.2">
      <c r="B86" s="14"/>
      <c r="C86" s="5" t="s">
        <v>910</v>
      </c>
      <c r="D86" s="5" t="s">
        <v>696</v>
      </c>
      <c r="E86" s="6" t="s">
        <v>1490</v>
      </c>
      <c r="F86" s="7" t="s">
        <v>1491</v>
      </c>
      <c r="G86" s="8" t="s">
        <v>699</v>
      </c>
      <c r="H86" s="9">
        <v>601</v>
      </c>
      <c r="I86" s="29"/>
      <c r="J86" s="30">
        <f t="shared" si="4"/>
        <v>0</v>
      </c>
      <c r="K86" s="10"/>
      <c r="L86" s="16"/>
    </row>
    <row r="87" spans="2:12" s="1" customFormat="1" ht="11.4" x14ac:dyDescent="0.2">
      <c r="B87" s="14"/>
      <c r="C87" s="5" t="s">
        <v>913</v>
      </c>
      <c r="D87" s="5" t="s">
        <v>696</v>
      </c>
      <c r="E87" s="6" t="s">
        <v>1427</v>
      </c>
      <c r="F87" s="7" t="s">
        <v>1428</v>
      </c>
      <c r="G87" s="8" t="s">
        <v>699</v>
      </c>
      <c r="H87" s="9">
        <v>112</v>
      </c>
      <c r="I87" s="29"/>
      <c r="J87" s="30">
        <f t="shared" si="4"/>
        <v>0</v>
      </c>
      <c r="K87" s="10"/>
      <c r="L87" s="16"/>
    </row>
    <row r="88" spans="2:12" s="1" customFormat="1" ht="11.4" x14ac:dyDescent="0.2">
      <c r="B88" s="14"/>
      <c r="C88" s="5" t="s">
        <v>917</v>
      </c>
      <c r="D88" s="5" t="s">
        <v>696</v>
      </c>
      <c r="E88" s="6" t="s">
        <v>11537</v>
      </c>
      <c r="F88" s="7" t="s">
        <v>11538</v>
      </c>
      <c r="G88" s="8" t="s">
        <v>699</v>
      </c>
      <c r="H88" s="9">
        <v>160</v>
      </c>
      <c r="I88" s="29"/>
      <c r="J88" s="30">
        <f t="shared" si="4"/>
        <v>0</v>
      </c>
      <c r="K88" s="10"/>
      <c r="L88" s="16"/>
    </row>
    <row r="89" spans="2:12" s="1" customFormat="1" ht="11.4" x14ac:dyDescent="0.2">
      <c r="B89" s="14"/>
      <c r="C89" s="5" t="s">
        <v>920</v>
      </c>
      <c r="D89" s="5" t="s">
        <v>696</v>
      </c>
      <c r="E89" s="6" t="s">
        <v>11539</v>
      </c>
      <c r="F89" s="7" t="s">
        <v>11540</v>
      </c>
      <c r="G89" s="8" t="s">
        <v>699</v>
      </c>
      <c r="H89" s="9">
        <v>12</v>
      </c>
      <c r="I89" s="29"/>
      <c r="J89" s="30">
        <f t="shared" si="4"/>
        <v>0</v>
      </c>
      <c r="K89" s="10"/>
      <c r="L89" s="16"/>
    </row>
    <row r="90" spans="2:12" s="1" customFormat="1" ht="11.4" x14ac:dyDescent="0.2">
      <c r="B90" s="14"/>
      <c r="C90" s="5" t="s">
        <v>923</v>
      </c>
      <c r="D90" s="5" t="s">
        <v>696</v>
      </c>
      <c r="E90" s="6" t="s">
        <v>10966</v>
      </c>
      <c r="F90" s="7" t="s">
        <v>10967</v>
      </c>
      <c r="G90" s="8" t="s">
        <v>733</v>
      </c>
      <c r="H90" s="9">
        <v>27</v>
      </c>
      <c r="I90" s="29"/>
      <c r="J90" s="30">
        <f t="shared" si="4"/>
        <v>0</v>
      </c>
      <c r="K90" s="10"/>
      <c r="L90" s="16"/>
    </row>
    <row r="91" spans="2:12" s="1" customFormat="1" ht="11.4" x14ac:dyDescent="0.2">
      <c r="B91" s="14"/>
      <c r="C91" s="5" t="s">
        <v>926</v>
      </c>
      <c r="D91" s="5" t="s">
        <v>696</v>
      </c>
      <c r="E91" s="6" t="s">
        <v>2824</v>
      </c>
      <c r="F91" s="7" t="s">
        <v>2825</v>
      </c>
      <c r="G91" s="8" t="s">
        <v>733</v>
      </c>
      <c r="H91" s="9">
        <v>6</v>
      </c>
      <c r="I91" s="29"/>
      <c r="J91" s="30">
        <f t="shared" si="4"/>
        <v>0</v>
      </c>
      <c r="K91" s="10"/>
      <c r="L91" s="16"/>
    </row>
    <row r="92" spans="2:12" s="1" customFormat="1" ht="22.8" x14ac:dyDescent="0.2">
      <c r="B92" s="14"/>
      <c r="C92" s="39" t="s">
        <v>929</v>
      </c>
      <c r="D92" s="39" t="s">
        <v>691</v>
      </c>
      <c r="E92" s="40" t="s">
        <v>2826</v>
      </c>
      <c r="F92" s="41" t="s">
        <v>2827</v>
      </c>
      <c r="G92" s="42" t="s">
        <v>985</v>
      </c>
      <c r="H92" s="43">
        <v>8.4480000000000004</v>
      </c>
      <c r="I92" s="29"/>
      <c r="J92" s="30">
        <f t="shared" si="4"/>
        <v>0</v>
      </c>
      <c r="K92" s="10"/>
      <c r="L92" s="16"/>
    </row>
    <row r="93" spans="2:12" s="1" customFormat="1" ht="22.8" x14ac:dyDescent="0.2">
      <c r="B93" s="14"/>
      <c r="C93" s="39" t="s">
        <v>932</v>
      </c>
      <c r="D93" s="39" t="s">
        <v>691</v>
      </c>
      <c r="E93" s="40" t="s">
        <v>6685</v>
      </c>
      <c r="F93" s="41" t="s">
        <v>6686</v>
      </c>
      <c r="G93" s="42" t="s">
        <v>985</v>
      </c>
      <c r="H93" s="43">
        <v>9.3699999999999992</v>
      </c>
      <c r="I93" s="29"/>
      <c r="J93" s="30">
        <f t="shared" si="4"/>
        <v>0</v>
      </c>
      <c r="K93" s="10"/>
      <c r="L93" s="16"/>
    </row>
    <row r="94" spans="2:12" s="1" customFormat="1" ht="22.8" x14ac:dyDescent="0.2">
      <c r="B94" s="14"/>
      <c r="C94" s="39" t="s">
        <v>935</v>
      </c>
      <c r="D94" s="39" t="s">
        <v>691</v>
      </c>
      <c r="E94" s="40" t="s">
        <v>2830</v>
      </c>
      <c r="F94" s="41" t="s">
        <v>2831</v>
      </c>
      <c r="G94" s="42" t="s">
        <v>2832</v>
      </c>
      <c r="H94" s="43">
        <v>336</v>
      </c>
      <c r="I94" s="29"/>
      <c r="J94" s="30">
        <f t="shared" si="4"/>
        <v>0</v>
      </c>
      <c r="K94" s="10"/>
      <c r="L94" s="16"/>
    </row>
    <row r="95" spans="2:12" s="1" customFormat="1" ht="22.8" x14ac:dyDescent="0.2">
      <c r="B95" s="14"/>
      <c r="C95" s="5" t="s">
        <v>938</v>
      </c>
      <c r="D95" s="5" t="s">
        <v>696</v>
      </c>
      <c r="E95" s="6" t="s">
        <v>11543</v>
      </c>
      <c r="F95" s="7" t="s">
        <v>11544</v>
      </c>
      <c r="G95" s="8" t="s">
        <v>733</v>
      </c>
      <c r="H95" s="9">
        <v>6</v>
      </c>
      <c r="I95" s="29"/>
      <c r="J95" s="30">
        <f t="shared" si="4"/>
        <v>0</v>
      </c>
      <c r="K95" s="10"/>
      <c r="L95" s="16"/>
    </row>
    <row r="96" spans="2:12" s="1" customFormat="1" ht="11.4" x14ac:dyDescent="0.2">
      <c r="B96" s="14"/>
      <c r="C96" s="5" t="s">
        <v>941</v>
      </c>
      <c r="D96" s="5" t="s">
        <v>696</v>
      </c>
      <c r="E96" s="6" t="s">
        <v>3185</v>
      </c>
      <c r="F96" s="7" t="s">
        <v>2286</v>
      </c>
      <c r="G96" s="8" t="s">
        <v>699</v>
      </c>
      <c r="H96" s="9">
        <v>782</v>
      </c>
      <c r="I96" s="29"/>
      <c r="J96" s="30">
        <f t="shared" si="4"/>
        <v>0</v>
      </c>
      <c r="K96" s="10"/>
      <c r="L96" s="16"/>
    </row>
    <row r="97" spans="2:12" s="1" customFormat="1" ht="22.8" x14ac:dyDescent="0.2">
      <c r="B97" s="14"/>
      <c r="C97" s="39" t="s">
        <v>944</v>
      </c>
      <c r="D97" s="39" t="s">
        <v>691</v>
      </c>
      <c r="E97" s="40" t="s">
        <v>2287</v>
      </c>
      <c r="F97" s="41" t="s">
        <v>2288</v>
      </c>
      <c r="G97" s="42" t="s">
        <v>1191</v>
      </c>
      <c r="H97" s="43">
        <v>81.328000000000003</v>
      </c>
      <c r="I97" s="29"/>
      <c r="J97" s="30">
        <f t="shared" si="4"/>
        <v>0</v>
      </c>
      <c r="K97" s="10"/>
      <c r="L97" s="16"/>
    </row>
    <row r="98" spans="2:12" s="1" customFormat="1" ht="11.4" x14ac:dyDescent="0.2">
      <c r="B98" s="14"/>
      <c r="C98" s="5" t="s">
        <v>947</v>
      </c>
      <c r="D98" s="5" t="s">
        <v>696</v>
      </c>
      <c r="E98" s="6" t="s">
        <v>6652</v>
      </c>
      <c r="F98" s="7" t="s">
        <v>6653</v>
      </c>
      <c r="G98" s="8" t="s">
        <v>699</v>
      </c>
      <c r="H98" s="9">
        <v>391</v>
      </c>
      <c r="I98" s="29"/>
      <c r="J98" s="30">
        <f t="shared" si="4"/>
        <v>0</v>
      </c>
      <c r="K98" s="10"/>
      <c r="L98" s="16"/>
    </row>
    <row r="99" spans="2:12" s="1" customFormat="1" ht="22.8" x14ac:dyDescent="0.2">
      <c r="B99" s="14"/>
      <c r="C99" s="39" t="s">
        <v>950</v>
      </c>
      <c r="D99" s="39" t="s">
        <v>691</v>
      </c>
      <c r="E99" s="40" t="s">
        <v>6654</v>
      </c>
      <c r="F99" s="41" t="s">
        <v>10698</v>
      </c>
      <c r="G99" s="42" t="s">
        <v>699</v>
      </c>
      <c r="H99" s="43">
        <v>391</v>
      </c>
      <c r="I99" s="29"/>
      <c r="J99" s="30">
        <f t="shared" si="4"/>
        <v>0</v>
      </c>
      <c r="K99" s="10"/>
      <c r="L99" s="16"/>
    </row>
    <row r="100" spans="2:12" s="1" customFormat="1" ht="11.4" x14ac:dyDescent="0.2">
      <c r="B100" s="14"/>
      <c r="C100" s="5" t="s">
        <v>953</v>
      </c>
      <c r="D100" s="5" t="s">
        <v>696</v>
      </c>
      <c r="E100" s="6" t="s">
        <v>10968</v>
      </c>
      <c r="F100" s="7" t="s">
        <v>10969</v>
      </c>
      <c r="G100" s="8" t="s">
        <v>733</v>
      </c>
      <c r="H100" s="9">
        <v>27</v>
      </c>
      <c r="I100" s="29"/>
      <c r="J100" s="30">
        <f t="shared" si="4"/>
        <v>0</v>
      </c>
      <c r="K100" s="10"/>
      <c r="L100" s="16"/>
    </row>
    <row r="101" spans="2:12" s="1" customFormat="1" ht="22.8" x14ac:dyDescent="0.2">
      <c r="B101" s="14"/>
      <c r="C101" s="39" t="s">
        <v>956</v>
      </c>
      <c r="D101" s="39" t="s">
        <v>691</v>
      </c>
      <c r="E101" s="40" t="s">
        <v>10970</v>
      </c>
      <c r="F101" s="41" t="s">
        <v>10971</v>
      </c>
      <c r="G101" s="42" t="s">
        <v>1191</v>
      </c>
      <c r="H101" s="43">
        <v>8.1</v>
      </c>
      <c r="I101" s="29"/>
      <c r="J101" s="30">
        <f t="shared" si="4"/>
        <v>0</v>
      </c>
      <c r="K101" s="10"/>
      <c r="L101" s="16"/>
    </row>
    <row r="102" spans="2:12" s="1" customFormat="1" ht="22.8" x14ac:dyDescent="0.2">
      <c r="B102" s="14"/>
      <c r="C102" s="39" t="s">
        <v>959</v>
      </c>
      <c r="D102" s="39" t="s">
        <v>691</v>
      </c>
      <c r="E102" s="40" t="s">
        <v>10972</v>
      </c>
      <c r="F102" s="41" t="s">
        <v>10973</v>
      </c>
      <c r="G102" s="42" t="s">
        <v>733</v>
      </c>
      <c r="H102" s="43">
        <v>1755</v>
      </c>
      <c r="I102" s="29"/>
      <c r="J102" s="30">
        <f t="shared" si="4"/>
        <v>0</v>
      </c>
      <c r="K102" s="10"/>
      <c r="L102" s="16"/>
    </row>
    <row r="103" spans="2:12" s="1" customFormat="1" ht="22.8" x14ac:dyDescent="0.2">
      <c r="B103" s="14"/>
      <c r="C103" s="5" t="s">
        <v>962</v>
      </c>
      <c r="D103" s="5" t="s">
        <v>696</v>
      </c>
      <c r="E103" s="6" t="s">
        <v>11545</v>
      </c>
      <c r="F103" s="7" t="s">
        <v>11546</v>
      </c>
      <c r="G103" s="8" t="s">
        <v>699</v>
      </c>
      <c r="H103" s="9">
        <v>1202</v>
      </c>
      <c r="I103" s="29"/>
      <c r="J103" s="30">
        <f t="shared" si="4"/>
        <v>0</v>
      </c>
      <c r="K103" s="10"/>
      <c r="L103" s="16"/>
    </row>
    <row r="104" spans="2:12" s="1" customFormat="1" ht="22.8" x14ac:dyDescent="0.2">
      <c r="B104" s="14"/>
      <c r="C104" s="39" t="s">
        <v>965</v>
      </c>
      <c r="D104" s="39" t="s">
        <v>691</v>
      </c>
      <c r="E104" s="40" t="s">
        <v>11547</v>
      </c>
      <c r="F104" s="41" t="s">
        <v>11548</v>
      </c>
      <c r="G104" s="42" t="s">
        <v>699</v>
      </c>
      <c r="H104" s="43">
        <v>1202</v>
      </c>
      <c r="I104" s="29"/>
      <c r="J104" s="30">
        <f t="shared" si="4"/>
        <v>0</v>
      </c>
      <c r="K104" s="10"/>
      <c r="L104" s="16"/>
    </row>
    <row r="105" spans="2:12" s="1" customFormat="1" ht="11.4" x14ac:dyDescent="0.2">
      <c r="B105" s="14"/>
      <c r="C105" s="5" t="s">
        <v>968</v>
      </c>
      <c r="D105" s="5" t="s">
        <v>696</v>
      </c>
      <c r="E105" s="6" t="s">
        <v>11549</v>
      </c>
      <c r="F105" s="7" t="s">
        <v>11550</v>
      </c>
      <c r="G105" s="8" t="s">
        <v>699</v>
      </c>
      <c r="H105" s="9">
        <v>293</v>
      </c>
      <c r="I105" s="29"/>
      <c r="J105" s="30">
        <f t="shared" si="4"/>
        <v>0</v>
      </c>
      <c r="K105" s="10"/>
      <c r="L105" s="16"/>
    </row>
    <row r="106" spans="2:12" s="1" customFormat="1" ht="22.8" x14ac:dyDescent="0.2">
      <c r="B106" s="14"/>
      <c r="C106" s="39" t="s">
        <v>971</v>
      </c>
      <c r="D106" s="39" t="s">
        <v>691</v>
      </c>
      <c r="E106" s="40" t="s">
        <v>11552</v>
      </c>
      <c r="F106" s="41" t="s">
        <v>11553</v>
      </c>
      <c r="G106" s="42" t="s">
        <v>699</v>
      </c>
      <c r="H106" s="43">
        <v>293</v>
      </c>
      <c r="I106" s="29"/>
      <c r="J106" s="30">
        <f t="shared" si="4"/>
        <v>0</v>
      </c>
      <c r="K106" s="10"/>
      <c r="L106" s="16"/>
    </row>
    <row r="107" spans="2:12" s="1" customFormat="1" ht="22.8" x14ac:dyDescent="0.2">
      <c r="B107" s="14"/>
      <c r="C107" s="39" t="s">
        <v>974</v>
      </c>
      <c r="D107" s="39" t="s">
        <v>691</v>
      </c>
      <c r="E107" s="40" t="s">
        <v>10709</v>
      </c>
      <c r="F107" s="41" t="s">
        <v>10710</v>
      </c>
      <c r="G107" s="42" t="s">
        <v>733</v>
      </c>
      <c r="H107" s="43">
        <v>3</v>
      </c>
      <c r="I107" s="29"/>
      <c r="J107" s="30">
        <f t="shared" si="4"/>
        <v>0</v>
      </c>
      <c r="K107" s="10"/>
      <c r="L107" s="16"/>
    </row>
    <row r="108" spans="2:12" s="1" customFormat="1" ht="11.4" x14ac:dyDescent="0.2">
      <c r="B108" s="14"/>
      <c r="C108" s="5" t="s">
        <v>977</v>
      </c>
      <c r="D108" s="5" t="s">
        <v>696</v>
      </c>
      <c r="E108" s="6" t="s">
        <v>2351</v>
      </c>
      <c r="F108" s="7" t="s">
        <v>2352</v>
      </c>
      <c r="G108" s="8" t="s">
        <v>699</v>
      </c>
      <c r="H108" s="9">
        <v>640</v>
      </c>
      <c r="I108" s="29"/>
      <c r="J108" s="30">
        <f t="shared" si="4"/>
        <v>0</v>
      </c>
      <c r="K108" s="10"/>
      <c r="L108" s="16"/>
    </row>
    <row r="109" spans="2:12" s="1" customFormat="1" ht="22.8" x14ac:dyDescent="0.2">
      <c r="B109" s="14"/>
      <c r="C109" s="39" t="s">
        <v>982</v>
      </c>
      <c r="D109" s="39" t="s">
        <v>691</v>
      </c>
      <c r="E109" s="40" t="s">
        <v>11901</v>
      </c>
      <c r="F109" s="41" t="s">
        <v>11902</v>
      </c>
      <c r="G109" s="42" t="s">
        <v>733</v>
      </c>
      <c r="H109" s="43">
        <v>640</v>
      </c>
      <c r="I109" s="29"/>
      <c r="J109" s="30">
        <f t="shared" si="4"/>
        <v>0</v>
      </c>
      <c r="K109" s="10"/>
      <c r="L109" s="16"/>
    </row>
    <row r="110" spans="2:12" s="1" customFormat="1" ht="11.4" x14ac:dyDescent="0.2">
      <c r="B110" s="14"/>
      <c r="C110" s="5" t="s">
        <v>986</v>
      </c>
      <c r="D110" s="5" t="s">
        <v>696</v>
      </c>
      <c r="E110" s="6" t="s">
        <v>6367</v>
      </c>
      <c r="F110" s="7" t="s">
        <v>6368</v>
      </c>
      <c r="G110" s="8" t="s">
        <v>699</v>
      </c>
      <c r="H110" s="9">
        <v>100</v>
      </c>
      <c r="I110" s="29"/>
      <c r="J110" s="30">
        <f t="shared" si="4"/>
        <v>0</v>
      </c>
      <c r="K110" s="10"/>
      <c r="L110" s="16"/>
    </row>
    <row r="111" spans="2:12" s="1" customFormat="1" ht="11.4" x14ac:dyDescent="0.2">
      <c r="B111" s="14"/>
      <c r="C111" s="5" t="s">
        <v>989</v>
      </c>
      <c r="D111" s="5" t="s">
        <v>696</v>
      </c>
      <c r="E111" s="6" t="s">
        <v>1494</v>
      </c>
      <c r="F111" s="7" t="s">
        <v>1495</v>
      </c>
      <c r="G111" s="8" t="s">
        <v>699</v>
      </c>
      <c r="H111" s="9">
        <v>601</v>
      </c>
      <c r="I111" s="29"/>
      <c r="J111" s="30">
        <f t="shared" si="4"/>
        <v>0</v>
      </c>
      <c r="K111" s="10"/>
      <c r="L111" s="16"/>
    </row>
    <row r="112" spans="2:12" s="1" customFormat="1" ht="11.4" x14ac:dyDescent="0.2">
      <c r="B112" s="14"/>
      <c r="C112" s="5" t="s">
        <v>992</v>
      </c>
      <c r="D112" s="5" t="s">
        <v>696</v>
      </c>
      <c r="E112" s="6" t="s">
        <v>1438</v>
      </c>
      <c r="F112" s="7" t="s">
        <v>1439</v>
      </c>
      <c r="G112" s="8" t="s">
        <v>699</v>
      </c>
      <c r="H112" s="9">
        <v>112</v>
      </c>
      <c r="I112" s="29"/>
      <c r="J112" s="30">
        <f t="shared" si="4"/>
        <v>0</v>
      </c>
      <c r="K112" s="10"/>
      <c r="L112" s="16"/>
    </row>
    <row r="113" spans="2:12" s="1" customFormat="1" ht="11.4" x14ac:dyDescent="0.2">
      <c r="B113" s="14"/>
      <c r="C113" s="5" t="s">
        <v>995</v>
      </c>
      <c r="D113" s="5" t="s">
        <v>696</v>
      </c>
      <c r="E113" s="6" t="s">
        <v>11562</v>
      </c>
      <c r="F113" s="7" t="s">
        <v>11563</v>
      </c>
      <c r="G113" s="8" t="s">
        <v>699</v>
      </c>
      <c r="H113" s="9">
        <v>160</v>
      </c>
      <c r="I113" s="29"/>
      <c r="J113" s="30">
        <f t="shared" si="4"/>
        <v>0</v>
      </c>
      <c r="K113" s="10"/>
      <c r="L113" s="16"/>
    </row>
    <row r="114" spans="2:12" s="1" customFormat="1" ht="11.4" x14ac:dyDescent="0.2">
      <c r="B114" s="14"/>
      <c r="C114" s="5" t="s">
        <v>998</v>
      </c>
      <c r="D114" s="5" t="s">
        <v>696</v>
      </c>
      <c r="E114" s="6" t="s">
        <v>11565</v>
      </c>
      <c r="F114" s="7" t="s">
        <v>11566</v>
      </c>
      <c r="G114" s="8" t="s">
        <v>699</v>
      </c>
      <c r="H114" s="9">
        <v>12</v>
      </c>
      <c r="I114" s="29"/>
      <c r="J114" s="30">
        <f t="shared" si="4"/>
        <v>0</v>
      </c>
      <c r="K114" s="10"/>
      <c r="L114" s="16"/>
    </row>
    <row r="115" spans="2:12" s="20" customFormat="1" ht="15" x14ac:dyDescent="0.25">
      <c r="B115" s="19"/>
      <c r="D115" s="21" t="s">
        <v>690</v>
      </c>
      <c r="E115" s="22" t="s">
        <v>1476</v>
      </c>
      <c r="F115" s="22" t="s">
        <v>1477</v>
      </c>
      <c r="I115" s="44"/>
      <c r="J115" s="23"/>
      <c r="K115" s="44"/>
      <c r="L115" s="36"/>
    </row>
    <row r="116" spans="2:12" s="1" customFormat="1" ht="22.8" x14ac:dyDescent="0.2">
      <c r="B116" s="14"/>
      <c r="C116" s="5" t="s">
        <v>1001</v>
      </c>
      <c r="D116" s="5" t="s">
        <v>696</v>
      </c>
      <c r="E116" s="6" t="s">
        <v>2840</v>
      </c>
      <c r="F116" s="7" t="s">
        <v>2900</v>
      </c>
      <c r="G116" s="8" t="s">
        <v>1480</v>
      </c>
      <c r="H116" s="9">
        <v>24</v>
      </c>
      <c r="I116" s="29"/>
      <c r="J116" s="30">
        <f>ROUND(I116*H116,2)</f>
        <v>0</v>
      </c>
      <c r="K116" s="10"/>
      <c r="L116" s="16"/>
    </row>
    <row r="117" spans="2:12" s="1" customFormat="1" ht="22.8" x14ac:dyDescent="0.2">
      <c r="B117" s="14"/>
      <c r="C117" s="5" t="s">
        <v>1004</v>
      </c>
      <c r="D117" s="5" t="s">
        <v>696</v>
      </c>
      <c r="E117" s="6" t="s">
        <v>2843</v>
      </c>
      <c r="F117" s="7" t="s">
        <v>2844</v>
      </c>
      <c r="G117" s="8" t="s">
        <v>1480</v>
      </c>
      <c r="H117" s="9">
        <v>36</v>
      </c>
      <c r="I117" s="29"/>
      <c r="J117" s="30">
        <f>ROUND(I117*H117,2)</f>
        <v>0</v>
      </c>
      <c r="K117" s="10"/>
      <c r="L117" s="16"/>
    </row>
    <row r="118" spans="2:12" s="1" customFormat="1" ht="22.95" customHeight="1" x14ac:dyDescent="0.3">
      <c r="B118" s="14"/>
      <c r="C118" s="18" t="s">
        <v>677</v>
      </c>
      <c r="J118" s="31">
        <f>SUM(J12:J117)</f>
        <v>0</v>
      </c>
      <c r="L118" s="16"/>
    </row>
    <row r="119" spans="2:12" s="1" customFormat="1" ht="6.9" customHeight="1" x14ac:dyDescent="0.2">
      <c r="B119" s="26"/>
      <c r="C119" s="27"/>
      <c r="D119" s="27"/>
      <c r="E119" s="27"/>
      <c r="F119" s="27"/>
      <c r="G119" s="27"/>
      <c r="H119" s="27"/>
      <c r="I119" s="27"/>
      <c r="J119" s="27"/>
      <c r="K119" s="27"/>
      <c r="L119" s="28"/>
    </row>
    <row r="121" spans="2:12" x14ac:dyDescent="0.2">
      <c r="J121" s="37"/>
    </row>
    <row r="122" spans="2:12" x14ac:dyDescent="0.2">
      <c r="H122" s="38"/>
    </row>
  </sheetData>
  <sheetProtection algorithmName="SHA-512" hashValue="wtd0lKwtX37NqR9fc5TMfl9kNVCWFcbb3ED4nJWOtCqb/slx/PJqjc5imQqSQ8W38r5Qhht3C/D99bAMFoOCiA==" saltValue="Kwb/2vyTUwtXIicGDcaL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8" xr:uid="{DE931EFD-CD0E-47A4-AF9D-DD13FC9EE13C}">
      <formula1>ROUND(I11,2)</formula1>
    </dataValidation>
  </dataValidations>
  <hyperlinks>
    <hyperlink ref="O4" location="'Rek. obj.'!A1" display="*späť na Rek. obj." xr:uid="{746DFC06-16DA-475A-8AC2-616B41F098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82C06-59B9-461B-9EC5-210E61E2160A}">
  <sheetPr>
    <tabColor theme="7" tint="0.39997558519241921"/>
    <pageSetUpPr fitToPage="1"/>
  </sheetPr>
  <dimension ref="B1:O8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11903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11904</v>
      </c>
      <c r="F12" s="7" t="s">
        <v>11905</v>
      </c>
      <c r="G12" s="8" t="s">
        <v>985</v>
      </c>
      <c r="H12" s="9">
        <v>0.8</v>
      </c>
      <c r="I12" s="29"/>
      <c r="J12" s="30">
        <f>ROUND(I12*H12,2)</f>
        <v>0</v>
      </c>
      <c r="K12" s="10"/>
      <c r="L12" s="16"/>
    </row>
    <row r="13" spans="2:15" s="20" customFormat="1" ht="15" x14ac:dyDescent="0.25">
      <c r="B13" s="19"/>
      <c r="D13" s="21" t="s">
        <v>690</v>
      </c>
      <c r="E13" s="22" t="s">
        <v>691</v>
      </c>
      <c r="F13" s="22" t="s">
        <v>692</v>
      </c>
      <c r="I13" s="44"/>
      <c r="J13" s="23"/>
      <c r="K13" s="44"/>
      <c r="L13" s="36"/>
    </row>
    <row r="14" spans="2:15" s="20" customFormat="1" ht="15" x14ac:dyDescent="0.25">
      <c r="B14" s="19"/>
      <c r="D14" s="21" t="s">
        <v>690</v>
      </c>
      <c r="E14" s="22" t="s">
        <v>1454</v>
      </c>
      <c r="F14" s="22" t="s">
        <v>1455</v>
      </c>
      <c r="I14" s="44"/>
      <c r="J14" s="23"/>
      <c r="K14" s="44"/>
      <c r="L14" s="36"/>
    </row>
    <row r="15" spans="2:15" s="1" customFormat="1" ht="11.4" x14ac:dyDescent="0.2">
      <c r="B15" s="14"/>
      <c r="C15" s="5" t="s">
        <v>700</v>
      </c>
      <c r="D15" s="5" t="s">
        <v>696</v>
      </c>
      <c r="E15" s="6" t="s">
        <v>11906</v>
      </c>
      <c r="F15" s="7" t="s">
        <v>11907</v>
      </c>
      <c r="G15" s="8" t="s">
        <v>699</v>
      </c>
      <c r="H15" s="9">
        <v>15</v>
      </c>
      <c r="I15" s="29"/>
      <c r="J15" s="30">
        <f t="shared" ref="J15:J58" si="0">ROUND(I15*H15,2)</f>
        <v>0</v>
      </c>
      <c r="K15" s="10"/>
      <c r="L15" s="16"/>
    </row>
    <row r="16" spans="2:15" s="1" customFormat="1" ht="11.4" x14ac:dyDescent="0.2">
      <c r="B16" s="14"/>
      <c r="C16" s="5" t="s">
        <v>703</v>
      </c>
      <c r="D16" s="39" t="s">
        <v>691</v>
      </c>
      <c r="E16" s="40" t="s">
        <v>11908</v>
      </c>
      <c r="F16" s="41" t="s">
        <v>11909</v>
      </c>
      <c r="G16" s="42" t="s">
        <v>699</v>
      </c>
      <c r="H16" s="43">
        <v>15</v>
      </c>
      <c r="I16" s="29"/>
      <c r="J16" s="30">
        <f t="shared" si="0"/>
        <v>0</v>
      </c>
      <c r="K16" s="10"/>
      <c r="L16" s="16"/>
    </row>
    <row r="17" spans="2:12" s="1" customFormat="1" ht="22.8" x14ac:dyDescent="0.2">
      <c r="B17" s="14"/>
      <c r="C17" s="5" t="s">
        <v>706</v>
      </c>
      <c r="D17" s="39" t="s">
        <v>691</v>
      </c>
      <c r="E17" s="40" t="s">
        <v>2353</v>
      </c>
      <c r="F17" s="41" t="s">
        <v>2354</v>
      </c>
      <c r="G17" s="42" t="s">
        <v>733</v>
      </c>
      <c r="H17" s="43">
        <v>10</v>
      </c>
      <c r="I17" s="29"/>
      <c r="J17" s="30">
        <f t="shared" si="0"/>
        <v>0</v>
      </c>
      <c r="K17" s="10"/>
      <c r="L17" s="16"/>
    </row>
    <row r="18" spans="2:12" s="1" customFormat="1" ht="22.8" x14ac:dyDescent="0.2">
      <c r="B18" s="14"/>
      <c r="C18" s="5" t="s">
        <v>709</v>
      </c>
      <c r="D18" s="39" t="s">
        <v>691</v>
      </c>
      <c r="E18" s="40" t="s">
        <v>2355</v>
      </c>
      <c r="F18" s="41" t="s">
        <v>2356</v>
      </c>
      <c r="G18" s="42" t="s">
        <v>733</v>
      </c>
      <c r="H18" s="43">
        <v>20</v>
      </c>
      <c r="I18" s="29"/>
      <c r="J18" s="30">
        <f t="shared" si="0"/>
        <v>0</v>
      </c>
      <c r="K18" s="10"/>
      <c r="L18" s="16"/>
    </row>
    <row r="19" spans="2:12" s="1" customFormat="1" ht="11.4" x14ac:dyDescent="0.2">
      <c r="B19" s="14"/>
      <c r="C19" s="5" t="s">
        <v>712</v>
      </c>
      <c r="D19" s="5" t="s">
        <v>696</v>
      </c>
      <c r="E19" s="6" t="s">
        <v>11910</v>
      </c>
      <c r="F19" s="7" t="s">
        <v>11911</v>
      </c>
      <c r="G19" s="8" t="s">
        <v>828</v>
      </c>
      <c r="H19" s="9">
        <v>80</v>
      </c>
      <c r="I19" s="29"/>
      <c r="J19" s="30">
        <f t="shared" si="0"/>
        <v>0</v>
      </c>
      <c r="K19" s="10"/>
      <c r="L19" s="16"/>
    </row>
    <row r="20" spans="2:12" s="1" customFormat="1" ht="11.4" x14ac:dyDescent="0.2">
      <c r="B20" s="14"/>
      <c r="C20" s="5" t="s">
        <v>715</v>
      </c>
      <c r="D20" s="39" t="s">
        <v>691</v>
      </c>
      <c r="E20" s="40" t="s">
        <v>11912</v>
      </c>
      <c r="F20" s="41" t="s">
        <v>11913</v>
      </c>
      <c r="G20" s="42" t="s">
        <v>1191</v>
      </c>
      <c r="H20" s="43">
        <v>1.4E-2</v>
      </c>
      <c r="I20" s="29"/>
      <c r="J20" s="30">
        <f t="shared" si="0"/>
        <v>0</v>
      </c>
      <c r="K20" s="10"/>
      <c r="L20" s="16"/>
    </row>
    <row r="21" spans="2:12" s="1" customFormat="1" ht="11.4" x14ac:dyDescent="0.2">
      <c r="B21" s="14"/>
      <c r="C21" s="5" t="s">
        <v>718</v>
      </c>
      <c r="D21" s="39" t="s">
        <v>691</v>
      </c>
      <c r="E21" s="40" t="s">
        <v>11914</v>
      </c>
      <c r="F21" s="41" t="s">
        <v>11915</v>
      </c>
      <c r="G21" s="42" t="s">
        <v>1191</v>
      </c>
      <c r="H21" s="43">
        <v>2.4E-2</v>
      </c>
      <c r="I21" s="29"/>
      <c r="J21" s="30">
        <f t="shared" si="0"/>
        <v>0</v>
      </c>
      <c r="K21" s="10"/>
      <c r="L21" s="16"/>
    </row>
    <row r="22" spans="2:12" s="1" customFormat="1" ht="11.4" x14ac:dyDescent="0.2">
      <c r="B22" s="14"/>
      <c r="C22" s="5" t="s">
        <v>721</v>
      </c>
      <c r="D22" s="39" t="s">
        <v>691</v>
      </c>
      <c r="E22" s="40" t="s">
        <v>11916</v>
      </c>
      <c r="F22" s="41" t="s">
        <v>11917</v>
      </c>
      <c r="G22" s="42" t="s">
        <v>1191</v>
      </c>
      <c r="H22" s="43">
        <v>3.7999999999999999E-2</v>
      </c>
      <c r="I22" s="29"/>
      <c r="J22" s="30">
        <f t="shared" si="0"/>
        <v>0</v>
      </c>
      <c r="K22" s="10"/>
      <c r="L22" s="16"/>
    </row>
    <row r="23" spans="2:12" s="1" customFormat="1" ht="11.4" x14ac:dyDescent="0.2">
      <c r="B23" s="14"/>
      <c r="C23" s="5" t="s">
        <v>724</v>
      </c>
      <c r="D23" s="39" t="s">
        <v>691</v>
      </c>
      <c r="E23" s="40" t="s">
        <v>2644</v>
      </c>
      <c r="F23" s="41" t="s">
        <v>2645</v>
      </c>
      <c r="G23" s="42" t="s">
        <v>828</v>
      </c>
      <c r="H23" s="43">
        <v>0.44800000000000001</v>
      </c>
      <c r="I23" s="29"/>
      <c r="J23" s="30">
        <f t="shared" si="0"/>
        <v>0</v>
      </c>
      <c r="K23" s="10"/>
      <c r="L23" s="16"/>
    </row>
    <row r="24" spans="2:12" s="1" customFormat="1" ht="11.4" x14ac:dyDescent="0.2">
      <c r="B24" s="14"/>
      <c r="C24" s="5" t="s">
        <v>727</v>
      </c>
      <c r="D24" s="39" t="s">
        <v>691</v>
      </c>
      <c r="E24" s="40" t="s">
        <v>2646</v>
      </c>
      <c r="F24" s="41" t="s">
        <v>2647</v>
      </c>
      <c r="G24" s="42" t="s">
        <v>828</v>
      </c>
      <c r="H24" s="43">
        <v>0.14899999999999999</v>
      </c>
      <c r="I24" s="29"/>
      <c r="J24" s="30">
        <f t="shared" si="0"/>
        <v>0</v>
      </c>
      <c r="K24" s="10"/>
      <c r="L24" s="16"/>
    </row>
    <row r="25" spans="2:12" s="1" customFormat="1" ht="11.4" x14ac:dyDescent="0.2">
      <c r="B25" s="14"/>
      <c r="C25" s="5" t="s">
        <v>730</v>
      </c>
      <c r="D25" s="39" t="s">
        <v>691</v>
      </c>
      <c r="E25" s="40" t="s">
        <v>11918</v>
      </c>
      <c r="F25" s="41" t="s">
        <v>11919</v>
      </c>
      <c r="G25" s="42" t="s">
        <v>11920</v>
      </c>
      <c r="H25" s="43">
        <v>0.04</v>
      </c>
      <c r="I25" s="29"/>
      <c r="J25" s="30">
        <f t="shared" si="0"/>
        <v>0</v>
      </c>
      <c r="K25" s="10"/>
      <c r="L25" s="16"/>
    </row>
    <row r="26" spans="2:12" s="1" customFormat="1" ht="11.4" x14ac:dyDescent="0.2">
      <c r="B26" s="14"/>
      <c r="C26" s="5" t="s">
        <v>734</v>
      </c>
      <c r="D26" s="5" t="s">
        <v>696</v>
      </c>
      <c r="E26" s="6" t="s">
        <v>2964</v>
      </c>
      <c r="F26" s="7" t="s">
        <v>2965</v>
      </c>
      <c r="G26" s="8" t="s">
        <v>733</v>
      </c>
      <c r="H26" s="9">
        <v>12</v>
      </c>
      <c r="I26" s="29"/>
      <c r="J26" s="30">
        <f t="shared" si="0"/>
        <v>0</v>
      </c>
      <c r="K26" s="10"/>
      <c r="L26" s="16"/>
    </row>
    <row r="27" spans="2:12" s="1" customFormat="1" ht="11.4" x14ac:dyDescent="0.2">
      <c r="B27" s="14"/>
      <c r="C27" s="5" t="s">
        <v>737</v>
      </c>
      <c r="D27" s="39" t="s">
        <v>691</v>
      </c>
      <c r="E27" s="40" t="s">
        <v>11921</v>
      </c>
      <c r="F27" s="41" t="s">
        <v>11922</v>
      </c>
      <c r="G27" s="42" t="s">
        <v>733</v>
      </c>
      <c r="H27" s="43">
        <v>12</v>
      </c>
      <c r="I27" s="29"/>
      <c r="J27" s="30">
        <f t="shared" si="0"/>
        <v>0</v>
      </c>
      <c r="K27" s="10"/>
      <c r="L27" s="16"/>
    </row>
    <row r="28" spans="2:12" s="1" customFormat="1" ht="11.4" x14ac:dyDescent="0.2">
      <c r="B28" s="14"/>
      <c r="C28" s="5" t="s">
        <v>740</v>
      </c>
      <c r="D28" s="5" t="s">
        <v>696</v>
      </c>
      <c r="E28" s="6" t="s">
        <v>11923</v>
      </c>
      <c r="F28" s="7" t="s">
        <v>11924</v>
      </c>
      <c r="G28" s="8" t="s">
        <v>733</v>
      </c>
      <c r="H28" s="9">
        <v>22</v>
      </c>
      <c r="I28" s="29"/>
      <c r="J28" s="30">
        <f t="shared" si="0"/>
        <v>0</v>
      </c>
      <c r="K28" s="10"/>
      <c r="L28" s="16"/>
    </row>
    <row r="29" spans="2:12" s="1" customFormat="1" ht="11.4" x14ac:dyDescent="0.2">
      <c r="B29" s="14"/>
      <c r="C29" s="5" t="s">
        <v>743</v>
      </c>
      <c r="D29" s="5" t="s">
        <v>696</v>
      </c>
      <c r="E29" s="6" t="s">
        <v>2703</v>
      </c>
      <c r="F29" s="7" t="s">
        <v>2704</v>
      </c>
      <c r="G29" s="8" t="s">
        <v>733</v>
      </c>
      <c r="H29" s="9">
        <v>1</v>
      </c>
      <c r="I29" s="29"/>
      <c r="J29" s="30">
        <f t="shared" si="0"/>
        <v>0</v>
      </c>
      <c r="K29" s="10"/>
      <c r="L29" s="16"/>
    </row>
    <row r="30" spans="2:12" s="1" customFormat="1" ht="11.4" x14ac:dyDescent="0.2">
      <c r="B30" s="14"/>
      <c r="C30" s="5" t="s">
        <v>746</v>
      </c>
      <c r="D30" s="39" t="s">
        <v>691</v>
      </c>
      <c r="E30" s="40" t="s">
        <v>11925</v>
      </c>
      <c r="F30" s="41" t="s">
        <v>11926</v>
      </c>
      <c r="G30" s="42" t="s">
        <v>733</v>
      </c>
      <c r="H30" s="43">
        <v>3</v>
      </c>
      <c r="I30" s="29"/>
      <c r="J30" s="30">
        <f t="shared" si="0"/>
        <v>0</v>
      </c>
      <c r="K30" s="10"/>
      <c r="L30" s="16"/>
    </row>
    <row r="31" spans="2:12" s="1" customFormat="1" ht="11.4" x14ac:dyDescent="0.2">
      <c r="B31" s="14"/>
      <c r="C31" s="5" t="s">
        <v>749</v>
      </c>
      <c r="D31" s="39" t="s">
        <v>691</v>
      </c>
      <c r="E31" s="40" t="s">
        <v>2707</v>
      </c>
      <c r="F31" s="41" t="s">
        <v>2708</v>
      </c>
      <c r="G31" s="42" t="s">
        <v>733</v>
      </c>
      <c r="H31" s="43">
        <v>1</v>
      </c>
      <c r="I31" s="29"/>
      <c r="J31" s="30">
        <f t="shared" si="0"/>
        <v>0</v>
      </c>
      <c r="K31" s="10"/>
      <c r="L31" s="16"/>
    </row>
    <row r="32" spans="2:12" s="1" customFormat="1" ht="11.4" x14ac:dyDescent="0.2">
      <c r="B32" s="14"/>
      <c r="C32" s="5" t="s">
        <v>752</v>
      </c>
      <c r="D32" s="5" t="s">
        <v>696</v>
      </c>
      <c r="E32" s="6" t="s">
        <v>11927</v>
      </c>
      <c r="F32" s="7" t="s">
        <v>11928</v>
      </c>
      <c r="G32" s="8" t="s">
        <v>733</v>
      </c>
      <c r="H32" s="9">
        <v>1</v>
      </c>
      <c r="I32" s="29"/>
      <c r="J32" s="30">
        <f t="shared" si="0"/>
        <v>0</v>
      </c>
      <c r="K32" s="10"/>
      <c r="L32" s="16"/>
    </row>
    <row r="33" spans="2:12" s="1" customFormat="1" ht="34.200000000000003" x14ac:dyDescent="0.2">
      <c r="B33" s="14"/>
      <c r="C33" s="5" t="s">
        <v>755</v>
      </c>
      <c r="D33" s="39" t="s">
        <v>691</v>
      </c>
      <c r="E33" s="40" t="s">
        <v>11929</v>
      </c>
      <c r="F33" s="41" t="s">
        <v>11930</v>
      </c>
      <c r="G33" s="42" t="s">
        <v>733</v>
      </c>
      <c r="H33" s="43">
        <v>1</v>
      </c>
      <c r="I33" s="29"/>
      <c r="J33" s="30">
        <f t="shared" si="0"/>
        <v>0</v>
      </c>
      <c r="K33" s="10"/>
      <c r="L33" s="16"/>
    </row>
    <row r="34" spans="2:12" s="1" customFormat="1" ht="11.4" x14ac:dyDescent="0.2">
      <c r="B34" s="14"/>
      <c r="C34" s="5" t="s">
        <v>758</v>
      </c>
      <c r="D34" s="5" t="s">
        <v>696</v>
      </c>
      <c r="E34" s="6" t="s">
        <v>11931</v>
      </c>
      <c r="F34" s="7" t="s">
        <v>11932</v>
      </c>
      <c r="G34" s="8" t="s">
        <v>733</v>
      </c>
      <c r="H34" s="9">
        <v>7</v>
      </c>
      <c r="I34" s="29"/>
      <c r="J34" s="30">
        <f t="shared" si="0"/>
        <v>0</v>
      </c>
      <c r="K34" s="10"/>
      <c r="L34" s="16"/>
    </row>
    <row r="35" spans="2:12" s="1" customFormat="1" ht="11.4" x14ac:dyDescent="0.2">
      <c r="B35" s="14"/>
      <c r="C35" s="5" t="s">
        <v>761</v>
      </c>
      <c r="D35" s="39" t="s">
        <v>691</v>
      </c>
      <c r="E35" s="40" t="s">
        <v>11933</v>
      </c>
      <c r="F35" s="41" t="s">
        <v>11934</v>
      </c>
      <c r="G35" s="42" t="s">
        <v>733</v>
      </c>
      <c r="H35" s="43">
        <v>7</v>
      </c>
      <c r="I35" s="29"/>
      <c r="J35" s="30">
        <f t="shared" si="0"/>
        <v>0</v>
      </c>
      <c r="K35" s="10"/>
      <c r="L35" s="16"/>
    </row>
    <row r="36" spans="2:12" s="1" customFormat="1" ht="11.4" x14ac:dyDescent="0.2">
      <c r="B36" s="14"/>
      <c r="C36" s="5" t="s">
        <v>764</v>
      </c>
      <c r="D36" s="5" t="s">
        <v>696</v>
      </c>
      <c r="E36" s="6" t="s">
        <v>11935</v>
      </c>
      <c r="F36" s="7" t="s">
        <v>11936</v>
      </c>
      <c r="G36" s="8" t="s">
        <v>733</v>
      </c>
      <c r="H36" s="9">
        <v>2</v>
      </c>
      <c r="I36" s="29"/>
      <c r="J36" s="30">
        <f t="shared" si="0"/>
        <v>0</v>
      </c>
      <c r="K36" s="10"/>
      <c r="L36" s="16"/>
    </row>
    <row r="37" spans="2:12" s="1" customFormat="1" ht="11.4" x14ac:dyDescent="0.2">
      <c r="B37" s="14"/>
      <c r="C37" s="5" t="s">
        <v>767</v>
      </c>
      <c r="D37" s="39" t="s">
        <v>691</v>
      </c>
      <c r="E37" s="40" t="s">
        <v>11937</v>
      </c>
      <c r="F37" s="41" t="s">
        <v>11938</v>
      </c>
      <c r="G37" s="42" t="s">
        <v>733</v>
      </c>
      <c r="H37" s="43">
        <v>2</v>
      </c>
      <c r="I37" s="29"/>
      <c r="J37" s="30">
        <f t="shared" si="0"/>
        <v>0</v>
      </c>
      <c r="K37" s="10"/>
      <c r="L37" s="16"/>
    </row>
    <row r="38" spans="2:12" s="1" customFormat="1" ht="11.4" x14ac:dyDescent="0.2">
      <c r="B38" s="14"/>
      <c r="C38" s="5" t="s">
        <v>770</v>
      </c>
      <c r="D38" s="5" t="s">
        <v>696</v>
      </c>
      <c r="E38" s="6" t="s">
        <v>11393</v>
      </c>
      <c r="F38" s="7" t="s">
        <v>11394</v>
      </c>
      <c r="G38" s="8" t="s">
        <v>733</v>
      </c>
      <c r="H38" s="9">
        <v>2</v>
      </c>
      <c r="I38" s="29"/>
      <c r="J38" s="30">
        <f t="shared" si="0"/>
        <v>0</v>
      </c>
      <c r="K38" s="10"/>
      <c r="L38" s="16"/>
    </row>
    <row r="39" spans="2:12" s="1" customFormat="1" ht="11.4" x14ac:dyDescent="0.2">
      <c r="B39" s="14"/>
      <c r="C39" s="5" t="s">
        <v>773</v>
      </c>
      <c r="D39" s="39" t="s">
        <v>691</v>
      </c>
      <c r="E39" s="40" t="s">
        <v>11939</v>
      </c>
      <c r="F39" s="41" t="s">
        <v>11940</v>
      </c>
      <c r="G39" s="42" t="s">
        <v>733</v>
      </c>
      <c r="H39" s="43">
        <v>2</v>
      </c>
      <c r="I39" s="29"/>
      <c r="J39" s="30">
        <f t="shared" si="0"/>
        <v>0</v>
      </c>
      <c r="K39" s="10"/>
      <c r="L39" s="16"/>
    </row>
    <row r="40" spans="2:12" s="1" customFormat="1" ht="11.4" x14ac:dyDescent="0.2">
      <c r="B40" s="14"/>
      <c r="C40" s="5" t="s">
        <v>776</v>
      </c>
      <c r="D40" s="5" t="s">
        <v>696</v>
      </c>
      <c r="E40" s="6" t="s">
        <v>11068</v>
      </c>
      <c r="F40" s="7" t="s">
        <v>11069</v>
      </c>
      <c r="G40" s="8" t="s">
        <v>733</v>
      </c>
      <c r="H40" s="9">
        <v>7</v>
      </c>
      <c r="I40" s="29"/>
      <c r="J40" s="30">
        <f t="shared" si="0"/>
        <v>0</v>
      </c>
      <c r="K40" s="10"/>
      <c r="L40" s="16"/>
    </row>
    <row r="41" spans="2:12" s="1" customFormat="1" ht="11.4" x14ac:dyDescent="0.2">
      <c r="B41" s="14"/>
      <c r="C41" s="5" t="s">
        <v>779</v>
      </c>
      <c r="D41" s="39" t="s">
        <v>691</v>
      </c>
      <c r="E41" s="40" t="s">
        <v>11941</v>
      </c>
      <c r="F41" s="41" t="s">
        <v>11942</v>
      </c>
      <c r="G41" s="42" t="s">
        <v>733</v>
      </c>
      <c r="H41" s="43">
        <v>7</v>
      </c>
      <c r="I41" s="29"/>
      <c r="J41" s="30">
        <f t="shared" si="0"/>
        <v>0</v>
      </c>
      <c r="K41" s="10"/>
      <c r="L41" s="16"/>
    </row>
    <row r="42" spans="2:12" s="1" customFormat="1" ht="11.4" x14ac:dyDescent="0.2">
      <c r="B42" s="14"/>
      <c r="C42" s="5" t="s">
        <v>782</v>
      </c>
      <c r="D42" s="5" t="s">
        <v>696</v>
      </c>
      <c r="E42" s="6" t="s">
        <v>11092</v>
      </c>
      <c r="F42" s="7" t="s">
        <v>11093</v>
      </c>
      <c r="G42" s="8" t="s">
        <v>733</v>
      </c>
      <c r="H42" s="9">
        <v>5</v>
      </c>
      <c r="I42" s="29"/>
      <c r="J42" s="30">
        <f t="shared" si="0"/>
        <v>0</v>
      </c>
      <c r="K42" s="10"/>
      <c r="L42" s="16"/>
    </row>
    <row r="43" spans="2:12" s="1" customFormat="1" ht="11.4" x14ac:dyDescent="0.2">
      <c r="B43" s="14"/>
      <c r="C43" s="5" t="s">
        <v>785</v>
      </c>
      <c r="D43" s="39" t="s">
        <v>691</v>
      </c>
      <c r="E43" s="40" t="s">
        <v>11943</v>
      </c>
      <c r="F43" s="41" t="s">
        <v>11944</v>
      </c>
      <c r="G43" s="42" t="s">
        <v>733</v>
      </c>
      <c r="H43" s="43">
        <v>5</v>
      </c>
      <c r="I43" s="29"/>
      <c r="J43" s="30">
        <f t="shared" si="0"/>
        <v>0</v>
      </c>
      <c r="K43" s="10"/>
      <c r="L43" s="16"/>
    </row>
    <row r="44" spans="2:12" s="1" customFormat="1" ht="11.4" x14ac:dyDescent="0.2">
      <c r="B44" s="14"/>
      <c r="C44" s="5" t="s">
        <v>788</v>
      </c>
      <c r="D44" s="5" t="s">
        <v>696</v>
      </c>
      <c r="E44" s="6" t="s">
        <v>11419</v>
      </c>
      <c r="F44" s="7" t="s">
        <v>11420</v>
      </c>
      <c r="G44" s="8" t="s">
        <v>733</v>
      </c>
      <c r="H44" s="9">
        <v>7</v>
      </c>
      <c r="I44" s="29"/>
      <c r="J44" s="30">
        <f t="shared" si="0"/>
        <v>0</v>
      </c>
      <c r="K44" s="10"/>
      <c r="L44" s="16"/>
    </row>
    <row r="45" spans="2:12" s="1" customFormat="1" ht="11.4" x14ac:dyDescent="0.2">
      <c r="B45" s="14"/>
      <c r="C45" s="5" t="s">
        <v>791</v>
      </c>
      <c r="D45" s="39" t="s">
        <v>691</v>
      </c>
      <c r="E45" s="40" t="s">
        <v>11945</v>
      </c>
      <c r="F45" s="41" t="s">
        <v>11946</v>
      </c>
      <c r="G45" s="42" t="s">
        <v>733</v>
      </c>
      <c r="H45" s="43">
        <v>7</v>
      </c>
      <c r="I45" s="29"/>
      <c r="J45" s="30">
        <f t="shared" si="0"/>
        <v>0</v>
      </c>
      <c r="K45" s="10"/>
      <c r="L45" s="16"/>
    </row>
    <row r="46" spans="2:12" s="1" customFormat="1" ht="11.4" x14ac:dyDescent="0.2">
      <c r="B46" s="14"/>
      <c r="C46" s="5" t="s">
        <v>794</v>
      </c>
      <c r="D46" s="5" t="s">
        <v>696</v>
      </c>
      <c r="E46" s="6" t="s">
        <v>2764</v>
      </c>
      <c r="F46" s="7" t="s">
        <v>2765</v>
      </c>
      <c r="G46" s="8" t="s">
        <v>699</v>
      </c>
      <c r="H46" s="9">
        <v>140</v>
      </c>
      <c r="I46" s="29"/>
      <c r="J46" s="30">
        <f t="shared" si="0"/>
        <v>0</v>
      </c>
      <c r="K46" s="10"/>
      <c r="L46" s="16"/>
    </row>
    <row r="47" spans="2:12" s="1" customFormat="1" ht="11.4" x14ac:dyDescent="0.2">
      <c r="B47" s="14"/>
      <c r="C47" s="5" t="s">
        <v>797</v>
      </c>
      <c r="D47" s="39" t="s">
        <v>691</v>
      </c>
      <c r="E47" s="40" t="s">
        <v>2766</v>
      </c>
      <c r="F47" s="41" t="s">
        <v>2767</v>
      </c>
      <c r="G47" s="42" t="s">
        <v>828</v>
      </c>
      <c r="H47" s="43">
        <v>133</v>
      </c>
      <c r="I47" s="29"/>
      <c r="J47" s="30">
        <f t="shared" si="0"/>
        <v>0</v>
      </c>
      <c r="K47" s="10"/>
      <c r="L47" s="16"/>
    </row>
    <row r="48" spans="2:12" s="1" customFormat="1" ht="11.4" x14ac:dyDescent="0.2">
      <c r="B48" s="14"/>
      <c r="C48" s="5" t="s">
        <v>800</v>
      </c>
      <c r="D48" s="5" t="s">
        <v>696</v>
      </c>
      <c r="E48" s="6" t="s">
        <v>2772</v>
      </c>
      <c r="F48" s="7" t="s">
        <v>1843</v>
      </c>
      <c r="G48" s="8" t="s">
        <v>733</v>
      </c>
      <c r="H48" s="9">
        <v>8</v>
      </c>
      <c r="I48" s="29"/>
      <c r="J48" s="30">
        <f t="shared" si="0"/>
        <v>0</v>
      </c>
      <c r="K48" s="10"/>
      <c r="L48" s="16"/>
    </row>
    <row r="49" spans="2:12" s="1" customFormat="1" ht="11.4" x14ac:dyDescent="0.2">
      <c r="B49" s="14"/>
      <c r="C49" s="5" t="s">
        <v>803</v>
      </c>
      <c r="D49" s="39" t="s">
        <v>691</v>
      </c>
      <c r="E49" s="40" t="s">
        <v>2773</v>
      </c>
      <c r="F49" s="41" t="s">
        <v>2774</v>
      </c>
      <c r="G49" s="42" t="s">
        <v>733</v>
      </c>
      <c r="H49" s="43">
        <v>8</v>
      </c>
      <c r="I49" s="29"/>
      <c r="J49" s="30">
        <f t="shared" si="0"/>
        <v>0</v>
      </c>
      <c r="K49" s="10"/>
      <c r="L49" s="16"/>
    </row>
    <row r="50" spans="2:12" s="1" customFormat="1" ht="11.4" x14ac:dyDescent="0.2">
      <c r="B50" s="14"/>
      <c r="C50" s="5" t="s">
        <v>806</v>
      </c>
      <c r="D50" s="5" t="s">
        <v>696</v>
      </c>
      <c r="E50" s="6" t="s">
        <v>2783</v>
      </c>
      <c r="F50" s="7" t="s">
        <v>1847</v>
      </c>
      <c r="G50" s="8" t="s">
        <v>733</v>
      </c>
      <c r="H50" s="9">
        <v>18</v>
      </c>
      <c r="I50" s="29"/>
      <c r="J50" s="30">
        <f t="shared" si="0"/>
        <v>0</v>
      </c>
      <c r="K50" s="10"/>
      <c r="L50" s="16"/>
    </row>
    <row r="51" spans="2:12" s="1" customFormat="1" ht="11.4" x14ac:dyDescent="0.2">
      <c r="B51" s="14"/>
      <c r="C51" s="5" t="s">
        <v>809</v>
      </c>
      <c r="D51" s="39" t="s">
        <v>691</v>
      </c>
      <c r="E51" s="40" t="s">
        <v>2784</v>
      </c>
      <c r="F51" s="41" t="s">
        <v>2785</v>
      </c>
      <c r="G51" s="42" t="s">
        <v>733</v>
      </c>
      <c r="H51" s="43">
        <v>18</v>
      </c>
      <c r="I51" s="29"/>
      <c r="J51" s="30">
        <f t="shared" si="0"/>
        <v>0</v>
      </c>
      <c r="K51" s="10"/>
      <c r="L51" s="16"/>
    </row>
    <row r="52" spans="2:12" s="1" customFormat="1" ht="11.4" x14ac:dyDescent="0.2">
      <c r="B52" s="14"/>
      <c r="C52" s="5" t="s">
        <v>812</v>
      </c>
      <c r="D52" s="5" t="s">
        <v>696</v>
      </c>
      <c r="E52" s="6" t="s">
        <v>6345</v>
      </c>
      <c r="F52" s="7" t="s">
        <v>6346</v>
      </c>
      <c r="G52" s="8" t="s">
        <v>699</v>
      </c>
      <c r="H52" s="9">
        <v>70</v>
      </c>
      <c r="I52" s="29"/>
      <c r="J52" s="30">
        <f t="shared" si="0"/>
        <v>0</v>
      </c>
      <c r="K52" s="10"/>
      <c r="L52" s="16"/>
    </row>
    <row r="53" spans="2:12" s="1" customFormat="1" ht="11.4" x14ac:dyDescent="0.2">
      <c r="B53" s="14"/>
      <c r="C53" s="5" t="s">
        <v>815</v>
      </c>
      <c r="D53" s="39" t="s">
        <v>691</v>
      </c>
      <c r="E53" s="40" t="s">
        <v>3130</v>
      </c>
      <c r="F53" s="41" t="s">
        <v>11947</v>
      </c>
      <c r="G53" s="42" t="s">
        <v>699</v>
      </c>
      <c r="H53" s="43">
        <v>70</v>
      </c>
      <c r="I53" s="29"/>
      <c r="J53" s="30">
        <f t="shared" si="0"/>
        <v>0</v>
      </c>
      <c r="K53" s="10"/>
      <c r="L53" s="16"/>
    </row>
    <row r="54" spans="2:12" s="1" customFormat="1" ht="11.4" x14ac:dyDescent="0.2">
      <c r="B54" s="14"/>
      <c r="C54" s="5" t="s">
        <v>818</v>
      </c>
      <c r="D54" s="5" t="s">
        <v>696</v>
      </c>
      <c r="E54" s="6" t="s">
        <v>1101</v>
      </c>
      <c r="F54" s="7" t="s">
        <v>1102</v>
      </c>
      <c r="G54" s="8" t="s">
        <v>699</v>
      </c>
      <c r="H54" s="9">
        <v>140</v>
      </c>
      <c r="I54" s="29"/>
      <c r="J54" s="30">
        <f t="shared" si="0"/>
        <v>0</v>
      </c>
      <c r="K54" s="10"/>
      <c r="L54" s="16"/>
    </row>
    <row r="55" spans="2:12" s="1" customFormat="1" ht="11.4" x14ac:dyDescent="0.2">
      <c r="B55" s="14"/>
      <c r="C55" s="5" t="s">
        <v>822</v>
      </c>
      <c r="D55" s="39" t="s">
        <v>691</v>
      </c>
      <c r="E55" s="40" t="s">
        <v>11473</v>
      </c>
      <c r="F55" s="41" t="s">
        <v>11948</v>
      </c>
      <c r="G55" s="42" t="s">
        <v>699</v>
      </c>
      <c r="H55" s="43">
        <v>140</v>
      </c>
      <c r="I55" s="29"/>
      <c r="J55" s="30">
        <f t="shared" si="0"/>
        <v>0</v>
      </c>
      <c r="K55" s="10"/>
      <c r="L55" s="16"/>
    </row>
    <row r="56" spans="2:12" s="1" customFormat="1" ht="11.4" x14ac:dyDescent="0.2">
      <c r="B56" s="14"/>
      <c r="C56" s="5" t="s">
        <v>825</v>
      </c>
      <c r="D56" s="5" t="s">
        <v>696</v>
      </c>
      <c r="E56" s="6" t="s">
        <v>11949</v>
      </c>
      <c r="F56" s="7" t="s">
        <v>11950</v>
      </c>
      <c r="G56" s="8" t="s">
        <v>699</v>
      </c>
      <c r="H56" s="9">
        <v>30</v>
      </c>
      <c r="I56" s="29"/>
      <c r="J56" s="30">
        <f t="shared" si="0"/>
        <v>0</v>
      </c>
      <c r="K56" s="10"/>
      <c r="L56" s="16"/>
    </row>
    <row r="57" spans="2:12" s="1" customFormat="1" ht="11.4" x14ac:dyDescent="0.2">
      <c r="B57" s="14"/>
      <c r="C57" s="5" t="s">
        <v>829</v>
      </c>
      <c r="D57" s="39" t="s">
        <v>691</v>
      </c>
      <c r="E57" s="40" t="s">
        <v>11473</v>
      </c>
      <c r="F57" s="41" t="s">
        <v>11948</v>
      </c>
      <c r="G57" s="42" t="s">
        <v>699</v>
      </c>
      <c r="H57" s="43">
        <v>30</v>
      </c>
      <c r="I57" s="29"/>
      <c r="J57" s="30">
        <f t="shared" si="0"/>
        <v>0</v>
      </c>
      <c r="K57" s="10"/>
      <c r="L57" s="16"/>
    </row>
    <row r="58" spans="2:12" s="1" customFormat="1" ht="11.4" x14ac:dyDescent="0.2">
      <c r="B58" s="14"/>
      <c r="C58" s="5" t="s">
        <v>832</v>
      </c>
      <c r="D58" s="5" t="s">
        <v>696</v>
      </c>
      <c r="E58" s="6" t="s">
        <v>5982</v>
      </c>
      <c r="F58" s="7" t="s">
        <v>5983</v>
      </c>
      <c r="G58" s="8" t="s">
        <v>699</v>
      </c>
      <c r="H58" s="9">
        <v>15</v>
      </c>
      <c r="I58" s="29"/>
      <c r="J58" s="30">
        <f t="shared" si="0"/>
        <v>0</v>
      </c>
      <c r="K58" s="10"/>
      <c r="L58" s="16"/>
    </row>
    <row r="59" spans="2:12" s="20" customFormat="1" ht="15" x14ac:dyDescent="0.25">
      <c r="B59" s="19"/>
      <c r="D59" s="21" t="s">
        <v>690</v>
      </c>
      <c r="E59" s="22" t="s">
        <v>693</v>
      </c>
      <c r="F59" s="22" t="s">
        <v>694</v>
      </c>
      <c r="I59" s="44"/>
      <c r="J59" s="23"/>
      <c r="K59" s="44"/>
      <c r="L59" s="36"/>
    </row>
    <row r="60" spans="2:12" s="1" customFormat="1" ht="11.4" x14ac:dyDescent="0.2">
      <c r="B60" s="14"/>
      <c r="C60" s="5">
        <v>46</v>
      </c>
      <c r="D60" s="5" t="s">
        <v>696</v>
      </c>
      <c r="E60" s="6" t="s">
        <v>11951</v>
      </c>
      <c r="F60" s="7" t="s">
        <v>11952</v>
      </c>
      <c r="G60" s="8" t="s">
        <v>733</v>
      </c>
      <c r="H60" s="9">
        <v>1</v>
      </c>
      <c r="I60" s="29"/>
      <c r="J60" s="30">
        <f>ROUND(I60*H60,2)</f>
        <v>0</v>
      </c>
      <c r="K60" s="10"/>
      <c r="L60" s="16"/>
    </row>
    <row r="61" spans="2:12" s="1" customFormat="1" ht="11.4" x14ac:dyDescent="0.2">
      <c r="B61" s="14"/>
      <c r="C61" s="5">
        <v>47</v>
      </c>
      <c r="D61" s="39" t="s">
        <v>691</v>
      </c>
      <c r="E61" s="40" t="s">
        <v>11953</v>
      </c>
      <c r="F61" s="41" t="s">
        <v>11954</v>
      </c>
      <c r="G61" s="42" t="s">
        <v>733</v>
      </c>
      <c r="H61" s="43">
        <v>1</v>
      </c>
      <c r="I61" s="29"/>
      <c r="J61" s="30">
        <f>ROUND(I61*H61,2)</f>
        <v>0</v>
      </c>
      <c r="K61" s="10"/>
      <c r="L61" s="16"/>
    </row>
    <row r="62" spans="2:12" s="20" customFormat="1" ht="15" x14ac:dyDescent="0.25">
      <c r="B62" s="19"/>
      <c r="D62" s="21" t="s">
        <v>690</v>
      </c>
      <c r="E62" s="22" t="s">
        <v>980</v>
      </c>
      <c r="F62" s="22" t="s">
        <v>2818</v>
      </c>
      <c r="I62" s="44"/>
      <c r="J62" s="23"/>
      <c r="K62" s="44"/>
      <c r="L62" s="36"/>
    </row>
    <row r="63" spans="2:12" s="1" customFormat="1" ht="11.4" x14ac:dyDescent="0.2">
      <c r="B63" s="14"/>
      <c r="C63" s="5">
        <v>48</v>
      </c>
      <c r="D63" s="5" t="s">
        <v>696</v>
      </c>
      <c r="E63" s="6" t="s">
        <v>11121</v>
      </c>
      <c r="F63" s="7" t="s">
        <v>11122</v>
      </c>
      <c r="G63" s="8" t="s">
        <v>985</v>
      </c>
      <c r="H63" s="9">
        <v>2</v>
      </c>
      <c r="I63" s="29"/>
      <c r="J63" s="30">
        <f t="shared" ref="J63:J75" si="1">ROUND(I63*H63,2)</f>
        <v>0</v>
      </c>
      <c r="K63" s="10"/>
      <c r="L63" s="16"/>
    </row>
    <row r="64" spans="2:12" s="1" customFormat="1" ht="22.8" x14ac:dyDescent="0.2">
      <c r="B64" s="14"/>
      <c r="C64" s="5">
        <v>49</v>
      </c>
      <c r="D64" s="39" t="s">
        <v>691</v>
      </c>
      <c r="E64" s="40" t="s">
        <v>11955</v>
      </c>
      <c r="F64" s="41" t="s">
        <v>11956</v>
      </c>
      <c r="G64" s="42" t="s">
        <v>733</v>
      </c>
      <c r="H64" s="43">
        <v>5</v>
      </c>
      <c r="I64" s="29"/>
      <c r="J64" s="30">
        <f t="shared" si="1"/>
        <v>0</v>
      </c>
      <c r="K64" s="10"/>
      <c r="L64" s="16"/>
    </row>
    <row r="65" spans="2:12" s="1" customFormat="1" ht="11.4" x14ac:dyDescent="0.2">
      <c r="B65" s="14"/>
      <c r="C65" s="5">
        <v>50</v>
      </c>
      <c r="D65" s="5" t="s">
        <v>696</v>
      </c>
      <c r="E65" s="6" t="s">
        <v>11031</v>
      </c>
      <c r="F65" s="7" t="s">
        <v>11032</v>
      </c>
      <c r="G65" s="8" t="s">
        <v>699</v>
      </c>
      <c r="H65" s="9">
        <v>100</v>
      </c>
      <c r="I65" s="29"/>
      <c r="J65" s="30">
        <f t="shared" si="1"/>
        <v>0</v>
      </c>
      <c r="K65" s="10"/>
      <c r="L65" s="16"/>
    </row>
    <row r="66" spans="2:12" s="1" customFormat="1" ht="11.4" x14ac:dyDescent="0.2">
      <c r="B66" s="14"/>
      <c r="C66" s="5">
        <v>51</v>
      </c>
      <c r="D66" s="5" t="s">
        <v>696</v>
      </c>
      <c r="E66" s="6" t="s">
        <v>10577</v>
      </c>
      <c r="F66" s="7" t="s">
        <v>10578</v>
      </c>
      <c r="G66" s="8" t="s">
        <v>699</v>
      </c>
      <c r="H66" s="9">
        <v>15</v>
      </c>
      <c r="I66" s="29"/>
      <c r="J66" s="30">
        <f t="shared" si="1"/>
        <v>0</v>
      </c>
      <c r="K66" s="10"/>
      <c r="L66" s="16"/>
    </row>
    <row r="67" spans="2:12" s="1" customFormat="1" ht="11.4" x14ac:dyDescent="0.2">
      <c r="B67" s="14"/>
      <c r="C67" s="5">
        <v>52</v>
      </c>
      <c r="D67" s="5" t="s">
        <v>696</v>
      </c>
      <c r="E67" s="6" t="s">
        <v>3185</v>
      </c>
      <c r="F67" s="7" t="s">
        <v>2286</v>
      </c>
      <c r="G67" s="8" t="s">
        <v>699</v>
      </c>
      <c r="H67" s="9">
        <v>100</v>
      </c>
      <c r="I67" s="29"/>
      <c r="J67" s="30">
        <f t="shared" si="1"/>
        <v>0</v>
      </c>
      <c r="K67" s="10"/>
      <c r="L67" s="16"/>
    </row>
    <row r="68" spans="2:12" s="1" customFormat="1" ht="11.4" x14ac:dyDescent="0.2">
      <c r="B68" s="14"/>
      <c r="C68" s="5">
        <v>53</v>
      </c>
      <c r="D68" s="39" t="s">
        <v>691</v>
      </c>
      <c r="E68" s="40" t="s">
        <v>4701</v>
      </c>
      <c r="F68" s="41" t="s">
        <v>4702</v>
      </c>
      <c r="G68" s="42" t="s">
        <v>1191</v>
      </c>
      <c r="H68" s="43">
        <v>10.435</v>
      </c>
      <c r="I68" s="29"/>
      <c r="J68" s="30">
        <f t="shared" si="1"/>
        <v>0</v>
      </c>
      <c r="K68" s="10"/>
      <c r="L68" s="16"/>
    </row>
    <row r="69" spans="2:12" s="1" customFormat="1" ht="11.4" x14ac:dyDescent="0.2">
      <c r="B69" s="14"/>
      <c r="C69" s="5">
        <v>54</v>
      </c>
      <c r="D69" s="5" t="s">
        <v>696</v>
      </c>
      <c r="E69" s="6" t="s">
        <v>6652</v>
      </c>
      <c r="F69" s="7" t="s">
        <v>6653</v>
      </c>
      <c r="G69" s="8" t="s">
        <v>699</v>
      </c>
      <c r="H69" s="9">
        <v>115</v>
      </c>
      <c r="I69" s="29"/>
      <c r="J69" s="30">
        <f t="shared" si="1"/>
        <v>0</v>
      </c>
      <c r="K69" s="10"/>
      <c r="L69" s="16"/>
    </row>
    <row r="70" spans="2:12" s="1" customFormat="1" ht="11.4" x14ac:dyDescent="0.2">
      <c r="B70" s="14"/>
      <c r="C70" s="5">
        <v>55</v>
      </c>
      <c r="D70" s="39" t="s">
        <v>691</v>
      </c>
      <c r="E70" s="40" t="s">
        <v>6654</v>
      </c>
      <c r="F70" s="41" t="s">
        <v>6655</v>
      </c>
      <c r="G70" s="42" t="s">
        <v>699</v>
      </c>
      <c r="H70" s="43">
        <v>115</v>
      </c>
      <c r="I70" s="29"/>
      <c r="J70" s="30">
        <f t="shared" si="1"/>
        <v>0</v>
      </c>
      <c r="K70" s="10"/>
      <c r="L70" s="16"/>
    </row>
    <row r="71" spans="2:12" s="1" customFormat="1" ht="11.4" x14ac:dyDescent="0.2">
      <c r="B71" s="14"/>
      <c r="C71" s="5">
        <v>56</v>
      </c>
      <c r="D71" s="5" t="s">
        <v>696</v>
      </c>
      <c r="E71" s="6" t="s">
        <v>2351</v>
      </c>
      <c r="F71" s="7" t="s">
        <v>2352</v>
      </c>
      <c r="G71" s="8" t="s">
        <v>699</v>
      </c>
      <c r="H71" s="9">
        <v>10</v>
      </c>
      <c r="I71" s="29"/>
      <c r="J71" s="30">
        <f t="shared" si="1"/>
        <v>0</v>
      </c>
      <c r="K71" s="10"/>
      <c r="L71" s="16"/>
    </row>
    <row r="72" spans="2:12" s="1" customFormat="1" ht="11.4" x14ac:dyDescent="0.2">
      <c r="B72" s="14"/>
      <c r="C72" s="5">
        <v>57</v>
      </c>
      <c r="D72" s="5" t="s">
        <v>696</v>
      </c>
      <c r="E72" s="6" t="s">
        <v>3470</v>
      </c>
      <c r="F72" s="7" t="s">
        <v>3471</v>
      </c>
      <c r="G72" s="8" t="s">
        <v>699</v>
      </c>
      <c r="H72" s="9">
        <v>100</v>
      </c>
      <c r="I72" s="29"/>
      <c r="J72" s="30">
        <f t="shared" si="1"/>
        <v>0</v>
      </c>
      <c r="K72" s="10"/>
      <c r="L72" s="16"/>
    </row>
    <row r="73" spans="2:12" s="1" customFormat="1" ht="11.4" x14ac:dyDescent="0.2">
      <c r="B73" s="14"/>
      <c r="C73" s="5">
        <v>58</v>
      </c>
      <c r="D73" s="5" t="s">
        <v>696</v>
      </c>
      <c r="E73" s="6" t="s">
        <v>10582</v>
      </c>
      <c r="F73" s="7" t="s">
        <v>10583</v>
      </c>
      <c r="G73" s="8" t="s">
        <v>699</v>
      </c>
      <c r="H73" s="9">
        <v>15</v>
      </c>
      <c r="I73" s="29"/>
      <c r="J73" s="30">
        <f t="shared" si="1"/>
        <v>0</v>
      </c>
      <c r="K73" s="10"/>
      <c r="L73" s="16"/>
    </row>
    <row r="74" spans="2:12" s="1" customFormat="1" ht="11.4" x14ac:dyDescent="0.2">
      <c r="B74" s="14"/>
      <c r="C74" s="5">
        <v>59</v>
      </c>
      <c r="D74" s="5" t="s">
        <v>696</v>
      </c>
      <c r="E74" s="6" t="s">
        <v>11957</v>
      </c>
      <c r="F74" s="7" t="s">
        <v>11958</v>
      </c>
      <c r="G74" s="8" t="s">
        <v>985</v>
      </c>
      <c r="H74" s="9">
        <v>7.5</v>
      </c>
      <c r="I74" s="29"/>
      <c r="J74" s="30">
        <f t="shared" si="1"/>
        <v>0</v>
      </c>
      <c r="K74" s="10"/>
      <c r="L74" s="16"/>
    </row>
    <row r="75" spans="2:12" s="1" customFormat="1" ht="11.4" x14ac:dyDescent="0.2">
      <c r="B75" s="14"/>
      <c r="C75" s="5">
        <v>60</v>
      </c>
      <c r="D75" s="5" t="s">
        <v>696</v>
      </c>
      <c r="E75" s="6" t="s">
        <v>2837</v>
      </c>
      <c r="F75" s="7" t="s">
        <v>2838</v>
      </c>
      <c r="G75" s="8" t="s">
        <v>1442</v>
      </c>
      <c r="H75" s="9">
        <v>42.5</v>
      </c>
      <c r="I75" s="29"/>
      <c r="J75" s="30">
        <f t="shared" si="1"/>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v>61</v>
      </c>
      <c r="D77" s="5" t="s">
        <v>696</v>
      </c>
      <c r="E77" s="6" t="s">
        <v>2843</v>
      </c>
      <c r="F77" s="7" t="s">
        <v>2844</v>
      </c>
      <c r="G77" s="8" t="s">
        <v>1480</v>
      </c>
      <c r="H77" s="9">
        <v>8</v>
      </c>
      <c r="I77" s="29"/>
      <c r="J77" s="30">
        <f>ROUND(I77*H77,2)</f>
        <v>0</v>
      </c>
      <c r="K77" s="10"/>
      <c r="L77" s="16"/>
    </row>
    <row r="78" spans="2:12" s="1" customFormat="1" ht="22.95" customHeight="1" x14ac:dyDescent="0.3">
      <c r="B78" s="14"/>
      <c r="C78" s="18" t="s">
        <v>677</v>
      </c>
      <c r="J78" s="31">
        <f>SUM(J12:J77)</f>
        <v>0</v>
      </c>
      <c r="L78" s="16"/>
    </row>
    <row r="79" spans="2:12" s="1" customFormat="1" ht="6.9" customHeight="1" x14ac:dyDescent="0.2">
      <c r="B79" s="26"/>
      <c r="C79" s="27"/>
      <c r="D79" s="27"/>
      <c r="E79" s="27"/>
      <c r="F79" s="27"/>
      <c r="G79" s="27"/>
      <c r="H79" s="27"/>
      <c r="I79" s="27"/>
      <c r="J79" s="27"/>
      <c r="K79" s="27"/>
      <c r="L79" s="28"/>
    </row>
    <row r="81" spans="8:10" x14ac:dyDescent="0.2">
      <c r="J81" s="37"/>
    </row>
    <row r="82" spans="8:10" x14ac:dyDescent="0.2">
      <c r="H82" s="38"/>
    </row>
  </sheetData>
  <sheetProtection algorithmName="SHA-512" hashValue="oZUUlAqdaKG3gZNXKMdFeaJnEXSN0UyrmQM9WZEPQizxyeftu8wM3pfFchNYUS2/3aGc+JVqEslag5hxmZKAmA==" saltValue="bpQ4ojuQQ93GZ4G9ngpzk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8" xr:uid="{065C67A0-5B65-48A2-B38C-3BF7C17460B2}">
      <formula1>ROUND(I11,2)</formula1>
    </dataValidation>
  </dataValidations>
  <hyperlinks>
    <hyperlink ref="O4" location="'Rek. obj.'!A1" display="*späť na Rek. obj." xr:uid="{34645E58-03B8-4A7E-BD4D-064440D56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449D0-1E6C-4052-8F8D-D8C362C34FDF}">
  <sheetPr>
    <tabColor theme="7" tint="0.39997558519241921"/>
    <pageSetUpPr fitToPage="1"/>
  </sheetPr>
  <dimension ref="B1:O7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11959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11904</v>
      </c>
      <c r="F12" s="7" t="s">
        <v>11905</v>
      </c>
      <c r="G12" s="8" t="s">
        <v>985</v>
      </c>
      <c r="H12" s="9">
        <v>0.8</v>
      </c>
      <c r="I12" s="29"/>
      <c r="J12" s="30">
        <f t="shared" ref="J12" si="0">ROUND(I12*H12,2)</f>
        <v>0</v>
      </c>
      <c r="K12" s="10"/>
      <c r="L12" s="16"/>
    </row>
    <row r="13" spans="2:15" s="20" customFormat="1" ht="15" x14ac:dyDescent="0.25">
      <c r="B13" s="19"/>
      <c r="D13" s="21" t="s">
        <v>690</v>
      </c>
      <c r="E13" s="22" t="s">
        <v>691</v>
      </c>
      <c r="F13" s="22" t="s">
        <v>692</v>
      </c>
      <c r="I13" s="44"/>
      <c r="J13" s="23"/>
      <c r="K13" s="44"/>
      <c r="L13" s="36"/>
    </row>
    <row r="14" spans="2:15" s="20" customFormat="1" ht="15" x14ac:dyDescent="0.25">
      <c r="B14" s="19"/>
      <c r="D14" s="21" t="s">
        <v>690</v>
      </c>
      <c r="E14" s="22" t="s">
        <v>1454</v>
      </c>
      <c r="F14" s="22" t="s">
        <v>1455</v>
      </c>
      <c r="I14" s="44"/>
      <c r="J14" s="23"/>
      <c r="K14" s="44"/>
      <c r="L14" s="36"/>
    </row>
    <row r="15" spans="2:15" s="1" customFormat="1" ht="11.4" x14ac:dyDescent="0.2">
      <c r="B15" s="14"/>
      <c r="C15" s="5" t="s">
        <v>700</v>
      </c>
      <c r="D15" s="5" t="s">
        <v>696</v>
      </c>
      <c r="E15" s="6" t="s">
        <v>11906</v>
      </c>
      <c r="F15" s="7" t="s">
        <v>11907</v>
      </c>
      <c r="G15" s="8" t="s">
        <v>699</v>
      </c>
      <c r="H15" s="9">
        <v>30</v>
      </c>
      <c r="I15" s="29"/>
      <c r="J15" s="30">
        <f t="shared" ref="J15:J31" si="1">ROUND(I15*H15,2)</f>
        <v>0</v>
      </c>
      <c r="K15" s="10"/>
      <c r="L15" s="16"/>
    </row>
    <row r="16" spans="2:15" s="1" customFormat="1" ht="22.8" x14ac:dyDescent="0.2">
      <c r="B16" s="14"/>
      <c r="C16" s="5" t="s">
        <v>703</v>
      </c>
      <c r="D16" s="39" t="s">
        <v>691</v>
      </c>
      <c r="E16" s="40" t="s">
        <v>11908</v>
      </c>
      <c r="F16" s="41" t="s">
        <v>11909</v>
      </c>
      <c r="G16" s="42" t="s">
        <v>699</v>
      </c>
      <c r="H16" s="43">
        <v>30</v>
      </c>
      <c r="I16" s="29"/>
      <c r="J16" s="30">
        <f t="shared" si="1"/>
        <v>0</v>
      </c>
      <c r="K16" s="10"/>
      <c r="L16" s="16"/>
    </row>
    <row r="17" spans="2:12" s="1" customFormat="1" ht="11.4" x14ac:dyDescent="0.2">
      <c r="B17" s="14"/>
      <c r="C17" s="5" t="s">
        <v>706</v>
      </c>
      <c r="D17" s="5" t="s">
        <v>696</v>
      </c>
      <c r="E17" s="6" t="s">
        <v>11910</v>
      </c>
      <c r="F17" s="7" t="s">
        <v>11911</v>
      </c>
      <c r="G17" s="8" t="s">
        <v>828</v>
      </c>
      <c r="H17" s="9">
        <v>80</v>
      </c>
      <c r="I17" s="29"/>
      <c r="J17" s="30">
        <f t="shared" si="1"/>
        <v>0</v>
      </c>
      <c r="K17" s="10"/>
      <c r="L17" s="16"/>
    </row>
    <row r="18" spans="2:12" s="1" customFormat="1" ht="22.8" x14ac:dyDescent="0.2">
      <c r="B18" s="14"/>
      <c r="C18" s="5" t="s">
        <v>709</v>
      </c>
      <c r="D18" s="39" t="s">
        <v>691</v>
      </c>
      <c r="E18" s="40" t="s">
        <v>11912</v>
      </c>
      <c r="F18" s="41" t="s">
        <v>11913</v>
      </c>
      <c r="G18" s="42" t="s">
        <v>1191</v>
      </c>
      <c r="H18" s="43">
        <v>1.4E-2</v>
      </c>
      <c r="I18" s="29"/>
      <c r="J18" s="30">
        <f t="shared" si="1"/>
        <v>0</v>
      </c>
      <c r="K18" s="10"/>
      <c r="L18" s="16"/>
    </row>
    <row r="19" spans="2:12" s="1" customFormat="1" ht="22.8" x14ac:dyDescent="0.2">
      <c r="B19" s="14"/>
      <c r="C19" s="5" t="s">
        <v>712</v>
      </c>
      <c r="D19" s="39" t="s">
        <v>691</v>
      </c>
      <c r="E19" s="40" t="s">
        <v>11914</v>
      </c>
      <c r="F19" s="41" t="s">
        <v>11915</v>
      </c>
      <c r="G19" s="42" t="s">
        <v>1191</v>
      </c>
      <c r="H19" s="43">
        <v>2.4E-2</v>
      </c>
      <c r="I19" s="29"/>
      <c r="J19" s="30">
        <f t="shared" si="1"/>
        <v>0</v>
      </c>
      <c r="K19" s="10"/>
      <c r="L19" s="16"/>
    </row>
    <row r="20" spans="2:12" s="1" customFormat="1" ht="22.8" x14ac:dyDescent="0.2">
      <c r="B20" s="14"/>
      <c r="C20" s="5" t="s">
        <v>715</v>
      </c>
      <c r="D20" s="39" t="s">
        <v>691</v>
      </c>
      <c r="E20" s="40" t="s">
        <v>11916</v>
      </c>
      <c r="F20" s="41" t="s">
        <v>11917</v>
      </c>
      <c r="G20" s="42" t="s">
        <v>1191</v>
      </c>
      <c r="H20" s="43">
        <v>3.7999999999999999E-2</v>
      </c>
      <c r="I20" s="29"/>
      <c r="J20" s="30">
        <f t="shared" si="1"/>
        <v>0</v>
      </c>
      <c r="K20" s="10"/>
      <c r="L20" s="16"/>
    </row>
    <row r="21" spans="2:12" s="1" customFormat="1" ht="22.8" x14ac:dyDescent="0.2">
      <c r="B21" s="14"/>
      <c r="C21" s="5" t="s">
        <v>718</v>
      </c>
      <c r="D21" s="39" t="s">
        <v>691</v>
      </c>
      <c r="E21" s="40" t="s">
        <v>2644</v>
      </c>
      <c r="F21" s="41" t="s">
        <v>2645</v>
      </c>
      <c r="G21" s="42" t="s">
        <v>828</v>
      </c>
      <c r="H21" s="43">
        <v>0.44800000000000001</v>
      </c>
      <c r="I21" s="29"/>
      <c r="J21" s="30">
        <f t="shared" si="1"/>
        <v>0</v>
      </c>
      <c r="K21" s="10"/>
      <c r="L21" s="16"/>
    </row>
    <row r="22" spans="2:12" s="1" customFormat="1" ht="22.8" x14ac:dyDescent="0.2">
      <c r="B22" s="14"/>
      <c r="C22" s="5" t="s">
        <v>721</v>
      </c>
      <c r="D22" s="39" t="s">
        <v>691</v>
      </c>
      <c r="E22" s="40" t="s">
        <v>2646</v>
      </c>
      <c r="F22" s="41" t="s">
        <v>2647</v>
      </c>
      <c r="G22" s="42" t="s">
        <v>828</v>
      </c>
      <c r="H22" s="43">
        <v>0.14899999999999999</v>
      </c>
      <c r="I22" s="29"/>
      <c r="J22" s="30">
        <f t="shared" si="1"/>
        <v>0</v>
      </c>
      <c r="K22" s="10"/>
      <c r="L22" s="16"/>
    </row>
    <row r="23" spans="2:12" s="1" customFormat="1" ht="22.8" x14ac:dyDescent="0.2">
      <c r="B23" s="14"/>
      <c r="C23" s="5" t="s">
        <v>724</v>
      </c>
      <c r="D23" s="39" t="s">
        <v>691</v>
      </c>
      <c r="E23" s="40" t="s">
        <v>11918</v>
      </c>
      <c r="F23" s="41" t="s">
        <v>11919</v>
      </c>
      <c r="G23" s="42" t="s">
        <v>11920</v>
      </c>
      <c r="H23" s="43">
        <v>0.04</v>
      </c>
      <c r="I23" s="29"/>
      <c r="J23" s="30">
        <f t="shared" si="1"/>
        <v>0</v>
      </c>
      <c r="K23" s="10"/>
      <c r="L23" s="16"/>
    </row>
    <row r="24" spans="2:12" s="1" customFormat="1" ht="11.4" x14ac:dyDescent="0.2">
      <c r="B24" s="14"/>
      <c r="C24" s="5" t="s">
        <v>727</v>
      </c>
      <c r="D24" s="5" t="s">
        <v>696</v>
      </c>
      <c r="E24" s="6" t="s">
        <v>2964</v>
      </c>
      <c r="F24" s="7" t="s">
        <v>2965</v>
      </c>
      <c r="G24" s="8" t="s">
        <v>733</v>
      </c>
      <c r="H24" s="9">
        <v>6</v>
      </c>
      <c r="I24" s="29"/>
      <c r="J24" s="30">
        <f t="shared" si="1"/>
        <v>0</v>
      </c>
      <c r="K24" s="10"/>
      <c r="L24" s="16"/>
    </row>
    <row r="25" spans="2:12" s="1" customFormat="1" ht="11.4" x14ac:dyDescent="0.2">
      <c r="B25" s="14"/>
      <c r="C25" s="5" t="s">
        <v>730</v>
      </c>
      <c r="D25" s="39" t="s">
        <v>691</v>
      </c>
      <c r="E25" s="5" t="s">
        <v>11921</v>
      </c>
      <c r="F25" s="41" t="s">
        <v>11922</v>
      </c>
      <c r="G25" s="42" t="s">
        <v>733</v>
      </c>
      <c r="H25" s="43">
        <v>6</v>
      </c>
      <c r="I25" s="29"/>
      <c r="J25" s="30">
        <f t="shared" si="1"/>
        <v>0</v>
      </c>
      <c r="K25" s="10"/>
      <c r="L25" s="16"/>
    </row>
    <row r="26" spans="2:12" s="1" customFormat="1" ht="11.4" x14ac:dyDescent="0.2">
      <c r="B26" s="14"/>
      <c r="C26" s="5" t="s">
        <v>734</v>
      </c>
      <c r="D26" s="5" t="s">
        <v>696</v>
      </c>
      <c r="E26" s="6" t="s">
        <v>11923</v>
      </c>
      <c r="F26" s="7" t="s">
        <v>11924</v>
      </c>
      <c r="G26" s="8" t="s">
        <v>733</v>
      </c>
      <c r="H26" s="9">
        <v>82</v>
      </c>
      <c r="I26" s="29"/>
      <c r="J26" s="30">
        <f t="shared" si="1"/>
        <v>0</v>
      </c>
      <c r="K26" s="10"/>
      <c r="L26" s="16"/>
    </row>
    <row r="27" spans="2:12" s="1" customFormat="1" ht="11.4" x14ac:dyDescent="0.2">
      <c r="B27" s="14"/>
      <c r="C27" s="5" t="s">
        <v>737</v>
      </c>
      <c r="D27" s="5" t="s">
        <v>696</v>
      </c>
      <c r="E27" s="6" t="s">
        <v>11927</v>
      </c>
      <c r="F27" s="7" t="s">
        <v>11928</v>
      </c>
      <c r="G27" s="8" t="s">
        <v>733</v>
      </c>
      <c r="H27" s="9">
        <v>1</v>
      </c>
      <c r="I27" s="29"/>
      <c r="J27" s="30">
        <f t="shared" si="1"/>
        <v>0</v>
      </c>
      <c r="K27" s="10"/>
      <c r="L27" s="16"/>
    </row>
    <row r="28" spans="2:12" s="1" customFormat="1" ht="34.200000000000003" x14ac:dyDescent="0.2">
      <c r="B28" s="14"/>
      <c r="C28" s="5" t="s">
        <v>740</v>
      </c>
      <c r="D28" s="39" t="s">
        <v>691</v>
      </c>
      <c r="E28" s="40" t="s">
        <v>11960</v>
      </c>
      <c r="F28" s="41" t="s">
        <v>11961</v>
      </c>
      <c r="G28" s="42" t="s">
        <v>733</v>
      </c>
      <c r="H28" s="43">
        <v>1</v>
      </c>
      <c r="I28" s="29"/>
      <c r="J28" s="30">
        <f t="shared" si="1"/>
        <v>0</v>
      </c>
      <c r="K28" s="10"/>
      <c r="L28" s="16"/>
    </row>
    <row r="29" spans="2:12" s="1" customFormat="1" ht="11.4" x14ac:dyDescent="0.2">
      <c r="B29" s="14"/>
      <c r="C29" s="5" t="s">
        <v>743</v>
      </c>
      <c r="D29" s="5" t="s">
        <v>696</v>
      </c>
      <c r="E29" s="6" t="s">
        <v>11931</v>
      </c>
      <c r="F29" s="7" t="s">
        <v>11932</v>
      </c>
      <c r="G29" s="8" t="s">
        <v>733</v>
      </c>
      <c r="H29" s="9">
        <v>41</v>
      </c>
      <c r="I29" s="29"/>
      <c r="J29" s="30">
        <f t="shared" si="1"/>
        <v>0</v>
      </c>
      <c r="K29" s="10"/>
      <c r="L29" s="16"/>
    </row>
    <row r="30" spans="2:12" s="1" customFormat="1" ht="11.4" x14ac:dyDescent="0.2">
      <c r="B30" s="14"/>
      <c r="C30" s="5" t="s">
        <v>746</v>
      </c>
      <c r="D30" s="39" t="s">
        <v>691</v>
      </c>
      <c r="E30" s="40" t="s">
        <v>11962</v>
      </c>
      <c r="F30" s="41" t="s">
        <v>11934</v>
      </c>
      <c r="G30" s="42" t="s">
        <v>733</v>
      </c>
      <c r="H30" s="43">
        <v>33</v>
      </c>
      <c r="I30" s="29"/>
      <c r="J30" s="30">
        <f t="shared" si="1"/>
        <v>0</v>
      </c>
      <c r="K30" s="10"/>
      <c r="L30" s="16"/>
    </row>
    <row r="31" spans="2:12" s="1" customFormat="1" ht="11.4" x14ac:dyDescent="0.2">
      <c r="B31" s="14"/>
      <c r="C31" s="5" t="s">
        <v>749</v>
      </c>
      <c r="D31" s="39" t="s">
        <v>691</v>
      </c>
      <c r="E31" s="40" t="s">
        <v>11963</v>
      </c>
      <c r="F31" s="41" t="s">
        <v>11964</v>
      </c>
      <c r="G31" s="42" t="s">
        <v>733</v>
      </c>
      <c r="H31" s="43">
        <v>2</v>
      </c>
      <c r="I31" s="29"/>
      <c r="J31" s="30">
        <f t="shared" si="1"/>
        <v>0</v>
      </c>
      <c r="K31" s="10"/>
      <c r="L31" s="16"/>
    </row>
    <row r="32" spans="2:12" s="1" customFormat="1" ht="67.2" x14ac:dyDescent="0.2">
      <c r="B32" s="14"/>
      <c r="D32" s="24" t="s">
        <v>1555</v>
      </c>
      <c r="F32" s="25" t="s">
        <v>11965</v>
      </c>
      <c r="I32" s="45"/>
      <c r="K32" s="45"/>
      <c r="L32" s="16"/>
    </row>
    <row r="33" spans="2:12" s="1" customFormat="1" ht="11.4" x14ac:dyDescent="0.2">
      <c r="B33" s="14"/>
      <c r="C33" s="5" t="s">
        <v>752</v>
      </c>
      <c r="D33" s="39" t="s">
        <v>691</v>
      </c>
      <c r="E33" s="40" t="s">
        <v>11933</v>
      </c>
      <c r="F33" s="41" t="s">
        <v>11966</v>
      </c>
      <c r="G33" s="42" t="s">
        <v>733</v>
      </c>
      <c r="H33" s="43">
        <v>6</v>
      </c>
      <c r="I33" s="29"/>
      <c r="J33" s="30">
        <f t="shared" ref="J33:J58" si="2">ROUND(I33*H33,2)</f>
        <v>0</v>
      </c>
      <c r="K33" s="10"/>
      <c r="L33" s="16"/>
    </row>
    <row r="34" spans="2:12" s="1" customFormat="1" ht="11.4" x14ac:dyDescent="0.2">
      <c r="B34" s="14"/>
      <c r="C34" s="5" t="s">
        <v>755</v>
      </c>
      <c r="D34" s="5" t="s">
        <v>696</v>
      </c>
      <c r="E34" s="6" t="s">
        <v>11068</v>
      </c>
      <c r="F34" s="7" t="s">
        <v>11069</v>
      </c>
      <c r="G34" s="8" t="s">
        <v>733</v>
      </c>
      <c r="H34" s="9">
        <v>41</v>
      </c>
      <c r="I34" s="29"/>
      <c r="J34" s="30">
        <f t="shared" si="2"/>
        <v>0</v>
      </c>
      <c r="K34" s="10"/>
      <c r="L34" s="16"/>
    </row>
    <row r="35" spans="2:12" s="1" customFormat="1" ht="22.8" x14ac:dyDescent="0.2">
      <c r="B35" s="14"/>
      <c r="C35" s="5" t="s">
        <v>758</v>
      </c>
      <c r="D35" s="39" t="s">
        <v>691</v>
      </c>
      <c r="E35" s="40" t="s">
        <v>11941</v>
      </c>
      <c r="F35" s="41" t="s">
        <v>11942</v>
      </c>
      <c r="G35" s="42" t="s">
        <v>733</v>
      </c>
      <c r="H35" s="43">
        <v>41</v>
      </c>
      <c r="I35" s="29"/>
      <c r="J35" s="30">
        <f t="shared" si="2"/>
        <v>0</v>
      </c>
      <c r="K35" s="10"/>
      <c r="L35" s="16"/>
    </row>
    <row r="36" spans="2:12" s="1" customFormat="1" ht="11.4" x14ac:dyDescent="0.2">
      <c r="B36" s="14"/>
      <c r="C36" s="5" t="s">
        <v>761</v>
      </c>
      <c r="D36" s="5" t="s">
        <v>696</v>
      </c>
      <c r="E36" s="6" t="s">
        <v>11092</v>
      </c>
      <c r="F36" s="7" t="s">
        <v>11093</v>
      </c>
      <c r="G36" s="8" t="s">
        <v>733</v>
      </c>
      <c r="H36" s="9">
        <v>41</v>
      </c>
      <c r="I36" s="29"/>
      <c r="J36" s="30">
        <f t="shared" si="2"/>
        <v>0</v>
      </c>
      <c r="K36" s="10"/>
      <c r="L36" s="16"/>
    </row>
    <row r="37" spans="2:12" s="1" customFormat="1" ht="11.4" x14ac:dyDescent="0.2">
      <c r="B37" s="14"/>
      <c r="C37" s="5" t="s">
        <v>764</v>
      </c>
      <c r="D37" s="39" t="s">
        <v>691</v>
      </c>
      <c r="E37" s="40" t="s">
        <v>11967</v>
      </c>
      <c r="F37" s="41" t="s">
        <v>11968</v>
      </c>
      <c r="G37" s="42" t="s">
        <v>733</v>
      </c>
      <c r="H37" s="43">
        <v>33</v>
      </c>
      <c r="I37" s="29"/>
      <c r="J37" s="30">
        <f t="shared" si="2"/>
        <v>0</v>
      </c>
      <c r="K37" s="10"/>
      <c r="L37" s="16"/>
    </row>
    <row r="38" spans="2:12" s="1" customFormat="1" ht="11.4" x14ac:dyDescent="0.2">
      <c r="B38" s="14"/>
      <c r="C38" s="5" t="s">
        <v>767</v>
      </c>
      <c r="D38" s="39" t="s">
        <v>691</v>
      </c>
      <c r="E38" s="40" t="s">
        <v>11969</v>
      </c>
      <c r="F38" s="41" t="s">
        <v>11970</v>
      </c>
      <c r="G38" s="42" t="s">
        <v>733</v>
      </c>
      <c r="H38" s="43">
        <v>2</v>
      </c>
      <c r="I38" s="29"/>
      <c r="J38" s="30">
        <f t="shared" si="2"/>
        <v>0</v>
      </c>
      <c r="K38" s="10"/>
      <c r="L38" s="16"/>
    </row>
    <row r="39" spans="2:12" s="1" customFormat="1" ht="11.4" x14ac:dyDescent="0.2">
      <c r="B39" s="14"/>
      <c r="C39" s="5" t="s">
        <v>770</v>
      </c>
      <c r="D39" s="39" t="s">
        <v>691</v>
      </c>
      <c r="E39" s="40" t="s">
        <v>11971</v>
      </c>
      <c r="F39" s="41" t="s">
        <v>11972</v>
      </c>
      <c r="G39" s="42" t="s">
        <v>733</v>
      </c>
      <c r="H39" s="43">
        <v>6</v>
      </c>
      <c r="I39" s="29"/>
      <c r="J39" s="30">
        <f t="shared" si="2"/>
        <v>0</v>
      </c>
      <c r="K39" s="10"/>
      <c r="L39" s="16"/>
    </row>
    <row r="40" spans="2:12" s="1" customFormat="1" ht="11.4" x14ac:dyDescent="0.2">
      <c r="B40" s="14"/>
      <c r="C40" s="5" t="s">
        <v>773</v>
      </c>
      <c r="D40" s="5" t="s">
        <v>696</v>
      </c>
      <c r="E40" s="6" t="s">
        <v>11419</v>
      </c>
      <c r="F40" s="7" t="s">
        <v>11420</v>
      </c>
      <c r="G40" s="8" t="s">
        <v>733</v>
      </c>
      <c r="H40" s="9">
        <v>41</v>
      </c>
      <c r="I40" s="29"/>
      <c r="J40" s="30">
        <f t="shared" si="2"/>
        <v>0</v>
      </c>
      <c r="K40" s="10"/>
      <c r="L40" s="16"/>
    </row>
    <row r="41" spans="2:12" s="1" customFormat="1" ht="11.4" x14ac:dyDescent="0.2">
      <c r="B41" s="14"/>
      <c r="C41" s="5" t="s">
        <v>776</v>
      </c>
      <c r="D41" s="39" t="s">
        <v>691</v>
      </c>
      <c r="E41" s="40" t="s">
        <v>11973</v>
      </c>
      <c r="F41" s="41" t="s">
        <v>11974</v>
      </c>
      <c r="G41" s="42" t="s">
        <v>733</v>
      </c>
      <c r="H41" s="43">
        <v>2</v>
      </c>
      <c r="I41" s="29"/>
      <c r="J41" s="30">
        <f t="shared" si="2"/>
        <v>0</v>
      </c>
      <c r="K41" s="10"/>
      <c r="L41" s="16"/>
    </row>
    <row r="42" spans="2:12" s="1" customFormat="1" ht="22.8" x14ac:dyDescent="0.2">
      <c r="B42" s="14"/>
      <c r="C42" s="5" t="s">
        <v>779</v>
      </c>
      <c r="D42" s="39" t="s">
        <v>691</v>
      </c>
      <c r="E42" s="40" t="s">
        <v>11975</v>
      </c>
      <c r="F42" s="41" t="s">
        <v>11976</v>
      </c>
      <c r="G42" s="42" t="s">
        <v>733</v>
      </c>
      <c r="H42" s="43">
        <v>33</v>
      </c>
      <c r="I42" s="29"/>
      <c r="J42" s="30">
        <f t="shared" si="2"/>
        <v>0</v>
      </c>
      <c r="K42" s="10"/>
      <c r="L42" s="16"/>
    </row>
    <row r="43" spans="2:12" s="1" customFormat="1" ht="11.4" x14ac:dyDescent="0.2">
      <c r="B43" s="14"/>
      <c r="C43" s="5" t="s">
        <v>782</v>
      </c>
      <c r="D43" s="39" t="s">
        <v>691</v>
      </c>
      <c r="E43" s="40" t="s">
        <v>11977</v>
      </c>
      <c r="F43" s="41" t="s">
        <v>11978</v>
      </c>
      <c r="G43" s="42" t="s">
        <v>733</v>
      </c>
      <c r="H43" s="43">
        <v>6</v>
      </c>
      <c r="I43" s="29"/>
      <c r="J43" s="30">
        <f t="shared" si="2"/>
        <v>0</v>
      </c>
      <c r="K43" s="10"/>
      <c r="L43" s="16"/>
    </row>
    <row r="44" spans="2:12" s="1" customFormat="1" ht="11.4" x14ac:dyDescent="0.2">
      <c r="B44" s="14"/>
      <c r="C44" s="5" t="s">
        <v>785</v>
      </c>
      <c r="D44" s="5" t="s">
        <v>696</v>
      </c>
      <c r="E44" s="6" t="s">
        <v>2764</v>
      </c>
      <c r="F44" s="7" t="s">
        <v>2765</v>
      </c>
      <c r="G44" s="8" t="s">
        <v>699</v>
      </c>
      <c r="H44" s="9">
        <v>1000</v>
      </c>
      <c r="I44" s="29"/>
      <c r="J44" s="30">
        <f t="shared" si="2"/>
        <v>0</v>
      </c>
      <c r="K44" s="10"/>
      <c r="L44" s="16"/>
    </row>
    <row r="45" spans="2:12" s="1" customFormat="1" ht="22.8" x14ac:dyDescent="0.2">
      <c r="B45" s="14"/>
      <c r="C45" s="5" t="s">
        <v>788</v>
      </c>
      <c r="D45" s="39" t="s">
        <v>691</v>
      </c>
      <c r="E45" s="40" t="s">
        <v>2766</v>
      </c>
      <c r="F45" s="41" t="s">
        <v>2767</v>
      </c>
      <c r="G45" s="42" t="s">
        <v>828</v>
      </c>
      <c r="H45" s="43">
        <v>950</v>
      </c>
      <c r="I45" s="29"/>
      <c r="J45" s="30">
        <f t="shared" si="2"/>
        <v>0</v>
      </c>
      <c r="K45" s="10"/>
      <c r="L45" s="16"/>
    </row>
    <row r="46" spans="2:12" s="1" customFormat="1" ht="11.4" x14ac:dyDescent="0.2">
      <c r="B46" s="14"/>
      <c r="C46" s="5" t="s">
        <v>791</v>
      </c>
      <c r="D46" s="5" t="s">
        <v>696</v>
      </c>
      <c r="E46" s="6" t="s">
        <v>2772</v>
      </c>
      <c r="F46" s="7" t="s">
        <v>1843</v>
      </c>
      <c r="G46" s="8" t="s">
        <v>733</v>
      </c>
      <c r="H46" s="9">
        <v>43</v>
      </c>
      <c r="I46" s="29"/>
      <c r="J46" s="30">
        <f t="shared" si="2"/>
        <v>0</v>
      </c>
      <c r="K46" s="10"/>
      <c r="L46" s="16"/>
    </row>
    <row r="47" spans="2:12" s="1" customFormat="1" ht="22.8" x14ac:dyDescent="0.2">
      <c r="B47" s="14"/>
      <c r="C47" s="5" t="s">
        <v>794</v>
      </c>
      <c r="D47" s="39" t="s">
        <v>691</v>
      </c>
      <c r="E47" s="40" t="s">
        <v>2773</v>
      </c>
      <c r="F47" s="41" t="s">
        <v>2774</v>
      </c>
      <c r="G47" s="42" t="s">
        <v>733</v>
      </c>
      <c r="H47" s="43">
        <v>43</v>
      </c>
      <c r="I47" s="29"/>
      <c r="J47" s="30">
        <f t="shared" si="2"/>
        <v>0</v>
      </c>
      <c r="K47" s="10"/>
      <c r="L47" s="16"/>
    </row>
    <row r="48" spans="2:12" s="1" customFormat="1" ht="11.4" x14ac:dyDescent="0.2">
      <c r="B48" s="14"/>
      <c r="C48" s="5" t="s">
        <v>797</v>
      </c>
      <c r="D48" s="5" t="s">
        <v>696</v>
      </c>
      <c r="E48" s="6" t="s">
        <v>2783</v>
      </c>
      <c r="F48" s="7" t="s">
        <v>1847</v>
      </c>
      <c r="G48" s="8" t="s">
        <v>733</v>
      </c>
      <c r="H48" s="9">
        <v>86</v>
      </c>
      <c r="I48" s="29"/>
      <c r="J48" s="30">
        <f t="shared" si="2"/>
        <v>0</v>
      </c>
      <c r="K48" s="10"/>
      <c r="L48" s="16"/>
    </row>
    <row r="49" spans="2:12" s="1" customFormat="1" ht="22.8" x14ac:dyDescent="0.2">
      <c r="B49" s="14"/>
      <c r="C49" s="5" t="s">
        <v>800</v>
      </c>
      <c r="D49" s="39" t="s">
        <v>691</v>
      </c>
      <c r="E49" s="40" t="s">
        <v>2784</v>
      </c>
      <c r="F49" s="41" t="s">
        <v>2785</v>
      </c>
      <c r="G49" s="42" t="s">
        <v>733</v>
      </c>
      <c r="H49" s="43">
        <v>86</v>
      </c>
      <c r="I49" s="29"/>
      <c r="J49" s="30">
        <f t="shared" si="2"/>
        <v>0</v>
      </c>
      <c r="K49" s="10"/>
      <c r="L49" s="16"/>
    </row>
    <row r="50" spans="2:12" s="1" customFormat="1" ht="11.4" x14ac:dyDescent="0.2">
      <c r="B50" s="14"/>
      <c r="C50" s="5" t="s">
        <v>803</v>
      </c>
      <c r="D50" s="5" t="s">
        <v>696</v>
      </c>
      <c r="E50" s="6" t="s">
        <v>6345</v>
      </c>
      <c r="F50" s="7" t="s">
        <v>6346</v>
      </c>
      <c r="G50" s="8" t="s">
        <v>699</v>
      </c>
      <c r="H50" s="9">
        <v>410</v>
      </c>
      <c r="I50" s="29"/>
      <c r="J50" s="30">
        <f t="shared" si="2"/>
        <v>0</v>
      </c>
      <c r="K50" s="10"/>
      <c r="L50" s="16"/>
    </row>
    <row r="51" spans="2:12" s="1" customFormat="1" ht="22.8" x14ac:dyDescent="0.2">
      <c r="B51" s="14"/>
      <c r="C51" s="5" t="s">
        <v>806</v>
      </c>
      <c r="D51" s="39" t="s">
        <v>691</v>
      </c>
      <c r="E51" s="40" t="s">
        <v>3130</v>
      </c>
      <c r="F51" s="41" t="s">
        <v>11947</v>
      </c>
      <c r="G51" s="42" t="s">
        <v>699</v>
      </c>
      <c r="H51" s="43">
        <v>410</v>
      </c>
      <c r="I51" s="29"/>
      <c r="J51" s="30">
        <f t="shared" si="2"/>
        <v>0</v>
      </c>
      <c r="K51" s="10"/>
      <c r="L51" s="16"/>
    </row>
    <row r="52" spans="2:12" s="1" customFormat="1" ht="11.4" x14ac:dyDescent="0.2">
      <c r="B52" s="14"/>
      <c r="C52" s="5" t="s">
        <v>809</v>
      </c>
      <c r="D52" s="5" t="s">
        <v>696</v>
      </c>
      <c r="E52" s="6" t="s">
        <v>1101</v>
      </c>
      <c r="F52" s="7" t="s">
        <v>1102</v>
      </c>
      <c r="G52" s="8" t="s">
        <v>699</v>
      </c>
      <c r="H52" s="9">
        <v>970</v>
      </c>
      <c r="I52" s="29"/>
      <c r="J52" s="30">
        <f t="shared" si="2"/>
        <v>0</v>
      </c>
      <c r="K52" s="10"/>
      <c r="L52" s="16"/>
    </row>
    <row r="53" spans="2:12" s="1" customFormat="1" ht="22.8" x14ac:dyDescent="0.2">
      <c r="B53" s="14"/>
      <c r="C53" s="5" t="s">
        <v>812</v>
      </c>
      <c r="D53" s="39" t="s">
        <v>691</v>
      </c>
      <c r="E53" s="40" t="s">
        <v>11473</v>
      </c>
      <c r="F53" s="41" t="s">
        <v>11948</v>
      </c>
      <c r="G53" s="42" t="s">
        <v>699</v>
      </c>
      <c r="H53" s="43">
        <v>970</v>
      </c>
      <c r="I53" s="29"/>
      <c r="J53" s="30">
        <f t="shared" si="2"/>
        <v>0</v>
      </c>
      <c r="K53" s="10"/>
      <c r="L53" s="16"/>
    </row>
    <row r="54" spans="2:12" s="1" customFormat="1" ht="11.4" x14ac:dyDescent="0.2">
      <c r="B54" s="14"/>
      <c r="C54" s="5" t="s">
        <v>815</v>
      </c>
      <c r="D54" s="5" t="s">
        <v>696</v>
      </c>
      <c r="E54" s="6" t="s">
        <v>11949</v>
      </c>
      <c r="F54" s="7" t="s">
        <v>11950</v>
      </c>
      <c r="G54" s="8" t="s">
        <v>699</v>
      </c>
      <c r="H54" s="9">
        <v>65</v>
      </c>
      <c r="I54" s="29"/>
      <c r="J54" s="30">
        <f t="shared" si="2"/>
        <v>0</v>
      </c>
      <c r="K54" s="10"/>
      <c r="L54" s="16"/>
    </row>
    <row r="55" spans="2:12" s="1" customFormat="1" ht="22.8" x14ac:dyDescent="0.2">
      <c r="B55" s="14"/>
      <c r="C55" s="5" t="s">
        <v>818</v>
      </c>
      <c r="D55" s="39" t="s">
        <v>691</v>
      </c>
      <c r="E55" s="40" t="s">
        <v>11473</v>
      </c>
      <c r="F55" s="41" t="s">
        <v>11948</v>
      </c>
      <c r="G55" s="42" t="s">
        <v>699</v>
      </c>
      <c r="H55" s="43">
        <v>65</v>
      </c>
      <c r="I55" s="29"/>
      <c r="J55" s="30">
        <f t="shared" si="2"/>
        <v>0</v>
      </c>
      <c r="K55" s="10"/>
      <c r="L55" s="16"/>
    </row>
    <row r="56" spans="2:12" s="1" customFormat="1" ht="11.4" x14ac:dyDescent="0.2">
      <c r="B56" s="14"/>
      <c r="C56" s="5" t="s">
        <v>822</v>
      </c>
      <c r="D56" s="5" t="s">
        <v>696</v>
      </c>
      <c r="E56" s="6" t="s">
        <v>5982</v>
      </c>
      <c r="F56" s="7" t="s">
        <v>5983</v>
      </c>
      <c r="G56" s="8" t="s">
        <v>699</v>
      </c>
      <c r="H56" s="9">
        <v>65</v>
      </c>
      <c r="I56" s="29"/>
      <c r="J56" s="30">
        <f t="shared" si="2"/>
        <v>0</v>
      </c>
      <c r="K56" s="10"/>
      <c r="L56" s="16"/>
    </row>
    <row r="57" spans="2:12" s="1" customFormat="1" ht="22.8" x14ac:dyDescent="0.2">
      <c r="B57" s="14"/>
      <c r="C57" s="5" t="s">
        <v>825</v>
      </c>
      <c r="D57" s="39" t="s">
        <v>691</v>
      </c>
      <c r="E57" s="40" t="s">
        <v>2353</v>
      </c>
      <c r="F57" s="41" t="s">
        <v>2354</v>
      </c>
      <c r="G57" s="42" t="s">
        <v>733</v>
      </c>
      <c r="H57" s="43">
        <v>30</v>
      </c>
      <c r="I57" s="29"/>
      <c r="J57" s="30">
        <f t="shared" si="2"/>
        <v>0</v>
      </c>
      <c r="K57" s="10"/>
      <c r="L57" s="16"/>
    </row>
    <row r="58" spans="2:12" s="1" customFormat="1" ht="22.8" x14ac:dyDescent="0.2">
      <c r="B58" s="14"/>
      <c r="C58" s="5" t="s">
        <v>829</v>
      </c>
      <c r="D58" s="39" t="s">
        <v>691</v>
      </c>
      <c r="E58" s="40" t="s">
        <v>2355</v>
      </c>
      <c r="F58" s="41" t="s">
        <v>2356</v>
      </c>
      <c r="G58" s="42" t="s">
        <v>733</v>
      </c>
      <c r="H58" s="43">
        <v>60</v>
      </c>
      <c r="I58" s="29"/>
      <c r="J58" s="30">
        <f t="shared" si="2"/>
        <v>0</v>
      </c>
      <c r="K58" s="10"/>
      <c r="L58" s="16"/>
    </row>
    <row r="59" spans="2:12" s="20" customFormat="1" ht="15" x14ac:dyDescent="0.25">
      <c r="B59" s="19"/>
      <c r="D59" s="21" t="s">
        <v>690</v>
      </c>
      <c r="E59" s="22" t="s">
        <v>980</v>
      </c>
      <c r="F59" s="22" t="s">
        <v>2818</v>
      </c>
      <c r="I59" s="44"/>
      <c r="J59" s="23"/>
      <c r="K59" s="44"/>
      <c r="L59" s="36"/>
    </row>
    <row r="60" spans="2:12" s="1" customFormat="1" ht="11.4" x14ac:dyDescent="0.2">
      <c r="B60" s="14"/>
      <c r="C60" s="5">
        <v>45</v>
      </c>
      <c r="D60" s="5" t="s">
        <v>696</v>
      </c>
      <c r="E60" s="6" t="s">
        <v>11121</v>
      </c>
      <c r="F60" s="7" t="s">
        <v>11122</v>
      </c>
      <c r="G60" s="8" t="s">
        <v>985</v>
      </c>
      <c r="H60" s="9">
        <v>16.399999999999999</v>
      </c>
      <c r="I60" s="29"/>
      <c r="J60" s="30">
        <f t="shared" ref="J60:J72" si="3">ROUND(I60*H60,2)</f>
        <v>0</v>
      </c>
      <c r="K60" s="10"/>
      <c r="L60" s="16"/>
    </row>
    <row r="61" spans="2:12" s="1" customFormat="1" ht="22.8" x14ac:dyDescent="0.2">
      <c r="B61" s="14"/>
      <c r="C61" s="5">
        <v>46</v>
      </c>
      <c r="D61" s="39" t="s">
        <v>691</v>
      </c>
      <c r="E61" s="40" t="s">
        <v>11955</v>
      </c>
      <c r="F61" s="41" t="s">
        <v>11956</v>
      </c>
      <c r="G61" s="42" t="s">
        <v>733</v>
      </c>
      <c r="H61" s="43">
        <v>41</v>
      </c>
      <c r="I61" s="29"/>
      <c r="J61" s="30">
        <f t="shared" si="3"/>
        <v>0</v>
      </c>
      <c r="K61" s="10"/>
      <c r="L61" s="16"/>
    </row>
    <row r="62" spans="2:12" s="1" customFormat="1" ht="11.4" x14ac:dyDescent="0.2">
      <c r="B62" s="14"/>
      <c r="C62" s="5">
        <v>47</v>
      </c>
      <c r="D62" s="5" t="s">
        <v>696</v>
      </c>
      <c r="E62" s="6" t="s">
        <v>11031</v>
      </c>
      <c r="F62" s="7" t="s">
        <v>11032</v>
      </c>
      <c r="G62" s="8" t="s">
        <v>699</v>
      </c>
      <c r="H62" s="9">
        <v>850</v>
      </c>
      <c r="I62" s="29"/>
      <c r="J62" s="30">
        <f t="shared" si="3"/>
        <v>0</v>
      </c>
      <c r="K62" s="10"/>
      <c r="L62" s="16"/>
    </row>
    <row r="63" spans="2:12" s="1" customFormat="1" ht="11.4" x14ac:dyDescent="0.2">
      <c r="B63" s="14"/>
      <c r="C63" s="5">
        <v>48</v>
      </c>
      <c r="D63" s="5" t="s">
        <v>696</v>
      </c>
      <c r="E63" s="6" t="s">
        <v>10577</v>
      </c>
      <c r="F63" s="7" t="s">
        <v>10578</v>
      </c>
      <c r="G63" s="8" t="s">
        <v>699</v>
      </c>
      <c r="H63" s="9">
        <v>30</v>
      </c>
      <c r="I63" s="29"/>
      <c r="J63" s="30">
        <f t="shared" si="3"/>
        <v>0</v>
      </c>
      <c r="K63" s="10"/>
      <c r="L63" s="16"/>
    </row>
    <row r="64" spans="2:12" s="1" customFormat="1" ht="11.4" x14ac:dyDescent="0.2">
      <c r="B64" s="14"/>
      <c r="C64" s="5">
        <v>49</v>
      </c>
      <c r="D64" s="5" t="s">
        <v>696</v>
      </c>
      <c r="E64" s="6" t="s">
        <v>3185</v>
      </c>
      <c r="F64" s="7" t="s">
        <v>2286</v>
      </c>
      <c r="G64" s="8" t="s">
        <v>699</v>
      </c>
      <c r="H64" s="9">
        <v>850</v>
      </c>
      <c r="I64" s="29"/>
      <c r="J64" s="30">
        <f t="shared" si="3"/>
        <v>0</v>
      </c>
      <c r="K64" s="10"/>
      <c r="L64" s="16"/>
    </row>
    <row r="65" spans="2:12" s="1" customFormat="1" ht="22.8" x14ac:dyDescent="0.2">
      <c r="B65" s="14"/>
      <c r="C65" s="5">
        <v>50</v>
      </c>
      <c r="D65" s="39" t="s">
        <v>691</v>
      </c>
      <c r="E65" s="40" t="s">
        <v>4701</v>
      </c>
      <c r="F65" s="41" t="s">
        <v>4702</v>
      </c>
      <c r="G65" s="42" t="s">
        <v>1191</v>
      </c>
      <c r="H65" s="43">
        <v>88.695999999999998</v>
      </c>
      <c r="I65" s="29"/>
      <c r="J65" s="30">
        <f t="shared" si="3"/>
        <v>0</v>
      </c>
      <c r="K65" s="10"/>
      <c r="L65" s="16"/>
    </row>
    <row r="66" spans="2:12" s="1" customFormat="1" ht="11.4" x14ac:dyDescent="0.2">
      <c r="B66" s="14"/>
      <c r="C66" s="5">
        <v>51</v>
      </c>
      <c r="D66" s="5" t="s">
        <v>696</v>
      </c>
      <c r="E66" s="6" t="s">
        <v>6652</v>
      </c>
      <c r="F66" s="7" t="s">
        <v>6653</v>
      </c>
      <c r="G66" s="8" t="s">
        <v>699</v>
      </c>
      <c r="H66" s="9">
        <v>850</v>
      </c>
      <c r="I66" s="29"/>
      <c r="J66" s="30">
        <f t="shared" si="3"/>
        <v>0</v>
      </c>
      <c r="K66" s="10"/>
      <c r="L66" s="16"/>
    </row>
    <row r="67" spans="2:12" s="1" customFormat="1" ht="22.8" x14ac:dyDescent="0.2">
      <c r="B67" s="14"/>
      <c r="C67" s="5">
        <v>52</v>
      </c>
      <c r="D67" s="39" t="s">
        <v>691</v>
      </c>
      <c r="E67" s="40" t="s">
        <v>6654</v>
      </c>
      <c r="F67" s="41" t="s">
        <v>6655</v>
      </c>
      <c r="G67" s="42" t="s">
        <v>699</v>
      </c>
      <c r="H67" s="43">
        <v>850</v>
      </c>
      <c r="I67" s="29"/>
      <c r="J67" s="30">
        <f t="shared" si="3"/>
        <v>0</v>
      </c>
      <c r="K67" s="10"/>
      <c r="L67" s="16"/>
    </row>
    <row r="68" spans="2:12" s="1" customFormat="1" ht="11.4" x14ac:dyDescent="0.2">
      <c r="B68" s="14"/>
      <c r="C68" s="5">
        <v>53</v>
      </c>
      <c r="D68" s="5" t="s">
        <v>696</v>
      </c>
      <c r="E68" s="6" t="s">
        <v>2351</v>
      </c>
      <c r="F68" s="7" t="s">
        <v>2352</v>
      </c>
      <c r="G68" s="8" t="s">
        <v>699</v>
      </c>
      <c r="H68" s="9">
        <v>30</v>
      </c>
      <c r="I68" s="29"/>
      <c r="J68" s="30">
        <f t="shared" si="3"/>
        <v>0</v>
      </c>
      <c r="K68" s="10"/>
      <c r="L68" s="16"/>
    </row>
    <row r="69" spans="2:12" s="1" customFormat="1" ht="11.4" x14ac:dyDescent="0.2">
      <c r="B69" s="14"/>
      <c r="C69" s="5">
        <v>54</v>
      </c>
      <c r="D69" s="5" t="s">
        <v>696</v>
      </c>
      <c r="E69" s="6" t="s">
        <v>3470</v>
      </c>
      <c r="F69" s="7" t="s">
        <v>3471</v>
      </c>
      <c r="G69" s="8" t="s">
        <v>699</v>
      </c>
      <c r="H69" s="9">
        <v>850</v>
      </c>
      <c r="I69" s="29"/>
      <c r="J69" s="30">
        <f t="shared" si="3"/>
        <v>0</v>
      </c>
      <c r="K69" s="10"/>
      <c r="L69" s="16"/>
    </row>
    <row r="70" spans="2:12" s="1" customFormat="1" ht="11.4" x14ac:dyDescent="0.2">
      <c r="B70" s="14"/>
      <c r="C70" s="5">
        <v>55</v>
      </c>
      <c r="D70" s="5" t="s">
        <v>696</v>
      </c>
      <c r="E70" s="6" t="s">
        <v>10582</v>
      </c>
      <c r="F70" s="7" t="s">
        <v>10583</v>
      </c>
      <c r="G70" s="8" t="s">
        <v>699</v>
      </c>
      <c r="H70" s="9">
        <v>30</v>
      </c>
      <c r="I70" s="29"/>
      <c r="J70" s="30">
        <f t="shared" si="3"/>
        <v>0</v>
      </c>
      <c r="K70" s="10"/>
      <c r="L70" s="16"/>
    </row>
    <row r="71" spans="2:12" s="1" customFormat="1" ht="11.4" x14ac:dyDescent="0.2">
      <c r="B71" s="14"/>
      <c r="C71" s="5">
        <v>56</v>
      </c>
      <c r="D71" s="5" t="s">
        <v>696</v>
      </c>
      <c r="E71" s="6" t="s">
        <v>11957</v>
      </c>
      <c r="F71" s="7" t="s">
        <v>11958</v>
      </c>
      <c r="G71" s="8" t="s">
        <v>985</v>
      </c>
      <c r="H71" s="9">
        <v>64</v>
      </c>
      <c r="I71" s="29"/>
      <c r="J71" s="30">
        <f t="shared" si="3"/>
        <v>0</v>
      </c>
      <c r="K71" s="10"/>
      <c r="L71" s="16"/>
    </row>
    <row r="72" spans="2:12" s="1" customFormat="1" ht="11.4" x14ac:dyDescent="0.2">
      <c r="B72" s="14"/>
      <c r="C72" s="5">
        <v>57</v>
      </c>
      <c r="D72" s="5" t="s">
        <v>696</v>
      </c>
      <c r="E72" s="6" t="s">
        <v>2837</v>
      </c>
      <c r="F72" s="7" t="s">
        <v>2838</v>
      </c>
      <c r="G72" s="8" t="s">
        <v>1442</v>
      </c>
      <c r="H72" s="9">
        <v>323</v>
      </c>
      <c r="I72" s="29"/>
      <c r="J72" s="30">
        <f t="shared" si="3"/>
        <v>0</v>
      </c>
      <c r="K72" s="10"/>
      <c r="L72" s="16"/>
    </row>
    <row r="73" spans="2:12" s="20" customFormat="1" ht="15" x14ac:dyDescent="0.25">
      <c r="B73" s="19"/>
      <c r="D73" s="21" t="s">
        <v>690</v>
      </c>
      <c r="E73" s="22" t="s">
        <v>1476</v>
      </c>
      <c r="F73" s="22" t="s">
        <v>1477</v>
      </c>
      <c r="I73" s="44"/>
      <c r="J73" s="23"/>
      <c r="K73" s="44"/>
      <c r="L73" s="36"/>
    </row>
    <row r="74" spans="2:12" s="20" customFormat="1" ht="22.8" x14ac:dyDescent="0.2">
      <c r="B74" s="19"/>
      <c r="C74" s="5">
        <v>58</v>
      </c>
      <c r="D74" s="5" t="s">
        <v>696</v>
      </c>
      <c r="E74" s="6" t="s">
        <v>2843</v>
      </c>
      <c r="F74" s="7" t="s">
        <v>2844</v>
      </c>
      <c r="G74" s="8" t="s">
        <v>1480</v>
      </c>
      <c r="H74" s="9">
        <v>16</v>
      </c>
      <c r="I74" s="29"/>
      <c r="J74" s="30">
        <f>ROUND(I74*H74,2)</f>
        <v>0</v>
      </c>
      <c r="K74" s="10"/>
      <c r="L74" s="3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t4+6sxn8ZU5TXjTbU1CsshontA6DL2iIQupUDdLUcQrKsNlP58xn5L6CqU8aqCi0VGgopqmcxyWAgZU8Urkw9g==" saltValue="pFWjL9CDYFqlJ8a7LIFe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75F241AE-5D55-4495-9004-CE9AD47BB21B}">
      <formula1>ROUND(I11,2)</formula1>
    </dataValidation>
  </dataValidations>
  <hyperlinks>
    <hyperlink ref="O4" location="'Rek. obj.'!A1" display="*späť na Rek. obj." xr:uid="{E221AE79-2CCE-4A46-AB5D-D83B46D3CA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5E4E0-68AA-4878-9AFC-32C9BCF60136}">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11979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6</v>
      </c>
      <c r="I12" s="29"/>
      <c r="J12" s="30">
        <f t="shared" ref="J12" si="0">ROUND(I12*H12,2)</f>
        <v>0</v>
      </c>
      <c r="K12" s="10"/>
      <c r="L12" s="16"/>
    </row>
    <row r="13" spans="2:15" s="1" customFormat="1" ht="22.8" x14ac:dyDescent="0.2">
      <c r="B13" s="14"/>
      <c r="C13" s="39" t="s">
        <v>700</v>
      </c>
      <c r="D13" s="39" t="s">
        <v>691</v>
      </c>
      <c r="E13" s="40" t="s">
        <v>11921</v>
      </c>
      <c r="F13" s="41" t="s">
        <v>11922</v>
      </c>
      <c r="G13" s="42" t="s">
        <v>733</v>
      </c>
      <c r="H13" s="43">
        <v>6</v>
      </c>
      <c r="I13" s="29"/>
      <c r="J13" s="30">
        <f t="shared" ref="J13:J21" si="1">ROUND(I13*H13,2)</f>
        <v>0</v>
      </c>
      <c r="K13" s="10"/>
      <c r="L13" s="16"/>
    </row>
    <row r="14" spans="2:15" s="1" customFormat="1" ht="11.4" x14ac:dyDescent="0.2">
      <c r="B14" s="14"/>
      <c r="C14" s="5" t="s">
        <v>703</v>
      </c>
      <c r="D14" s="5" t="s">
        <v>696</v>
      </c>
      <c r="E14" s="6" t="s">
        <v>11923</v>
      </c>
      <c r="F14" s="7" t="s">
        <v>11924</v>
      </c>
      <c r="G14" s="8" t="s">
        <v>733</v>
      </c>
      <c r="H14" s="9">
        <v>8</v>
      </c>
      <c r="I14" s="29"/>
      <c r="J14" s="30">
        <f t="shared" si="1"/>
        <v>0</v>
      </c>
      <c r="K14" s="10"/>
      <c r="L14" s="16"/>
    </row>
    <row r="15" spans="2:15" s="1" customFormat="1" ht="11.4" x14ac:dyDescent="0.2">
      <c r="B15" s="14"/>
      <c r="C15" s="5" t="s">
        <v>706</v>
      </c>
      <c r="D15" s="5" t="s">
        <v>696</v>
      </c>
      <c r="E15" s="6" t="s">
        <v>2703</v>
      </c>
      <c r="F15" s="7" t="s">
        <v>2704</v>
      </c>
      <c r="G15" s="8" t="s">
        <v>733</v>
      </c>
      <c r="H15" s="9">
        <v>1</v>
      </c>
      <c r="I15" s="29"/>
      <c r="J15" s="30">
        <f t="shared" si="1"/>
        <v>0</v>
      </c>
      <c r="K15" s="10"/>
      <c r="L15" s="16"/>
    </row>
    <row r="16" spans="2:15" s="1" customFormat="1" ht="22.8" x14ac:dyDescent="0.2">
      <c r="B16" s="14"/>
      <c r="C16" s="39" t="s">
        <v>709</v>
      </c>
      <c r="D16" s="39" t="s">
        <v>691</v>
      </c>
      <c r="E16" s="40" t="s">
        <v>11925</v>
      </c>
      <c r="F16" s="41" t="s">
        <v>11926</v>
      </c>
      <c r="G16" s="42" t="s">
        <v>733</v>
      </c>
      <c r="H16" s="43">
        <v>3</v>
      </c>
      <c r="I16" s="29"/>
      <c r="J16" s="30">
        <f t="shared" si="1"/>
        <v>0</v>
      </c>
      <c r="K16" s="10"/>
      <c r="L16" s="16"/>
    </row>
    <row r="17" spans="2:12" s="1" customFormat="1" ht="22.8" x14ac:dyDescent="0.2">
      <c r="B17" s="14"/>
      <c r="C17" s="39" t="s">
        <v>712</v>
      </c>
      <c r="D17" s="39" t="s">
        <v>691</v>
      </c>
      <c r="E17" s="40" t="s">
        <v>2707</v>
      </c>
      <c r="F17" s="41" t="s">
        <v>2708</v>
      </c>
      <c r="G17" s="42" t="s">
        <v>733</v>
      </c>
      <c r="H17" s="43">
        <v>1</v>
      </c>
      <c r="I17" s="29"/>
      <c r="J17" s="30">
        <f t="shared" si="1"/>
        <v>0</v>
      </c>
      <c r="K17" s="10"/>
      <c r="L17" s="16"/>
    </row>
    <row r="18" spans="2:12" s="1" customFormat="1" ht="11.4" x14ac:dyDescent="0.2">
      <c r="B18" s="14"/>
      <c r="C18" s="5" t="s">
        <v>715</v>
      </c>
      <c r="D18" s="5" t="s">
        <v>696</v>
      </c>
      <c r="E18" s="6" t="s">
        <v>2764</v>
      </c>
      <c r="F18" s="7" t="s">
        <v>2765</v>
      </c>
      <c r="G18" s="8" t="s">
        <v>699</v>
      </c>
      <c r="H18" s="9">
        <v>7</v>
      </c>
      <c r="I18" s="29"/>
      <c r="J18" s="30">
        <f t="shared" si="1"/>
        <v>0</v>
      </c>
      <c r="K18" s="10"/>
      <c r="L18" s="16"/>
    </row>
    <row r="19" spans="2:12" s="1" customFormat="1" ht="22.8" x14ac:dyDescent="0.2">
      <c r="B19" s="14"/>
      <c r="C19" s="39" t="s">
        <v>718</v>
      </c>
      <c r="D19" s="39" t="s">
        <v>691</v>
      </c>
      <c r="E19" s="40" t="s">
        <v>2766</v>
      </c>
      <c r="F19" s="41" t="s">
        <v>2767</v>
      </c>
      <c r="G19" s="42" t="s">
        <v>828</v>
      </c>
      <c r="H19" s="43">
        <v>6.65</v>
      </c>
      <c r="I19" s="29"/>
      <c r="J19" s="30">
        <f t="shared" si="1"/>
        <v>0</v>
      </c>
      <c r="K19" s="10"/>
      <c r="L19" s="16"/>
    </row>
    <row r="20" spans="2:12" s="1" customFormat="1" ht="11.4" x14ac:dyDescent="0.2">
      <c r="B20" s="14"/>
      <c r="C20" s="5" t="s">
        <v>721</v>
      </c>
      <c r="D20" s="5" t="s">
        <v>696</v>
      </c>
      <c r="E20" s="6" t="s">
        <v>1101</v>
      </c>
      <c r="F20" s="7" t="s">
        <v>1102</v>
      </c>
      <c r="G20" s="8" t="s">
        <v>699</v>
      </c>
      <c r="H20" s="9">
        <v>15</v>
      </c>
      <c r="I20" s="29"/>
      <c r="J20" s="30">
        <f t="shared" si="1"/>
        <v>0</v>
      </c>
      <c r="K20" s="10"/>
      <c r="L20" s="16"/>
    </row>
    <row r="21" spans="2:12" s="1" customFormat="1" ht="22.8" x14ac:dyDescent="0.2">
      <c r="B21" s="14"/>
      <c r="C21" s="39" t="s">
        <v>724</v>
      </c>
      <c r="D21" s="39" t="s">
        <v>691</v>
      </c>
      <c r="E21" s="40" t="s">
        <v>11473</v>
      </c>
      <c r="F21" s="41" t="s">
        <v>11948</v>
      </c>
      <c r="G21" s="42" t="s">
        <v>699</v>
      </c>
      <c r="H21" s="43">
        <v>15</v>
      </c>
      <c r="I21" s="29"/>
      <c r="J21" s="30">
        <f t="shared" si="1"/>
        <v>0</v>
      </c>
      <c r="K21" s="10"/>
      <c r="L21" s="16"/>
    </row>
    <row r="22" spans="2:12" s="20" customFormat="1" ht="15" x14ac:dyDescent="0.25">
      <c r="B22" s="19"/>
      <c r="D22" s="21" t="s">
        <v>690</v>
      </c>
      <c r="E22" s="22" t="s">
        <v>693</v>
      </c>
      <c r="F22" s="22" t="s">
        <v>694</v>
      </c>
      <c r="I22" s="44"/>
      <c r="J22" s="23"/>
      <c r="K22" s="44"/>
      <c r="L22" s="36"/>
    </row>
    <row r="23" spans="2:12" s="1" customFormat="1" ht="11.4" x14ac:dyDescent="0.2">
      <c r="B23" s="14"/>
      <c r="C23" s="5" t="s">
        <v>727</v>
      </c>
      <c r="D23" s="5" t="s">
        <v>696</v>
      </c>
      <c r="E23" s="6" t="s">
        <v>11951</v>
      </c>
      <c r="F23" s="7" t="s">
        <v>11952</v>
      </c>
      <c r="G23" s="8" t="s">
        <v>733</v>
      </c>
      <c r="H23" s="9">
        <v>1</v>
      </c>
      <c r="I23" s="29"/>
      <c r="J23" s="30">
        <f>ROUND(I23*H23,2)</f>
        <v>0</v>
      </c>
      <c r="K23" s="10"/>
      <c r="L23" s="16"/>
    </row>
    <row r="24" spans="2:12" s="1" customFormat="1" ht="11.4" x14ac:dyDescent="0.2">
      <c r="B24" s="14"/>
      <c r="C24" s="39" t="s">
        <v>730</v>
      </c>
      <c r="D24" s="39" t="s">
        <v>691</v>
      </c>
      <c r="E24" s="40" t="s">
        <v>11953</v>
      </c>
      <c r="F24" s="41" t="s">
        <v>11954</v>
      </c>
      <c r="G24" s="42" t="s">
        <v>733</v>
      </c>
      <c r="H24" s="43">
        <v>1</v>
      </c>
      <c r="I24" s="29"/>
      <c r="J24" s="30">
        <f>ROUND(I24*H24,2)</f>
        <v>0</v>
      </c>
      <c r="K24" s="10"/>
      <c r="L24" s="16"/>
    </row>
    <row r="25" spans="2:12" s="20" customFormat="1" ht="15" x14ac:dyDescent="0.25">
      <c r="B25" s="19"/>
      <c r="D25" s="21" t="s">
        <v>690</v>
      </c>
      <c r="E25" s="22" t="s">
        <v>980</v>
      </c>
      <c r="F25" s="22" t="s">
        <v>2818</v>
      </c>
      <c r="I25" s="44"/>
      <c r="J25" s="23"/>
      <c r="K25" s="44"/>
      <c r="L25" s="36"/>
    </row>
    <row r="26" spans="2:12" s="1" customFormat="1" ht="11.4" x14ac:dyDescent="0.2">
      <c r="B26" s="14"/>
      <c r="C26" s="5" t="s">
        <v>734</v>
      </c>
      <c r="D26" s="5" t="s">
        <v>696</v>
      </c>
      <c r="E26" s="6" t="s">
        <v>11031</v>
      </c>
      <c r="F26" s="7" t="s">
        <v>11032</v>
      </c>
      <c r="G26" s="8" t="s">
        <v>699</v>
      </c>
      <c r="H26" s="9">
        <v>7</v>
      </c>
      <c r="I26" s="29"/>
      <c r="J26" s="30">
        <f t="shared" ref="J26:J33" si="2">ROUND(I26*H26,2)</f>
        <v>0</v>
      </c>
      <c r="K26" s="10"/>
      <c r="L26" s="16"/>
    </row>
    <row r="27" spans="2:12" s="1" customFormat="1" ht="11.4" x14ac:dyDescent="0.2">
      <c r="B27" s="14"/>
      <c r="C27" s="5" t="s">
        <v>737</v>
      </c>
      <c r="D27" s="5" t="s">
        <v>696</v>
      </c>
      <c r="E27" s="6" t="s">
        <v>3185</v>
      </c>
      <c r="F27" s="7" t="s">
        <v>2286</v>
      </c>
      <c r="G27" s="8" t="s">
        <v>699</v>
      </c>
      <c r="H27" s="9">
        <v>7</v>
      </c>
      <c r="I27" s="29"/>
      <c r="J27" s="30">
        <f t="shared" si="2"/>
        <v>0</v>
      </c>
      <c r="K27" s="10"/>
      <c r="L27" s="16"/>
    </row>
    <row r="28" spans="2:12" s="1" customFormat="1" ht="22.8" x14ac:dyDescent="0.2">
      <c r="B28" s="14"/>
      <c r="C28" s="39" t="s">
        <v>740</v>
      </c>
      <c r="D28" s="39" t="s">
        <v>691</v>
      </c>
      <c r="E28" s="40" t="s">
        <v>4701</v>
      </c>
      <c r="F28" s="41" t="s">
        <v>4702</v>
      </c>
      <c r="G28" s="42" t="s">
        <v>1191</v>
      </c>
      <c r="H28" s="43">
        <v>0.73</v>
      </c>
      <c r="I28" s="29"/>
      <c r="J28" s="30">
        <f t="shared" si="2"/>
        <v>0</v>
      </c>
      <c r="K28" s="10"/>
      <c r="L28" s="16"/>
    </row>
    <row r="29" spans="2:12" s="1" customFormat="1" ht="11.4" x14ac:dyDescent="0.2">
      <c r="B29" s="14"/>
      <c r="C29" s="5" t="s">
        <v>743</v>
      </c>
      <c r="D29" s="5" t="s">
        <v>696</v>
      </c>
      <c r="E29" s="6" t="s">
        <v>6652</v>
      </c>
      <c r="F29" s="7" t="s">
        <v>6653</v>
      </c>
      <c r="G29" s="8" t="s">
        <v>699</v>
      </c>
      <c r="H29" s="9">
        <v>7</v>
      </c>
      <c r="I29" s="29"/>
      <c r="J29" s="30">
        <f t="shared" si="2"/>
        <v>0</v>
      </c>
      <c r="K29" s="10"/>
      <c r="L29" s="16"/>
    </row>
    <row r="30" spans="2:12" s="1" customFormat="1" ht="22.8" x14ac:dyDescent="0.2">
      <c r="B30" s="14"/>
      <c r="C30" s="39" t="s">
        <v>746</v>
      </c>
      <c r="D30" s="39" t="s">
        <v>691</v>
      </c>
      <c r="E30" s="40" t="s">
        <v>6654</v>
      </c>
      <c r="F30" s="41" t="s">
        <v>6655</v>
      </c>
      <c r="G30" s="42" t="s">
        <v>699</v>
      </c>
      <c r="H30" s="43">
        <v>7</v>
      </c>
      <c r="I30" s="29"/>
      <c r="J30" s="30">
        <f t="shared" si="2"/>
        <v>0</v>
      </c>
      <c r="K30" s="10"/>
      <c r="L30" s="16"/>
    </row>
    <row r="31" spans="2:12" s="1" customFormat="1" ht="11.4" x14ac:dyDescent="0.2">
      <c r="B31" s="14"/>
      <c r="C31" s="5" t="s">
        <v>749</v>
      </c>
      <c r="D31" s="5" t="s">
        <v>696</v>
      </c>
      <c r="E31" s="6" t="s">
        <v>3470</v>
      </c>
      <c r="F31" s="7" t="s">
        <v>3471</v>
      </c>
      <c r="G31" s="8" t="s">
        <v>699</v>
      </c>
      <c r="H31" s="9">
        <v>7</v>
      </c>
      <c r="I31" s="29"/>
      <c r="J31" s="30">
        <f t="shared" si="2"/>
        <v>0</v>
      </c>
      <c r="K31" s="10"/>
      <c r="L31" s="16"/>
    </row>
    <row r="32" spans="2:12" s="1" customFormat="1" ht="11.4" x14ac:dyDescent="0.2">
      <c r="B32" s="14"/>
      <c r="C32" s="5" t="s">
        <v>752</v>
      </c>
      <c r="D32" s="5" t="s">
        <v>696</v>
      </c>
      <c r="E32" s="6" t="s">
        <v>11957</v>
      </c>
      <c r="F32" s="7" t="s">
        <v>11958</v>
      </c>
      <c r="G32" s="8" t="s">
        <v>985</v>
      </c>
      <c r="H32" s="9">
        <v>0.5</v>
      </c>
      <c r="I32" s="29"/>
      <c r="J32" s="30">
        <f t="shared" si="2"/>
        <v>0</v>
      </c>
      <c r="K32" s="10"/>
      <c r="L32" s="16"/>
    </row>
    <row r="33" spans="2:12" s="1" customFormat="1" ht="11.4" x14ac:dyDescent="0.2">
      <c r="B33" s="14"/>
      <c r="C33" s="5" t="s">
        <v>755</v>
      </c>
      <c r="D33" s="5" t="s">
        <v>696</v>
      </c>
      <c r="E33" s="6" t="s">
        <v>2837</v>
      </c>
      <c r="F33" s="7" t="s">
        <v>2838</v>
      </c>
      <c r="G33" s="8" t="s">
        <v>1442</v>
      </c>
      <c r="H33" s="9">
        <v>2.5</v>
      </c>
      <c r="I33" s="29"/>
      <c r="J33" s="30">
        <f t="shared" si="2"/>
        <v>0</v>
      </c>
      <c r="K33" s="10"/>
      <c r="L33" s="16"/>
    </row>
    <row r="34" spans="2:12" s="20" customFormat="1" ht="15" x14ac:dyDescent="0.25">
      <c r="B34" s="19"/>
      <c r="D34" s="21" t="s">
        <v>690</v>
      </c>
      <c r="E34" s="22" t="s">
        <v>1476</v>
      </c>
      <c r="F34" s="22" t="s">
        <v>1477</v>
      </c>
      <c r="I34" s="44"/>
      <c r="J34" s="23"/>
      <c r="K34" s="44"/>
      <c r="L34" s="36"/>
    </row>
    <row r="35" spans="2:12" s="1" customFormat="1" ht="22.8" x14ac:dyDescent="0.2">
      <c r="B35" s="14"/>
      <c r="C35" s="5" t="s">
        <v>758</v>
      </c>
      <c r="D35" s="5" t="s">
        <v>696</v>
      </c>
      <c r="E35" s="6" t="s">
        <v>2843</v>
      </c>
      <c r="F35" s="7" t="s">
        <v>2844</v>
      </c>
      <c r="G35" s="8" t="s">
        <v>1480</v>
      </c>
      <c r="H35" s="9">
        <v>4</v>
      </c>
      <c r="I35" s="29"/>
      <c r="J35" s="30">
        <f>ROUND(I35*H35,2)</f>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pLWG6MaCcxltovD7oP1aNPvzrcyc544QlrrV5j1MmZswomu6a/TgvM3iRu7S96/YtuT2bb35AOVj8sG0Zg2CuA==" saltValue="Ba0EQsvdbec6NYd4BPPl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A8FFC86-354C-455E-8EB4-7E11AB47136A}">
      <formula1>ROUND(I11,2)</formula1>
    </dataValidation>
  </dataValidations>
  <hyperlinks>
    <hyperlink ref="O4" location="'Rek. obj.'!A1" display="*späť na Rek. obj." xr:uid="{5621D3AD-A386-458C-A0E5-2074FBB6B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137EB-7EF5-462A-9A74-4E20A4D4EA8D}">
  <sheetPr>
    <tabColor theme="7" tint="0.39997558519241921"/>
    <pageSetUpPr fitToPage="1"/>
  </sheetPr>
  <dimension ref="B1:O45"/>
  <sheetViews>
    <sheetView showGridLines="0" zoomScaleNormal="100" workbookViewId="0">
      <pane ySplit="9" topLeftCell="A2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11980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30</v>
      </c>
      <c r="I12" s="29"/>
      <c r="J12" s="30">
        <f t="shared" ref="J12:J40" si="0">ROUND(I12*H12,2)</f>
        <v>0</v>
      </c>
      <c r="K12" s="10"/>
      <c r="L12" s="16"/>
    </row>
    <row r="13" spans="2:15" s="1" customFormat="1" ht="11.4" x14ac:dyDescent="0.2">
      <c r="B13" s="14"/>
      <c r="C13" s="5" t="s">
        <v>700</v>
      </c>
      <c r="D13" s="5" t="s">
        <v>696</v>
      </c>
      <c r="E13" s="6" t="s">
        <v>4330</v>
      </c>
      <c r="F13" s="7" t="s">
        <v>4331</v>
      </c>
      <c r="G13" s="8" t="s">
        <v>985</v>
      </c>
      <c r="H13" s="9">
        <v>30</v>
      </c>
      <c r="I13" s="29"/>
      <c r="J13" s="30">
        <f t="shared" si="0"/>
        <v>0</v>
      </c>
      <c r="K13" s="10"/>
      <c r="L13" s="16"/>
    </row>
    <row r="14" spans="2:15" s="1" customFormat="1" ht="22.8" x14ac:dyDescent="0.2">
      <c r="B14" s="14"/>
      <c r="C14" s="5" t="s">
        <v>703</v>
      </c>
      <c r="D14" s="5" t="s">
        <v>696</v>
      </c>
      <c r="E14" s="6" t="s">
        <v>11274</v>
      </c>
      <c r="F14" s="7" t="s">
        <v>11275</v>
      </c>
      <c r="G14" s="8" t="s">
        <v>699</v>
      </c>
      <c r="H14" s="9">
        <v>270</v>
      </c>
      <c r="I14" s="29"/>
      <c r="J14" s="30">
        <f t="shared" si="0"/>
        <v>0</v>
      </c>
      <c r="K14" s="10"/>
      <c r="L14" s="16"/>
    </row>
    <row r="15" spans="2:15" s="1" customFormat="1" ht="11.4" x14ac:dyDescent="0.2">
      <c r="B15" s="14"/>
      <c r="C15" s="5" t="s">
        <v>706</v>
      </c>
      <c r="D15" s="5" t="s">
        <v>696</v>
      </c>
      <c r="E15" s="6" t="s">
        <v>1080</v>
      </c>
      <c r="F15" s="7" t="s">
        <v>1081</v>
      </c>
      <c r="G15" s="8" t="s">
        <v>985</v>
      </c>
      <c r="H15" s="9">
        <v>30</v>
      </c>
      <c r="I15" s="29"/>
      <c r="J15" s="30">
        <f t="shared" si="0"/>
        <v>0</v>
      </c>
      <c r="K15" s="10"/>
      <c r="L15" s="16"/>
    </row>
    <row r="16" spans="2:15" s="1" customFormat="1" ht="22.8" x14ac:dyDescent="0.2">
      <c r="B16" s="14"/>
      <c r="C16" s="39" t="s">
        <v>709</v>
      </c>
      <c r="D16" s="39" t="s">
        <v>691</v>
      </c>
      <c r="E16" s="40" t="s">
        <v>3963</v>
      </c>
      <c r="F16" s="41" t="s">
        <v>3964</v>
      </c>
      <c r="G16" s="42" t="s">
        <v>1191</v>
      </c>
      <c r="H16" s="43">
        <v>56.7</v>
      </c>
      <c r="I16" s="29"/>
      <c r="J16" s="30">
        <f t="shared" si="0"/>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11981</v>
      </c>
      <c r="F19" s="7" t="s">
        <v>11982</v>
      </c>
      <c r="G19" s="8" t="s">
        <v>699</v>
      </c>
      <c r="H19" s="9">
        <v>140</v>
      </c>
      <c r="I19" s="29"/>
      <c r="J19" s="30">
        <f t="shared" si="0"/>
        <v>0</v>
      </c>
      <c r="K19" s="10"/>
      <c r="L19" s="16"/>
    </row>
    <row r="20" spans="2:12" s="1" customFormat="1" ht="22.8" x14ac:dyDescent="0.2">
      <c r="B20" s="14"/>
      <c r="C20" s="39" t="s">
        <v>715</v>
      </c>
      <c r="D20" s="39" t="s">
        <v>691</v>
      </c>
      <c r="E20" s="40" t="s">
        <v>11983</v>
      </c>
      <c r="F20" s="41" t="s">
        <v>11984</v>
      </c>
      <c r="G20" s="42" t="s">
        <v>699</v>
      </c>
      <c r="H20" s="43">
        <v>140</v>
      </c>
      <c r="I20" s="29"/>
      <c r="J20" s="30">
        <f t="shared" si="0"/>
        <v>0</v>
      </c>
      <c r="K20" s="10"/>
      <c r="L20" s="16"/>
    </row>
    <row r="21" spans="2:12" s="1" customFormat="1" ht="11.4" x14ac:dyDescent="0.2">
      <c r="B21" s="14"/>
      <c r="C21" s="5" t="s">
        <v>718</v>
      </c>
      <c r="D21" s="5" t="s">
        <v>696</v>
      </c>
      <c r="E21" s="6" t="s">
        <v>10932</v>
      </c>
      <c r="F21" s="7" t="s">
        <v>10933</v>
      </c>
      <c r="G21" s="8" t="s">
        <v>699</v>
      </c>
      <c r="H21" s="9">
        <v>310</v>
      </c>
      <c r="I21" s="29"/>
      <c r="J21" s="30">
        <f t="shared" si="0"/>
        <v>0</v>
      </c>
      <c r="K21" s="10"/>
      <c r="L21" s="16"/>
    </row>
    <row r="22" spans="2:12" s="1" customFormat="1" ht="11.4" x14ac:dyDescent="0.2">
      <c r="B22" s="14"/>
      <c r="C22" s="39" t="s">
        <v>721</v>
      </c>
      <c r="D22" s="39" t="s">
        <v>691</v>
      </c>
      <c r="E22" s="40" t="s">
        <v>10934</v>
      </c>
      <c r="F22" s="41" t="s">
        <v>10935</v>
      </c>
      <c r="G22" s="42" t="s">
        <v>699</v>
      </c>
      <c r="H22" s="43">
        <v>310</v>
      </c>
      <c r="I22" s="29"/>
      <c r="J22" s="30">
        <f t="shared" si="0"/>
        <v>0</v>
      </c>
      <c r="K22" s="10"/>
      <c r="L22" s="16"/>
    </row>
    <row r="23" spans="2:12" s="1" customFormat="1" ht="22.8" x14ac:dyDescent="0.2">
      <c r="B23" s="14"/>
      <c r="C23" s="5" t="s">
        <v>724</v>
      </c>
      <c r="D23" s="5" t="s">
        <v>696</v>
      </c>
      <c r="E23" s="6" t="s">
        <v>2684</v>
      </c>
      <c r="F23" s="7" t="s">
        <v>11985</v>
      </c>
      <c r="G23" s="8" t="s">
        <v>733</v>
      </c>
      <c r="H23" s="9">
        <v>6</v>
      </c>
      <c r="I23" s="29"/>
      <c r="J23" s="30">
        <f t="shared" si="0"/>
        <v>0</v>
      </c>
      <c r="K23" s="10"/>
      <c r="L23" s="16"/>
    </row>
    <row r="24" spans="2:12" s="1" customFormat="1" ht="22.8" x14ac:dyDescent="0.2">
      <c r="B24" s="14"/>
      <c r="C24" s="39" t="s">
        <v>727</v>
      </c>
      <c r="D24" s="39" t="s">
        <v>691</v>
      </c>
      <c r="E24" s="40" t="s">
        <v>11986</v>
      </c>
      <c r="F24" s="41" t="s">
        <v>11987</v>
      </c>
      <c r="G24" s="42" t="s">
        <v>733</v>
      </c>
      <c r="H24" s="43">
        <v>6</v>
      </c>
      <c r="I24" s="29"/>
      <c r="J24" s="30">
        <f t="shared" si="0"/>
        <v>0</v>
      </c>
      <c r="K24" s="10"/>
      <c r="L24" s="16"/>
    </row>
    <row r="25" spans="2:12" s="1" customFormat="1" ht="11.4" x14ac:dyDescent="0.2">
      <c r="B25" s="14"/>
      <c r="C25" s="5" t="s">
        <v>730</v>
      </c>
      <c r="D25" s="5" t="s">
        <v>696</v>
      </c>
      <c r="E25" s="6" t="s">
        <v>3338</v>
      </c>
      <c r="F25" s="7" t="s">
        <v>3339</v>
      </c>
      <c r="G25" s="8" t="s">
        <v>699</v>
      </c>
      <c r="H25" s="9">
        <v>140</v>
      </c>
      <c r="I25" s="29"/>
      <c r="J25" s="30">
        <f t="shared" si="0"/>
        <v>0</v>
      </c>
      <c r="K25" s="10"/>
      <c r="L25" s="16"/>
    </row>
    <row r="26" spans="2:12" s="1" customFormat="1" ht="22.8" x14ac:dyDescent="0.2">
      <c r="B26" s="14"/>
      <c r="C26" s="39" t="s">
        <v>734</v>
      </c>
      <c r="D26" s="39" t="s">
        <v>691</v>
      </c>
      <c r="E26" s="40" t="s">
        <v>11988</v>
      </c>
      <c r="F26" s="41" t="s">
        <v>11989</v>
      </c>
      <c r="G26" s="42" t="s">
        <v>699</v>
      </c>
      <c r="H26" s="43">
        <v>140</v>
      </c>
      <c r="I26" s="29"/>
      <c r="J26" s="30">
        <f t="shared" si="0"/>
        <v>0</v>
      </c>
      <c r="K26" s="10"/>
      <c r="L26" s="16"/>
    </row>
    <row r="27" spans="2:12" s="20" customFormat="1" ht="25.95" customHeight="1" x14ac:dyDescent="0.25">
      <c r="B27" s="19"/>
      <c r="D27" s="21" t="s">
        <v>690</v>
      </c>
      <c r="E27" s="22" t="s">
        <v>980</v>
      </c>
      <c r="F27" s="22" t="s">
        <v>981</v>
      </c>
      <c r="I27" s="44"/>
      <c r="J27" s="23"/>
      <c r="K27" s="44"/>
      <c r="L27" s="36"/>
    </row>
    <row r="28" spans="2:12" s="1" customFormat="1" ht="11.4" x14ac:dyDescent="0.2">
      <c r="B28" s="14"/>
      <c r="C28" s="5" t="s">
        <v>737</v>
      </c>
      <c r="D28" s="5" t="s">
        <v>696</v>
      </c>
      <c r="E28" s="6" t="s">
        <v>2276</v>
      </c>
      <c r="F28" s="7" t="s">
        <v>2277</v>
      </c>
      <c r="G28" s="8" t="s">
        <v>1426</v>
      </c>
      <c r="H28" s="9">
        <v>0.14000000000000001</v>
      </c>
      <c r="I28" s="29"/>
      <c r="J28" s="30">
        <f t="shared" si="0"/>
        <v>0</v>
      </c>
      <c r="K28" s="10"/>
      <c r="L28" s="16"/>
    </row>
    <row r="29" spans="2:12" s="1" customFormat="1" ht="11.4" x14ac:dyDescent="0.2">
      <c r="B29" s="14"/>
      <c r="C29" s="39" t="s">
        <v>740</v>
      </c>
      <c r="D29" s="39" t="s">
        <v>691</v>
      </c>
      <c r="E29" s="40" t="s">
        <v>1445</v>
      </c>
      <c r="F29" s="41" t="s">
        <v>2278</v>
      </c>
      <c r="G29" s="42" t="s">
        <v>733</v>
      </c>
      <c r="H29" s="43">
        <v>9</v>
      </c>
      <c r="I29" s="29"/>
      <c r="J29" s="30">
        <f t="shared" si="0"/>
        <v>0</v>
      </c>
      <c r="K29" s="10"/>
      <c r="L29" s="16"/>
    </row>
    <row r="30" spans="2:12" s="1" customFormat="1" ht="11.4" x14ac:dyDescent="0.2">
      <c r="B30" s="14"/>
      <c r="C30" s="39" t="s">
        <v>743</v>
      </c>
      <c r="D30" s="39" t="s">
        <v>691</v>
      </c>
      <c r="E30" s="40" t="s">
        <v>2279</v>
      </c>
      <c r="F30" s="41" t="s">
        <v>2280</v>
      </c>
      <c r="G30" s="42" t="s">
        <v>828</v>
      </c>
      <c r="H30" s="43">
        <v>0.35</v>
      </c>
      <c r="I30" s="29"/>
      <c r="J30" s="30">
        <f t="shared" si="0"/>
        <v>0</v>
      </c>
      <c r="K30" s="10"/>
      <c r="L30" s="16"/>
    </row>
    <row r="31" spans="2:12" s="1" customFormat="1" ht="11.4" x14ac:dyDescent="0.2">
      <c r="B31" s="14"/>
      <c r="C31" s="5" t="s">
        <v>746</v>
      </c>
      <c r="D31" s="5" t="s">
        <v>696</v>
      </c>
      <c r="E31" s="6" t="s">
        <v>11990</v>
      </c>
      <c r="F31" s="7" t="s">
        <v>11991</v>
      </c>
      <c r="G31" s="8" t="s">
        <v>699</v>
      </c>
      <c r="H31" s="9">
        <v>38</v>
      </c>
      <c r="I31" s="29"/>
      <c r="J31" s="30">
        <f t="shared" si="0"/>
        <v>0</v>
      </c>
      <c r="K31" s="10"/>
      <c r="L31" s="16"/>
    </row>
    <row r="32" spans="2:12" s="1" customFormat="1" ht="11.4" x14ac:dyDescent="0.2">
      <c r="B32" s="14"/>
      <c r="C32" s="5" t="s">
        <v>749</v>
      </c>
      <c r="D32" s="5" t="s">
        <v>696</v>
      </c>
      <c r="E32" s="6" t="s">
        <v>11992</v>
      </c>
      <c r="F32" s="7" t="s">
        <v>11993</v>
      </c>
      <c r="G32" s="8" t="s">
        <v>699</v>
      </c>
      <c r="H32" s="9">
        <v>38</v>
      </c>
      <c r="I32" s="29"/>
      <c r="J32" s="30">
        <f t="shared" si="0"/>
        <v>0</v>
      </c>
      <c r="K32" s="10"/>
      <c r="L32" s="16"/>
    </row>
    <row r="33" spans="2:12" s="1" customFormat="1" ht="11.4" x14ac:dyDescent="0.2">
      <c r="B33" s="14"/>
      <c r="C33" s="5" t="s">
        <v>752</v>
      </c>
      <c r="D33" s="5" t="s">
        <v>696</v>
      </c>
      <c r="E33" s="6" t="s">
        <v>2899</v>
      </c>
      <c r="F33" s="7" t="s">
        <v>1441</v>
      </c>
      <c r="G33" s="8" t="s">
        <v>1442</v>
      </c>
      <c r="H33" s="9">
        <v>30</v>
      </c>
      <c r="I33" s="29"/>
      <c r="J33" s="30">
        <f t="shared" si="0"/>
        <v>0</v>
      </c>
      <c r="K33" s="10"/>
      <c r="L33" s="16"/>
    </row>
    <row r="34" spans="2:12" s="1" customFormat="1" ht="11.4" x14ac:dyDescent="0.2">
      <c r="B34" s="14"/>
      <c r="C34" s="5">
        <v>20</v>
      </c>
      <c r="D34" s="5" t="s">
        <v>696</v>
      </c>
      <c r="E34" s="6" t="s">
        <v>10584</v>
      </c>
      <c r="F34" s="7" t="s">
        <v>6653</v>
      </c>
      <c r="G34" s="8" t="s">
        <v>699</v>
      </c>
      <c r="H34" s="9">
        <v>38</v>
      </c>
      <c r="I34" s="29"/>
      <c r="J34" s="30">
        <f t="shared" si="0"/>
        <v>0</v>
      </c>
      <c r="K34" s="10"/>
      <c r="L34" s="16"/>
    </row>
    <row r="35" spans="2:12" s="1" customFormat="1" ht="11.4" x14ac:dyDescent="0.2">
      <c r="B35" s="14"/>
      <c r="C35" s="39">
        <v>21</v>
      </c>
      <c r="D35" s="39" t="s">
        <v>691</v>
      </c>
      <c r="E35" s="40" t="s">
        <v>10585</v>
      </c>
      <c r="F35" s="41" t="s">
        <v>6655</v>
      </c>
      <c r="G35" s="42" t="s">
        <v>699</v>
      </c>
      <c r="H35" s="43">
        <v>38</v>
      </c>
      <c r="I35" s="29"/>
      <c r="J35" s="30">
        <f t="shared" si="0"/>
        <v>0</v>
      </c>
      <c r="K35" s="10"/>
      <c r="L35" s="16"/>
    </row>
    <row r="36" spans="2:12" s="20" customFormat="1" ht="25.95" customHeight="1" x14ac:dyDescent="0.25">
      <c r="B36" s="19"/>
      <c r="D36" s="21" t="s">
        <v>690</v>
      </c>
      <c r="E36" s="22" t="s">
        <v>10586</v>
      </c>
      <c r="F36" s="22" t="s">
        <v>1449</v>
      </c>
      <c r="I36" s="44"/>
      <c r="J36" s="23"/>
      <c r="K36" s="44"/>
      <c r="L36" s="36"/>
    </row>
    <row r="37" spans="2:12" s="1" customFormat="1" ht="11.4" x14ac:dyDescent="0.2">
      <c r="B37" s="14"/>
      <c r="C37" s="5">
        <v>22</v>
      </c>
      <c r="D37" s="5" t="s">
        <v>696</v>
      </c>
      <c r="E37" s="6" t="s">
        <v>2301</v>
      </c>
      <c r="F37" s="7" t="s">
        <v>1453</v>
      </c>
      <c r="G37" s="8" t="s">
        <v>1426</v>
      </c>
      <c r="H37" s="9">
        <v>0.14000000000000001</v>
      </c>
      <c r="I37" s="29"/>
      <c r="J37" s="30">
        <f t="shared" si="0"/>
        <v>0</v>
      </c>
      <c r="K37" s="10"/>
      <c r="L37" s="16"/>
    </row>
    <row r="38" spans="2:12" s="20" customFormat="1" ht="25.95" customHeight="1" x14ac:dyDescent="0.25">
      <c r="B38" s="19"/>
      <c r="D38" s="21" t="s">
        <v>690</v>
      </c>
      <c r="E38" s="22" t="s">
        <v>1476</v>
      </c>
      <c r="F38" s="22" t="s">
        <v>1477</v>
      </c>
      <c r="I38" s="44"/>
      <c r="J38" s="23"/>
      <c r="K38" s="44"/>
      <c r="L38" s="36"/>
    </row>
    <row r="39" spans="2:12" s="1" customFormat="1" ht="22.8" x14ac:dyDescent="0.2">
      <c r="B39" s="14"/>
      <c r="C39" s="5">
        <v>23</v>
      </c>
      <c r="D39" s="5" t="s">
        <v>696</v>
      </c>
      <c r="E39" s="6" t="s">
        <v>3474</v>
      </c>
      <c r="F39" s="7" t="s">
        <v>3475</v>
      </c>
      <c r="G39" s="8" t="s">
        <v>1480</v>
      </c>
      <c r="H39" s="9">
        <v>24</v>
      </c>
      <c r="I39" s="29"/>
      <c r="J39" s="30">
        <f t="shared" si="0"/>
        <v>0</v>
      </c>
      <c r="K39" s="10"/>
      <c r="L39" s="16"/>
    </row>
    <row r="40" spans="2:12" s="1" customFormat="1" ht="22.8" x14ac:dyDescent="0.2">
      <c r="B40" s="14"/>
      <c r="C40" s="5">
        <v>24</v>
      </c>
      <c r="D40" s="5" t="s">
        <v>696</v>
      </c>
      <c r="E40" s="6" t="s">
        <v>2843</v>
      </c>
      <c r="F40" s="7" t="s">
        <v>2844</v>
      </c>
      <c r="G40" s="8" t="s">
        <v>1480</v>
      </c>
      <c r="H40" s="9">
        <v>48</v>
      </c>
      <c r="I40" s="29"/>
      <c r="J40" s="30">
        <f t="shared" si="0"/>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CeioAiErgW8+3KRFdEPKmsnv6uUbLQ4B9U0q/Gt20adv4TUb9ObXHhYQoK9elRdxW4R1CWCgziyrT/L8iyvXbQ==" saltValue="IY5E1o5YaxcLMgY/t/sKF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604611D-F503-4737-A7B4-93320E671E19}">
      <formula1>ROUND(I11,2)</formula1>
    </dataValidation>
  </dataValidations>
  <hyperlinks>
    <hyperlink ref="O4" location="'Rek. obj.'!A1" display="*späť na Rek. obj." xr:uid="{8B96AC49-EA2C-4E48-942F-CD99D3397A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72B73-4780-41C7-9390-75DE3A76908C}">
  <sheetPr>
    <tabColor theme="7"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11994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11995</v>
      </c>
      <c r="F12" s="7" t="s">
        <v>1485</v>
      </c>
      <c r="G12" s="8" t="s">
        <v>699</v>
      </c>
      <c r="H12" s="9">
        <v>15</v>
      </c>
      <c r="I12" s="29"/>
      <c r="J12" s="30">
        <f t="shared" ref="J12" si="0">ROUND(I12*H12,2)</f>
        <v>0</v>
      </c>
      <c r="K12" s="10"/>
      <c r="L12" s="16"/>
    </row>
    <row r="13" spans="2:15" s="20" customFormat="1" ht="25.95" customHeight="1" x14ac:dyDescent="0.25">
      <c r="B13" s="19"/>
      <c r="D13" s="21" t="s">
        <v>690</v>
      </c>
      <c r="E13" s="22" t="s">
        <v>700</v>
      </c>
      <c r="F13" s="22" t="s">
        <v>2627</v>
      </c>
      <c r="J13" s="23"/>
      <c r="L13" s="36"/>
    </row>
    <row r="14" spans="2:15" s="1" customFormat="1" ht="11.4" x14ac:dyDescent="0.2">
      <c r="B14" s="14"/>
      <c r="C14" s="5" t="s">
        <v>700</v>
      </c>
      <c r="D14" s="5" t="s">
        <v>696</v>
      </c>
      <c r="E14" s="6" t="s">
        <v>11904</v>
      </c>
      <c r="F14" s="7" t="s">
        <v>11905</v>
      </c>
      <c r="G14" s="8" t="s">
        <v>985</v>
      </c>
      <c r="H14" s="9">
        <v>0.8</v>
      </c>
      <c r="I14" s="29"/>
      <c r="J14" s="30">
        <f>ROUND(I14*H14,2)</f>
        <v>0</v>
      </c>
      <c r="K14" s="10"/>
      <c r="L14" s="16"/>
    </row>
    <row r="15" spans="2:15" s="20" customFormat="1" ht="25.95" customHeight="1" x14ac:dyDescent="0.25">
      <c r="B15" s="19"/>
      <c r="D15" s="21" t="s">
        <v>690</v>
      </c>
      <c r="E15" s="22" t="s">
        <v>691</v>
      </c>
      <c r="F15" s="22" t="s">
        <v>692</v>
      </c>
      <c r="J15" s="23"/>
      <c r="L15" s="36"/>
    </row>
    <row r="16" spans="2:15" s="20" customFormat="1" ht="25.95" customHeight="1" x14ac:dyDescent="0.25">
      <c r="B16" s="19"/>
      <c r="D16" s="21" t="s">
        <v>690</v>
      </c>
      <c r="E16" s="22" t="s">
        <v>1454</v>
      </c>
      <c r="F16" s="22" t="s">
        <v>1455</v>
      </c>
      <c r="J16" s="23"/>
      <c r="L16" s="36"/>
    </row>
    <row r="17" spans="2:12" s="1" customFormat="1" ht="11.4" x14ac:dyDescent="0.2">
      <c r="B17" s="14"/>
      <c r="C17" s="5" t="s">
        <v>703</v>
      </c>
      <c r="D17" s="5" t="s">
        <v>696</v>
      </c>
      <c r="E17" s="6" t="s">
        <v>11906</v>
      </c>
      <c r="F17" s="7" t="s">
        <v>11907</v>
      </c>
      <c r="G17" s="8" t="s">
        <v>699</v>
      </c>
      <c r="H17" s="9">
        <v>270</v>
      </c>
      <c r="I17" s="29"/>
      <c r="J17" s="30">
        <f t="shared" ref="J17:J56" si="1">ROUND(I17*H17,2)</f>
        <v>0</v>
      </c>
      <c r="K17" s="10"/>
      <c r="L17" s="16"/>
    </row>
    <row r="18" spans="2:12" s="1" customFormat="1" ht="22.8" x14ac:dyDescent="0.2">
      <c r="B18" s="14"/>
      <c r="C18" s="5" t="s">
        <v>706</v>
      </c>
      <c r="D18" s="39" t="s">
        <v>691</v>
      </c>
      <c r="E18" s="40" t="s">
        <v>11908</v>
      </c>
      <c r="F18" s="41" t="s">
        <v>11909</v>
      </c>
      <c r="G18" s="42" t="s">
        <v>699</v>
      </c>
      <c r="H18" s="43">
        <v>270</v>
      </c>
      <c r="I18" s="29"/>
      <c r="J18" s="30">
        <f t="shared" si="1"/>
        <v>0</v>
      </c>
      <c r="K18" s="10"/>
      <c r="L18" s="16"/>
    </row>
    <row r="19" spans="2:12" s="1" customFormat="1" ht="11.4" x14ac:dyDescent="0.2">
      <c r="B19" s="14"/>
      <c r="C19" s="5" t="s">
        <v>709</v>
      </c>
      <c r="D19" s="5" t="s">
        <v>696</v>
      </c>
      <c r="E19" s="6" t="s">
        <v>11910</v>
      </c>
      <c r="F19" s="7" t="s">
        <v>11911</v>
      </c>
      <c r="G19" s="8" t="s">
        <v>828</v>
      </c>
      <c r="H19" s="9">
        <v>80</v>
      </c>
      <c r="I19" s="29"/>
      <c r="J19" s="30">
        <f t="shared" si="1"/>
        <v>0</v>
      </c>
      <c r="K19" s="10"/>
      <c r="L19" s="16"/>
    </row>
    <row r="20" spans="2:12" s="1" customFormat="1" ht="22.8" x14ac:dyDescent="0.2">
      <c r="B20" s="14"/>
      <c r="C20" s="5" t="s">
        <v>712</v>
      </c>
      <c r="D20" s="39" t="s">
        <v>691</v>
      </c>
      <c r="E20" s="40" t="s">
        <v>11912</v>
      </c>
      <c r="F20" s="41" t="s">
        <v>11913</v>
      </c>
      <c r="G20" s="42" t="s">
        <v>1191</v>
      </c>
      <c r="H20" s="43">
        <v>1.4E-2</v>
      </c>
      <c r="I20" s="29"/>
      <c r="J20" s="30">
        <f t="shared" si="1"/>
        <v>0</v>
      </c>
      <c r="K20" s="10"/>
      <c r="L20" s="16"/>
    </row>
    <row r="21" spans="2:12" s="1" customFormat="1" ht="22.8" x14ac:dyDescent="0.2">
      <c r="B21" s="14"/>
      <c r="C21" s="5" t="s">
        <v>715</v>
      </c>
      <c r="D21" s="39" t="s">
        <v>691</v>
      </c>
      <c r="E21" s="40" t="s">
        <v>11914</v>
      </c>
      <c r="F21" s="41" t="s">
        <v>11915</v>
      </c>
      <c r="G21" s="42" t="s">
        <v>1191</v>
      </c>
      <c r="H21" s="43">
        <v>2.4E-2</v>
      </c>
      <c r="I21" s="29"/>
      <c r="J21" s="30">
        <f t="shared" si="1"/>
        <v>0</v>
      </c>
      <c r="K21" s="10"/>
      <c r="L21" s="16"/>
    </row>
    <row r="22" spans="2:12" s="1" customFormat="1" ht="22.8" x14ac:dyDescent="0.2">
      <c r="B22" s="14"/>
      <c r="C22" s="5" t="s">
        <v>718</v>
      </c>
      <c r="D22" s="39" t="s">
        <v>691</v>
      </c>
      <c r="E22" s="40" t="s">
        <v>11916</v>
      </c>
      <c r="F22" s="41" t="s">
        <v>11917</v>
      </c>
      <c r="G22" s="42" t="s">
        <v>1191</v>
      </c>
      <c r="H22" s="43">
        <v>3.7999999999999999E-2</v>
      </c>
      <c r="I22" s="29"/>
      <c r="J22" s="30">
        <f t="shared" si="1"/>
        <v>0</v>
      </c>
      <c r="K22" s="10"/>
      <c r="L22" s="16"/>
    </row>
    <row r="23" spans="2:12" s="1" customFormat="1" ht="22.8" x14ac:dyDescent="0.2">
      <c r="B23" s="14"/>
      <c r="C23" s="5" t="s">
        <v>721</v>
      </c>
      <c r="D23" s="39" t="s">
        <v>691</v>
      </c>
      <c r="E23" s="40" t="s">
        <v>2644</v>
      </c>
      <c r="F23" s="41" t="s">
        <v>2645</v>
      </c>
      <c r="G23" s="42" t="s">
        <v>828</v>
      </c>
      <c r="H23" s="43">
        <v>0.44800000000000001</v>
      </c>
      <c r="I23" s="29"/>
      <c r="J23" s="30">
        <f t="shared" si="1"/>
        <v>0</v>
      </c>
      <c r="K23" s="10"/>
      <c r="L23" s="16"/>
    </row>
    <row r="24" spans="2:12" s="1" customFormat="1" ht="22.8" x14ac:dyDescent="0.2">
      <c r="B24" s="14"/>
      <c r="C24" s="5" t="s">
        <v>724</v>
      </c>
      <c r="D24" s="39" t="s">
        <v>691</v>
      </c>
      <c r="E24" s="40" t="s">
        <v>2646</v>
      </c>
      <c r="F24" s="41" t="s">
        <v>2647</v>
      </c>
      <c r="G24" s="42" t="s">
        <v>828</v>
      </c>
      <c r="H24" s="43">
        <v>0.14899999999999999</v>
      </c>
      <c r="I24" s="29"/>
      <c r="J24" s="30">
        <f t="shared" si="1"/>
        <v>0</v>
      </c>
      <c r="K24" s="10"/>
      <c r="L24" s="16"/>
    </row>
    <row r="25" spans="2:12" s="1" customFormat="1" ht="22.8" x14ac:dyDescent="0.2">
      <c r="B25" s="14"/>
      <c r="C25" s="5" t="s">
        <v>727</v>
      </c>
      <c r="D25" s="39" t="s">
        <v>691</v>
      </c>
      <c r="E25" s="40" t="s">
        <v>11918</v>
      </c>
      <c r="F25" s="41" t="s">
        <v>11919</v>
      </c>
      <c r="G25" s="42" t="s">
        <v>11920</v>
      </c>
      <c r="H25" s="43">
        <v>0.04</v>
      </c>
      <c r="I25" s="29"/>
      <c r="J25" s="30">
        <f t="shared" si="1"/>
        <v>0</v>
      </c>
      <c r="K25" s="10"/>
      <c r="L25" s="16"/>
    </row>
    <row r="26" spans="2:12" s="1" customFormat="1" ht="11.4" x14ac:dyDescent="0.2">
      <c r="B26" s="14"/>
      <c r="C26" s="5" t="s">
        <v>730</v>
      </c>
      <c r="D26" s="5" t="s">
        <v>696</v>
      </c>
      <c r="E26" s="6" t="s">
        <v>2964</v>
      </c>
      <c r="F26" s="7" t="s">
        <v>2965</v>
      </c>
      <c r="G26" s="8" t="s">
        <v>733</v>
      </c>
      <c r="H26" s="9">
        <v>15</v>
      </c>
      <c r="I26" s="29"/>
      <c r="J26" s="30">
        <f t="shared" si="1"/>
        <v>0</v>
      </c>
      <c r="K26" s="10"/>
      <c r="L26" s="16"/>
    </row>
    <row r="27" spans="2:12" s="1" customFormat="1" ht="22.8" x14ac:dyDescent="0.2">
      <c r="B27" s="14"/>
      <c r="C27" s="5" t="s">
        <v>734</v>
      </c>
      <c r="D27" s="39" t="s">
        <v>691</v>
      </c>
      <c r="E27" s="40" t="s">
        <v>11921</v>
      </c>
      <c r="F27" s="41" t="s">
        <v>11922</v>
      </c>
      <c r="G27" s="42" t="s">
        <v>733</v>
      </c>
      <c r="H27" s="43">
        <v>15</v>
      </c>
      <c r="I27" s="29"/>
      <c r="J27" s="30">
        <f t="shared" si="1"/>
        <v>0</v>
      </c>
      <c r="K27" s="10"/>
      <c r="L27" s="16"/>
    </row>
    <row r="28" spans="2:12" s="1" customFormat="1" ht="11.4" x14ac:dyDescent="0.2">
      <c r="B28" s="14"/>
      <c r="C28" s="5" t="s">
        <v>737</v>
      </c>
      <c r="D28" s="5" t="s">
        <v>696</v>
      </c>
      <c r="E28" s="6" t="s">
        <v>11923</v>
      </c>
      <c r="F28" s="7" t="s">
        <v>11924</v>
      </c>
      <c r="G28" s="8" t="s">
        <v>733</v>
      </c>
      <c r="H28" s="9">
        <v>50</v>
      </c>
      <c r="I28" s="29"/>
      <c r="J28" s="30">
        <f t="shared" si="1"/>
        <v>0</v>
      </c>
      <c r="K28" s="10"/>
      <c r="L28" s="16"/>
    </row>
    <row r="29" spans="2:12" s="1" customFormat="1" ht="11.4" x14ac:dyDescent="0.2">
      <c r="B29" s="14"/>
      <c r="C29" s="5" t="s">
        <v>740</v>
      </c>
      <c r="D29" s="5" t="s">
        <v>696</v>
      </c>
      <c r="E29" s="6" t="s">
        <v>2703</v>
      </c>
      <c r="F29" s="7" t="s">
        <v>2704</v>
      </c>
      <c r="G29" s="8" t="s">
        <v>733</v>
      </c>
      <c r="H29" s="9">
        <v>1</v>
      </c>
      <c r="I29" s="29"/>
      <c r="J29" s="30">
        <f t="shared" si="1"/>
        <v>0</v>
      </c>
      <c r="K29" s="10"/>
      <c r="L29" s="16"/>
    </row>
    <row r="30" spans="2:12" s="1" customFormat="1" ht="22.8" x14ac:dyDescent="0.2">
      <c r="B30" s="14"/>
      <c r="C30" s="5" t="s">
        <v>743</v>
      </c>
      <c r="D30" s="39" t="s">
        <v>691</v>
      </c>
      <c r="E30" s="40" t="s">
        <v>11925</v>
      </c>
      <c r="F30" s="41" t="s">
        <v>11926</v>
      </c>
      <c r="G30" s="42" t="s">
        <v>733</v>
      </c>
      <c r="H30" s="43">
        <v>3</v>
      </c>
      <c r="I30" s="29"/>
      <c r="J30" s="30">
        <f t="shared" si="1"/>
        <v>0</v>
      </c>
      <c r="K30" s="10"/>
      <c r="L30" s="16"/>
    </row>
    <row r="31" spans="2:12" s="1" customFormat="1" ht="22.8" x14ac:dyDescent="0.2">
      <c r="B31" s="14"/>
      <c r="C31" s="5" t="s">
        <v>746</v>
      </c>
      <c r="D31" s="39" t="s">
        <v>691</v>
      </c>
      <c r="E31" s="40" t="s">
        <v>2707</v>
      </c>
      <c r="F31" s="41" t="s">
        <v>2708</v>
      </c>
      <c r="G31" s="42" t="s">
        <v>733</v>
      </c>
      <c r="H31" s="43">
        <v>1</v>
      </c>
      <c r="I31" s="29"/>
      <c r="J31" s="30">
        <f t="shared" si="1"/>
        <v>0</v>
      </c>
      <c r="K31" s="10"/>
      <c r="L31" s="16"/>
    </row>
    <row r="32" spans="2:12" s="1" customFormat="1" ht="11.4" x14ac:dyDescent="0.2">
      <c r="B32" s="14"/>
      <c r="C32" s="5" t="s">
        <v>749</v>
      </c>
      <c r="D32" s="5" t="s">
        <v>696</v>
      </c>
      <c r="E32" s="6" t="s">
        <v>11927</v>
      </c>
      <c r="F32" s="7" t="s">
        <v>11928</v>
      </c>
      <c r="G32" s="8" t="s">
        <v>733</v>
      </c>
      <c r="H32" s="9">
        <v>1</v>
      </c>
      <c r="I32" s="29"/>
      <c r="J32" s="30">
        <f t="shared" si="1"/>
        <v>0</v>
      </c>
      <c r="K32" s="10"/>
      <c r="L32" s="16"/>
    </row>
    <row r="33" spans="2:12" s="1" customFormat="1" ht="34.200000000000003" x14ac:dyDescent="0.2">
      <c r="B33" s="14"/>
      <c r="C33" s="5" t="s">
        <v>752</v>
      </c>
      <c r="D33" s="39" t="s">
        <v>691</v>
      </c>
      <c r="E33" s="40" t="s">
        <v>11996</v>
      </c>
      <c r="F33" s="41" t="s">
        <v>11997</v>
      </c>
      <c r="G33" s="42" t="s">
        <v>733</v>
      </c>
      <c r="H33" s="43">
        <v>1</v>
      </c>
      <c r="I33" s="29"/>
      <c r="J33" s="30">
        <f t="shared" si="1"/>
        <v>0</v>
      </c>
      <c r="K33" s="10"/>
      <c r="L33" s="16"/>
    </row>
    <row r="34" spans="2:12" s="1" customFormat="1" ht="11.4" x14ac:dyDescent="0.2">
      <c r="B34" s="14"/>
      <c r="C34" s="5" t="s">
        <v>755</v>
      </c>
      <c r="D34" s="5" t="s">
        <v>696</v>
      </c>
      <c r="E34" s="6" t="s">
        <v>11931</v>
      </c>
      <c r="F34" s="7" t="s">
        <v>11932</v>
      </c>
      <c r="G34" s="8" t="s">
        <v>733</v>
      </c>
      <c r="H34" s="9">
        <v>27</v>
      </c>
      <c r="I34" s="29"/>
      <c r="J34" s="30">
        <f t="shared" si="1"/>
        <v>0</v>
      </c>
      <c r="K34" s="10"/>
      <c r="L34" s="16"/>
    </row>
    <row r="35" spans="2:12" s="1" customFormat="1" ht="11.4" x14ac:dyDescent="0.2">
      <c r="B35" s="14"/>
      <c r="C35" s="5" t="s">
        <v>758</v>
      </c>
      <c r="D35" s="39" t="s">
        <v>691</v>
      </c>
      <c r="E35" s="40" t="s">
        <v>11962</v>
      </c>
      <c r="F35" s="41" t="s">
        <v>11934</v>
      </c>
      <c r="G35" s="42" t="s">
        <v>733</v>
      </c>
      <c r="H35" s="43">
        <v>23</v>
      </c>
      <c r="I35" s="29"/>
      <c r="J35" s="30">
        <f t="shared" si="1"/>
        <v>0</v>
      </c>
      <c r="K35" s="10"/>
      <c r="L35" s="16"/>
    </row>
    <row r="36" spans="2:12" s="1" customFormat="1" ht="11.4" x14ac:dyDescent="0.2">
      <c r="B36" s="14"/>
      <c r="C36" s="5" t="s">
        <v>761</v>
      </c>
      <c r="D36" s="39" t="s">
        <v>691</v>
      </c>
      <c r="E36" s="40" t="s">
        <v>11933</v>
      </c>
      <c r="F36" s="41" t="s">
        <v>11966</v>
      </c>
      <c r="G36" s="42" t="s">
        <v>733</v>
      </c>
      <c r="H36" s="43">
        <v>4</v>
      </c>
      <c r="I36" s="29"/>
      <c r="J36" s="30">
        <f t="shared" si="1"/>
        <v>0</v>
      </c>
      <c r="K36" s="10"/>
      <c r="L36" s="16"/>
    </row>
    <row r="37" spans="2:12" s="1" customFormat="1" ht="11.4" x14ac:dyDescent="0.2">
      <c r="B37" s="14"/>
      <c r="C37" s="5" t="s">
        <v>764</v>
      </c>
      <c r="D37" s="5" t="s">
        <v>696</v>
      </c>
      <c r="E37" s="6" t="s">
        <v>11068</v>
      </c>
      <c r="F37" s="7" t="s">
        <v>11069</v>
      </c>
      <c r="G37" s="8" t="s">
        <v>733</v>
      </c>
      <c r="H37" s="9">
        <v>19</v>
      </c>
      <c r="I37" s="29"/>
      <c r="J37" s="30">
        <f t="shared" si="1"/>
        <v>0</v>
      </c>
      <c r="K37" s="10"/>
      <c r="L37" s="16"/>
    </row>
    <row r="38" spans="2:12" s="1" customFormat="1" ht="22.8" x14ac:dyDescent="0.2">
      <c r="B38" s="14"/>
      <c r="C38" s="5" t="s">
        <v>767</v>
      </c>
      <c r="D38" s="39" t="s">
        <v>691</v>
      </c>
      <c r="E38" s="40" t="s">
        <v>11941</v>
      </c>
      <c r="F38" s="41" t="s">
        <v>11942</v>
      </c>
      <c r="G38" s="42" t="s">
        <v>733</v>
      </c>
      <c r="H38" s="43">
        <v>19</v>
      </c>
      <c r="I38" s="29"/>
      <c r="J38" s="30">
        <f t="shared" si="1"/>
        <v>0</v>
      </c>
      <c r="K38" s="10"/>
      <c r="L38" s="16"/>
    </row>
    <row r="39" spans="2:12" s="1" customFormat="1" ht="11.4" x14ac:dyDescent="0.2">
      <c r="B39" s="14"/>
      <c r="C39" s="5" t="s">
        <v>770</v>
      </c>
      <c r="D39" s="5" t="s">
        <v>696</v>
      </c>
      <c r="E39" s="6" t="s">
        <v>11092</v>
      </c>
      <c r="F39" s="7" t="s">
        <v>11093</v>
      </c>
      <c r="G39" s="8" t="s">
        <v>733</v>
      </c>
      <c r="H39" s="9">
        <v>21</v>
      </c>
      <c r="I39" s="29"/>
      <c r="J39" s="30">
        <f t="shared" si="1"/>
        <v>0</v>
      </c>
      <c r="K39" s="10"/>
      <c r="L39" s="16"/>
    </row>
    <row r="40" spans="2:12" s="1" customFormat="1" ht="11.4" x14ac:dyDescent="0.2">
      <c r="B40" s="14"/>
      <c r="C40" s="5" t="s">
        <v>773</v>
      </c>
      <c r="D40" s="39" t="s">
        <v>691</v>
      </c>
      <c r="E40" s="40" t="s">
        <v>11967</v>
      </c>
      <c r="F40" s="41" t="s">
        <v>11968</v>
      </c>
      <c r="G40" s="42" t="s">
        <v>733</v>
      </c>
      <c r="H40" s="43">
        <v>17</v>
      </c>
      <c r="I40" s="29"/>
      <c r="J40" s="30">
        <f t="shared" si="1"/>
        <v>0</v>
      </c>
      <c r="K40" s="10"/>
      <c r="L40" s="16"/>
    </row>
    <row r="41" spans="2:12" s="1" customFormat="1" ht="11.4" x14ac:dyDescent="0.2">
      <c r="B41" s="14"/>
      <c r="C41" s="5" t="s">
        <v>776</v>
      </c>
      <c r="D41" s="39" t="s">
        <v>691</v>
      </c>
      <c r="E41" s="40" t="s">
        <v>11971</v>
      </c>
      <c r="F41" s="41" t="s">
        <v>11972</v>
      </c>
      <c r="G41" s="42" t="s">
        <v>733</v>
      </c>
      <c r="H41" s="43">
        <v>4</v>
      </c>
      <c r="I41" s="29"/>
      <c r="J41" s="30">
        <f t="shared" si="1"/>
        <v>0</v>
      </c>
      <c r="K41" s="10"/>
      <c r="L41" s="16"/>
    </row>
    <row r="42" spans="2:12" s="1" customFormat="1" ht="11.4" x14ac:dyDescent="0.2">
      <c r="B42" s="14"/>
      <c r="C42" s="5" t="s">
        <v>779</v>
      </c>
      <c r="D42" s="5" t="s">
        <v>696</v>
      </c>
      <c r="E42" s="6" t="s">
        <v>11419</v>
      </c>
      <c r="F42" s="7" t="s">
        <v>11420</v>
      </c>
      <c r="G42" s="8" t="s">
        <v>733</v>
      </c>
      <c r="H42" s="9">
        <v>21</v>
      </c>
      <c r="I42" s="29"/>
      <c r="J42" s="30">
        <f t="shared" si="1"/>
        <v>0</v>
      </c>
      <c r="K42" s="10"/>
      <c r="L42" s="16"/>
    </row>
    <row r="43" spans="2:12" s="1" customFormat="1" ht="11.4" x14ac:dyDescent="0.2">
      <c r="B43" s="14"/>
      <c r="C43" s="5" t="s">
        <v>782</v>
      </c>
      <c r="D43" s="39" t="s">
        <v>691</v>
      </c>
      <c r="E43" s="40" t="s">
        <v>11945</v>
      </c>
      <c r="F43" s="41" t="s">
        <v>11998</v>
      </c>
      <c r="G43" s="42" t="s">
        <v>733</v>
      </c>
      <c r="H43" s="43">
        <v>11</v>
      </c>
      <c r="I43" s="29"/>
      <c r="J43" s="30">
        <f t="shared" si="1"/>
        <v>0</v>
      </c>
      <c r="K43" s="10"/>
      <c r="L43" s="16"/>
    </row>
    <row r="44" spans="2:12" s="1" customFormat="1" ht="11.4" x14ac:dyDescent="0.2">
      <c r="B44" s="14"/>
      <c r="C44" s="5" t="s">
        <v>785</v>
      </c>
      <c r="D44" s="39" t="s">
        <v>691</v>
      </c>
      <c r="E44" s="40" t="s">
        <v>11999</v>
      </c>
      <c r="F44" s="41" t="s">
        <v>12000</v>
      </c>
      <c r="G44" s="42" t="s">
        <v>733</v>
      </c>
      <c r="H44" s="43">
        <v>2</v>
      </c>
      <c r="I44" s="29"/>
      <c r="J44" s="30">
        <f t="shared" si="1"/>
        <v>0</v>
      </c>
      <c r="K44" s="10"/>
      <c r="L44" s="16"/>
    </row>
    <row r="45" spans="2:12" s="1" customFormat="1" ht="11.4" x14ac:dyDescent="0.2">
      <c r="B45" s="14"/>
      <c r="C45" s="5" t="s">
        <v>788</v>
      </c>
      <c r="D45" s="39" t="s">
        <v>691</v>
      </c>
      <c r="E45" s="40" t="s">
        <v>12001</v>
      </c>
      <c r="F45" s="41" t="s">
        <v>12002</v>
      </c>
      <c r="G45" s="42" t="s">
        <v>733</v>
      </c>
      <c r="H45" s="43">
        <v>4</v>
      </c>
      <c r="I45" s="29"/>
      <c r="J45" s="30">
        <f t="shared" si="1"/>
        <v>0</v>
      </c>
      <c r="K45" s="10"/>
      <c r="L45" s="16"/>
    </row>
    <row r="46" spans="2:12" s="1" customFormat="1" ht="22.8" x14ac:dyDescent="0.2">
      <c r="B46" s="14"/>
      <c r="C46" s="5" t="s">
        <v>791</v>
      </c>
      <c r="D46" s="39" t="s">
        <v>691</v>
      </c>
      <c r="E46" s="40" t="s">
        <v>12003</v>
      </c>
      <c r="F46" s="41" t="s">
        <v>12004</v>
      </c>
      <c r="G46" s="42" t="s">
        <v>733</v>
      </c>
      <c r="H46" s="43">
        <v>4</v>
      </c>
      <c r="I46" s="29"/>
      <c r="J46" s="30">
        <f t="shared" si="1"/>
        <v>0</v>
      </c>
      <c r="K46" s="10"/>
      <c r="L46" s="16"/>
    </row>
    <row r="47" spans="2:12" s="1" customFormat="1" ht="11.4" x14ac:dyDescent="0.2">
      <c r="B47" s="14"/>
      <c r="C47" s="5" t="s">
        <v>794</v>
      </c>
      <c r="D47" s="5" t="s">
        <v>696</v>
      </c>
      <c r="E47" s="6" t="s">
        <v>2764</v>
      </c>
      <c r="F47" s="7" t="s">
        <v>2765</v>
      </c>
      <c r="G47" s="8" t="s">
        <v>699</v>
      </c>
      <c r="H47" s="9">
        <v>500</v>
      </c>
      <c r="I47" s="29"/>
      <c r="J47" s="30">
        <f t="shared" si="1"/>
        <v>0</v>
      </c>
      <c r="K47" s="10"/>
      <c r="L47" s="16"/>
    </row>
    <row r="48" spans="2:12" s="1" customFormat="1" ht="22.8" x14ac:dyDescent="0.2">
      <c r="B48" s="14"/>
      <c r="C48" s="5" t="s">
        <v>797</v>
      </c>
      <c r="D48" s="39" t="s">
        <v>691</v>
      </c>
      <c r="E48" s="40" t="s">
        <v>2766</v>
      </c>
      <c r="F48" s="41" t="s">
        <v>2767</v>
      </c>
      <c r="G48" s="42" t="s">
        <v>828</v>
      </c>
      <c r="H48" s="43">
        <v>475</v>
      </c>
      <c r="I48" s="29"/>
      <c r="J48" s="30">
        <f t="shared" si="1"/>
        <v>0</v>
      </c>
      <c r="K48" s="10"/>
      <c r="L48" s="16"/>
    </row>
    <row r="49" spans="2:12" s="1" customFormat="1" ht="11.4" x14ac:dyDescent="0.2">
      <c r="B49" s="14"/>
      <c r="C49" s="5" t="s">
        <v>800</v>
      </c>
      <c r="D49" s="5" t="s">
        <v>696</v>
      </c>
      <c r="E49" s="6" t="s">
        <v>2772</v>
      </c>
      <c r="F49" s="7" t="s">
        <v>1843</v>
      </c>
      <c r="G49" s="8" t="s">
        <v>733</v>
      </c>
      <c r="H49" s="9">
        <v>21</v>
      </c>
      <c r="I49" s="29"/>
      <c r="J49" s="30">
        <f t="shared" si="1"/>
        <v>0</v>
      </c>
      <c r="K49" s="10"/>
      <c r="L49" s="16"/>
    </row>
    <row r="50" spans="2:12" s="1" customFormat="1" ht="22.8" x14ac:dyDescent="0.2">
      <c r="B50" s="14"/>
      <c r="C50" s="5" t="s">
        <v>803</v>
      </c>
      <c r="D50" s="39" t="s">
        <v>691</v>
      </c>
      <c r="E50" s="40" t="s">
        <v>2773</v>
      </c>
      <c r="F50" s="41" t="s">
        <v>2774</v>
      </c>
      <c r="G50" s="42" t="s">
        <v>733</v>
      </c>
      <c r="H50" s="43">
        <v>21</v>
      </c>
      <c r="I50" s="29"/>
      <c r="J50" s="30">
        <f t="shared" si="1"/>
        <v>0</v>
      </c>
      <c r="K50" s="10"/>
      <c r="L50" s="16"/>
    </row>
    <row r="51" spans="2:12" s="1" customFormat="1" ht="11.4" x14ac:dyDescent="0.2">
      <c r="B51" s="14"/>
      <c r="C51" s="5" t="s">
        <v>806</v>
      </c>
      <c r="D51" s="5" t="s">
        <v>696</v>
      </c>
      <c r="E51" s="6" t="s">
        <v>2783</v>
      </c>
      <c r="F51" s="7" t="s">
        <v>1847</v>
      </c>
      <c r="G51" s="8" t="s">
        <v>733</v>
      </c>
      <c r="H51" s="9">
        <v>42</v>
      </c>
      <c r="I51" s="29"/>
      <c r="J51" s="30">
        <f t="shared" si="1"/>
        <v>0</v>
      </c>
      <c r="K51" s="10"/>
      <c r="L51" s="16"/>
    </row>
    <row r="52" spans="2:12" s="1" customFormat="1" ht="22.8" x14ac:dyDescent="0.2">
      <c r="B52" s="14"/>
      <c r="C52" s="5" t="s">
        <v>809</v>
      </c>
      <c r="D52" s="39" t="s">
        <v>691</v>
      </c>
      <c r="E52" s="40" t="s">
        <v>2784</v>
      </c>
      <c r="F52" s="41" t="s">
        <v>2785</v>
      </c>
      <c r="G52" s="42" t="s">
        <v>733</v>
      </c>
      <c r="H52" s="43">
        <v>42</v>
      </c>
      <c r="I52" s="29"/>
      <c r="J52" s="30">
        <f t="shared" si="1"/>
        <v>0</v>
      </c>
      <c r="K52" s="10"/>
      <c r="L52" s="16"/>
    </row>
    <row r="53" spans="2:12" s="1" customFormat="1" ht="11.4" x14ac:dyDescent="0.2">
      <c r="B53" s="14"/>
      <c r="C53" s="5" t="s">
        <v>812</v>
      </c>
      <c r="D53" s="5" t="s">
        <v>696</v>
      </c>
      <c r="E53" s="6" t="s">
        <v>6345</v>
      </c>
      <c r="F53" s="7" t="s">
        <v>6346</v>
      </c>
      <c r="G53" s="8" t="s">
        <v>699</v>
      </c>
      <c r="H53" s="9">
        <v>180</v>
      </c>
      <c r="I53" s="29"/>
      <c r="J53" s="30">
        <f t="shared" si="1"/>
        <v>0</v>
      </c>
      <c r="K53" s="10"/>
      <c r="L53" s="16"/>
    </row>
    <row r="54" spans="2:12" s="1" customFormat="1" ht="22.8" x14ac:dyDescent="0.2">
      <c r="B54" s="14"/>
      <c r="C54" s="5" t="s">
        <v>815</v>
      </c>
      <c r="D54" s="39" t="s">
        <v>691</v>
      </c>
      <c r="E54" s="40" t="s">
        <v>3130</v>
      </c>
      <c r="F54" s="41" t="s">
        <v>11947</v>
      </c>
      <c r="G54" s="42" t="s">
        <v>699</v>
      </c>
      <c r="H54" s="43">
        <v>180</v>
      </c>
      <c r="I54" s="29"/>
      <c r="J54" s="30">
        <f t="shared" si="1"/>
        <v>0</v>
      </c>
      <c r="K54" s="10"/>
      <c r="L54" s="16"/>
    </row>
    <row r="55" spans="2:12" s="1" customFormat="1" ht="11.4" x14ac:dyDescent="0.2">
      <c r="B55" s="14"/>
      <c r="C55" s="5" t="s">
        <v>818</v>
      </c>
      <c r="D55" s="5" t="s">
        <v>696</v>
      </c>
      <c r="E55" s="6" t="s">
        <v>1101</v>
      </c>
      <c r="F55" s="7" t="s">
        <v>1102</v>
      </c>
      <c r="G55" s="8" t="s">
        <v>699</v>
      </c>
      <c r="H55" s="9">
        <v>500</v>
      </c>
      <c r="I55" s="29"/>
      <c r="J55" s="30">
        <f t="shared" si="1"/>
        <v>0</v>
      </c>
      <c r="K55" s="10"/>
      <c r="L55" s="16"/>
    </row>
    <row r="56" spans="2:12" s="1" customFormat="1" ht="22.8" x14ac:dyDescent="0.2">
      <c r="B56" s="14"/>
      <c r="C56" s="5" t="s">
        <v>822</v>
      </c>
      <c r="D56" s="39" t="s">
        <v>691</v>
      </c>
      <c r="E56" s="40" t="s">
        <v>11473</v>
      </c>
      <c r="F56" s="41" t="s">
        <v>11948</v>
      </c>
      <c r="G56" s="42" t="s">
        <v>699</v>
      </c>
      <c r="H56" s="43">
        <v>500</v>
      </c>
      <c r="I56" s="29"/>
      <c r="J56" s="30">
        <f t="shared" si="1"/>
        <v>0</v>
      </c>
      <c r="K56" s="10"/>
      <c r="L56" s="16"/>
    </row>
    <row r="57" spans="2:12" s="1" customFormat="1" ht="11.4" x14ac:dyDescent="0.2">
      <c r="B57" s="14"/>
      <c r="C57" s="5" t="s">
        <v>825</v>
      </c>
      <c r="D57" s="5" t="s">
        <v>696</v>
      </c>
      <c r="E57" s="6" t="s">
        <v>11949</v>
      </c>
      <c r="F57" s="7" t="s">
        <v>11950</v>
      </c>
      <c r="G57" s="8" t="s">
        <v>699</v>
      </c>
      <c r="H57" s="9">
        <v>270</v>
      </c>
      <c r="I57" s="29"/>
      <c r="J57" s="30">
        <f t="shared" ref="J57:J82" si="2">ROUND(I57*H57,2)</f>
        <v>0</v>
      </c>
      <c r="K57" s="10"/>
      <c r="L57" s="16"/>
    </row>
    <row r="58" spans="2:12" s="1" customFormat="1" ht="22.8" x14ac:dyDescent="0.2">
      <c r="B58" s="14"/>
      <c r="C58" s="5" t="s">
        <v>829</v>
      </c>
      <c r="D58" s="39" t="s">
        <v>691</v>
      </c>
      <c r="E58" s="40" t="s">
        <v>11473</v>
      </c>
      <c r="F58" s="41" t="s">
        <v>11948</v>
      </c>
      <c r="G58" s="42" t="s">
        <v>699</v>
      </c>
      <c r="H58" s="43">
        <v>270</v>
      </c>
      <c r="I58" s="29"/>
      <c r="J58" s="30">
        <f t="shared" si="2"/>
        <v>0</v>
      </c>
      <c r="K58" s="10"/>
      <c r="L58" s="16"/>
    </row>
    <row r="59" spans="2:12" s="1" customFormat="1" ht="11.4" x14ac:dyDescent="0.2">
      <c r="B59" s="14"/>
      <c r="C59" s="5" t="s">
        <v>832</v>
      </c>
      <c r="D59" s="5" t="s">
        <v>696</v>
      </c>
      <c r="E59" s="6" t="s">
        <v>5982</v>
      </c>
      <c r="F59" s="7" t="s">
        <v>5983</v>
      </c>
      <c r="G59" s="8" t="s">
        <v>699</v>
      </c>
      <c r="H59" s="9">
        <v>270</v>
      </c>
      <c r="I59" s="29"/>
      <c r="J59" s="30">
        <f t="shared" si="2"/>
        <v>0</v>
      </c>
      <c r="K59" s="10"/>
      <c r="L59" s="16"/>
    </row>
    <row r="60" spans="2:12" s="1" customFormat="1" ht="22.8" x14ac:dyDescent="0.2">
      <c r="B60" s="14"/>
      <c r="C60" s="5" t="s">
        <v>835</v>
      </c>
      <c r="D60" s="39" t="s">
        <v>691</v>
      </c>
      <c r="E60" s="40" t="s">
        <v>2353</v>
      </c>
      <c r="F60" s="41" t="s">
        <v>2354</v>
      </c>
      <c r="G60" s="42" t="s">
        <v>733</v>
      </c>
      <c r="H60" s="43">
        <v>90</v>
      </c>
      <c r="I60" s="29"/>
      <c r="J60" s="30">
        <f t="shared" si="2"/>
        <v>0</v>
      </c>
      <c r="K60" s="10"/>
      <c r="L60" s="16"/>
    </row>
    <row r="61" spans="2:12" s="1" customFormat="1" ht="22.8" x14ac:dyDescent="0.2">
      <c r="B61" s="14"/>
      <c r="C61" s="5" t="s">
        <v>838</v>
      </c>
      <c r="D61" s="39" t="s">
        <v>691</v>
      </c>
      <c r="E61" s="40" t="s">
        <v>2355</v>
      </c>
      <c r="F61" s="41" t="s">
        <v>2356</v>
      </c>
      <c r="G61" s="42" t="s">
        <v>733</v>
      </c>
      <c r="H61" s="43">
        <v>180</v>
      </c>
      <c r="I61" s="29"/>
      <c r="J61" s="30">
        <f t="shared" si="2"/>
        <v>0</v>
      </c>
      <c r="K61" s="10"/>
      <c r="L61" s="16"/>
    </row>
    <row r="62" spans="2:12" s="1" customFormat="1" ht="11.4" x14ac:dyDescent="0.2">
      <c r="B62" s="14"/>
      <c r="C62" s="5" t="s">
        <v>841</v>
      </c>
      <c r="D62" s="5" t="s">
        <v>696</v>
      </c>
      <c r="E62" s="6" t="s">
        <v>12005</v>
      </c>
      <c r="F62" s="78" t="s">
        <v>12006</v>
      </c>
      <c r="G62" s="8" t="s">
        <v>733</v>
      </c>
      <c r="H62" s="9">
        <v>3</v>
      </c>
      <c r="I62" s="29"/>
      <c r="J62" s="30">
        <f t="shared" si="2"/>
        <v>0</v>
      </c>
      <c r="K62" s="10"/>
      <c r="L62" s="16"/>
    </row>
    <row r="63" spans="2:12" s="20" customFormat="1" ht="25.95" customHeight="1" x14ac:dyDescent="0.25">
      <c r="B63" s="19"/>
      <c r="D63" s="21" t="s">
        <v>690</v>
      </c>
      <c r="E63" s="22" t="s">
        <v>693</v>
      </c>
      <c r="F63" s="22" t="s">
        <v>694</v>
      </c>
      <c r="J63" s="23"/>
      <c r="L63" s="36"/>
    </row>
    <row r="64" spans="2:12" s="1" customFormat="1" ht="11.4" x14ac:dyDescent="0.2">
      <c r="B64" s="14"/>
      <c r="C64" s="5">
        <v>49</v>
      </c>
      <c r="D64" s="5" t="s">
        <v>696</v>
      </c>
      <c r="E64" s="6" t="s">
        <v>11951</v>
      </c>
      <c r="F64" s="7" t="s">
        <v>11952</v>
      </c>
      <c r="G64" s="8" t="s">
        <v>733</v>
      </c>
      <c r="H64" s="9">
        <v>1</v>
      </c>
      <c r="I64" s="29"/>
      <c r="J64" s="30">
        <f t="shared" si="2"/>
        <v>0</v>
      </c>
      <c r="K64" s="10"/>
      <c r="L64" s="16"/>
    </row>
    <row r="65" spans="2:12" s="1" customFormat="1" ht="11.4" x14ac:dyDescent="0.2">
      <c r="B65" s="14"/>
      <c r="C65" s="5">
        <v>50</v>
      </c>
      <c r="D65" s="39" t="s">
        <v>691</v>
      </c>
      <c r="E65" s="40" t="s">
        <v>11953</v>
      </c>
      <c r="F65" s="41" t="s">
        <v>11954</v>
      </c>
      <c r="G65" s="42" t="s">
        <v>733</v>
      </c>
      <c r="H65" s="43">
        <v>1</v>
      </c>
      <c r="I65" s="29"/>
      <c r="J65" s="30">
        <f t="shared" si="2"/>
        <v>0</v>
      </c>
      <c r="K65" s="10"/>
      <c r="L65" s="16"/>
    </row>
    <row r="66" spans="2:12" s="20" customFormat="1" ht="25.95" customHeight="1" x14ac:dyDescent="0.25">
      <c r="B66" s="19"/>
      <c r="D66" s="21" t="s">
        <v>690</v>
      </c>
      <c r="E66" s="22" t="s">
        <v>980</v>
      </c>
      <c r="F66" s="22" t="s">
        <v>2818</v>
      </c>
      <c r="J66" s="23"/>
      <c r="L66" s="36"/>
    </row>
    <row r="67" spans="2:12" s="1" customFormat="1" ht="11.4" x14ac:dyDescent="0.2">
      <c r="B67" s="14"/>
      <c r="C67" s="5">
        <v>51</v>
      </c>
      <c r="D67" s="5" t="s">
        <v>696</v>
      </c>
      <c r="E67" s="6" t="s">
        <v>12007</v>
      </c>
      <c r="F67" s="7" t="s">
        <v>12008</v>
      </c>
      <c r="G67" s="8" t="s">
        <v>985</v>
      </c>
      <c r="H67" s="9">
        <v>64</v>
      </c>
      <c r="I67" s="29"/>
      <c r="J67" s="30">
        <f t="shared" si="2"/>
        <v>0</v>
      </c>
      <c r="K67" s="10"/>
      <c r="L67" s="16"/>
    </row>
    <row r="68" spans="2:12" s="1" customFormat="1" ht="11.4" x14ac:dyDescent="0.2">
      <c r="B68" s="14"/>
      <c r="C68" s="5">
        <v>52</v>
      </c>
      <c r="D68" s="5" t="s">
        <v>696</v>
      </c>
      <c r="E68" s="6" t="s">
        <v>11121</v>
      </c>
      <c r="F68" s="7" t="s">
        <v>11122</v>
      </c>
      <c r="G68" s="8" t="s">
        <v>985</v>
      </c>
      <c r="H68" s="9">
        <v>8.4</v>
      </c>
      <c r="I68" s="29"/>
      <c r="J68" s="30">
        <f t="shared" ref="J68:J79" si="3">ROUND(I68*H68,2)</f>
        <v>0</v>
      </c>
      <c r="K68" s="10"/>
      <c r="L68" s="16"/>
    </row>
    <row r="69" spans="2:12" s="1" customFormat="1" ht="22.8" x14ac:dyDescent="0.2">
      <c r="B69" s="14"/>
      <c r="C69" s="5">
        <v>53</v>
      </c>
      <c r="D69" s="39" t="s">
        <v>691</v>
      </c>
      <c r="E69" s="40" t="s">
        <v>11955</v>
      </c>
      <c r="F69" s="41" t="s">
        <v>11956</v>
      </c>
      <c r="G69" s="42" t="s">
        <v>733</v>
      </c>
      <c r="H69" s="43">
        <v>21</v>
      </c>
      <c r="I69" s="29"/>
      <c r="J69" s="30">
        <f t="shared" si="3"/>
        <v>0</v>
      </c>
      <c r="K69" s="10"/>
      <c r="L69" s="16"/>
    </row>
    <row r="70" spans="2:12" s="1" customFormat="1" ht="11.4" x14ac:dyDescent="0.2">
      <c r="B70" s="14"/>
      <c r="C70" s="5">
        <v>54</v>
      </c>
      <c r="D70" s="5" t="s">
        <v>696</v>
      </c>
      <c r="E70" s="6" t="s">
        <v>11031</v>
      </c>
      <c r="F70" s="7" t="s">
        <v>11032</v>
      </c>
      <c r="G70" s="8" t="s">
        <v>699</v>
      </c>
      <c r="H70" s="9">
        <v>240</v>
      </c>
      <c r="I70" s="29"/>
      <c r="J70" s="30">
        <f t="shared" si="3"/>
        <v>0</v>
      </c>
      <c r="K70" s="10"/>
      <c r="L70" s="16"/>
    </row>
    <row r="71" spans="2:12" s="1" customFormat="1" ht="11.4" x14ac:dyDescent="0.2">
      <c r="B71" s="14"/>
      <c r="C71" s="5">
        <v>55</v>
      </c>
      <c r="D71" s="5" t="s">
        <v>696</v>
      </c>
      <c r="E71" s="5" t="s">
        <v>10577</v>
      </c>
      <c r="F71" s="7" t="s">
        <v>10578</v>
      </c>
      <c r="G71" s="8" t="s">
        <v>699</v>
      </c>
      <c r="H71" s="9">
        <v>220</v>
      </c>
      <c r="I71" s="29"/>
      <c r="J71" s="30">
        <f t="shared" si="3"/>
        <v>0</v>
      </c>
      <c r="K71" s="10"/>
      <c r="L71" s="16"/>
    </row>
    <row r="72" spans="2:12" s="1" customFormat="1" ht="11.4" x14ac:dyDescent="0.2">
      <c r="B72" s="14"/>
      <c r="C72" s="5">
        <v>56</v>
      </c>
      <c r="D72" s="5" t="s">
        <v>696</v>
      </c>
      <c r="E72" s="6" t="s">
        <v>3185</v>
      </c>
      <c r="F72" s="7" t="s">
        <v>2286</v>
      </c>
      <c r="G72" s="8" t="s">
        <v>699</v>
      </c>
      <c r="H72" s="9">
        <v>240</v>
      </c>
      <c r="I72" s="29"/>
      <c r="J72" s="30">
        <f t="shared" si="3"/>
        <v>0</v>
      </c>
      <c r="K72" s="10"/>
      <c r="L72" s="16"/>
    </row>
    <row r="73" spans="2:12" s="1" customFormat="1" ht="22.8" x14ac:dyDescent="0.2">
      <c r="B73" s="14"/>
      <c r="C73" s="5">
        <v>57</v>
      </c>
      <c r="D73" s="39" t="s">
        <v>691</v>
      </c>
      <c r="E73" s="40" t="s">
        <v>4701</v>
      </c>
      <c r="F73" s="41" t="s">
        <v>4702</v>
      </c>
      <c r="G73" s="42" t="s">
        <v>1191</v>
      </c>
      <c r="H73" s="43">
        <v>25.042999999999999</v>
      </c>
      <c r="I73" s="29"/>
      <c r="J73" s="30">
        <f t="shared" si="3"/>
        <v>0</v>
      </c>
      <c r="K73" s="10"/>
      <c r="L73" s="16"/>
    </row>
    <row r="74" spans="2:12" s="1" customFormat="1" ht="11.4" x14ac:dyDescent="0.2">
      <c r="B74" s="14"/>
      <c r="C74" s="5">
        <v>58</v>
      </c>
      <c r="D74" s="5" t="s">
        <v>696</v>
      </c>
      <c r="E74" s="6" t="s">
        <v>6652</v>
      </c>
      <c r="F74" s="7" t="s">
        <v>6653</v>
      </c>
      <c r="G74" s="8" t="s">
        <v>699</v>
      </c>
      <c r="H74" s="9">
        <v>460</v>
      </c>
      <c r="I74" s="29"/>
      <c r="J74" s="30">
        <f t="shared" si="3"/>
        <v>0</v>
      </c>
      <c r="K74" s="10"/>
      <c r="L74" s="16"/>
    </row>
    <row r="75" spans="2:12" s="1" customFormat="1" ht="22.8" x14ac:dyDescent="0.2">
      <c r="B75" s="14"/>
      <c r="C75" s="5">
        <v>59</v>
      </c>
      <c r="D75" s="39" t="s">
        <v>691</v>
      </c>
      <c r="E75" s="40" t="s">
        <v>6654</v>
      </c>
      <c r="F75" s="41" t="s">
        <v>6655</v>
      </c>
      <c r="G75" s="42" t="s">
        <v>699</v>
      </c>
      <c r="H75" s="43">
        <v>460</v>
      </c>
      <c r="I75" s="29"/>
      <c r="J75" s="30">
        <f t="shared" si="3"/>
        <v>0</v>
      </c>
      <c r="K75" s="10"/>
      <c r="L75" s="16"/>
    </row>
    <row r="76" spans="2:12" s="1" customFormat="1" ht="11.4" x14ac:dyDescent="0.2">
      <c r="B76" s="14"/>
      <c r="C76" s="5">
        <v>60</v>
      </c>
      <c r="D76" s="5" t="s">
        <v>696</v>
      </c>
      <c r="E76" s="6" t="s">
        <v>2351</v>
      </c>
      <c r="F76" s="7" t="s">
        <v>2352</v>
      </c>
      <c r="G76" s="8" t="s">
        <v>699</v>
      </c>
      <c r="H76" s="9">
        <v>80</v>
      </c>
      <c r="I76" s="29"/>
      <c r="J76" s="30">
        <f t="shared" si="3"/>
        <v>0</v>
      </c>
      <c r="K76" s="10"/>
      <c r="L76" s="16"/>
    </row>
    <row r="77" spans="2:12" s="1" customFormat="1" ht="11.4" x14ac:dyDescent="0.2">
      <c r="B77" s="14"/>
      <c r="C77" s="5">
        <v>61</v>
      </c>
      <c r="D77" s="5" t="s">
        <v>696</v>
      </c>
      <c r="E77" s="6" t="s">
        <v>3470</v>
      </c>
      <c r="F77" s="7" t="s">
        <v>3471</v>
      </c>
      <c r="G77" s="8" t="s">
        <v>699</v>
      </c>
      <c r="H77" s="9">
        <v>240</v>
      </c>
      <c r="I77" s="29"/>
      <c r="J77" s="30">
        <f t="shared" si="3"/>
        <v>0</v>
      </c>
      <c r="K77" s="10"/>
      <c r="L77" s="16"/>
    </row>
    <row r="78" spans="2:12" s="1" customFormat="1" ht="11.4" x14ac:dyDescent="0.2">
      <c r="B78" s="14"/>
      <c r="C78" s="5">
        <v>62</v>
      </c>
      <c r="D78" s="5" t="s">
        <v>696</v>
      </c>
      <c r="E78" s="6" t="s">
        <v>10582</v>
      </c>
      <c r="F78" s="7" t="s">
        <v>10583</v>
      </c>
      <c r="G78" s="8" t="s">
        <v>699</v>
      </c>
      <c r="H78" s="9">
        <v>220</v>
      </c>
      <c r="I78" s="29"/>
      <c r="J78" s="30">
        <f t="shared" si="3"/>
        <v>0</v>
      </c>
      <c r="K78" s="10"/>
      <c r="L78" s="16"/>
    </row>
    <row r="79" spans="2:12" s="1" customFormat="1" ht="11.4" x14ac:dyDescent="0.2">
      <c r="B79" s="14"/>
      <c r="C79" s="5">
        <v>63</v>
      </c>
      <c r="D79" s="5" t="s">
        <v>696</v>
      </c>
      <c r="E79" s="6" t="s">
        <v>11957</v>
      </c>
      <c r="F79" s="7" t="s">
        <v>11958</v>
      </c>
      <c r="G79" s="8" t="s">
        <v>985</v>
      </c>
      <c r="H79" s="9">
        <v>50</v>
      </c>
      <c r="I79" s="29"/>
      <c r="J79" s="30">
        <f t="shared" si="3"/>
        <v>0</v>
      </c>
      <c r="K79" s="10"/>
      <c r="L79" s="16"/>
    </row>
    <row r="80" spans="2:12" s="1" customFormat="1" ht="11.4" x14ac:dyDescent="0.2">
      <c r="B80" s="14"/>
      <c r="C80" s="5">
        <v>64</v>
      </c>
      <c r="D80" s="5" t="s">
        <v>696</v>
      </c>
      <c r="E80" s="6" t="s">
        <v>2837</v>
      </c>
      <c r="F80" s="7" t="s">
        <v>2838</v>
      </c>
      <c r="G80" s="8" t="s">
        <v>1442</v>
      </c>
      <c r="H80" s="9">
        <v>194</v>
      </c>
      <c r="I80" s="29"/>
      <c r="J80" s="30">
        <f t="shared" si="2"/>
        <v>0</v>
      </c>
      <c r="K80" s="10"/>
      <c r="L80" s="16"/>
    </row>
    <row r="81" spans="2:12" s="20" customFormat="1" ht="25.95" customHeight="1" x14ac:dyDescent="0.25">
      <c r="B81" s="19"/>
      <c r="D81" s="21" t="s">
        <v>690</v>
      </c>
      <c r="E81" s="22" t="s">
        <v>1476</v>
      </c>
      <c r="F81" s="22" t="s">
        <v>1477</v>
      </c>
      <c r="J81" s="23"/>
      <c r="L81" s="36"/>
    </row>
    <row r="82" spans="2:12" s="1" customFormat="1" ht="22.8" x14ac:dyDescent="0.2">
      <c r="B82" s="14"/>
      <c r="C82" s="5">
        <v>65</v>
      </c>
      <c r="D82" s="5" t="s">
        <v>696</v>
      </c>
      <c r="E82" s="6" t="s">
        <v>2843</v>
      </c>
      <c r="F82" s="7" t="s">
        <v>2844</v>
      </c>
      <c r="G82" s="8" t="s">
        <v>1480</v>
      </c>
      <c r="H82" s="9">
        <v>16</v>
      </c>
      <c r="I82" s="29"/>
      <c r="J82" s="30">
        <f t="shared" si="2"/>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TUV9m87zR3zu4LptTayOGfUo3adUaDkBZkMobDqkTSDlcrBoEGBwRyuvC8iTfqRiW/a0sKaeYQyBTqqMqgHPXQ==" saltValue="b0trlJbpZx356rbvCokQ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3" xr:uid="{AE00CCEB-E865-47B9-8440-72F4FB807726}">
      <formula1>ROUND(I11,2)</formula1>
    </dataValidation>
  </dataValidations>
  <hyperlinks>
    <hyperlink ref="O4" location="'Rek. obj.'!A1" display="*späť na Rek. obj." xr:uid="{E01E8F50-2915-4344-9511-BF07781107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0AB90-D793-4E0E-BC03-2CC3D115E3B6}">
  <sheetPr>
    <tabColor theme="7"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12009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1340</v>
      </c>
      <c r="F12" s="7" t="s">
        <v>1341</v>
      </c>
      <c r="G12" s="8" t="s">
        <v>699</v>
      </c>
      <c r="H12" s="9">
        <v>15</v>
      </c>
      <c r="I12" s="29"/>
      <c r="J12" s="30">
        <f t="shared" ref="J12:J15" si="0">ROUND(I12*H12,2)</f>
        <v>0</v>
      </c>
      <c r="K12" s="10"/>
      <c r="L12" s="16"/>
    </row>
    <row r="13" spans="2:15" s="1" customFormat="1" ht="11.4" x14ac:dyDescent="0.2">
      <c r="B13" s="14"/>
      <c r="C13" s="5" t="s">
        <v>700</v>
      </c>
      <c r="D13" s="5" t="s">
        <v>696</v>
      </c>
      <c r="E13" s="6" t="s">
        <v>1342</v>
      </c>
      <c r="F13" s="7" t="s">
        <v>1343</v>
      </c>
      <c r="G13" s="8" t="s">
        <v>699</v>
      </c>
      <c r="H13" s="9">
        <v>6</v>
      </c>
      <c r="I13" s="29"/>
      <c r="J13" s="30">
        <f t="shared" si="0"/>
        <v>0</v>
      </c>
      <c r="K13" s="10"/>
      <c r="L13" s="16"/>
    </row>
    <row r="14" spans="2:15" s="20" customFormat="1" ht="11.4" x14ac:dyDescent="0.2">
      <c r="B14" s="19"/>
      <c r="C14" s="5" t="s">
        <v>703</v>
      </c>
      <c r="D14" s="5" t="s">
        <v>696</v>
      </c>
      <c r="E14" s="6" t="s">
        <v>1149</v>
      </c>
      <c r="F14" s="7" t="s">
        <v>12010</v>
      </c>
      <c r="G14" s="8" t="s">
        <v>699</v>
      </c>
      <c r="H14" s="9">
        <v>6</v>
      </c>
      <c r="I14" s="29"/>
      <c r="J14" s="30">
        <f t="shared" si="0"/>
        <v>0</v>
      </c>
      <c r="K14" s="10"/>
      <c r="L14" s="36"/>
    </row>
    <row r="15" spans="2:15" s="1" customFormat="1" ht="11.4" x14ac:dyDescent="0.2">
      <c r="B15" s="14"/>
      <c r="C15" s="5" t="s">
        <v>706</v>
      </c>
      <c r="D15" s="5" t="s">
        <v>696</v>
      </c>
      <c r="E15" s="6" t="s">
        <v>12011</v>
      </c>
      <c r="F15" s="7" t="s">
        <v>11040</v>
      </c>
      <c r="G15" s="8" t="s">
        <v>699</v>
      </c>
      <c r="H15" s="9">
        <v>15</v>
      </c>
      <c r="I15" s="29"/>
      <c r="J15" s="30">
        <f t="shared" si="0"/>
        <v>0</v>
      </c>
      <c r="K15" s="10"/>
      <c r="L15" s="16"/>
    </row>
    <row r="16" spans="2:15" s="20" customFormat="1" ht="15" x14ac:dyDescent="0.25">
      <c r="B16" s="19"/>
      <c r="D16" s="21" t="s">
        <v>690</v>
      </c>
      <c r="E16" s="22" t="s">
        <v>1151</v>
      </c>
      <c r="F16" s="22" t="s">
        <v>1152</v>
      </c>
      <c r="I16" s="44"/>
      <c r="J16" s="23"/>
      <c r="K16" s="44"/>
      <c r="L16" s="36"/>
    </row>
    <row r="17" spans="2:12" s="1" customFormat="1" ht="11.4" x14ac:dyDescent="0.2">
      <c r="B17" s="14"/>
      <c r="C17" s="5" t="s">
        <v>709</v>
      </c>
      <c r="D17" s="5" t="s">
        <v>696</v>
      </c>
      <c r="E17" s="6" t="s">
        <v>2585</v>
      </c>
      <c r="F17" s="7" t="s">
        <v>2586</v>
      </c>
      <c r="G17" s="8" t="s">
        <v>699</v>
      </c>
      <c r="H17" s="9">
        <v>420</v>
      </c>
      <c r="I17" s="29"/>
      <c r="J17" s="30">
        <f t="shared" ref="J17:J24" si="1">ROUND(I17*H17,2)</f>
        <v>0</v>
      </c>
      <c r="K17" s="10"/>
      <c r="L17" s="16"/>
    </row>
    <row r="18" spans="2:12" s="1" customFormat="1" ht="11.4" x14ac:dyDescent="0.2">
      <c r="B18" s="14"/>
      <c r="C18" s="5" t="s">
        <v>712</v>
      </c>
      <c r="D18" s="5" t="s">
        <v>696</v>
      </c>
      <c r="E18" s="6" t="s">
        <v>12012</v>
      </c>
      <c r="F18" s="7" t="s">
        <v>1797</v>
      </c>
      <c r="G18" s="8" t="s">
        <v>699</v>
      </c>
      <c r="H18" s="9">
        <v>400</v>
      </c>
      <c r="I18" s="29"/>
      <c r="J18" s="30">
        <f t="shared" si="1"/>
        <v>0</v>
      </c>
      <c r="K18" s="10"/>
      <c r="L18" s="16"/>
    </row>
    <row r="19" spans="2:12" s="1" customFormat="1" ht="11.4" x14ac:dyDescent="0.2">
      <c r="B19" s="14"/>
      <c r="C19" s="5" t="s">
        <v>715</v>
      </c>
      <c r="D19" s="5" t="s">
        <v>696</v>
      </c>
      <c r="E19" s="6" t="s">
        <v>11179</v>
      </c>
      <c r="F19" s="7" t="s">
        <v>11762</v>
      </c>
      <c r="G19" s="8" t="s">
        <v>699</v>
      </c>
      <c r="H19" s="9">
        <v>260</v>
      </c>
      <c r="I19" s="29"/>
      <c r="J19" s="30">
        <f t="shared" si="1"/>
        <v>0</v>
      </c>
      <c r="K19" s="10"/>
      <c r="L19" s="16"/>
    </row>
    <row r="20" spans="2:12" s="1" customFormat="1" ht="11.4" x14ac:dyDescent="0.2">
      <c r="B20" s="14"/>
      <c r="C20" s="5" t="s">
        <v>718</v>
      </c>
      <c r="D20" s="5" t="s">
        <v>696</v>
      </c>
      <c r="E20" s="6" t="s">
        <v>2604</v>
      </c>
      <c r="F20" s="7" t="s">
        <v>2605</v>
      </c>
      <c r="G20" s="8" t="s">
        <v>916</v>
      </c>
      <c r="H20" s="9">
        <v>8</v>
      </c>
      <c r="I20" s="29"/>
      <c r="J20" s="30">
        <f t="shared" si="1"/>
        <v>0</v>
      </c>
      <c r="K20" s="10"/>
      <c r="L20" s="16"/>
    </row>
    <row r="21" spans="2:12" s="1" customFormat="1" ht="11.4" x14ac:dyDescent="0.2">
      <c r="B21" s="14"/>
      <c r="C21" s="5" t="s">
        <v>721</v>
      </c>
      <c r="D21" s="5" t="s">
        <v>696</v>
      </c>
      <c r="E21" s="6" t="s">
        <v>12013</v>
      </c>
      <c r="F21" s="7" t="s">
        <v>2605</v>
      </c>
      <c r="G21" s="8" t="s">
        <v>916</v>
      </c>
      <c r="H21" s="9">
        <v>15</v>
      </c>
      <c r="I21" s="29"/>
      <c r="J21" s="30">
        <f t="shared" si="1"/>
        <v>0</v>
      </c>
      <c r="K21" s="10"/>
      <c r="L21" s="16"/>
    </row>
    <row r="22" spans="2:12" s="1" customFormat="1" ht="11.4" x14ac:dyDescent="0.2">
      <c r="B22" s="14"/>
      <c r="C22" s="5" t="s">
        <v>724</v>
      </c>
      <c r="D22" s="5" t="s">
        <v>696</v>
      </c>
      <c r="E22" s="6" t="s">
        <v>12014</v>
      </c>
      <c r="F22" s="7" t="s">
        <v>12015</v>
      </c>
      <c r="G22" s="8" t="s">
        <v>916</v>
      </c>
      <c r="H22" s="9">
        <v>15</v>
      </c>
      <c r="I22" s="29"/>
      <c r="J22" s="30">
        <f t="shared" si="1"/>
        <v>0</v>
      </c>
      <c r="K22" s="10"/>
      <c r="L22" s="16"/>
    </row>
    <row r="23" spans="2:12" s="1" customFormat="1" ht="11.4" x14ac:dyDescent="0.2">
      <c r="B23" s="14"/>
      <c r="C23" s="5" t="s">
        <v>727</v>
      </c>
      <c r="D23" s="5" t="s">
        <v>696</v>
      </c>
      <c r="E23" s="6" t="s">
        <v>1744</v>
      </c>
      <c r="F23" s="7" t="s">
        <v>1745</v>
      </c>
      <c r="G23" s="8" t="s">
        <v>1480</v>
      </c>
      <c r="H23" s="9">
        <v>10</v>
      </c>
      <c r="I23" s="29"/>
      <c r="J23" s="30">
        <f t="shared" si="1"/>
        <v>0</v>
      </c>
      <c r="K23" s="10"/>
      <c r="L23" s="16"/>
    </row>
    <row r="24" spans="2:12" s="1" customFormat="1" ht="11.4" x14ac:dyDescent="0.2">
      <c r="B24" s="14"/>
      <c r="C24" s="5" t="s">
        <v>730</v>
      </c>
      <c r="D24" s="5" t="s">
        <v>696</v>
      </c>
      <c r="E24" s="6" t="s">
        <v>11203</v>
      </c>
      <c r="F24" s="7" t="s">
        <v>11204</v>
      </c>
      <c r="G24" s="8" t="s">
        <v>1480</v>
      </c>
      <c r="H24" s="9">
        <v>10</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UyggcobmLL5xRp1WM338a6O1Sh8B/8Cab1h8cPJzpOy7VKvfVKynb8TZ09mCvFDVBMUUEuDugph6eBt7dnjvhA==" saltValue="ad3F1h9TdB4Sja2MFENC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0E3DD2F8-8BB1-408F-9FB1-8C59EBC8C5FB}">
      <formula1>ROUND(I11,2)</formula1>
    </dataValidation>
  </dataValidations>
  <hyperlinks>
    <hyperlink ref="O4" location="'Rek. obj.'!A1" display="*späť na Rek. obj." xr:uid="{2DB884E9-9918-4E09-857A-C8FCD58957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E6D89-1306-416B-99BD-CD5512325127}">
  <sheetPr>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12016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20.399999999999999</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17.82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10446</v>
      </c>
      <c r="F16" s="7" t="s">
        <v>10447</v>
      </c>
      <c r="G16" s="8" t="s">
        <v>733</v>
      </c>
      <c r="H16" s="9">
        <v>4</v>
      </c>
      <c r="I16" s="29"/>
      <c r="J16" s="30">
        <f t="shared" ref="J16:J21" si="1">ROUND(I16*H16,2)</f>
        <v>0</v>
      </c>
      <c r="K16" s="10"/>
      <c r="L16" s="16"/>
    </row>
    <row r="17" spans="2:12" s="1" customFormat="1" ht="22.8" x14ac:dyDescent="0.2">
      <c r="B17" s="14"/>
      <c r="C17" s="5" t="s">
        <v>706</v>
      </c>
      <c r="D17" s="39" t="s">
        <v>691</v>
      </c>
      <c r="E17" s="40" t="s">
        <v>10448</v>
      </c>
      <c r="F17" s="41" t="s">
        <v>10449</v>
      </c>
      <c r="G17" s="42" t="s">
        <v>733</v>
      </c>
      <c r="H17" s="43">
        <v>1</v>
      </c>
      <c r="I17" s="29"/>
      <c r="J17" s="30">
        <f t="shared" si="1"/>
        <v>0</v>
      </c>
      <c r="K17" s="10"/>
      <c r="L17" s="16"/>
    </row>
    <row r="18" spans="2:12" s="1" customFormat="1" ht="22.8" x14ac:dyDescent="0.2">
      <c r="B18" s="14"/>
      <c r="C18" s="5" t="s">
        <v>709</v>
      </c>
      <c r="D18" s="39" t="s">
        <v>691</v>
      </c>
      <c r="E18" s="40" t="s">
        <v>10450</v>
      </c>
      <c r="F18" s="41" t="s">
        <v>10451</v>
      </c>
      <c r="G18" s="42" t="s">
        <v>733</v>
      </c>
      <c r="H18" s="43">
        <v>3</v>
      </c>
      <c r="I18" s="29"/>
      <c r="J18" s="30">
        <f t="shared" si="1"/>
        <v>0</v>
      </c>
      <c r="K18" s="10"/>
      <c r="L18" s="16"/>
    </row>
    <row r="19" spans="2:12" s="1" customFormat="1" ht="11.4" x14ac:dyDescent="0.2">
      <c r="B19" s="14"/>
      <c r="C19" s="5" t="s">
        <v>712</v>
      </c>
      <c r="D19" s="5" t="s">
        <v>696</v>
      </c>
      <c r="E19" s="6" t="s">
        <v>10452</v>
      </c>
      <c r="F19" s="7" t="s">
        <v>10453</v>
      </c>
      <c r="G19" s="8" t="s">
        <v>733</v>
      </c>
      <c r="H19" s="9">
        <v>1</v>
      </c>
      <c r="I19" s="29"/>
      <c r="J19" s="30">
        <f t="shared" si="1"/>
        <v>0</v>
      </c>
      <c r="K19" s="10"/>
      <c r="L19" s="16"/>
    </row>
    <row r="20" spans="2:12" s="1" customFormat="1" ht="22.8" x14ac:dyDescent="0.2">
      <c r="B20" s="14"/>
      <c r="C20" s="5" t="s">
        <v>715</v>
      </c>
      <c r="D20" s="39" t="s">
        <v>691</v>
      </c>
      <c r="E20" s="40" t="s">
        <v>10448</v>
      </c>
      <c r="F20" s="41" t="s">
        <v>10449</v>
      </c>
      <c r="G20" s="42" t="s">
        <v>733</v>
      </c>
      <c r="H20" s="43">
        <v>2</v>
      </c>
      <c r="I20" s="29"/>
      <c r="J20" s="30">
        <f t="shared" si="1"/>
        <v>0</v>
      </c>
      <c r="K20" s="10"/>
      <c r="L20" s="16"/>
    </row>
    <row r="21" spans="2:12" s="1" customFormat="1" ht="11.4" x14ac:dyDescent="0.2">
      <c r="B21" s="14"/>
      <c r="C21" s="5" t="s">
        <v>718</v>
      </c>
      <c r="D21" s="5" t="s">
        <v>696</v>
      </c>
      <c r="E21" s="6" t="s">
        <v>10454</v>
      </c>
      <c r="F21" s="7" t="s">
        <v>10455</v>
      </c>
      <c r="G21" s="8" t="s">
        <v>733</v>
      </c>
      <c r="H21" s="9">
        <v>6</v>
      </c>
      <c r="I21" s="29"/>
      <c r="J21" s="30">
        <f t="shared" si="1"/>
        <v>0</v>
      </c>
      <c r="K21" s="10"/>
      <c r="L21" s="16"/>
    </row>
    <row r="22" spans="2:12" s="1" customFormat="1" ht="22.8" x14ac:dyDescent="0.2">
      <c r="B22" s="14"/>
      <c r="C22" s="5" t="s">
        <v>721</v>
      </c>
      <c r="D22" s="39" t="s">
        <v>691</v>
      </c>
      <c r="E22" s="40" t="s">
        <v>10456</v>
      </c>
      <c r="F22" s="41" t="s">
        <v>10457</v>
      </c>
      <c r="G22" s="42" t="s">
        <v>733</v>
      </c>
      <c r="H22" s="43">
        <v>6</v>
      </c>
      <c r="I22" s="29"/>
      <c r="J22" s="30">
        <f t="shared" ref="J22:J54" si="2">ROUND(I22*H22,2)</f>
        <v>0</v>
      </c>
      <c r="K22" s="10"/>
      <c r="L22" s="16"/>
    </row>
    <row r="23" spans="2:12" s="1" customFormat="1" ht="22.8" x14ac:dyDescent="0.2">
      <c r="B23" s="14"/>
      <c r="C23" s="5" t="s">
        <v>724</v>
      </c>
      <c r="D23" s="39" t="s">
        <v>691</v>
      </c>
      <c r="E23" s="40" t="s">
        <v>10458</v>
      </c>
      <c r="F23" s="41" t="s">
        <v>10459</v>
      </c>
      <c r="G23" s="42" t="s">
        <v>733</v>
      </c>
      <c r="H23" s="43">
        <v>6</v>
      </c>
      <c r="I23" s="29"/>
      <c r="J23" s="30">
        <f t="shared" si="2"/>
        <v>0</v>
      </c>
      <c r="K23" s="10"/>
      <c r="L23" s="16"/>
    </row>
    <row r="24" spans="2:12" s="1" customFormat="1" ht="11.4" x14ac:dyDescent="0.2">
      <c r="B24" s="14"/>
      <c r="C24" s="5" t="s">
        <v>727</v>
      </c>
      <c r="D24" s="5" t="s">
        <v>696</v>
      </c>
      <c r="E24" s="6" t="s">
        <v>10460</v>
      </c>
      <c r="F24" s="7" t="s">
        <v>10461</v>
      </c>
      <c r="G24" s="8" t="s">
        <v>733</v>
      </c>
      <c r="H24" s="9">
        <v>1</v>
      </c>
      <c r="I24" s="29"/>
      <c r="J24" s="30">
        <f t="shared" si="2"/>
        <v>0</v>
      </c>
      <c r="K24" s="10"/>
      <c r="L24" s="16"/>
    </row>
    <row r="25" spans="2:12" s="1" customFormat="1" ht="22.8" x14ac:dyDescent="0.2">
      <c r="B25" s="14"/>
      <c r="C25" s="5" t="s">
        <v>730</v>
      </c>
      <c r="D25" s="39" t="s">
        <v>691</v>
      </c>
      <c r="E25" s="40" t="s">
        <v>10462</v>
      </c>
      <c r="F25" s="41" t="s">
        <v>10463</v>
      </c>
      <c r="G25" s="42" t="s">
        <v>2933</v>
      </c>
      <c r="H25" s="43">
        <v>1</v>
      </c>
      <c r="I25" s="29"/>
      <c r="J25" s="30">
        <f t="shared" si="2"/>
        <v>0</v>
      </c>
      <c r="K25" s="10"/>
      <c r="L25" s="16"/>
    </row>
    <row r="26" spans="2:12" s="1" customFormat="1" ht="11.4" x14ac:dyDescent="0.2">
      <c r="B26" s="14"/>
      <c r="C26" s="5" t="s">
        <v>734</v>
      </c>
      <c r="D26" s="5" t="s">
        <v>696</v>
      </c>
      <c r="E26" s="6" t="s">
        <v>10464</v>
      </c>
      <c r="F26" s="7" t="s">
        <v>10465</v>
      </c>
      <c r="G26" s="8" t="s">
        <v>733</v>
      </c>
      <c r="H26" s="9">
        <v>3</v>
      </c>
      <c r="I26" s="29"/>
      <c r="J26" s="30">
        <f t="shared" si="2"/>
        <v>0</v>
      </c>
      <c r="K26" s="10"/>
      <c r="L26" s="16"/>
    </row>
    <row r="27" spans="2:12" s="1" customFormat="1" ht="22.8" x14ac:dyDescent="0.2">
      <c r="B27" s="14"/>
      <c r="C27" s="5" t="s">
        <v>737</v>
      </c>
      <c r="D27" s="39" t="s">
        <v>691</v>
      </c>
      <c r="E27" s="40" t="s">
        <v>10466</v>
      </c>
      <c r="F27" s="41" t="s">
        <v>10467</v>
      </c>
      <c r="G27" s="42" t="s">
        <v>733</v>
      </c>
      <c r="H27" s="43">
        <v>6</v>
      </c>
      <c r="I27" s="29"/>
      <c r="J27" s="30">
        <f t="shared" si="2"/>
        <v>0</v>
      </c>
      <c r="K27" s="10"/>
      <c r="L27" s="16"/>
    </row>
    <row r="28" spans="2:12" s="1" customFormat="1" ht="22.8" x14ac:dyDescent="0.2">
      <c r="B28" s="14"/>
      <c r="C28" s="5" t="s">
        <v>740</v>
      </c>
      <c r="D28" s="39" t="s">
        <v>691</v>
      </c>
      <c r="E28" s="40" t="s">
        <v>10468</v>
      </c>
      <c r="F28" s="41" t="s">
        <v>10469</v>
      </c>
      <c r="G28" s="42" t="s">
        <v>733</v>
      </c>
      <c r="H28" s="43">
        <v>12</v>
      </c>
      <c r="I28" s="29"/>
      <c r="J28" s="30">
        <f t="shared" si="2"/>
        <v>0</v>
      </c>
      <c r="K28" s="10"/>
      <c r="L28" s="16"/>
    </row>
    <row r="29" spans="2:12" s="1" customFormat="1" ht="22.8" x14ac:dyDescent="0.2">
      <c r="B29" s="14"/>
      <c r="C29" s="5" t="s">
        <v>743</v>
      </c>
      <c r="D29" s="39" t="s">
        <v>691</v>
      </c>
      <c r="E29" s="40" t="s">
        <v>10470</v>
      </c>
      <c r="F29" s="41" t="s">
        <v>10471</v>
      </c>
      <c r="G29" s="42" t="s">
        <v>733</v>
      </c>
      <c r="H29" s="43">
        <v>12</v>
      </c>
      <c r="I29" s="29"/>
      <c r="J29" s="30">
        <f t="shared" si="2"/>
        <v>0</v>
      </c>
      <c r="K29" s="10"/>
      <c r="L29" s="16"/>
    </row>
    <row r="30" spans="2:12" s="1" customFormat="1" ht="22.8" x14ac:dyDescent="0.2">
      <c r="B30" s="14"/>
      <c r="C30" s="5" t="s">
        <v>746</v>
      </c>
      <c r="D30" s="39" t="s">
        <v>691</v>
      </c>
      <c r="E30" s="40" t="s">
        <v>10472</v>
      </c>
      <c r="F30" s="41" t="s">
        <v>10473</v>
      </c>
      <c r="G30" s="42" t="s">
        <v>733</v>
      </c>
      <c r="H30" s="43">
        <v>42</v>
      </c>
      <c r="I30" s="29"/>
      <c r="J30" s="30">
        <f t="shared" si="2"/>
        <v>0</v>
      </c>
      <c r="K30" s="10"/>
      <c r="L30" s="16"/>
    </row>
    <row r="31" spans="2:12" s="1" customFormat="1" ht="22.8" x14ac:dyDescent="0.2">
      <c r="B31" s="14"/>
      <c r="C31" s="5" t="s">
        <v>749</v>
      </c>
      <c r="D31" s="39" t="s">
        <v>691</v>
      </c>
      <c r="E31" s="40" t="s">
        <v>10474</v>
      </c>
      <c r="F31" s="41" t="s">
        <v>10475</v>
      </c>
      <c r="G31" s="42" t="s">
        <v>733</v>
      </c>
      <c r="H31" s="43">
        <v>3</v>
      </c>
      <c r="I31" s="29"/>
      <c r="J31" s="30">
        <f t="shared" si="2"/>
        <v>0</v>
      </c>
      <c r="K31" s="10"/>
      <c r="L31" s="16"/>
    </row>
    <row r="32" spans="2:12" s="1" customFormat="1" ht="22.8" x14ac:dyDescent="0.2">
      <c r="B32" s="14"/>
      <c r="C32" s="5" t="s">
        <v>752</v>
      </c>
      <c r="D32" s="39" t="s">
        <v>691</v>
      </c>
      <c r="E32" s="40" t="s">
        <v>10476</v>
      </c>
      <c r="F32" s="41" t="s">
        <v>10477</v>
      </c>
      <c r="G32" s="42" t="s">
        <v>733</v>
      </c>
      <c r="H32" s="43">
        <v>6</v>
      </c>
      <c r="I32" s="29"/>
      <c r="J32" s="30">
        <f t="shared" si="2"/>
        <v>0</v>
      </c>
      <c r="K32" s="10"/>
      <c r="L32" s="16"/>
    </row>
    <row r="33" spans="2:12" s="1" customFormat="1" ht="11.4" x14ac:dyDescent="0.2">
      <c r="B33" s="14"/>
      <c r="C33" s="5" t="s">
        <v>755</v>
      </c>
      <c r="D33" s="5" t="s">
        <v>696</v>
      </c>
      <c r="E33" s="6" t="s">
        <v>10478</v>
      </c>
      <c r="F33" s="7" t="s">
        <v>10479</v>
      </c>
      <c r="G33" s="8" t="s">
        <v>733</v>
      </c>
      <c r="H33" s="9">
        <v>1</v>
      </c>
      <c r="I33" s="29"/>
      <c r="J33" s="30">
        <f t="shared" si="2"/>
        <v>0</v>
      </c>
      <c r="K33" s="10"/>
      <c r="L33" s="16"/>
    </row>
    <row r="34" spans="2:12" s="1" customFormat="1" ht="22.8" x14ac:dyDescent="0.2">
      <c r="B34" s="14"/>
      <c r="C34" s="5" t="s">
        <v>758</v>
      </c>
      <c r="D34" s="39" t="s">
        <v>691</v>
      </c>
      <c r="E34" s="40" t="s">
        <v>10480</v>
      </c>
      <c r="F34" s="41" t="s">
        <v>10481</v>
      </c>
      <c r="G34" s="42" t="s">
        <v>733</v>
      </c>
      <c r="H34" s="43">
        <v>1</v>
      </c>
      <c r="I34" s="29"/>
      <c r="J34" s="30">
        <f t="shared" si="2"/>
        <v>0</v>
      </c>
      <c r="K34" s="10"/>
      <c r="L34" s="16"/>
    </row>
    <row r="35" spans="2:12" s="1" customFormat="1" ht="11.4" x14ac:dyDescent="0.2">
      <c r="B35" s="14"/>
      <c r="C35" s="5" t="s">
        <v>761</v>
      </c>
      <c r="D35" s="5" t="s">
        <v>696</v>
      </c>
      <c r="E35" s="6" t="s">
        <v>10482</v>
      </c>
      <c r="F35" s="7" t="s">
        <v>10483</v>
      </c>
      <c r="G35" s="8" t="s">
        <v>733</v>
      </c>
      <c r="H35" s="9">
        <v>1</v>
      </c>
      <c r="I35" s="29"/>
      <c r="J35" s="30">
        <f t="shared" si="2"/>
        <v>0</v>
      </c>
      <c r="K35" s="10"/>
      <c r="L35" s="16"/>
    </row>
    <row r="36" spans="2:12" s="1" customFormat="1" ht="22.8" x14ac:dyDescent="0.2">
      <c r="B36" s="14"/>
      <c r="C36" s="5" t="s">
        <v>764</v>
      </c>
      <c r="D36" s="39" t="s">
        <v>691</v>
      </c>
      <c r="E36" s="40" t="s">
        <v>2652</v>
      </c>
      <c r="F36" s="41" t="s">
        <v>2653</v>
      </c>
      <c r="G36" s="42" t="s">
        <v>733</v>
      </c>
      <c r="H36" s="43">
        <v>1</v>
      </c>
      <c r="I36" s="29"/>
      <c r="J36" s="30">
        <f t="shared" si="2"/>
        <v>0</v>
      </c>
      <c r="K36" s="10"/>
      <c r="L36" s="16"/>
    </row>
    <row r="37" spans="2:12" s="1" customFormat="1" ht="11.4" x14ac:dyDescent="0.2">
      <c r="B37" s="14"/>
      <c r="C37" s="5" t="s">
        <v>767</v>
      </c>
      <c r="D37" s="5" t="s">
        <v>696</v>
      </c>
      <c r="E37" s="6" t="s">
        <v>10484</v>
      </c>
      <c r="F37" s="7" t="s">
        <v>10485</v>
      </c>
      <c r="G37" s="8" t="s">
        <v>1426</v>
      </c>
      <c r="H37" s="9">
        <v>0.82499999999999996</v>
      </c>
      <c r="I37" s="29"/>
      <c r="J37" s="30">
        <f t="shared" si="2"/>
        <v>0</v>
      </c>
      <c r="K37" s="10"/>
      <c r="L37" s="16"/>
    </row>
    <row r="38" spans="2:12" s="1" customFormat="1" ht="22.8" x14ac:dyDescent="0.2">
      <c r="B38" s="14"/>
      <c r="C38" s="5" t="s">
        <v>770</v>
      </c>
      <c r="D38" s="39" t="s">
        <v>691</v>
      </c>
      <c r="E38" s="40" t="s">
        <v>10486</v>
      </c>
      <c r="F38" s="41" t="s">
        <v>10487</v>
      </c>
      <c r="G38" s="42" t="s">
        <v>699</v>
      </c>
      <c r="H38" s="43">
        <v>825</v>
      </c>
      <c r="I38" s="29"/>
      <c r="J38" s="30">
        <f t="shared" si="2"/>
        <v>0</v>
      </c>
      <c r="K38" s="10"/>
      <c r="L38" s="16"/>
    </row>
    <row r="39" spans="2:12" s="1" customFormat="1" ht="11.4" x14ac:dyDescent="0.2">
      <c r="B39" s="14"/>
      <c r="C39" s="5" t="s">
        <v>773</v>
      </c>
      <c r="D39" s="5" t="s">
        <v>696</v>
      </c>
      <c r="E39" s="6" t="s">
        <v>10488</v>
      </c>
      <c r="F39" s="7" t="s">
        <v>10489</v>
      </c>
      <c r="G39" s="8" t="s">
        <v>733</v>
      </c>
      <c r="H39" s="9">
        <v>10</v>
      </c>
      <c r="I39" s="29"/>
      <c r="J39" s="30">
        <f t="shared" si="2"/>
        <v>0</v>
      </c>
      <c r="K39" s="10"/>
      <c r="L39" s="16"/>
    </row>
    <row r="40" spans="2:12" s="1" customFormat="1" ht="22.8" x14ac:dyDescent="0.2">
      <c r="B40" s="14"/>
      <c r="C40" s="5" t="s">
        <v>776</v>
      </c>
      <c r="D40" s="39" t="s">
        <v>691</v>
      </c>
      <c r="E40" s="40" t="s">
        <v>10490</v>
      </c>
      <c r="F40" s="41" t="s">
        <v>10491</v>
      </c>
      <c r="G40" s="42" t="s">
        <v>733</v>
      </c>
      <c r="H40" s="43">
        <v>10</v>
      </c>
      <c r="I40" s="29"/>
      <c r="J40" s="30">
        <f t="shared" si="2"/>
        <v>0</v>
      </c>
      <c r="K40" s="10"/>
      <c r="L40" s="16"/>
    </row>
    <row r="41" spans="2:12" s="20" customFormat="1" ht="11.4" x14ac:dyDescent="0.2">
      <c r="B41" s="19"/>
      <c r="C41" s="5" t="s">
        <v>779</v>
      </c>
      <c r="D41" s="5" t="s">
        <v>696</v>
      </c>
      <c r="E41" s="6" t="s">
        <v>2658</v>
      </c>
      <c r="F41" s="7" t="s">
        <v>2659</v>
      </c>
      <c r="G41" s="8" t="s">
        <v>733</v>
      </c>
      <c r="H41" s="9">
        <v>6</v>
      </c>
      <c r="I41" s="29"/>
      <c r="J41" s="30">
        <f t="shared" si="2"/>
        <v>0</v>
      </c>
      <c r="K41" s="10"/>
      <c r="L41" s="36"/>
    </row>
    <row r="42" spans="2:12" s="1" customFormat="1" ht="22.8" x14ac:dyDescent="0.2">
      <c r="B42" s="14"/>
      <c r="C42" s="5" t="s">
        <v>782</v>
      </c>
      <c r="D42" s="39" t="s">
        <v>691</v>
      </c>
      <c r="E42" s="40" t="s">
        <v>10492</v>
      </c>
      <c r="F42" s="41" t="s">
        <v>10493</v>
      </c>
      <c r="G42" s="42" t="s">
        <v>733</v>
      </c>
      <c r="H42" s="43">
        <v>6</v>
      </c>
      <c r="I42" s="29"/>
      <c r="J42" s="30">
        <f t="shared" si="2"/>
        <v>0</v>
      </c>
      <c r="K42" s="10"/>
      <c r="L42" s="16"/>
    </row>
    <row r="43" spans="2:12" s="1" customFormat="1" ht="22.8" x14ac:dyDescent="0.2">
      <c r="B43" s="14"/>
      <c r="C43" s="5" t="s">
        <v>785</v>
      </c>
      <c r="D43" s="39" t="s">
        <v>691</v>
      </c>
      <c r="E43" s="40" t="s">
        <v>2662</v>
      </c>
      <c r="F43" s="41" t="s">
        <v>2663</v>
      </c>
      <c r="G43" s="42" t="s">
        <v>733</v>
      </c>
      <c r="H43" s="43">
        <v>6</v>
      </c>
      <c r="I43" s="29"/>
      <c r="J43" s="30">
        <f t="shared" si="2"/>
        <v>0</v>
      </c>
      <c r="K43" s="10"/>
      <c r="L43" s="16"/>
    </row>
    <row r="44" spans="2:12" s="1" customFormat="1" ht="11.4" x14ac:dyDescent="0.2">
      <c r="B44" s="14"/>
      <c r="C44" s="5" t="s">
        <v>788</v>
      </c>
      <c r="D44" s="5" t="s">
        <v>696</v>
      </c>
      <c r="E44" s="6" t="s">
        <v>10494</v>
      </c>
      <c r="F44" s="7" t="s">
        <v>10495</v>
      </c>
      <c r="G44" s="8" t="s">
        <v>733</v>
      </c>
      <c r="H44" s="9">
        <v>6</v>
      </c>
      <c r="I44" s="29"/>
      <c r="J44" s="30">
        <f t="shared" si="2"/>
        <v>0</v>
      </c>
      <c r="K44" s="10"/>
      <c r="L44" s="16"/>
    </row>
    <row r="45" spans="2:12" s="1" customFormat="1" ht="22.8" x14ac:dyDescent="0.2">
      <c r="B45" s="14"/>
      <c r="C45" s="5" t="s">
        <v>791</v>
      </c>
      <c r="D45" s="39" t="s">
        <v>691</v>
      </c>
      <c r="E45" s="40" t="s">
        <v>10492</v>
      </c>
      <c r="F45" s="41" t="s">
        <v>10493</v>
      </c>
      <c r="G45" s="42" t="s">
        <v>733</v>
      </c>
      <c r="H45" s="43">
        <v>12</v>
      </c>
      <c r="I45" s="29"/>
      <c r="J45" s="30">
        <f t="shared" si="2"/>
        <v>0</v>
      </c>
      <c r="K45" s="10"/>
      <c r="L45" s="16"/>
    </row>
    <row r="46" spans="2:12" s="1" customFormat="1" ht="22.8" x14ac:dyDescent="0.2">
      <c r="B46" s="14"/>
      <c r="C46" s="5" t="s">
        <v>794</v>
      </c>
      <c r="D46" s="39" t="s">
        <v>691</v>
      </c>
      <c r="E46" s="40" t="s">
        <v>2662</v>
      </c>
      <c r="F46" s="41" t="s">
        <v>2663</v>
      </c>
      <c r="G46" s="42" t="s">
        <v>733</v>
      </c>
      <c r="H46" s="43">
        <v>6</v>
      </c>
      <c r="I46" s="29"/>
      <c r="J46" s="30">
        <f t="shared" si="2"/>
        <v>0</v>
      </c>
      <c r="K46" s="10"/>
      <c r="L46" s="16"/>
    </row>
    <row r="47" spans="2:12" s="1" customFormat="1" ht="11.4" x14ac:dyDescent="0.2">
      <c r="B47" s="14"/>
      <c r="C47" s="5" t="s">
        <v>797</v>
      </c>
      <c r="D47" s="5" t="s">
        <v>696</v>
      </c>
      <c r="E47" s="6" t="s">
        <v>10496</v>
      </c>
      <c r="F47" s="7" t="s">
        <v>10497</v>
      </c>
      <c r="G47" s="8" t="s">
        <v>733</v>
      </c>
      <c r="H47" s="9">
        <v>6</v>
      </c>
      <c r="I47" s="29"/>
      <c r="J47" s="30">
        <f t="shared" si="2"/>
        <v>0</v>
      </c>
      <c r="K47" s="10"/>
      <c r="L47" s="16"/>
    </row>
    <row r="48" spans="2:12" s="1" customFormat="1" ht="11.4" x14ac:dyDescent="0.2">
      <c r="B48" s="14"/>
      <c r="C48" s="5" t="s">
        <v>800</v>
      </c>
      <c r="D48" s="5" t="s">
        <v>696</v>
      </c>
      <c r="E48" s="6" t="s">
        <v>10498</v>
      </c>
      <c r="F48" s="7" t="s">
        <v>10499</v>
      </c>
      <c r="G48" s="8" t="s">
        <v>733</v>
      </c>
      <c r="H48" s="9">
        <v>5</v>
      </c>
      <c r="I48" s="29"/>
      <c r="J48" s="30">
        <f t="shared" si="2"/>
        <v>0</v>
      </c>
      <c r="K48" s="10"/>
      <c r="L48" s="16"/>
    </row>
    <row r="49" spans="2:12" s="1" customFormat="1" ht="11.4" x14ac:dyDescent="0.2">
      <c r="B49" s="14"/>
      <c r="C49" s="5" t="s">
        <v>803</v>
      </c>
      <c r="D49" s="5" t="s">
        <v>696</v>
      </c>
      <c r="E49" s="6" t="s">
        <v>2668</v>
      </c>
      <c r="F49" s="7" t="s">
        <v>2669</v>
      </c>
      <c r="G49" s="8" t="s">
        <v>733</v>
      </c>
      <c r="H49" s="9">
        <v>6</v>
      </c>
      <c r="I49" s="29"/>
      <c r="J49" s="30">
        <f t="shared" si="2"/>
        <v>0</v>
      </c>
      <c r="K49" s="10"/>
      <c r="L49" s="16"/>
    </row>
    <row r="50" spans="2:12" s="1" customFormat="1" ht="22.8" x14ac:dyDescent="0.2">
      <c r="B50" s="14"/>
      <c r="C50" s="5" t="s">
        <v>806</v>
      </c>
      <c r="D50" s="39" t="s">
        <v>691</v>
      </c>
      <c r="E50" s="40" t="s">
        <v>10500</v>
      </c>
      <c r="F50" s="41" t="s">
        <v>10501</v>
      </c>
      <c r="G50" s="42" t="s">
        <v>733</v>
      </c>
      <c r="H50" s="43">
        <v>6</v>
      </c>
      <c r="I50" s="29"/>
      <c r="J50" s="30">
        <f t="shared" si="2"/>
        <v>0</v>
      </c>
      <c r="K50" s="10"/>
      <c r="L50" s="16"/>
    </row>
    <row r="51" spans="2:12" s="1" customFormat="1" ht="11.4" x14ac:dyDescent="0.2">
      <c r="B51" s="14"/>
      <c r="C51" s="5" t="s">
        <v>809</v>
      </c>
      <c r="D51" s="5" t="s">
        <v>696</v>
      </c>
      <c r="E51" s="6" t="s">
        <v>10502</v>
      </c>
      <c r="F51" s="7" t="s">
        <v>10503</v>
      </c>
      <c r="G51" s="8" t="s">
        <v>733</v>
      </c>
      <c r="H51" s="9">
        <v>6</v>
      </c>
      <c r="I51" s="29"/>
      <c r="J51" s="30">
        <f t="shared" si="2"/>
        <v>0</v>
      </c>
      <c r="K51" s="10"/>
      <c r="L51" s="16"/>
    </row>
    <row r="52" spans="2:12" s="1" customFormat="1" ht="22.8" x14ac:dyDescent="0.2">
      <c r="B52" s="14"/>
      <c r="C52" s="5" t="s">
        <v>812</v>
      </c>
      <c r="D52" s="39" t="s">
        <v>691</v>
      </c>
      <c r="E52" s="40" t="s">
        <v>2674</v>
      </c>
      <c r="F52" s="41" t="s">
        <v>2675</v>
      </c>
      <c r="G52" s="42" t="s">
        <v>733</v>
      </c>
      <c r="H52" s="43">
        <v>6</v>
      </c>
      <c r="I52" s="29"/>
      <c r="J52" s="30">
        <f t="shared" si="2"/>
        <v>0</v>
      </c>
      <c r="K52" s="10"/>
      <c r="L52" s="16"/>
    </row>
    <row r="53" spans="2:12" s="1" customFormat="1" ht="11.4" x14ac:dyDescent="0.2">
      <c r="B53" s="14"/>
      <c r="C53" s="5" t="s">
        <v>815</v>
      </c>
      <c r="D53" s="5" t="s">
        <v>696</v>
      </c>
      <c r="E53" s="6" t="s">
        <v>2684</v>
      </c>
      <c r="F53" s="7" t="s">
        <v>2685</v>
      </c>
      <c r="G53" s="8" t="s">
        <v>733</v>
      </c>
      <c r="H53" s="9">
        <v>30</v>
      </c>
      <c r="I53" s="29"/>
      <c r="J53" s="30">
        <f t="shared" si="2"/>
        <v>0</v>
      </c>
      <c r="K53" s="10"/>
      <c r="L53" s="16"/>
    </row>
    <row r="54" spans="2:12" s="1" customFormat="1" ht="22.8" x14ac:dyDescent="0.2">
      <c r="B54" s="14"/>
      <c r="C54" s="5" t="s">
        <v>818</v>
      </c>
      <c r="D54" s="39" t="s">
        <v>691</v>
      </c>
      <c r="E54" s="40" t="s">
        <v>2686</v>
      </c>
      <c r="F54" s="41" t="s">
        <v>2687</v>
      </c>
      <c r="G54" s="42" t="s">
        <v>733</v>
      </c>
      <c r="H54" s="43">
        <v>30</v>
      </c>
      <c r="I54" s="29"/>
      <c r="J54" s="30">
        <f t="shared" si="2"/>
        <v>0</v>
      </c>
      <c r="K54" s="10"/>
      <c r="L54" s="16"/>
    </row>
    <row r="55" spans="2:12" s="1" customFormat="1" ht="28.8" x14ac:dyDescent="0.2">
      <c r="B55" s="14"/>
      <c r="D55" s="24" t="s">
        <v>1555</v>
      </c>
      <c r="F55" s="25" t="s">
        <v>2688</v>
      </c>
      <c r="I55" s="45"/>
      <c r="K55" s="45"/>
      <c r="L55" s="16"/>
    </row>
    <row r="56" spans="2:12" s="20" customFormat="1" ht="22.8" x14ac:dyDescent="0.2">
      <c r="B56" s="19"/>
      <c r="C56" s="5" t="s">
        <v>822</v>
      </c>
      <c r="D56" s="5" t="s">
        <v>696</v>
      </c>
      <c r="E56" s="6" t="s">
        <v>10504</v>
      </c>
      <c r="F56" s="7" t="s">
        <v>10505</v>
      </c>
      <c r="G56" s="8" t="s">
        <v>699</v>
      </c>
      <c r="H56" s="9">
        <v>2</v>
      </c>
      <c r="I56" s="29"/>
      <c r="J56" s="30">
        <f t="shared" ref="J56:J74" si="3">ROUND(I56*H56,2)</f>
        <v>0</v>
      </c>
      <c r="K56" s="10"/>
      <c r="L56" s="36"/>
    </row>
    <row r="57" spans="2:12" s="1" customFormat="1" ht="22.8" x14ac:dyDescent="0.2">
      <c r="B57" s="14"/>
      <c r="C57" s="5" t="s">
        <v>825</v>
      </c>
      <c r="D57" s="39" t="s">
        <v>691</v>
      </c>
      <c r="E57" s="40" t="s">
        <v>2762</v>
      </c>
      <c r="F57" s="41" t="s">
        <v>2763</v>
      </c>
      <c r="G57" s="42" t="s">
        <v>828</v>
      </c>
      <c r="H57" s="43">
        <v>0.04</v>
      </c>
      <c r="I57" s="29"/>
      <c r="J57" s="30">
        <f t="shared" si="3"/>
        <v>0</v>
      </c>
      <c r="K57" s="10"/>
      <c r="L57" s="16"/>
    </row>
    <row r="58" spans="2:12" s="1" customFormat="1" ht="22.8" x14ac:dyDescent="0.2">
      <c r="B58" s="14"/>
      <c r="C58" s="5" t="s">
        <v>829</v>
      </c>
      <c r="D58" s="39" t="s">
        <v>691</v>
      </c>
      <c r="E58" s="40" t="s">
        <v>2646</v>
      </c>
      <c r="F58" s="41" t="s">
        <v>2647</v>
      </c>
      <c r="G58" s="42" t="s">
        <v>828</v>
      </c>
      <c r="H58" s="43">
        <v>0.01</v>
      </c>
      <c r="I58" s="29"/>
      <c r="J58" s="30">
        <f t="shared" si="3"/>
        <v>0</v>
      </c>
      <c r="K58" s="10"/>
      <c r="L58" s="16"/>
    </row>
    <row r="59" spans="2:12" s="1" customFormat="1" ht="11.4" x14ac:dyDescent="0.2">
      <c r="B59" s="14"/>
      <c r="C59" s="5" t="s">
        <v>832</v>
      </c>
      <c r="D59" s="5" t="s">
        <v>696</v>
      </c>
      <c r="E59" s="6" t="s">
        <v>8976</v>
      </c>
      <c r="F59" s="7" t="s">
        <v>8977</v>
      </c>
      <c r="G59" s="8" t="s">
        <v>699</v>
      </c>
      <c r="H59" s="9">
        <v>53.84</v>
      </c>
      <c r="I59" s="29"/>
      <c r="J59" s="30">
        <f t="shared" si="3"/>
        <v>0</v>
      </c>
      <c r="K59" s="10"/>
      <c r="L59" s="16"/>
    </row>
    <row r="60" spans="2:12" s="1" customFormat="1" ht="22.8" x14ac:dyDescent="0.2">
      <c r="B60" s="14"/>
      <c r="C60" s="5" t="s">
        <v>835</v>
      </c>
      <c r="D60" s="39" t="s">
        <v>691</v>
      </c>
      <c r="E60" s="40" t="s">
        <v>2766</v>
      </c>
      <c r="F60" s="41" t="s">
        <v>2767</v>
      </c>
      <c r="G60" s="42" t="s">
        <v>828</v>
      </c>
      <c r="H60" s="43">
        <v>50.716999999999999</v>
      </c>
      <c r="I60" s="29"/>
      <c r="J60" s="30">
        <f t="shared" si="3"/>
        <v>0</v>
      </c>
      <c r="K60" s="10"/>
      <c r="L60" s="16"/>
    </row>
    <row r="61" spans="2:12" s="1" customFormat="1" ht="11.4" x14ac:dyDescent="0.2">
      <c r="B61" s="14"/>
      <c r="C61" s="5" t="s">
        <v>838</v>
      </c>
      <c r="D61" s="5" t="s">
        <v>696</v>
      </c>
      <c r="E61" s="6" t="s">
        <v>10506</v>
      </c>
      <c r="F61" s="7" t="s">
        <v>10507</v>
      </c>
      <c r="G61" s="8" t="s">
        <v>733</v>
      </c>
      <c r="H61" s="9">
        <v>5</v>
      </c>
      <c r="I61" s="29"/>
      <c r="J61" s="30">
        <f t="shared" si="3"/>
        <v>0</v>
      </c>
      <c r="K61" s="10"/>
      <c r="L61" s="16"/>
    </row>
    <row r="62" spans="2:12" s="1" customFormat="1" ht="22.8" x14ac:dyDescent="0.2">
      <c r="B62" s="14"/>
      <c r="C62" s="5" t="s">
        <v>841</v>
      </c>
      <c r="D62" s="39" t="s">
        <v>691</v>
      </c>
      <c r="E62" s="40" t="s">
        <v>2773</v>
      </c>
      <c r="F62" s="41" t="s">
        <v>2774</v>
      </c>
      <c r="G62" s="42" t="s">
        <v>733</v>
      </c>
      <c r="H62" s="43">
        <v>5</v>
      </c>
      <c r="I62" s="29"/>
      <c r="J62" s="30">
        <f t="shared" si="3"/>
        <v>0</v>
      </c>
      <c r="K62" s="10"/>
      <c r="L62" s="16"/>
    </row>
    <row r="63" spans="2:12" s="1" customFormat="1" ht="11.4" x14ac:dyDescent="0.2">
      <c r="B63" s="14"/>
      <c r="C63" s="5" t="s">
        <v>844</v>
      </c>
      <c r="D63" s="5" t="s">
        <v>696</v>
      </c>
      <c r="E63" s="6" t="s">
        <v>9014</v>
      </c>
      <c r="F63" s="7" t="s">
        <v>9015</v>
      </c>
      <c r="G63" s="8" t="s">
        <v>733</v>
      </c>
      <c r="H63" s="9">
        <v>4</v>
      </c>
      <c r="I63" s="29"/>
      <c r="J63" s="30">
        <f t="shared" si="3"/>
        <v>0</v>
      </c>
      <c r="K63" s="10"/>
      <c r="L63" s="16"/>
    </row>
    <row r="64" spans="2:12" s="1" customFormat="1" ht="22.8" x14ac:dyDescent="0.2">
      <c r="B64" s="14"/>
      <c r="C64" s="5" t="s">
        <v>847</v>
      </c>
      <c r="D64" s="39" t="s">
        <v>691</v>
      </c>
      <c r="E64" s="40" t="s">
        <v>6339</v>
      </c>
      <c r="F64" s="41" t="s">
        <v>6340</v>
      </c>
      <c r="G64" s="42" t="s">
        <v>733</v>
      </c>
      <c r="H64" s="43">
        <v>4</v>
      </c>
      <c r="I64" s="29"/>
      <c r="J64" s="30">
        <f t="shared" si="3"/>
        <v>0</v>
      </c>
      <c r="K64" s="10"/>
      <c r="L64" s="16"/>
    </row>
    <row r="65" spans="2:12" s="20" customFormat="1" ht="11.4" x14ac:dyDescent="0.2">
      <c r="B65" s="19"/>
      <c r="C65" s="5" t="s">
        <v>850</v>
      </c>
      <c r="D65" s="5" t="s">
        <v>696</v>
      </c>
      <c r="E65" s="6" t="s">
        <v>9016</v>
      </c>
      <c r="F65" s="7" t="s">
        <v>9017</v>
      </c>
      <c r="G65" s="8" t="s">
        <v>733</v>
      </c>
      <c r="H65" s="9">
        <v>1</v>
      </c>
      <c r="I65" s="29"/>
      <c r="J65" s="30">
        <f t="shared" si="3"/>
        <v>0</v>
      </c>
      <c r="K65" s="10"/>
      <c r="L65" s="36"/>
    </row>
    <row r="66" spans="2:12" s="1" customFormat="1" ht="22.8" x14ac:dyDescent="0.2">
      <c r="B66" s="14"/>
      <c r="C66" s="5" t="s">
        <v>853</v>
      </c>
      <c r="D66" s="39" t="s">
        <v>691</v>
      </c>
      <c r="E66" s="40" t="s">
        <v>2784</v>
      </c>
      <c r="F66" s="41" t="s">
        <v>2785</v>
      </c>
      <c r="G66" s="42" t="s">
        <v>733</v>
      </c>
      <c r="H66" s="43">
        <v>1</v>
      </c>
      <c r="I66" s="29"/>
      <c r="J66" s="30">
        <f t="shared" si="3"/>
        <v>0</v>
      </c>
      <c r="K66" s="10"/>
      <c r="L66" s="16"/>
    </row>
    <row r="67" spans="2:12" s="1" customFormat="1" ht="22.8" x14ac:dyDescent="0.2">
      <c r="B67" s="14"/>
      <c r="C67" s="5" t="s">
        <v>856</v>
      </c>
      <c r="D67" s="5" t="s">
        <v>696</v>
      </c>
      <c r="E67" s="6" t="s">
        <v>10508</v>
      </c>
      <c r="F67" s="7" t="s">
        <v>10509</v>
      </c>
      <c r="G67" s="8" t="s">
        <v>985</v>
      </c>
      <c r="H67" s="9">
        <v>16.86</v>
      </c>
      <c r="I67" s="29"/>
      <c r="J67" s="30">
        <f t="shared" si="3"/>
        <v>0</v>
      </c>
      <c r="K67" s="10"/>
      <c r="L67" s="16"/>
    </row>
    <row r="68" spans="2:12" s="1" customFormat="1" ht="22.8" x14ac:dyDescent="0.2">
      <c r="B68" s="14"/>
      <c r="C68" s="5" t="s">
        <v>859</v>
      </c>
      <c r="D68" s="39" t="s">
        <v>691</v>
      </c>
      <c r="E68" s="40" t="s">
        <v>10510</v>
      </c>
      <c r="F68" s="41" t="s">
        <v>10511</v>
      </c>
      <c r="G68" s="42" t="s">
        <v>985</v>
      </c>
      <c r="H68" s="43">
        <v>16.86</v>
      </c>
      <c r="I68" s="29"/>
      <c r="J68" s="30">
        <f t="shared" si="3"/>
        <v>0</v>
      </c>
      <c r="K68" s="10"/>
      <c r="L68" s="16"/>
    </row>
    <row r="69" spans="2:12" s="1" customFormat="1" ht="11.4" x14ac:dyDescent="0.2">
      <c r="B69" s="14"/>
      <c r="C69" s="5" t="s">
        <v>862</v>
      </c>
      <c r="D69" s="5" t="s">
        <v>696</v>
      </c>
      <c r="E69" s="6" t="s">
        <v>10512</v>
      </c>
      <c r="F69" s="7" t="s">
        <v>10513</v>
      </c>
      <c r="G69" s="8" t="s">
        <v>733</v>
      </c>
      <c r="H69" s="9">
        <v>1</v>
      </c>
      <c r="I69" s="29"/>
      <c r="J69" s="30">
        <f t="shared" si="3"/>
        <v>0</v>
      </c>
      <c r="K69" s="10"/>
      <c r="L69" s="16"/>
    </row>
    <row r="70" spans="2:12" s="1" customFormat="1" ht="22.8" x14ac:dyDescent="0.2">
      <c r="B70" s="14"/>
      <c r="C70" s="5" t="s">
        <v>865</v>
      </c>
      <c r="D70" s="39" t="s">
        <v>691</v>
      </c>
      <c r="E70" s="40" t="s">
        <v>10514</v>
      </c>
      <c r="F70" s="41" t="s">
        <v>10515</v>
      </c>
      <c r="G70" s="42" t="s">
        <v>733</v>
      </c>
      <c r="H70" s="43">
        <v>1</v>
      </c>
      <c r="I70" s="29"/>
      <c r="J70" s="30">
        <f t="shared" si="3"/>
        <v>0</v>
      </c>
      <c r="K70" s="10"/>
      <c r="L70" s="16"/>
    </row>
    <row r="71" spans="2:12" s="1" customFormat="1" ht="11.4" x14ac:dyDescent="0.2">
      <c r="B71" s="14"/>
      <c r="C71" s="5" t="s">
        <v>868</v>
      </c>
      <c r="D71" s="5" t="s">
        <v>696</v>
      </c>
      <c r="E71" s="6" t="s">
        <v>10516</v>
      </c>
      <c r="F71" s="7" t="s">
        <v>10517</v>
      </c>
      <c r="G71" s="8" t="s">
        <v>699</v>
      </c>
      <c r="H71" s="9">
        <v>15</v>
      </c>
      <c r="I71" s="29"/>
      <c r="J71" s="30">
        <f t="shared" si="3"/>
        <v>0</v>
      </c>
      <c r="K71" s="10"/>
      <c r="L71" s="16"/>
    </row>
    <row r="72" spans="2:12" s="1" customFormat="1" ht="22.8" x14ac:dyDescent="0.2">
      <c r="B72" s="14"/>
      <c r="C72" s="5" t="s">
        <v>871</v>
      </c>
      <c r="D72" s="39" t="s">
        <v>691</v>
      </c>
      <c r="E72" s="40" t="s">
        <v>10518</v>
      </c>
      <c r="F72" s="41" t="s">
        <v>10519</v>
      </c>
      <c r="G72" s="42" t="s">
        <v>699</v>
      </c>
      <c r="H72" s="43">
        <v>15</v>
      </c>
      <c r="I72" s="29"/>
      <c r="J72" s="30">
        <f t="shared" si="3"/>
        <v>0</v>
      </c>
      <c r="K72" s="10"/>
      <c r="L72" s="16"/>
    </row>
    <row r="73" spans="2:12" s="1" customFormat="1" ht="11.4" x14ac:dyDescent="0.2">
      <c r="B73" s="14"/>
      <c r="C73" s="5" t="s">
        <v>874</v>
      </c>
      <c r="D73" s="5" t="s">
        <v>696</v>
      </c>
      <c r="E73" s="6" t="s">
        <v>2810</v>
      </c>
      <c r="F73" s="7" t="s">
        <v>2811</v>
      </c>
      <c r="G73" s="8" t="s">
        <v>699</v>
      </c>
      <c r="H73" s="9">
        <v>30</v>
      </c>
      <c r="I73" s="29"/>
      <c r="J73" s="30">
        <f t="shared" si="3"/>
        <v>0</v>
      </c>
      <c r="K73" s="10"/>
      <c r="L73" s="16"/>
    </row>
    <row r="74" spans="2:12" s="1" customFormat="1" ht="22.8" x14ac:dyDescent="0.2">
      <c r="B74" s="14"/>
      <c r="C74" s="5" t="s">
        <v>877</v>
      </c>
      <c r="D74" s="39" t="s">
        <v>691</v>
      </c>
      <c r="E74" s="40" t="s">
        <v>2812</v>
      </c>
      <c r="F74" s="41" t="s">
        <v>10520</v>
      </c>
      <c r="G74" s="42" t="s">
        <v>699</v>
      </c>
      <c r="H74" s="43">
        <v>30</v>
      </c>
      <c r="I74" s="29"/>
      <c r="J74" s="30">
        <f t="shared" si="3"/>
        <v>0</v>
      </c>
      <c r="K74" s="10"/>
      <c r="L74" s="16"/>
    </row>
    <row r="75" spans="2:12" s="20" customFormat="1" ht="15" x14ac:dyDescent="0.25">
      <c r="B75" s="19"/>
      <c r="D75" s="21" t="s">
        <v>690</v>
      </c>
      <c r="E75" s="22" t="s">
        <v>980</v>
      </c>
      <c r="F75" s="22" t="s">
        <v>2818</v>
      </c>
      <c r="I75" s="44"/>
      <c r="J75" s="23"/>
      <c r="K75" s="44"/>
      <c r="L75" s="36"/>
    </row>
    <row r="76" spans="2:12" s="1" customFormat="1" ht="11.4" x14ac:dyDescent="0.2">
      <c r="B76" s="14"/>
      <c r="C76" s="5" t="s">
        <v>880</v>
      </c>
      <c r="D76" s="5" t="s">
        <v>696</v>
      </c>
      <c r="E76" s="6" t="s">
        <v>2819</v>
      </c>
      <c r="F76" s="7" t="s">
        <v>1489</v>
      </c>
      <c r="G76" s="8" t="s">
        <v>985</v>
      </c>
      <c r="H76" s="9">
        <v>2.58</v>
      </c>
      <c r="I76" s="29"/>
      <c r="J76" s="30">
        <f t="shared" ref="J76:J85" si="4">ROUND(I76*H76,2)</f>
        <v>0</v>
      </c>
      <c r="K76" s="10"/>
      <c r="L76" s="16"/>
    </row>
    <row r="77" spans="2:12" s="1" customFormat="1" ht="11.4" x14ac:dyDescent="0.2">
      <c r="B77" s="14"/>
      <c r="C77" s="5" t="s">
        <v>883</v>
      </c>
      <c r="D77" s="5" t="s">
        <v>696</v>
      </c>
      <c r="E77" s="6" t="s">
        <v>2820</v>
      </c>
      <c r="F77" s="7" t="s">
        <v>2821</v>
      </c>
      <c r="G77" s="8" t="s">
        <v>699</v>
      </c>
      <c r="H77" s="9">
        <v>10</v>
      </c>
      <c r="I77" s="29"/>
      <c r="J77" s="30">
        <f t="shared" si="4"/>
        <v>0</v>
      </c>
      <c r="K77" s="10"/>
      <c r="L77" s="16"/>
    </row>
    <row r="78" spans="2:12" s="1" customFormat="1" ht="11.4" x14ac:dyDescent="0.2">
      <c r="B78" s="14"/>
      <c r="C78" s="5" t="s">
        <v>886</v>
      </c>
      <c r="D78" s="5" t="s">
        <v>696</v>
      </c>
      <c r="E78" s="6" t="s">
        <v>6365</v>
      </c>
      <c r="F78" s="7" t="s">
        <v>10521</v>
      </c>
      <c r="G78" s="8" t="s">
        <v>699</v>
      </c>
      <c r="H78" s="9">
        <v>50</v>
      </c>
      <c r="I78" s="29"/>
      <c r="J78" s="30">
        <f t="shared" si="4"/>
        <v>0</v>
      </c>
      <c r="K78" s="10"/>
      <c r="L78" s="16"/>
    </row>
    <row r="79" spans="2:12" s="1" customFormat="1" ht="11.4" x14ac:dyDescent="0.2">
      <c r="B79" s="14"/>
      <c r="C79" s="5" t="s">
        <v>889</v>
      </c>
      <c r="D79" s="5" t="s">
        <v>696</v>
      </c>
      <c r="E79" s="6" t="s">
        <v>3185</v>
      </c>
      <c r="F79" s="7" t="s">
        <v>2286</v>
      </c>
      <c r="G79" s="8" t="s">
        <v>699</v>
      </c>
      <c r="H79" s="9">
        <v>60</v>
      </c>
      <c r="I79" s="29"/>
      <c r="J79" s="30">
        <f t="shared" si="4"/>
        <v>0</v>
      </c>
      <c r="K79" s="10"/>
      <c r="L79" s="16"/>
    </row>
    <row r="80" spans="2:12" s="1" customFormat="1" ht="22.8" x14ac:dyDescent="0.2">
      <c r="B80" s="14"/>
      <c r="C80" s="5" t="s">
        <v>892</v>
      </c>
      <c r="D80" s="39" t="s">
        <v>691</v>
      </c>
      <c r="E80" s="40" t="s">
        <v>2287</v>
      </c>
      <c r="F80" s="41" t="s">
        <v>2288</v>
      </c>
      <c r="G80" s="42" t="s">
        <v>1191</v>
      </c>
      <c r="H80" s="43">
        <v>6.24</v>
      </c>
      <c r="I80" s="29"/>
      <c r="J80" s="30">
        <f t="shared" si="4"/>
        <v>0</v>
      </c>
      <c r="K80" s="10"/>
      <c r="L80" s="16"/>
    </row>
    <row r="81" spans="2:12" s="1" customFormat="1" ht="11.4" x14ac:dyDescent="0.2">
      <c r="B81" s="14"/>
      <c r="C81" s="5" t="s">
        <v>895</v>
      </c>
      <c r="D81" s="5" t="s">
        <v>696</v>
      </c>
      <c r="E81" s="6" t="s">
        <v>2897</v>
      </c>
      <c r="F81" s="7" t="s">
        <v>2898</v>
      </c>
      <c r="G81" s="8" t="s">
        <v>699</v>
      </c>
      <c r="H81" s="9">
        <v>10</v>
      </c>
      <c r="I81" s="29"/>
      <c r="J81" s="30">
        <f t="shared" si="4"/>
        <v>0</v>
      </c>
      <c r="K81" s="10"/>
      <c r="L81" s="16"/>
    </row>
    <row r="82" spans="2:12" s="1" customFormat="1" ht="11.4" x14ac:dyDescent="0.2">
      <c r="B82" s="14"/>
      <c r="C82" s="5" t="s">
        <v>898</v>
      </c>
      <c r="D82" s="5" t="s">
        <v>696</v>
      </c>
      <c r="E82" s="6" t="s">
        <v>3189</v>
      </c>
      <c r="F82" s="7" t="s">
        <v>3190</v>
      </c>
      <c r="G82" s="8" t="s">
        <v>699</v>
      </c>
      <c r="H82" s="9">
        <v>50</v>
      </c>
      <c r="I82" s="29"/>
      <c r="J82" s="30">
        <f t="shared" si="4"/>
        <v>0</v>
      </c>
      <c r="K82" s="10"/>
      <c r="L82" s="16"/>
    </row>
    <row r="83" spans="2:12" s="1" customFormat="1" ht="11.4" x14ac:dyDescent="0.2">
      <c r="B83" s="14"/>
      <c r="C83" s="5" t="s">
        <v>901</v>
      </c>
      <c r="D83" s="5" t="s">
        <v>696</v>
      </c>
      <c r="E83" s="6" t="s">
        <v>10522</v>
      </c>
      <c r="F83" s="7" t="s">
        <v>10523</v>
      </c>
      <c r="G83" s="8" t="s">
        <v>985</v>
      </c>
      <c r="H83" s="9">
        <v>17.82</v>
      </c>
      <c r="I83" s="29"/>
      <c r="J83" s="30">
        <f t="shared" si="4"/>
        <v>0</v>
      </c>
      <c r="K83" s="10"/>
      <c r="L83" s="16"/>
    </row>
    <row r="84" spans="2:12" s="1" customFormat="1" ht="11.4" x14ac:dyDescent="0.2">
      <c r="B84" s="14"/>
      <c r="C84" s="5" t="s">
        <v>904</v>
      </c>
      <c r="D84" s="5" t="s">
        <v>696</v>
      </c>
      <c r="E84" s="6" t="s">
        <v>10524</v>
      </c>
      <c r="F84" s="7" t="s">
        <v>10525</v>
      </c>
      <c r="G84" s="8" t="s">
        <v>985</v>
      </c>
      <c r="H84" s="9">
        <v>534.6</v>
      </c>
      <c r="I84" s="29"/>
      <c r="J84" s="30">
        <f t="shared" si="4"/>
        <v>0</v>
      </c>
      <c r="K84" s="10"/>
      <c r="L84" s="16"/>
    </row>
    <row r="85" spans="2:12" s="20" customFormat="1" ht="11.4" x14ac:dyDescent="0.2">
      <c r="B85" s="19"/>
      <c r="C85" s="5" t="s">
        <v>907</v>
      </c>
      <c r="D85" s="5" t="s">
        <v>696</v>
      </c>
      <c r="E85" s="6" t="s">
        <v>2899</v>
      </c>
      <c r="F85" s="7" t="s">
        <v>1441</v>
      </c>
      <c r="G85" s="8" t="s">
        <v>1442</v>
      </c>
      <c r="H85" s="9">
        <v>21</v>
      </c>
      <c r="I85" s="29"/>
      <c r="J85" s="30">
        <f t="shared" si="4"/>
        <v>0</v>
      </c>
      <c r="K85" s="10"/>
      <c r="L85" s="36"/>
    </row>
    <row r="86" spans="2:12" s="20" customFormat="1" ht="15" x14ac:dyDescent="0.25">
      <c r="B86" s="19"/>
      <c r="D86" s="21" t="s">
        <v>690</v>
      </c>
      <c r="E86" s="22" t="s">
        <v>1476</v>
      </c>
      <c r="F86" s="22" t="s">
        <v>1477</v>
      </c>
      <c r="I86" s="44"/>
      <c r="J86" s="23"/>
      <c r="K86" s="44"/>
      <c r="L86" s="36"/>
    </row>
    <row r="87" spans="2:12" s="1" customFormat="1" ht="22.8" x14ac:dyDescent="0.2">
      <c r="B87" s="14"/>
      <c r="C87" s="5" t="s">
        <v>910</v>
      </c>
      <c r="D87" s="5" t="s">
        <v>696</v>
      </c>
      <c r="E87" s="6" t="s">
        <v>2843</v>
      </c>
      <c r="F87" s="7" t="s">
        <v>2844</v>
      </c>
      <c r="G87" s="8" t="s">
        <v>1480</v>
      </c>
      <c r="H87" s="9">
        <v>56</v>
      </c>
      <c r="I87" s="29"/>
      <c r="J87" s="30">
        <f>ROUND(I87*H87,2)</f>
        <v>0</v>
      </c>
      <c r="K87" s="10"/>
      <c r="L87" s="16"/>
    </row>
    <row r="88" spans="2:12" s="1" customFormat="1" ht="22.8" x14ac:dyDescent="0.2">
      <c r="B88" s="14"/>
      <c r="C88" s="5" t="s">
        <v>913</v>
      </c>
      <c r="D88" s="5" t="s">
        <v>696</v>
      </c>
      <c r="E88" s="6" t="s">
        <v>10526</v>
      </c>
      <c r="F88" s="7" t="s">
        <v>10527</v>
      </c>
      <c r="G88" s="8" t="s">
        <v>1480</v>
      </c>
      <c r="H88" s="9">
        <v>56</v>
      </c>
      <c r="I88" s="29"/>
      <c r="J88" s="30">
        <f>ROUND(I88*H88,2)</f>
        <v>0</v>
      </c>
      <c r="K88" s="10"/>
      <c r="L88" s="16"/>
    </row>
    <row r="89" spans="2:12" s="20" customFormat="1" ht="15" x14ac:dyDescent="0.25">
      <c r="B89" s="19"/>
      <c r="D89" s="21" t="s">
        <v>690</v>
      </c>
      <c r="E89" s="22" t="s">
        <v>4409</v>
      </c>
      <c r="F89" s="22" t="s">
        <v>4410</v>
      </c>
      <c r="I89" s="44"/>
      <c r="J89" s="23"/>
      <c r="K89" s="44"/>
      <c r="L89" s="36"/>
    </row>
    <row r="90" spans="2:12" s="1" customFormat="1" ht="22.8" x14ac:dyDescent="0.2">
      <c r="B90" s="14"/>
      <c r="C90" s="5" t="s">
        <v>917</v>
      </c>
      <c r="D90" s="5" t="s">
        <v>696</v>
      </c>
      <c r="E90" s="6" t="s">
        <v>10528</v>
      </c>
      <c r="F90" s="7" t="s">
        <v>10529</v>
      </c>
      <c r="G90" s="8" t="s">
        <v>2832</v>
      </c>
      <c r="H90" s="9">
        <v>1</v>
      </c>
      <c r="I90" s="29"/>
      <c r="J90" s="30">
        <f>ROUND(I90*H90,2)</f>
        <v>0</v>
      </c>
      <c r="K90" s="10"/>
      <c r="L90" s="16"/>
    </row>
    <row r="91" spans="2:12" s="1" customFormat="1" ht="11.4" x14ac:dyDescent="0.2">
      <c r="B91" s="14"/>
      <c r="C91" s="5" t="s">
        <v>920</v>
      </c>
      <c r="D91" s="5" t="s">
        <v>696</v>
      </c>
      <c r="E91" s="6" t="s">
        <v>4413</v>
      </c>
      <c r="F91" s="7" t="s">
        <v>4414</v>
      </c>
      <c r="G91" s="8" t="s">
        <v>2832</v>
      </c>
      <c r="H91" s="9">
        <v>1</v>
      </c>
      <c r="I91" s="29"/>
      <c r="J91" s="30">
        <f>ROUND(I91*H91,2)</f>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6mlecxzV9QxPV43Wvtq5m8DbYVpBxMUMwxp5BGc522edQELxL+nXrW/mMTey/l1D4JAU5C7Wqyy7IIKrTNomuA==" saltValue="TbVaiXnir6zfyWAFys1m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2E426D2C-9669-429A-A244-ACA0B1AEF37D}">
      <formula1>ROUND(I11,2)</formula1>
    </dataValidation>
  </dataValidations>
  <hyperlinks>
    <hyperlink ref="O4" location="'Rek. obj.'!A1" display="*späť na Rek. obj." xr:uid="{5DF0DEE9-E454-43AB-AC01-1EC25D6ECF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F15CF-7AE6-4165-AD2D-307A0E997737}">
  <sheetPr>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12017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2.48</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1.62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10446</v>
      </c>
      <c r="F16" s="7" t="s">
        <v>10447</v>
      </c>
      <c r="G16" s="8" t="s">
        <v>733</v>
      </c>
      <c r="H16" s="9">
        <v>1</v>
      </c>
      <c r="I16" s="29"/>
      <c r="J16" s="30">
        <f t="shared" ref="J16:J23" si="1">ROUND(I16*H16,2)</f>
        <v>0</v>
      </c>
      <c r="K16" s="10"/>
      <c r="L16" s="16"/>
    </row>
    <row r="17" spans="2:12" s="1" customFormat="1" ht="22.8" x14ac:dyDescent="0.2">
      <c r="B17" s="14"/>
      <c r="C17" s="5" t="s">
        <v>706</v>
      </c>
      <c r="D17" s="39" t="s">
        <v>691</v>
      </c>
      <c r="E17" s="40" t="s">
        <v>10450</v>
      </c>
      <c r="F17" s="41" t="s">
        <v>10451</v>
      </c>
      <c r="G17" s="42" t="s">
        <v>733</v>
      </c>
      <c r="H17" s="43">
        <v>1</v>
      </c>
      <c r="I17" s="29"/>
      <c r="J17" s="30">
        <f t="shared" si="1"/>
        <v>0</v>
      </c>
      <c r="K17" s="10"/>
      <c r="L17" s="16"/>
    </row>
    <row r="18" spans="2:12" s="1" customFormat="1" ht="11.4" x14ac:dyDescent="0.2">
      <c r="B18" s="14"/>
      <c r="C18" s="5" t="s">
        <v>709</v>
      </c>
      <c r="D18" s="5" t="s">
        <v>696</v>
      </c>
      <c r="E18" s="6" t="s">
        <v>10454</v>
      </c>
      <c r="F18" s="7" t="s">
        <v>10455</v>
      </c>
      <c r="G18" s="8" t="s">
        <v>733</v>
      </c>
      <c r="H18" s="9">
        <v>1</v>
      </c>
      <c r="I18" s="29"/>
      <c r="J18" s="30">
        <f t="shared" si="1"/>
        <v>0</v>
      </c>
      <c r="K18" s="10"/>
      <c r="L18" s="16"/>
    </row>
    <row r="19" spans="2:12" s="1" customFormat="1" ht="22.8" x14ac:dyDescent="0.2">
      <c r="B19" s="14"/>
      <c r="C19" s="5" t="s">
        <v>712</v>
      </c>
      <c r="D19" s="39" t="s">
        <v>691</v>
      </c>
      <c r="E19" s="40" t="s">
        <v>10456</v>
      </c>
      <c r="F19" s="41" t="s">
        <v>10457</v>
      </c>
      <c r="G19" s="42" t="s">
        <v>733</v>
      </c>
      <c r="H19" s="43">
        <v>1</v>
      </c>
      <c r="I19" s="29"/>
      <c r="J19" s="30">
        <f t="shared" si="1"/>
        <v>0</v>
      </c>
      <c r="K19" s="10"/>
      <c r="L19" s="16"/>
    </row>
    <row r="20" spans="2:12" s="1" customFormat="1" ht="22.8" x14ac:dyDescent="0.2">
      <c r="B20" s="14"/>
      <c r="C20" s="5" t="s">
        <v>715</v>
      </c>
      <c r="D20" s="39" t="s">
        <v>691</v>
      </c>
      <c r="E20" s="40" t="s">
        <v>10458</v>
      </c>
      <c r="F20" s="41" t="s">
        <v>10459</v>
      </c>
      <c r="G20" s="42" t="s">
        <v>733</v>
      </c>
      <c r="H20" s="43">
        <v>1</v>
      </c>
      <c r="I20" s="29"/>
      <c r="J20" s="30">
        <f t="shared" si="1"/>
        <v>0</v>
      </c>
      <c r="K20" s="10"/>
      <c r="L20" s="16"/>
    </row>
    <row r="21" spans="2:12" s="1" customFormat="1" ht="11.4" x14ac:dyDescent="0.2">
      <c r="B21" s="14"/>
      <c r="C21" s="5" t="s">
        <v>718</v>
      </c>
      <c r="D21" s="5" t="s">
        <v>696</v>
      </c>
      <c r="E21" s="6" t="s">
        <v>10531</v>
      </c>
      <c r="F21" s="7" t="s">
        <v>10532</v>
      </c>
      <c r="G21" s="8" t="s">
        <v>733</v>
      </c>
      <c r="H21" s="9">
        <v>1</v>
      </c>
      <c r="I21" s="29"/>
      <c r="J21" s="30">
        <f t="shared" si="1"/>
        <v>0</v>
      </c>
      <c r="K21" s="10"/>
      <c r="L21" s="16"/>
    </row>
    <row r="22" spans="2:12" s="1" customFormat="1" ht="22.8" x14ac:dyDescent="0.2">
      <c r="B22" s="14"/>
      <c r="C22" s="5" t="s">
        <v>721</v>
      </c>
      <c r="D22" s="39" t="s">
        <v>691</v>
      </c>
      <c r="E22" s="40" t="s">
        <v>10533</v>
      </c>
      <c r="F22" s="41" t="s">
        <v>10534</v>
      </c>
      <c r="G22" s="42" t="s">
        <v>733</v>
      </c>
      <c r="H22" s="43">
        <v>2</v>
      </c>
      <c r="I22" s="29"/>
      <c r="J22" s="30">
        <f t="shared" si="1"/>
        <v>0</v>
      </c>
      <c r="K22" s="10"/>
      <c r="L22" s="16"/>
    </row>
    <row r="23" spans="2:12" s="1" customFormat="1" ht="22.8" x14ac:dyDescent="0.2">
      <c r="B23" s="14"/>
      <c r="C23" s="5" t="s">
        <v>724</v>
      </c>
      <c r="D23" s="39" t="s">
        <v>691</v>
      </c>
      <c r="E23" s="40" t="s">
        <v>10472</v>
      </c>
      <c r="F23" s="41" t="s">
        <v>10473</v>
      </c>
      <c r="G23" s="42" t="s">
        <v>733</v>
      </c>
      <c r="H23" s="43">
        <v>4</v>
      </c>
      <c r="I23" s="29"/>
      <c r="J23" s="30">
        <f t="shared" si="1"/>
        <v>0</v>
      </c>
      <c r="K23" s="10"/>
      <c r="L23" s="16"/>
    </row>
    <row r="24" spans="2:12" s="1" customFormat="1" ht="22.8" x14ac:dyDescent="0.2">
      <c r="B24" s="14"/>
      <c r="C24" s="5" t="s">
        <v>727</v>
      </c>
      <c r="D24" s="39" t="s">
        <v>691</v>
      </c>
      <c r="E24" s="40" t="s">
        <v>10535</v>
      </c>
      <c r="F24" s="41" t="s">
        <v>10536</v>
      </c>
      <c r="G24" s="42" t="s">
        <v>733</v>
      </c>
      <c r="H24" s="43">
        <v>1</v>
      </c>
      <c r="I24" s="29"/>
      <c r="J24" s="30">
        <f t="shared" ref="J24:J44" si="2">ROUND(I24*H24,2)</f>
        <v>0</v>
      </c>
      <c r="K24" s="10"/>
      <c r="L24" s="16"/>
    </row>
    <row r="25" spans="2:12" s="1" customFormat="1" ht="22.8" x14ac:dyDescent="0.2">
      <c r="B25" s="14"/>
      <c r="C25" s="5" t="s">
        <v>730</v>
      </c>
      <c r="D25" s="39" t="s">
        <v>691</v>
      </c>
      <c r="E25" s="40" t="s">
        <v>2828</v>
      </c>
      <c r="F25" s="41" t="s">
        <v>2829</v>
      </c>
      <c r="G25" s="42" t="s">
        <v>985</v>
      </c>
      <c r="H25" s="43">
        <v>9.5000000000000001E-2</v>
      </c>
      <c r="I25" s="29"/>
      <c r="J25" s="30">
        <f t="shared" si="2"/>
        <v>0</v>
      </c>
      <c r="K25" s="10"/>
      <c r="L25" s="16"/>
    </row>
    <row r="26" spans="2:12" s="1" customFormat="1" ht="11.4" x14ac:dyDescent="0.2">
      <c r="B26" s="14"/>
      <c r="C26" s="5" t="s">
        <v>734</v>
      </c>
      <c r="D26" s="5" t="s">
        <v>696</v>
      </c>
      <c r="E26" s="6" t="s">
        <v>10478</v>
      </c>
      <c r="F26" s="7" t="s">
        <v>10479</v>
      </c>
      <c r="G26" s="8" t="s">
        <v>733</v>
      </c>
      <c r="H26" s="9">
        <v>1</v>
      </c>
      <c r="I26" s="29"/>
      <c r="J26" s="30">
        <f t="shared" si="2"/>
        <v>0</v>
      </c>
      <c r="K26" s="10"/>
      <c r="L26" s="16"/>
    </row>
    <row r="27" spans="2:12" s="1" customFormat="1" ht="22.8" x14ac:dyDescent="0.2">
      <c r="B27" s="14"/>
      <c r="C27" s="5" t="s">
        <v>737</v>
      </c>
      <c r="D27" s="39" t="s">
        <v>691</v>
      </c>
      <c r="E27" s="40" t="s">
        <v>10480</v>
      </c>
      <c r="F27" s="41" t="s">
        <v>10481</v>
      </c>
      <c r="G27" s="42" t="s">
        <v>733</v>
      </c>
      <c r="H27" s="43">
        <v>1</v>
      </c>
      <c r="I27" s="29"/>
      <c r="J27" s="30">
        <f t="shared" si="2"/>
        <v>0</v>
      </c>
      <c r="K27" s="10"/>
      <c r="L27" s="16"/>
    </row>
    <row r="28" spans="2:12" s="1" customFormat="1" ht="11.4" x14ac:dyDescent="0.2">
      <c r="B28" s="14"/>
      <c r="C28" s="5" t="s">
        <v>740</v>
      </c>
      <c r="D28" s="5" t="s">
        <v>696</v>
      </c>
      <c r="E28" s="6" t="s">
        <v>10482</v>
      </c>
      <c r="F28" s="7" t="s">
        <v>10483</v>
      </c>
      <c r="G28" s="8" t="s">
        <v>733</v>
      </c>
      <c r="H28" s="9">
        <v>1</v>
      </c>
      <c r="I28" s="29"/>
      <c r="J28" s="30">
        <f t="shared" si="2"/>
        <v>0</v>
      </c>
      <c r="K28" s="10"/>
      <c r="L28" s="16"/>
    </row>
    <row r="29" spans="2:12" s="1" customFormat="1" ht="22.8" x14ac:dyDescent="0.2">
      <c r="B29" s="14"/>
      <c r="C29" s="5" t="s">
        <v>743</v>
      </c>
      <c r="D29" s="39" t="s">
        <v>691</v>
      </c>
      <c r="E29" s="40" t="s">
        <v>2652</v>
      </c>
      <c r="F29" s="41" t="s">
        <v>2653</v>
      </c>
      <c r="G29" s="42" t="s">
        <v>733</v>
      </c>
      <c r="H29" s="43">
        <v>1</v>
      </c>
      <c r="I29" s="29"/>
      <c r="J29" s="30">
        <f t="shared" si="2"/>
        <v>0</v>
      </c>
      <c r="K29" s="10"/>
      <c r="L29" s="16"/>
    </row>
    <row r="30" spans="2:12" s="1" customFormat="1" ht="11.4" x14ac:dyDescent="0.2">
      <c r="B30" s="14"/>
      <c r="C30" s="5" t="s">
        <v>746</v>
      </c>
      <c r="D30" s="5" t="s">
        <v>696</v>
      </c>
      <c r="E30" s="6" t="s">
        <v>10484</v>
      </c>
      <c r="F30" s="7" t="s">
        <v>10485</v>
      </c>
      <c r="G30" s="8" t="s">
        <v>1426</v>
      </c>
      <c r="H30" s="9">
        <v>4.4999999999999998E-2</v>
      </c>
      <c r="I30" s="29"/>
      <c r="J30" s="30">
        <f t="shared" si="2"/>
        <v>0</v>
      </c>
      <c r="K30" s="10"/>
      <c r="L30" s="16"/>
    </row>
    <row r="31" spans="2:12" s="1" customFormat="1" ht="22.8" x14ac:dyDescent="0.2">
      <c r="B31" s="14"/>
      <c r="C31" s="5" t="s">
        <v>749</v>
      </c>
      <c r="D31" s="39" t="s">
        <v>691</v>
      </c>
      <c r="E31" s="40" t="s">
        <v>10486</v>
      </c>
      <c r="F31" s="41" t="s">
        <v>10487</v>
      </c>
      <c r="G31" s="42" t="s">
        <v>699</v>
      </c>
      <c r="H31" s="43">
        <v>45</v>
      </c>
      <c r="I31" s="29"/>
      <c r="J31" s="30">
        <f t="shared" si="2"/>
        <v>0</v>
      </c>
      <c r="K31" s="10"/>
      <c r="L31" s="16"/>
    </row>
    <row r="32" spans="2:12" s="1" customFormat="1" ht="11.4" x14ac:dyDescent="0.2">
      <c r="B32" s="14"/>
      <c r="C32" s="5" t="s">
        <v>752</v>
      </c>
      <c r="D32" s="5" t="s">
        <v>696</v>
      </c>
      <c r="E32" s="6" t="s">
        <v>2658</v>
      </c>
      <c r="F32" s="7" t="s">
        <v>2659</v>
      </c>
      <c r="G32" s="8" t="s">
        <v>733</v>
      </c>
      <c r="H32" s="9">
        <v>9</v>
      </c>
      <c r="I32" s="29"/>
      <c r="J32" s="30">
        <f t="shared" si="2"/>
        <v>0</v>
      </c>
      <c r="K32" s="10"/>
      <c r="L32" s="16"/>
    </row>
    <row r="33" spans="2:12" s="1" customFormat="1" ht="22.8" x14ac:dyDescent="0.2">
      <c r="B33" s="14"/>
      <c r="C33" s="5" t="s">
        <v>755</v>
      </c>
      <c r="D33" s="39" t="s">
        <v>691</v>
      </c>
      <c r="E33" s="40" t="s">
        <v>10492</v>
      </c>
      <c r="F33" s="41" t="s">
        <v>10493</v>
      </c>
      <c r="G33" s="42" t="s">
        <v>733</v>
      </c>
      <c r="H33" s="43">
        <v>9</v>
      </c>
      <c r="I33" s="29"/>
      <c r="J33" s="30">
        <f t="shared" si="2"/>
        <v>0</v>
      </c>
      <c r="K33" s="10"/>
      <c r="L33" s="16"/>
    </row>
    <row r="34" spans="2:12" s="1" customFormat="1" ht="22.8" x14ac:dyDescent="0.2">
      <c r="B34" s="14"/>
      <c r="C34" s="5" t="s">
        <v>758</v>
      </c>
      <c r="D34" s="39" t="s">
        <v>691</v>
      </c>
      <c r="E34" s="40" t="s">
        <v>2662</v>
      </c>
      <c r="F34" s="41" t="s">
        <v>2663</v>
      </c>
      <c r="G34" s="42" t="s">
        <v>733</v>
      </c>
      <c r="H34" s="43">
        <v>9</v>
      </c>
      <c r="I34" s="29"/>
      <c r="J34" s="30">
        <f t="shared" si="2"/>
        <v>0</v>
      </c>
      <c r="K34" s="10"/>
      <c r="L34" s="16"/>
    </row>
    <row r="35" spans="2:12" s="1" customFormat="1" ht="11.4" x14ac:dyDescent="0.2">
      <c r="B35" s="14"/>
      <c r="C35" s="5" t="s">
        <v>761</v>
      </c>
      <c r="D35" s="5" t="s">
        <v>696</v>
      </c>
      <c r="E35" s="6" t="s">
        <v>2664</v>
      </c>
      <c r="F35" s="7" t="s">
        <v>2665</v>
      </c>
      <c r="G35" s="8" t="s">
        <v>733</v>
      </c>
      <c r="H35" s="9">
        <v>3</v>
      </c>
      <c r="I35" s="29"/>
      <c r="J35" s="30">
        <f t="shared" si="2"/>
        <v>0</v>
      </c>
      <c r="K35" s="10"/>
      <c r="L35" s="16"/>
    </row>
    <row r="36" spans="2:12" s="1" customFormat="1" ht="22.8" x14ac:dyDescent="0.2">
      <c r="B36" s="14"/>
      <c r="C36" s="5" t="s">
        <v>764</v>
      </c>
      <c r="D36" s="39" t="s">
        <v>691</v>
      </c>
      <c r="E36" s="40" t="s">
        <v>2666</v>
      </c>
      <c r="F36" s="41" t="s">
        <v>2667</v>
      </c>
      <c r="G36" s="42" t="s">
        <v>733</v>
      </c>
      <c r="H36" s="43">
        <v>3</v>
      </c>
      <c r="I36" s="29"/>
      <c r="J36" s="30">
        <f t="shared" si="2"/>
        <v>0</v>
      </c>
      <c r="K36" s="10"/>
      <c r="L36" s="16"/>
    </row>
    <row r="37" spans="2:12" s="1" customFormat="1" ht="11.4" x14ac:dyDescent="0.2">
      <c r="B37" s="14"/>
      <c r="C37" s="5" t="s">
        <v>767</v>
      </c>
      <c r="D37" s="5" t="s">
        <v>696</v>
      </c>
      <c r="E37" s="6" t="s">
        <v>10496</v>
      </c>
      <c r="F37" s="7" t="s">
        <v>10497</v>
      </c>
      <c r="G37" s="8" t="s">
        <v>733</v>
      </c>
      <c r="H37" s="9">
        <v>6</v>
      </c>
      <c r="I37" s="29"/>
      <c r="J37" s="30">
        <f t="shared" si="2"/>
        <v>0</v>
      </c>
      <c r="K37" s="10"/>
      <c r="L37" s="16"/>
    </row>
    <row r="38" spans="2:12" s="1" customFormat="1" ht="11.4" x14ac:dyDescent="0.2">
      <c r="B38" s="14"/>
      <c r="C38" s="5" t="s">
        <v>770</v>
      </c>
      <c r="D38" s="5" t="s">
        <v>696</v>
      </c>
      <c r="E38" s="6" t="s">
        <v>10498</v>
      </c>
      <c r="F38" s="7" t="s">
        <v>10499</v>
      </c>
      <c r="G38" s="8" t="s">
        <v>733</v>
      </c>
      <c r="H38" s="9">
        <v>5</v>
      </c>
      <c r="I38" s="29"/>
      <c r="J38" s="30">
        <f t="shared" si="2"/>
        <v>0</v>
      </c>
      <c r="K38" s="10"/>
      <c r="L38" s="16"/>
    </row>
    <row r="39" spans="2:12" s="1" customFormat="1" ht="11.4" x14ac:dyDescent="0.2">
      <c r="B39" s="14"/>
      <c r="C39" s="5" t="s">
        <v>773</v>
      </c>
      <c r="D39" s="5" t="s">
        <v>696</v>
      </c>
      <c r="E39" s="6" t="s">
        <v>2668</v>
      </c>
      <c r="F39" s="7" t="s">
        <v>2669</v>
      </c>
      <c r="G39" s="8" t="s">
        <v>733</v>
      </c>
      <c r="H39" s="9">
        <v>2</v>
      </c>
      <c r="I39" s="29"/>
      <c r="J39" s="30">
        <f t="shared" si="2"/>
        <v>0</v>
      </c>
      <c r="K39" s="10"/>
      <c r="L39" s="16"/>
    </row>
    <row r="40" spans="2:12" s="1" customFormat="1" ht="22.8" x14ac:dyDescent="0.2">
      <c r="B40" s="14"/>
      <c r="C40" s="5" t="s">
        <v>776</v>
      </c>
      <c r="D40" s="39" t="s">
        <v>691</v>
      </c>
      <c r="E40" s="40" t="s">
        <v>10500</v>
      </c>
      <c r="F40" s="41" t="s">
        <v>10501</v>
      </c>
      <c r="G40" s="42" t="s">
        <v>733</v>
      </c>
      <c r="H40" s="43">
        <v>2</v>
      </c>
      <c r="I40" s="29"/>
      <c r="J40" s="30">
        <f t="shared" si="2"/>
        <v>0</v>
      </c>
      <c r="K40" s="10"/>
      <c r="L40" s="16"/>
    </row>
    <row r="41" spans="2:12" s="1" customFormat="1" ht="11.4" x14ac:dyDescent="0.2">
      <c r="B41" s="14"/>
      <c r="C41" s="5" t="s">
        <v>779</v>
      </c>
      <c r="D41" s="5" t="s">
        <v>696</v>
      </c>
      <c r="E41" s="6" t="s">
        <v>10502</v>
      </c>
      <c r="F41" s="7" t="s">
        <v>10503</v>
      </c>
      <c r="G41" s="8" t="s">
        <v>733</v>
      </c>
      <c r="H41" s="9">
        <v>2</v>
      </c>
      <c r="I41" s="29"/>
      <c r="J41" s="30">
        <f t="shared" si="2"/>
        <v>0</v>
      </c>
      <c r="K41" s="10"/>
      <c r="L41" s="16"/>
    </row>
    <row r="42" spans="2:12" s="1" customFormat="1" ht="22.8" x14ac:dyDescent="0.2">
      <c r="B42" s="14"/>
      <c r="C42" s="5" t="s">
        <v>782</v>
      </c>
      <c r="D42" s="39" t="s">
        <v>691</v>
      </c>
      <c r="E42" s="40" t="s">
        <v>2674</v>
      </c>
      <c r="F42" s="41" t="s">
        <v>2675</v>
      </c>
      <c r="G42" s="42" t="s">
        <v>733</v>
      </c>
      <c r="H42" s="43">
        <v>2</v>
      </c>
      <c r="I42" s="29"/>
      <c r="J42" s="30">
        <f t="shared" si="2"/>
        <v>0</v>
      </c>
      <c r="K42" s="10"/>
      <c r="L42" s="16"/>
    </row>
    <row r="43" spans="2:12" s="1" customFormat="1" ht="11.4" x14ac:dyDescent="0.2">
      <c r="B43" s="14"/>
      <c r="C43" s="5" t="s">
        <v>785</v>
      </c>
      <c r="D43" s="5" t="s">
        <v>696</v>
      </c>
      <c r="E43" s="6" t="s">
        <v>2684</v>
      </c>
      <c r="F43" s="7" t="s">
        <v>2685</v>
      </c>
      <c r="G43" s="8" t="s">
        <v>733</v>
      </c>
      <c r="H43" s="9">
        <v>6</v>
      </c>
      <c r="I43" s="29"/>
      <c r="J43" s="30">
        <f t="shared" si="2"/>
        <v>0</v>
      </c>
      <c r="K43" s="10"/>
      <c r="L43" s="16"/>
    </row>
    <row r="44" spans="2:12" s="1" customFormat="1" ht="22.8" x14ac:dyDescent="0.2">
      <c r="B44" s="14"/>
      <c r="C44" s="5" t="s">
        <v>788</v>
      </c>
      <c r="D44" s="39" t="s">
        <v>691</v>
      </c>
      <c r="E44" s="40" t="s">
        <v>2686</v>
      </c>
      <c r="F44" s="41" t="s">
        <v>2687</v>
      </c>
      <c r="G44" s="42" t="s">
        <v>733</v>
      </c>
      <c r="H44" s="43">
        <v>6</v>
      </c>
      <c r="I44" s="29"/>
      <c r="J44" s="30">
        <f t="shared" si="2"/>
        <v>0</v>
      </c>
      <c r="K44" s="10"/>
      <c r="L44" s="16"/>
    </row>
    <row r="45" spans="2:12" s="1" customFormat="1" ht="28.8" x14ac:dyDescent="0.2">
      <c r="B45" s="14"/>
      <c r="D45" s="24" t="s">
        <v>1555</v>
      </c>
      <c r="F45" s="25" t="s">
        <v>2688</v>
      </c>
      <c r="I45" s="45"/>
      <c r="K45" s="45"/>
      <c r="L45" s="16"/>
    </row>
    <row r="46" spans="2:12" s="1" customFormat="1" ht="22.8" x14ac:dyDescent="0.2">
      <c r="B46" s="14"/>
      <c r="C46" s="5" t="s">
        <v>791</v>
      </c>
      <c r="D46" s="5" t="s">
        <v>696</v>
      </c>
      <c r="E46" s="6" t="s">
        <v>10504</v>
      </c>
      <c r="F46" s="7" t="s">
        <v>10505</v>
      </c>
      <c r="G46" s="8" t="s">
        <v>699</v>
      </c>
      <c r="H46" s="9">
        <v>2</v>
      </c>
      <c r="I46" s="29"/>
      <c r="J46" s="30">
        <f t="shared" ref="J46:J64" si="3">ROUND(I46*H46,2)</f>
        <v>0</v>
      </c>
      <c r="K46" s="10"/>
      <c r="L46" s="16"/>
    </row>
    <row r="47" spans="2:12" s="1" customFormat="1" ht="22.8" x14ac:dyDescent="0.2">
      <c r="B47" s="14"/>
      <c r="C47" s="5" t="s">
        <v>794</v>
      </c>
      <c r="D47" s="39" t="s">
        <v>691</v>
      </c>
      <c r="E47" s="40" t="s">
        <v>2762</v>
      </c>
      <c r="F47" s="41" t="s">
        <v>2763</v>
      </c>
      <c r="G47" s="42" t="s">
        <v>828</v>
      </c>
      <c r="H47" s="43">
        <v>0.04</v>
      </c>
      <c r="I47" s="29"/>
      <c r="J47" s="30">
        <f t="shared" si="3"/>
        <v>0</v>
      </c>
      <c r="K47" s="10"/>
      <c r="L47" s="16"/>
    </row>
    <row r="48" spans="2:12" s="1" customFormat="1" ht="22.8" x14ac:dyDescent="0.2">
      <c r="B48" s="14"/>
      <c r="C48" s="5" t="s">
        <v>797</v>
      </c>
      <c r="D48" s="39" t="s">
        <v>691</v>
      </c>
      <c r="E48" s="40" t="s">
        <v>2646</v>
      </c>
      <c r="F48" s="41" t="s">
        <v>2647</v>
      </c>
      <c r="G48" s="42" t="s">
        <v>828</v>
      </c>
      <c r="H48" s="43">
        <v>0.01</v>
      </c>
      <c r="I48" s="29"/>
      <c r="J48" s="30">
        <f t="shared" si="3"/>
        <v>0</v>
      </c>
      <c r="K48" s="10"/>
      <c r="L48" s="16"/>
    </row>
    <row r="49" spans="2:12" s="1" customFormat="1" ht="11.4" x14ac:dyDescent="0.2">
      <c r="B49" s="14"/>
      <c r="C49" s="5" t="s">
        <v>800</v>
      </c>
      <c r="D49" s="5" t="s">
        <v>696</v>
      </c>
      <c r="E49" s="6" t="s">
        <v>8976</v>
      </c>
      <c r="F49" s="7" t="s">
        <v>8977</v>
      </c>
      <c r="G49" s="8" t="s">
        <v>699</v>
      </c>
      <c r="H49" s="9">
        <v>53.84</v>
      </c>
      <c r="I49" s="29"/>
      <c r="J49" s="30">
        <f t="shared" si="3"/>
        <v>0</v>
      </c>
      <c r="K49" s="10"/>
      <c r="L49" s="16"/>
    </row>
    <row r="50" spans="2:12" s="1" customFormat="1" ht="22.8" x14ac:dyDescent="0.2">
      <c r="B50" s="14"/>
      <c r="C50" s="5" t="s">
        <v>803</v>
      </c>
      <c r="D50" s="39" t="s">
        <v>691</v>
      </c>
      <c r="E50" s="40" t="s">
        <v>2766</v>
      </c>
      <c r="F50" s="41" t="s">
        <v>2767</v>
      </c>
      <c r="G50" s="42" t="s">
        <v>828</v>
      </c>
      <c r="H50" s="43">
        <v>50.716999999999999</v>
      </c>
      <c r="I50" s="29"/>
      <c r="J50" s="30">
        <f t="shared" si="3"/>
        <v>0</v>
      </c>
      <c r="K50" s="10"/>
      <c r="L50" s="16"/>
    </row>
    <row r="51" spans="2:12" s="1" customFormat="1" ht="11.4" x14ac:dyDescent="0.2">
      <c r="B51" s="14"/>
      <c r="C51" s="5" t="s">
        <v>806</v>
      </c>
      <c r="D51" s="5" t="s">
        <v>696</v>
      </c>
      <c r="E51" s="6" t="s">
        <v>10506</v>
      </c>
      <c r="F51" s="7" t="s">
        <v>10507</v>
      </c>
      <c r="G51" s="8" t="s">
        <v>733</v>
      </c>
      <c r="H51" s="9">
        <v>5</v>
      </c>
      <c r="I51" s="29"/>
      <c r="J51" s="30">
        <f t="shared" si="3"/>
        <v>0</v>
      </c>
      <c r="K51" s="10"/>
      <c r="L51" s="16"/>
    </row>
    <row r="52" spans="2:12" s="1" customFormat="1" ht="22.8" x14ac:dyDescent="0.2">
      <c r="B52" s="14"/>
      <c r="C52" s="5" t="s">
        <v>809</v>
      </c>
      <c r="D52" s="39" t="s">
        <v>691</v>
      </c>
      <c r="E52" s="40" t="s">
        <v>2773</v>
      </c>
      <c r="F52" s="41" t="s">
        <v>2774</v>
      </c>
      <c r="G52" s="42" t="s">
        <v>733</v>
      </c>
      <c r="H52" s="43">
        <v>5</v>
      </c>
      <c r="I52" s="29"/>
      <c r="J52" s="30">
        <f t="shared" si="3"/>
        <v>0</v>
      </c>
      <c r="K52" s="10"/>
      <c r="L52" s="16"/>
    </row>
    <row r="53" spans="2:12" s="1" customFormat="1" ht="11.4" x14ac:dyDescent="0.2">
      <c r="B53" s="14"/>
      <c r="C53" s="5" t="s">
        <v>812</v>
      </c>
      <c r="D53" s="5" t="s">
        <v>696</v>
      </c>
      <c r="E53" s="6" t="s">
        <v>9014</v>
      </c>
      <c r="F53" s="7" t="s">
        <v>9015</v>
      </c>
      <c r="G53" s="8" t="s">
        <v>733</v>
      </c>
      <c r="H53" s="9">
        <v>4</v>
      </c>
      <c r="I53" s="29"/>
      <c r="J53" s="30">
        <f t="shared" si="3"/>
        <v>0</v>
      </c>
      <c r="K53" s="10"/>
      <c r="L53" s="16"/>
    </row>
    <row r="54" spans="2:12" s="1" customFormat="1" ht="22.8" x14ac:dyDescent="0.2">
      <c r="B54" s="14"/>
      <c r="C54" s="5" t="s">
        <v>815</v>
      </c>
      <c r="D54" s="39" t="s">
        <v>691</v>
      </c>
      <c r="E54" s="40" t="s">
        <v>6339</v>
      </c>
      <c r="F54" s="41" t="s">
        <v>6340</v>
      </c>
      <c r="G54" s="42" t="s">
        <v>733</v>
      </c>
      <c r="H54" s="43">
        <v>4</v>
      </c>
      <c r="I54" s="29"/>
      <c r="J54" s="30">
        <f t="shared" si="3"/>
        <v>0</v>
      </c>
      <c r="K54" s="10"/>
      <c r="L54" s="16"/>
    </row>
    <row r="55" spans="2:12" s="1" customFormat="1" ht="11.4" x14ac:dyDescent="0.2">
      <c r="B55" s="14"/>
      <c r="C55" s="5" t="s">
        <v>818</v>
      </c>
      <c r="D55" s="5" t="s">
        <v>696</v>
      </c>
      <c r="E55" s="6" t="s">
        <v>9016</v>
      </c>
      <c r="F55" s="7" t="s">
        <v>9017</v>
      </c>
      <c r="G55" s="8" t="s">
        <v>733</v>
      </c>
      <c r="H55" s="9">
        <v>1</v>
      </c>
      <c r="I55" s="29"/>
      <c r="J55" s="30">
        <f t="shared" si="3"/>
        <v>0</v>
      </c>
      <c r="K55" s="10"/>
      <c r="L55" s="16"/>
    </row>
    <row r="56" spans="2:12" s="1" customFormat="1" ht="22.8" x14ac:dyDescent="0.2">
      <c r="B56" s="14"/>
      <c r="C56" s="5" t="s">
        <v>822</v>
      </c>
      <c r="D56" s="39" t="s">
        <v>691</v>
      </c>
      <c r="E56" s="40" t="s">
        <v>2784</v>
      </c>
      <c r="F56" s="41" t="s">
        <v>2785</v>
      </c>
      <c r="G56" s="42" t="s">
        <v>733</v>
      </c>
      <c r="H56" s="43">
        <v>1</v>
      </c>
      <c r="I56" s="29"/>
      <c r="J56" s="30">
        <f t="shared" si="3"/>
        <v>0</v>
      </c>
      <c r="K56" s="10"/>
      <c r="L56" s="16"/>
    </row>
    <row r="57" spans="2:12" s="1" customFormat="1" ht="22.8" x14ac:dyDescent="0.2">
      <c r="B57" s="14"/>
      <c r="C57" s="5" t="s">
        <v>825</v>
      </c>
      <c r="D57" s="5" t="s">
        <v>696</v>
      </c>
      <c r="E57" s="6" t="s">
        <v>10508</v>
      </c>
      <c r="F57" s="7" t="s">
        <v>10509</v>
      </c>
      <c r="G57" s="8" t="s">
        <v>985</v>
      </c>
      <c r="H57" s="9">
        <v>1.46</v>
      </c>
      <c r="I57" s="29"/>
      <c r="J57" s="30">
        <f t="shared" si="3"/>
        <v>0</v>
      </c>
      <c r="K57" s="10"/>
      <c r="L57" s="16"/>
    </row>
    <row r="58" spans="2:12" s="1" customFormat="1" ht="22.8" x14ac:dyDescent="0.2">
      <c r="B58" s="14"/>
      <c r="C58" s="5" t="s">
        <v>829</v>
      </c>
      <c r="D58" s="39" t="s">
        <v>691</v>
      </c>
      <c r="E58" s="40" t="s">
        <v>10510</v>
      </c>
      <c r="F58" s="41" t="s">
        <v>10511</v>
      </c>
      <c r="G58" s="42" t="s">
        <v>985</v>
      </c>
      <c r="H58" s="43">
        <v>1.46</v>
      </c>
      <c r="I58" s="29"/>
      <c r="J58" s="30">
        <f t="shared" si="3"/>
        <v>0</v>
      </c>
      <c r="K58" s="10"/>
      <c r="L58" s="16"/>
    </row>
    <row r="59" spans="2:12" s="1" customFormat="1" ht="11.4" x14ac:dyDescent="0.2">
      <c r="B59" s="14"/>
      <c r="C59" s="5" t="s">
        <v>832</v>
      </c>
      <c r="D59" s="5" t="s">
        <v>696</v>
      </c>
      <c r="E59" s="6" t="s">
        <v>10512</v>
      </c>
      <c r="F59" s="7" t="s">
        <v>10513</v>
      </c>
      <c r="G59" s="8" t="s">
        <v>733</v>
      </c>
      <c r="H59" s="9">
        <v>1</v>
      </c>
      <c r="I59" s="29"/>
      <c r="J59" s="30">
        <f t="shared" si="3"/>
        <v>0</v>
      </c>
      <c r="K59" s="10"/>
      <c r="L59" s="16"/>
    </row>
    <row r="60" spans="2:12" s="1" customFormat="1" ht="22.8" x14ac:dyDescent="0.2">
      <c r="B60" s="14"/>
      <c r="C60" s="5" t="s">
        <v>835</v>
      </c>
      <c r="D60" s="39" t="s">
        <v>691</v>
      </c>
      <c r="E60" s="40" t="s">
        <v>10514</v>
      </c>
      <c r="F60" s="41" t="s">
        <v>10515</v>
      </c>
      <c r="G60" s="42" t="s">
        <v>733</v>
      </c>
      <c r="H60" s="43">
        <v>1</v>
      </c>
      <c r="I60" s="29"/>
      <c r="J60" s="30">
        <f t="shared" si="3"/>
        <v>0</v>
      </c>
      <c r="K60" s="10"/>
      <c r="L60" s="16"/>
    </row>
    <row r="61" spans="2:12" s="1" customFormat="1" ht="11.4" x14ac:dyDescent="0.2">
      <c r="B61" s="14"/>
      <c r="C61" s="5" t="s">
        <v>838</v>
      </c>
      <c r="D61" s="5" t="s">
        <v>696</v>
      </c>
      <c r="E61" s="6" t="s">
        <v>10516</v>
      </c>
      <c r="F61" s="7" t="s">
        <v>10517</v>
      </c>
      <c r="G61" s="8" t="s">
        <v>699</v>
      </c>
      <c r="H61" s="9">
        <v>15</v>
      </c>
      <c r="I61" s="29"/>
      <c r="J61" s="30">
        <f t="shared" si="3"/>
        <v>0</v>
      </c>
      <c r="K61" s="10"/>
      <c r="L61" s="16"/>
    </row>
    <row r="62" spans="2:12" s="1" customFormat="1" ht="22.8" x14ac:dyDescent="0.2">
      <c r="B62" s="14"/>
      <c r="C62" s="5" t="s">
        <v>841</v>
      </c>
      <c r="D62" s="39" t="s">
        <v>691</v>
      </c>
      <c r="E62" s="40" t="s">
        <v>10518</v>
      </c>
      <c r="F62" s="41" t="s">
        <v>10519</v>
      </c>
      <c r="G62" s="42" t="s">
        <v>699</v>
      </c>
      <c r="H62" s="43">
        <v>15</v>
      </c>
      <c r="I62" s="29"/>
      <c r="J62" s="30">
        <f t="shared" si="3"/>
        <v>0</v>
      </c>
      <c r="K62" s="10"/>
      <c r="L62" s="16"/>
    </row>
    <row r="63" spans="2:12" s="1" customFormat="1" ht="11.4" x14ac:dyDescent="0.2">
      <c r="B63" s="14"/>
      <c r="C63" s="5" t="s">
        <v>844</v>
      </c>
      <c r="D63" s="5" t="s">
        <v>696</v>
      </c>
      <c r="E63" s="6" t="s">
        <v>2810</v>
      </c>
      <c r="F63" s="7" t="s">
        <v>2811</v>
      </c>
      <c r="G63" s="8" t="s">
        <v>699</v>
      </c>
      <c r="H63" s="9">
        <v>30</v>
      </c>
      <c r="I63" s="29"/>
      <c r="J63" s="30">
        <f t="shared" si="3"/>
        <v>0</v>
      </c>
      <c r="K63" s="10"/>
      <c r="L63" s="16"/>
    </row>
    <row r="64" spans="2:12" s="1" customFormat="1" ht="22.8" x14ac:dyDescent="0.2">
      <c r="B64" s="14"/>
      <c r="C64" s="5" t="s">
        <v>847</v>
      </c>
      <c r="D64" s="39" t="s">
        <v>691</v>
      </c>
      <c r="E64" s="40" t="s">
        <v>2812</v>
      </c>
      <c r="F64" s="41" t="s">
        <v>10520</v>
      </c>
      <c r="G64" s="42" t="s">
        <v>699</v>
      </c>
      <c r="H64" s="43">
        <v>30</v>
      </c>
      <c r="I64" s="29"/>
      <c r="J64" s="30">
        <f t="shared" si="3"/>
        <v>0</v>
      </c>
      <c r="K64" s="10"/>
      <c r="L64" s="16"/>
    </row>
    <row r="65" spans="2:12" s="20" customFormat="1" ht="15" x14ac:dyDescent="0.25">
      <c r="B65" s="19"/>
      <c r="D65" s="21" t="s">
        <v>690</v>
      </c>
      <c r="E65" s="22" t="s">
        <v>980</v>
      </c>
      <c r="F65" s="22" t="s">
        <v>2818</v>
      </c>
      <c r="I65" s="44"/>
      <c r="J65" s="23"/>
      <c r="K65" s="44"/>
      <c r="L65" s="36"/>
    </row>
    <row r="66" spans="2:12" s="1" customFormat="1" ht="11.4" x14ac:dyDescent="0.2">
      <c r="B66" s="14"/>
      <c r="C66" s="5" t="s">
        <v>850</v>
      </c>
      <c r="D66" s="5" t="s">
        <v>696</v>
      </c>
      <c r="E66" s="6" t="s">
        <v>2819</v>
      </c>
      <c r="F66" s="7" t="s">
        <v>1489</v>
      </c>
      <c r="G66" s="8" t="s">
        <v>985</v>
      </c>
      <c r="H66" s="9">
        <v>0.86</v>
      </c>
      <c r="I66" s="29"/>
      <c r="J66" s="30">
        <f t="shared" ref="J66:J75" si="4">ROUND(I66*H66,2)</f>
        <v>0</v>
      </c>
      <c r="K66" s="10"/>
      <c r="L66" s="16"/>
    </row>
    <row r="67" spans="2:12" s="1" customFormat="1" ht="11.4" x14ac:dyDescent="0.2">
      <c r="B67" s="14"/>
      <c r="C67" s="5" t="s">
        <v>853</v>
      </c>
      <c r="D67" s="5" t="s">
        <v>696</v>
      </c>
      <c r="E67" s="6" t="s">
        <v>2820</v>
      </c>
      <c r="F67" s="7" t="s">
        <v>2821</v>
      </c>
      <c r="G67" s="8" t="s">
        <v>699</v>
      </c>
      <c r="H67" s="9">
        <v>10</v>
      </c>
      <c r="I67" s="29"/>
      <c r="J67" s="30">
        <f t="shared" si="4"/>
        <v>0</v>
      </c>
      <c r="K67" s="10"/>
      <c r="L67" s="16"/>
    </row>
    <row r="68" spans="2:12" s="1" customFormat="1" ht="11.4" x14ac:dyDescent="0.2">
      <c r="B68" s="14"/>
      <c r="C68" s="5" t="s">
        <v>856</v>
      </c>
      <c r="D68" s="5" t="s">
        <v>696</v>
      </c>
      <c r="E68" s="6" t="s">
        <v>6365</v>
      </c>
      <c r="F68" s="7" t="s">
        <v>10521</v>
      </c>
      <c r="G68" s="8" t="s">
        <v>699</v>
      </c>
      <c r="H68" s="9">
        <v>50</v>
      </c>
      <c r="I68" s="29"/>
      <c r="J68" s="30">
        <f t="shared" si="4"/>
        <v>0</v>
      </c>
      <c r="K68" s="10"/>
      <c r="L68" s="16"/>
    </row>
    <row r="69" spans="2:12" s="20" customFormat="1" ht="11.4" x14ac:dyDescent="0.2">
      <c r="B69" s="19"/>
      <c r="C69" s="5" t="s">
        <v>859</v>
      </c>
      <c r="D69" s="5" t="s">
        <v>696</v>
      </c>
      <c r="E69" s="6" t="s">
        <v>3185</v>
      </c>
      <c r="F69" s="7" t="s">
        <v>2286</v>
      </c>
      <c r="G69" s="8" t="s">
        <v>699</v>
      </c>
      <c r="H69" s="9">
        <v>60</v>
      </c>
      <c r="I69" s="29"/>
      <c r="J69" s="30">
        <f t="shared" si="4"/>
        <v>0</v>
      </c>
      <c r="K69" s="10"/>
      <c r="L69" s="36"/>
    </row>
    <row r="70" spans="2:12" s="1" customFormat="1" ht="22.8" x14ac:dyDescent="0.2">
      <c r="B70" s="14"/>
      <c r="C70" s="5" t="s">
        <v>862</v>
      </c>
      <c r="D70" s="39" t="s">
        <v>691</v>
      </c>
      <c r="E70" s="40" t="s">
        <v>2287</v>
      </c>
      <c r="F70" s="41" t="s">
        <v>2288</v>
      </c>
      <c r="G70" s="42" t="s">
        <v>1191</v>
      </c>
      <c r="H70" s="43">
        <v>6.24</v>
      </c>
      <c r="I70" s="29"/>
      <c r="J70" s="30">
        <f t="shared" si="4"/>
        <v>0</v>
      </c>
      <c r="K70" s="10"/>
      <c r="L70" s="16"/>
    </row>
    <row r="71" spans="2:12" s="1" customFormat="1" ht="11.4" x14ac:dyDescent="0.2">
      <c r="B71" s="14"/>
      <c r="C71" s="5" t="s">
        <v>865</v>
      </c>
      <c r="D71" s="5" t="s">
        <v>696</v>
      </c>
      <c r="E71" s="6" t="s">
        <v>2897</v>
      </c>
      <c r="F71" s="7" t="s">
        <v>2898</v>
      </c>
      <c r="G71" s="8" t="s">
        <v>699</v>
      </c>
      <c r="H71" s="9">
        <v>10</v>
      </c>
      <c r="I71" s="29"/>
      <c r="J71" s="30">
        <f t="shared" si="4"/>
        <v>0</v>
      </c>
      <c r="K71" s="10"/>
      <c r="L71" s="16"/>
    </row>
    <row r="72" spans="2:12" s="1" customFormat="1" ht="11.4" x14ac:dyDescent="0.2">
      <c r="B72" s="14"/>
      <c r="C72" s="5" t="s">
        <v>868</v>
      </c>
      <c r="D72" s="5" t="s">
        <v>696</v>
      </c>
      <c r="E72" s="6" t="s">
        <v>3189</v>
      </c>
      <c r="F72" s="7" t="s">
        <v>3190</v>
      </c>
      <c r="G72" s="8" t="s">
        <v>699</v>
      </c>
      <c r="H72" s="9">
        <v>50</v>
      </c>
      <c r="I72" s="29"/>
      <c r="J72" s="30">
        <f t="shared" si="4"/>
        <v>0</v>
      </c>
      <c r="K72" s="10"/>
      <c r="L72" s="16"/>
    </row>
    <row r="73" spans="2:12" s="1" customFormat="1" ht="11.4" x14ac:dyDescent="0.2">
      <c r="B73" s="14"/>
      <c r="C73" s="5" t="s">
        <v>871</v>
      </c>
      <c r="D73" s="5" t="s">
        <v>696</v>
      </c>
      <c r="E73" s="6" t="s">
        <v>10522</v>
      </c>
      <c r="F73" s="7" t="s">
        <v>10523</v>
      </c>
      <c r="G73" s="8" t="s">
        <v>985</v>
      </c>
      <c r="H73" s="9">
        <v>1.62</v>
      </c>
      <c r="I73" s="29"/>
      <c r="J73" s="30">
        <f t="shared" si="4"/>
        <v>0</v>
      </c>
      <c r="K73" s="10"/>
      <c r="L73" s="16"/>
    </row>
    <row r="74" spans="2:12" s="1" customFormat="1" ht="11.4" x14ac:dyDescent="0.2">
      <c r="B74" s="14"/>
      <c r="C74" s="5" t="s">
        <v>874</v>
      </c>
      <c r="D74" s="5" t="s">
        <v>696</v>
      </c>
      <c r="E74" s="6" t="s">
        <v>10524</v>
      </c>
      <c r="F74" s="7" t="s">
        <v>10525</v>
      </c>
      <c r="G74" s="8" t="s">
        <v>985</v>
      </c>
      <c r="H74" s="9">
        <v>48.6</v>
      </c>
      <c r="I74" s="29"/>
      <c r="J74" s="30">
        <f t="shared" si="4"/>
        <v>0</v>
      </c>
      <c r="K74" s="10"/>
      <c r="L74" s="16"/>
    </row>
    <row r="75" spans="2:12" s="1" customFormat="1" ht="11.4" x14ac:dyDescent="0.2">
      <c r="B75" s="14"/>
      <c r="C75" s="5" t="s">
        <v>877</v>
      </c>
      <c r="D75" s="5" t="s">
        <v>696</v>
      </c>
      <c r="E75" s="6" t="s">
        <v>2899</v>
      </c>
      <c r="F75" s="7" t="s">
        <v>1441</v>
      </c>
      <c r="G75" s="8" t="s">
        <v>1442</v>
      </c>
      <c r="H75" s="9">
        <v>21</v>
      </c>
      <c r="I75" s="29"/>
      <c r="J75" s="30">
        <f t="shared" si="4"/>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t="s">
        <v>880</v>
      </c>
      <c r="D77" s="5" t="s">
        <v>696</v>
      </c>
      <c r="E77" s="6" t="s">
        <v>2843</v>
      </c>
      <c r="F77" s="7" t="s">
        <v>2844</v>
      </c>
      <c r="G77" s="8" t="s">
        <v>1480</v>
      </c>
      <c r="H77" s="9">
        <v>32</v>
      </c>
      <c r="I77" s="29"/>
      <c r="J77" s="30">
        <f>ROUND(I77*H77,2)</f>
        <v>0</v>
      </c>
      <c r="K77" s="10"/>
      <c r="L77" s="16"/>
    </row>
    <row r="78" spans="2:12" s="1" customFormat="1" ht="22.8" x14ac:dyDescent="0.2">
      <c r="B78" s="14"/>
      <c r="C78" s="5" t="s">
        <v>883</v>
      </c>
      <c r="D78" s="5" t="s">
        <v>696</v>
      </c>
      <c r="E78" s="6" t="s">
        <v>10526</v>
      </c>
      <c r="F78" s="7" t="s">
        <v>10527</v>
      </c>
      <c r="G78" s="8" t="s">
        <v>1480</v>
      </c>
      <c r="H78" s="9">
        <v>32</v>
      </c>
      <c r="I78" s="29"/>
      <c r="J78" s="30">
        <f>ROUND(I78*H78,2)</f>
        <v>0</v>
      </c>
      <c r="K78" s="10"/>
      <c r="L78" s="16"/>
    </row>
    <row r="79" spans="2:12" s="20" customFormat="1" ht="15" x14ac:dyDescent="0.25">
      <c r="B79" s="19"/>
      <c r="D79" s="21" t="s">
        <v>690</v>
      </c>
      <c r="E79" s="22" t="s">
        <v>4409</v>
      </c>
      <c r="F79" s="22" t="s">
        <v>4410</v>
      </c>
      <c r="I79" s="44"/>
      <c r="J79" s="23"/>
      <c r="K79" s="44"/>
      <c r="L79" s="36"/>
    </row>
    <row r="80" spans="2:12" s="20" customFormat="1" ht="22.8" x14ac:dyDescent="0.2">
      <c r="B80" s="19"/>
      <c r="C80" s="5" t="s">
        <v>886</v>
      </c>
      <c r="D80" s="5" t="s">
        <v>696</v>
      </c>
      <c r="E80" s="6" t="s">
        <v>10528</v>
      </c>
      <c r="F80" s="7" t="s">
        <v>10529</v>
      </c>
      <c r="G80" s="8" t="s">
        <v>2832</v>
      </c>
      <c r="H80" s="9">
        <v>1</v>
      </c>
      <c r="I80" s="29"/>
      <c r="J80" s="30">
        <f>ROUND(I80*H80,2)</f>
        <v>0</v>
      </c>
      <c r="K80" s="10"/>
      <c r="L80" s="36"/>
    </row>
    <row r="81" spans="2:12" s="1" customFormat="1" ht="11.4" x14ac:dyDescent="0.2">
      <c r="B81" s="14"/>
      <c r="C81" s="5" t="s">
        <v>889</v>
      </c>
      <c r="D81" s="5" t="s">
        <v>696</v>
      </c>
      <c r="E81" s="6" t="s">
        <v>4413</v>
      </c>
      <c r="F81" s="7" t="s">
        <v>4414</v>
      </c>
      <c r="G81" s="8" t="s">
        <v>2832</v>
      </c>
      <c r="H81" s="9">
        <v>1</v>
      </c>
      <c r="I81" s="29"/>
      <c r="J81" s="30">
        <f>ROUND(I81*H81,2)</f>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NTN4Y876sGvKavKZu/i1GcrLpbFw9OPJVj51ZaJTyMLH3E2p1hi16LURVP+r1gY/RvKPlc9Hkqn/RAh2b3802Q==" saltValue="Y+9+QkMoVbaMbxMnFqh1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D361472B-A36F-4D5F-911C-FB4CE62C81D1}">
      <formula1>ROUND(I11,2)</formula1>
    </dataValidation>
  </dataValidations>
  <hyperlinks>
    <hyperlink ref="O4" location="'Rek. obj.'!A1" display="*späť na Rek. obj." xr:uid="{64C36A6E-32D0-4506-830F-8D52594E2C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54EF9-780A-4A24-AD1B-5C599FA0E0FA}">
  <sheetPr>
    <tabColor theme="3" tint="0.39997558519241921"/>
    <pageSetUpPr fitToPage="1"/>
  </sheetPr>
  <dimension ref="B1:O9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12018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1410</v>
      </c>
      <c r="F14" s="7" t="s">
        <v>1411</v>
      </c>
      <c r="G14" s="8" t="s">
        <v>733</v>
      </c>
      <c r="H14" s="9">
        <v>6</v>
      </c>
      <c r="I14" s="29"/>
      <c r="J14" s="30">
        <f t="shared" si="0"/>
        <v>0</v>
      </c>
      <c r="K14" s="10"/>
      <c r="L14" s="36"/>
    </row>
    <row r="15" spans="2:15" s="1" customFormat="1" ht="11.4" x14ac:dyDescent="0.2">
      <c r="B15" s="14"/>
      <c r="C15" s="39" t="s">
        <v>703</v>
      </c>
      <c r="D15" s="39" t="s">
        <v>691</v>
      </c>
      <c r="E15" s="40" t="s">
        <v>1412</v>
      </c>
      <c r="F15" s="41" t="s">
        <v>1413</v>
      </c>
      <c r="G15" s="42" t="s">
        <v>733</v>
      </c>
      <c r="H15" s="43">
        <v>6</v>
      </c>
      <c r="I15" s="29"/>
      <c r="J15" s="30">
        <f t="shared" si="0"/>
        <v>0</v>
      </c>
      <c r="K15" s="10"/>
      <c r="L15" s="16"/>
    </row>
    <row r="16" spans="2:15" s="1" customFormat="1" ht="11.4" x14ac:dyDescent="0.2">
      <c r="B16" s="14"/>
      <c r="C16" s="5" t="s">
        <v>706</v>
      </c>
      <c r="D16" s="5" t="s">
        <v>696</v>
      </c>
      <c r="E16" s="6" t="s">
        <v>1414</v>
      </c>
      <c r="F16" s="7" t="s">
        <v>1415</v>
      </c>
      <c r="G16" s="8" t="s">
        <v>733</v>
      </c>
      <c r="H16" s="9">
        <v>6</v>
      </c>
      <c r="I16" s="29"/>
      <c r="J16" s="30">
        <f>ROUND(I16*H16,2)</f>
        <v>0</v>
      </c>
      <c r="K16" s="10"/>
      <c r="L16" s="16"/>
    </row>
    <row r="17" spans="2:12" s="1" customFormat="1" ht="11.4" x14ac:dyDescent="0.2">
      <c r="B17" s="14"/>
      <c r="C17" s="39" t="s">
        <v>709</v>
      </c>
      <c r="D17" s="39" t="s">
        <v>691</v>
      </c>
      <c r="E17" s="40" t="s">
        <v>1416</v>
      </c>
      <c r="F17" s="41" t="s">
        <v>1417</v>
      </c>
      <c r="G17" s="42" t="s">
        <v>733</v>
      </c>
      <c r="H17" s="43">
        <v>6</v>
      </c>
      <c r="I17" s="29"/>
      <c r="J17" s="30">
        <f t="shared" ref="J17:J90" si="1">ROUND(I17*H17,2)</f>
        <v>0</v>
      </c>
      <c r="K17" s="10"/>
      <c r="L17" s="16"/>
    </row>
    <row r="18" spans="2:12" s="1" customFormat="1" ht="11.4" x14ac:dyDescent="0.2">
      <c r="B18" s="14"/>
      <c r="C18" s="5" t="s">
        <v>712</v>
      </c>
      <c r="D18" s="5" t="s">
        <v>696</v>
      </c>
      <c r="E18" s="6" t="s">
        <v>1418</v>
      </c>
      <c r="F18" s="7" t="s">
        <v>1419</v>
      </c>
      <c r="G18" s="8" t="s">
        <v>699</v>
      </c>
      <c r="H18" s="9">
        <v>345</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1" customFormat="1" ht="11.4" x14ac:dyDescent="0.2">
      <c r="B21" s="14"/>
      <c r="C21" s="5" t="s">
        <v>715</v>
      </c>
      <c r="D21" s="5" t="s">
        <v>696</v>
      </c>
      <c r="E21" s="6" t="s">
        <v>1420</v>
      </c>
      <c r="F21" s="7" t="s">
        <v>1421</v>
      </c>
      <c r="G21" s="8" t="s">
        <v>699</v>
      </c>
      <c r="H21" s="9">
        <v>160</v>
      </c>
      <c r="I21" s="29"/>
      <c r="J21" s="30">
        <f t="shared" si="1"/>
        <v>0</v>
      </c>
      <c r="K21" s="10"/>
      <c r="L21" s="16"/>
    </row>
    <row r="22" spans="2:12" s="1" customFormat="1" ht="22.8" x14ac:dyDescent="0.2">
      <c r="B22" s="14"/>
      <c r="C22" s="39" t="s">
        <v>718</v>
      </c>
      <c r="D22" s="39" t="s">
        <v>691</v>
      </c>
      <c r="E22" s="40" t="s">
        <v>1422</v>
      </c>
      <c r="F22" s="41" t="s">
        <v>1423</v>
      </c>
      <c r="G22" s="42" t="s">
        <v>699</v>
      </c>
      <c r="H22" s="43">
        <v>160</v>
      </c>
      <c r="I22" s="29"/>
      <c r="J22" s="30">
        <f t="shared" si="1"/>
        <v>0</v>
      </c>
      <c r="K22" s="10"/>
      <c r="L22" s="16"/>
    </row>
    <row r="23" spans="2:12" s="1" customFormat="1" ht="11.4" x14ac:dyDescent="0.2">
      <c r="B23" s="14"/>
      <c r="C23" s="5" t="s">
        <v>721</v>
      </c>
      <c r="D23" s="5" t="s">
        <v>696</v>
      </c>
      <c r="E23" s="6" t="s">
        <v>1424</v>
      </c>
      <c r="F23" s="7" t="s">
        <v>1425</v>
      </c>
      <c r="G23" s="8" t="s">
        <v>1426</v>
      </c>
      <c r="H23" s="9">
        <v>0.55000000000000004</v>
      </c>
      <c r="I23" s="29"/>
      <c r="J23" s="30">
        <f t="shared" si="1"/>
        <v>0</v>
      </c>
      <c r="K23" s="10"/>
      <c r="L23" s="16"/>
    </row>
    <row r="24" spans="2:12" s="1" customFormat="1" ht="11.4" x14ac:dyDescent="0.2">
      <c r="B24" s="14"/>
      <c r="C24" s="5" t="s">
        <v>724</v>
      </c>
      <c r="D24" s="5" t="s">
        <v>696</v>
      </c>
      <c r="E24" s="6" t="s">
        <v>1486</v>
      </c>
      <c r="F24" s="7" t="s">
        <v>1487</v>
      </c>
      <c r="G24" s="8" t="s">
        <v>985</v>
      </c>
      <c r="H24" s="9">
        <v>10.5</v>
      </c>
      <c r="I24" s="29"/>
      <c r="J24" s="30">
        <f t="shared" si="1"/>
        <v>0</v>
      </c>
      <c r="K24" s="10"/>
      <c r="L24" s="16"/>
    </row>
    <row r="25" spans="2:12" s="1" customFormat="1" ht="11.4" x14ac:dyDescent="0.2">
      <c r="B25" s="14"/>
      <c r="C25" s="5" t="s">
        <v>727</v>
      </c>
      <c r="D25" s="5" t="s">
        <v>696</v>
      </c>
      <c r="E25" s="6" t="s">
        <v>1488</v>
      </c>
      <c r="F25" s="7" t="s">
        <v>1489</v>
      </c>
      <c r="G25" s="8" t="s">
        <v>985</v>
      </c>
      <c r="H25" s="9">
        <v>10.5</v>
      </c>
      <c r="I25" s="29"/>
      <c r="J25" s="30">
        <f t="shared" si="1"/>
        <v>0</v>
      </c>
      <c r="K25" s="10"/>
      <c r="L25" s="16"/>
    </row>
    <row r="26" spans="2:12" s="1" customFormat="1" ht="11.4" x14ac:dyDescent="0.2">
      <c r="B26" s="14"/>
      <c r="C26" s="5" t="s">
        <v>730</v>
      </c>
      <c r="D26" s="5" t="s">
        <v>696</v>
      </c>
      <c r="E26" s="6" t="s">
        <v>2121</v>
      </c>
      <c r="F26" s="7" t="s">
        <v>2122</v>
      </c>
      <c r="G26" s="8" t="s">
        <v>699</v>
      </c>
      <c r="H26" s="9">
        <v>435</v>
      </c>
      <c r="I26" s="29"/>
      <c r="J26" s="30">
        <f t="shared" si="1"/>
        <v>0</v>
      </c>
      <c r="K26" s="10"/>
      <c r="L26" s="16"/>
    </row>
    <row r="27" spans="2:12" s="1" customFormat="1" ht="11.4" x14ac:dyDescent="0.2">
      <c r="B27" s="14"/>
      <c r="C27" s="5" t="s">
        <v>734</v>
      </c>
      <c r="D27" s="5" t="s">
        <v>696</v>
      </c>
      <c r="E27" s="6" t="s">
        <v>1492</v>
      </c>
      <c r="F27" s="7" t="s">
        <v>1493</v>
      </c>
      <c r="G27" s="8" t="s">
        <v>733</v>
      </c>
      <c r="H27" s="9">
        <v>7</v>
      </c>
      <c r="I27" s="29"/>
      <c r="J27" s="30">
        <f t="shared" si="1"/>
        <v>0</v>
      </c>
      <c r="K27" s="10"/>
      <c r="L27" s="16"/>
    </row>
    <row r="28" spans="2:12" s="1" customFormat="1" ht="11.4" x14ac:dyDescent="0.2">
      <c r="B28" s="14"/>
      <c r="C28" s="5" t="s">
        <v>737</v>
      </c>
      <c r="D28" s="5" t="s">
        <v>696</v>
      </c>
      <c r="E28" s="6" t="s">
        <v>1429</v>
      </c>
      <c r="F28" s="7" t="s">
        <v>1430</v>
      </c>
      <c r="G28" s="8" t="s">
        <v>699</v>
      </c>
      <c r="H28" s="9">
        <v>435</v>
      </c>
      <c r="I28" s="29"/>
      <c r="J28" s="30">
        <f t="shared" si="1"/>
        <v>0</v>
      </c>
      <c r="K28" s="10"/>
      <c r="L28" s="16"/>
    </row>
    <row r="29" spans="2:12" s="1" customFormat="1" ht="22.8" x14ac:dyDescent="0.2">
      <c r="B29" s="14"/>
      <c r="C29" s="39" t="s">
        <v>740</v>
      </c>
      <c r="D29" s="39" t="s">
        <v>691</v>
      </c>
      <c r="E29" s="40" t="s">
        <v>1431</v>
      </c>
      <c r="F29" s="41" t="s">
        <v>1432</v>
      </c>
      <c r="G29" s="42" t="s">
        <v>1191</v>
      </c>
      <c r="H29" s="43">
        <v>22.62</v>
      </c>
      <c r="I29" s="29"/>
      <c r="J29" s="30">
        <f t="shared" si="1"/>
        <v>0</v>
      </c>
      <c r="K29" s="10"/>
      <c r="L29" s="16"/>
    </row>
    <row r="30" spans="2:12" s="1" customFormat="1" ht="11.4" x14ac:dyDescent="0.2">
      <c r="B30" s="14"/>
      <c r="C30" s="5" t="s">
        <v>743</v>
      </c>
      <c r="D30" s="5" t="s">
        <v>696</v>
      </c>
      <c r="E30" s="6" t="s">
        <v>1433</v>
      </c>
      <c r="F30" s="7" t="s">
        <v>1434</v>
      </c>
      <c r="G30" s="8" t="s">
        <v>733</v>
      </c>
      <c r="H30" s="9">
        <v>15</v>
      </c>
      <c r="I30" s="29"/>
      <c r="J30" s="30">
        <f t="shared" si="1"/>
        <v>0</v>
      </c>
      <c r="K30" s="10"/>
      <c r="L30" s="16"/>
    </row>
    <row r="31" spans="2:12" s="1" customFormat="1" ht="11.4" x14ac:dyDescent="0.2">
      <c r="B31" s="14"/>
      <c r="C31" s="5" t="s">
        <v>746</v>
      </c>
      <c r="D31" s="5" t="s">
        <v>696</v>
      </c>
      <c r="E31" s="6" t="s">
        <v>999</v>
      </c>
      <c r="F31" s="7" t="s">
        <v>1435</v>
      </c>
      <c r="G31" s="8" t="s">
        <v>699</v>
      </c>
      <c r="H31" s="9">
        <v>435</v>
      </c>
      <c r="I31" s="29"/>
      <c r="J31" s="30">
        <f t="shared" si="1"/>
        <v>0</v>
      </c>
      <c r="K31" s="10"/>
      <c r="L31" s="16"/>
    </row>
    <row r="32" spans="2:12" s="1" customFormat="1" ht="11.4" x14ac:dyDescent="0.2">
      <c r="B32" s="14"/>
      <c r="C32" s="39" t="s">
        <v>749</v>
      </c>
      <c r="D32" s="39" t="s">
        <v>691</v>
      </c>
      <c r="E32" s="40" t="s">
        <v>1436</v>
      </c>
      <c r="F32" s="41" t="s">
        <v>1437</v>
      </c>
      <c r="G32" s="42" t="s">
        <v>699</v>
      </c>
      <c r="H32" s="43">
        <v>435</v>
      </c>
      <c r="I32" s="29"/>
      <c r="J32" s="30">
        <f t="shared" si="1"/>
        <v>0</v>
      </c>
      <c r="K32" s="10"/>
      <c r="L32" s="16"/>
    </row>
    <row r="33" spans="2:12" s="1" customFormat="1" ht="11.4" x14ac:dyDescent="0.2">
      <c r="B33" s="14"/>
      <c r="C33" s="5" t="s">
        <v>752</v>
      </c>
      <c r="D33" s="5" t="s">
        <v>696</v>
      </c>
      <c r="E33" s="6" t="s">
        <v>12019</v>
      </c>
      <c r="F33" s="7" t="s">
        <v>12020</v>
      </c>
      <c r="G33" s="8" t="s">
        <v>699</v>
      </c>
      <c r="H33" s="9">
        <v>435</v>
      </c>
      <c r="I33" s="29"/>
      <c r="J33" s="30">
        <f t="shared" si="1"/>
        <v>0</v>
      </c>
      <c r="K33" s="10"/>
      <c r="L33" s="16"/>
    </row>
    <row r="34" spans="2:12" s="1" customFormat="1" ht="11.4" x14ac:dyDescent="0.2">
      <c r="B34" s="14"/>
      <c r="C34" s="5" t="s">
        <v>755</v>
      </c>
      <c r="D34" s="5" t="s">
        <v>696</v>
      </c>
      <c r="E34" s="6" t="s">
        <v>1440</v>
      </c>
      <c r="F34" s="7" t="s">
        <v>1441</v>
      </c>
      <c r="G34" s="8" t="s">
        <v>1442</v>
      </c>
      <c r="H34" s="9">
        <v>218</v>
      </c>
      <c r="I34" s="29"/>
      <c r="J34" s="30">
        <f t="shared" si="1"/>
        <v>0</v>
      </c>
      <c r="K34" s="10"/>
      <c r="L34" s="16"/>
    </row>
    <row r="35" spans="2:12" s="1" customFormat="1" ht="11.4" x14ac:dyDescent="0.2">
      <c r="B35" s="14"/>
      <c r="C35" s="5" t="s">
        <v>758</v>
      </c>
      <c r="D35" s="5" t="s">
        <v>696</v>
      </c>
      <c r="E35" s="6" t="s">
        <v>1443</v>
      </c>
      <c r="F35" s="7" t="s">
        <v>1444</v>
      </c>
      <c r="G35" s="8" t="s">
        <v>733</v>
      </c>
      <c r="H35" s="9">
        <v>20</v>
      </c>
      <c r="I35" s="29"/>
      <c r="J35" s="30">
        <f t="shared" si="1"/>
        <v>0</v>
      </c>
      <c r="K35" s="10"/>
      <c r="L35" s="16"/>
    </row>
    <row r="36" spans="2:12" s="1" customFormat="1" ht="11.4" x14ac:dyDescent="0.2">
      <c r="B36" s="14"/>
      <c r="C36" s="39" t="s">
        <v>761</v>
      </c>
      <c r="D36" s="39" t="s">
        <v>691</v>
      </c>
      <c r="E36" s="40" t="s">
        <v>1445</v>
      </c>
      <c r="F36" s="41" t="s">
        <v>1446</v>
      </c>
      <c r="G36" s="42" t="s">
        <v>733</v>
      </c>
      <c r="H36" s="43">
        <v>20</v>
      </c>
      <c r="I36" s="29"/>
      <c r="J36" s="30">
        <f t="shared" si="1"/>
        <v>0</v>
      </c>
      <c r="K36" s="10"/>
      <c r="L36" s="16"/>
    </row>
    <row r="37" spans="2:12" s="20" customFormat="1" ht="25.95" customHeight="1" x14ac:dyDescent="0.25">
      <c r="B37" s="19"/>
      <c r="D37" s="21" t="s">
        <v>690</v>
      </c>
      <c r="E37" s="22" t="s">
        <v>1448</v>
      </c>
      <c r="F37" s="22" t="s">
        <v>1449</v>
      </c>
      <c r="I37" s="44"/>
      <c r="J37" s="23"/>
      <c r="K37" s="44"/>
      <c r="L37" s="36"/>
    </row>
    <row r="38" spans="2:12" s="1" customFormat="1" ht="11.4" x14ac:dyDescent="0.2">
      <c r="B38" s="14"/>
      <c r="C38" s="5" t="s">
        <v>764</v>
      </c>
      <c r="D38" s="5" t="s">
        <v>696</v>
      </c>
      <c r="E38" s="6" t="s">
        <v>1450</v>
      </c>
      <c r="F38" s="7" t="s">
        <v>1451</v>
      </c>
      <c r="G38" s="8" t="s">
        <v>1426</v>
      </c>
      <c r="H38" s="9">
        <v>0.55000000000000004</v>
      </c>
      <c r="I38" s="29"/>
      <c r="J38" s="30">
        <f t="shared" si="1"/>
        <v>0</v>
      </c>
      <c r="K38" s="10"/>
      <c r="L38" s="16"/>
    </row>
    <row r="39" spans="2:12" s="1" customFormat="1" ht="11.4" x14ac:dyDescent="0.2">
      <c r="B39" s="14"/>
      <c r="C39" s="5" t="s">
        <v>767</v>
      </c>
      <c r="D39" s="5" t="s">
        <v>696</v>
      </c>
      <c r="E39" s="6" t="s">
        <v>1452</v>
      </c>
      <c r="F39" s="7" t="s">
        <v>1453</v>
      </c>
      <c r="G39" s="8" t="s">
        <v>1426</v>
      </c>
      <c r="H39" s="9">
        <v>0.55000000000000004</v>
      </c>
      <c r="I39" s="29"/>
      <c r="J39" s="30">
        <f t="shared" si="1"/>
        <v>0</v>
      </c>
      <c r="K39" s="10"/>
      <c r="L39" s="16"/>
    </row>
    <row r="40" spans="2:12" s="20" customFormat="1" ht="25.95" customHeight="1" x14ac:dyDescent="0.25">
      <c r="B40" s="19"/>
      <c r="D40" s="21" t="s">
        <v>690</v>
      </c>
      <c r="E40" s="22" t="s">
        <v>1454</v>
      </c>
      <c r="F40" s="22" t="s">
        <v>1455</v>
      </c>
      <c r="I40" s="44"/>
      <c r="J40" s="23"/>
      <c r="K40" s="44"/>
      <c r="L40" s="36"/>
    </row>
    <row r="41" spans="2:12" s="1" customFormat="1" ht="11.4" x14ac:dyDescent="0.2">
      <c r="B41" s="14"/>
      <c r="C41" s="5" t="s">
        <v>770</v>
      </c>
      <c r="D41" s="5" t="s">
        <v>696</v>
      </c>
      <c r="E41" s="6" t="s">
        <v>1496</v>
      </c>
      <c r="F41" s="7" t="s">
        <v>1497</v>
      </c>
      <c r="G41" s="8" t="s">
        <v>699</v>
      </c>
      <c r="H41" s="9">
        <v>415</v>
      </c>
      <c r="I41" s="29"/>
      <c r="J41" s="30">
        <f t="shared" si="1"/>
        <v>0</v>
      </c>
      <c r="K41" s="10"/>
      <c r="L41" s="16"/>
    </row>
    <row r="42" spans="2:12" s="1" customFormat="1" ht="11.4" x14ac:dyDescent="0.2">
      <c r="B42" s="14"/>
      <c r="C42" s="39" t="s">
        <v>773</v>
      </c>
      <c r="D42" s="39" t="s">
        <v>691</v>
      </c>
      <c r="E42" s="40" t="s">
        <v>1498</v>
      </c>
      <c r="F42" s="41" t="s">
        <v>1499</v>
      </c>
      <c r="G42" s="42" t="s">
        <v>699</v>
      </c>
      <c r="H42" s="43">
        <v>415</v>
      </c>
      <c r="I42" s="29"/>
      <c r="J42" s="30">
        <f t="shared" si="1"/>
        <v>0</v>
      </c>
      <c r="K42" s="10"/>
      <c r="L42" s="16"/>
    </row>
    <row r="43" spans="2:12" s="20" customFormat="1" ht="25.95" customHeight="1" x14ac:dyDescent="0.25">
      <c r="B43" s="19"/>
      <c r="D43" s="21" t="s">
        <v>690</v>
      </c>
      <c r="E43" s="22" t="s">
        <v>693</v>
      </c>
      <c r="F43" s="22" t="s">
        <v>1354</v>
      </c>
      <c r="I43" s="44"/>
      <c r="J43" s="23"/>
      <c r="K43" s="44"/>
      <c r="L43" s="36"/>
    </row>
    <row r="44" spans="2:12" s="1" customFormat="1" ht="11.4" x14ac:dyDescent="0.2">
      <c r="B44" s="14"/>
      <c r="C44" s="5" t="s">
        <v>776</v>
      </c>
      <c r="D44" s="5" t="s">
        <v>696</v>
      </c>
      <c r="E44" s="6" t="s">
        <v>2188</v>
      </c>
      <c r="F44" s="7" t="s">
        <v>2189</v>
      </c>
      <c r="G44" s="8" t="s">
        <v>733</v>
      </c>
      <c r="H44" s="9">
        <v>4</v>
      </c>
      <c r="I44" s="29"/>
      <c r="J44" s="30">
        <f t="shared" si="1"/>
        <v>0</v>
      </c>
      <c r="K44" s="10"/>
      <c r="L44" s="16"/>
    </row>
    <row r="45" spans="2:12" s="1" customFormat="1" ht="11.4" x14ac:dyDescent="0.2">
      <c r="B45" s="14"/>
      <c r="C45" s="5" t="s">
        <v>779</v>
      </c>
      <c r="D45" s="5" t="s">
        <v>696</v>
      </c>
      <c r="E45" s="6" t="s">
        <v>1502</v>
      </c>
      <c r="F45" s="7" t="s">
        <v>1503</v>
      </c>
      <c r="G45" s="8" t="s">
        <v>733</v>
      </c>
      <c r="H45" s="9">
        <v>1</v>
      </c>
      <c r="I45" s="29"/>
      <c r="J45" s="30">
        <f t="shared" si="1"/>
        <v>0</v>
      </c>
      <c r="K45" s="10"/>
      <c r="L45" s="16"/>
    </row>
    <row r="46" spans="2:12" s="1" customFormat="1" ht="11.4" x14ac:dyDescent="0.2">
      <c r="B46" s="14"/>
      <c r="C46" s="5" t="s">
        <v>782</v>
      </c>
      <c r="D46" s="5" t="s">
        <v>696</v>
      </c>
      <c r="E46" s="6" t="s">
        <v>12021</v>
      </c>
      <c r="F46" s="7" t="s">
        <v>2128</v>
      </c>
      <c r="G46" s="8" t="s">
        <v>733</v>
      </c>
      <c r="H46" s="9">
        <v>2</v>
      </c>
      <c r="I46" s="29"/>
      <c r="J46" s="30">
        <f>ROUND(I46*H46,2)</f>
        <v>0</v>
      </c>
      <c r="K46" s="10"/>
      <c r="L46" s="16"/>
    </row>
    <row r="47" spans="2:12" s="1" customFormat="1" ht="11.4" x14ac:dyDescent="0.2">
      <c r="B47" s="14"/>
      <c r="C47" s="5" t="s">
        <v>785</v>
      </c>
      <c r="D47" s="5" t="s">
        <v>696</v>
      </c>
      <c r="E47" s="6" t="s">
        <v>12022</v>
      </c>
      <c r="F47" s="7" t="s">
        <v>12023</v>
      </c>
      <c r="G47" s="8" t="s">
        <v>733</v>
      </c>
      <c r="H47" s="9">
        <v>1</v>
      </c>
      <c r="I47" s="29"/>
      <c r="J47" s="30">
        <f t="shared" ref="J47:J72" si="2">ROUND(I47*H47,2)</f>
        <v>0</v>
      </c>
      <c r="K47" s="10"/>
      <c r="L47" s="16"/>
    </row>
    <row r="48" spans="2:12" s="1" customFormat="1" ht="11.4" x14ac:dyDescent="0.2">
      <c r="B48" s="14"/>
      <c r="C48" s="5" t="s">
        <v>788</v>
      </c>
      <c r="D48" s="5" t="s">
        <v>696</v>
      </c>
      <c r="E48" s="6" t="s">
        <v>1355</v>
      </c>
      <c r="F48" s="7" t="s">
        <v>1356</v>
      </c>
      <c r="G48" s="8" t="s">
        <v>699</v>
      </c>
      <c r="H48" s="9">
        <v>345</v>
      </c>
      <c r="I48" s="29"/>
      <c r="J48" s="30">
        <f t="shared" si="2"/>
        <v>0</v>
      </c>
      <c r="K48" s="10"/>
      <c r="L48" s="16"/>
    </row>
    <row r="49" spans="2:12" s="1" customFormat="1" ht="34.200000000000003" x14ac:dyDescent="0.2">
      <c r="B49" s="14"/>
      <c r="C49" s="39" t="s">
        <v>791</v>
      </c>
      <c r="D49" s="39" t="s">
        <v>691</v>
      </c>
      <c r="E49" s="40" t="s">
        <v>1357</v>
      </c>
      <c r="F49" s="41" t="s">
        <v>1358</v>
      </c>
      <c r="G49" s="42" t="s">
        <v>699</v>
      </c>
      <c r="H49" s="43">
        <v>345</v>
      </c>
      <c r="I49" s="29"/>
      <c r="J49" s="30">
        <f t="shared" si="2"/>
        <v>0</v>
      </c>
      <c r="K49" s="10"/>
      <c r="L49" s="16"/>
    </row>
    <row r="50" spans="2:12" s="1" customFormat="1" ht="11.4" x14ac:dyDescent="0.2">
      <c r="B50" s="14"/>
      <c r="C50" s="39" t="s">
        <v>794</v>
      </c>
      <c r="D50" s="39" t="s">
        <v>691</v>
      </c>
      <c r="E50" s="40" t="s">
        <v>12024</v>
      </c>
      <c r="F50" s="41" t="s">
        <v>12025</v>
      </c>
      <c r="G50" s="42" t="s">
        <v>733</v>
      </c>
      <c r="H50" s="43">
        <v>4</v>
      </c>
      <c r="I50" s="29"/>
      <c r="J50" s="30">
        <f t="shared" si="2"/>
        <v>0</v>
      </c>
      <c r="K50" s="10"/>
      <c r="L50" s="16"/>
    </row>
    <row r="51" spans="2:12" s="1" customFormat="1" ht="11.4" x14ac:dyDescent="0.2">
      <c r="B51" s="14"/>
      <c r="C51" s="5" t="s">
        <v>797</v>
      </c>
      <c r="D51" s="5" t="s">
        <v>696</v>
      </c>
      <c r="E51" s="6" t="s">
        <v>2151</v>
      </c>
      <c r="F51" s="7" t="s">
        <v>2152</v>
      </c>
      <c r="G51" s="8" t="s">
        <v>699</v>
      </c>
      <c r="H51" s="9">
        <v>9160</v>
      </c>
      <c r="I51" s="29"/>
      <c r="J51" s="30">
        <f t="shared" si="2"/>
        <v>0</v>
      </c>
      <c r="K51" s="10"/>
      <c r="L51" s="16"/>
    </row>
    <row r="52" spans="2:12" s="1" customFormat="1" ht="34.200000000000003" x14ac:dyDescent="0.2">
      <c r="B52" s="14"/>
      <c r="C52" s="39" t="s">
        <v>800</v>
      </c>
      <c r="D52" s="39" t="s">
        <v>691</v>
      </c>
      <c r="E52" s="40" t="s">
        <v>12026</v>
      </c>
      <c r="F52" s="41" t="s">
        <v>12027</v>
      </c>
      <c r="G52" s="42" t="s">
        <v>699</v>
      </c>
      <c r="H52" s="43">
        <v>5150</v>
      </c>
      <c r="I52" s="29"/>
      <c r="J52" s="30">
        <f t="shared" si="2"/>
        <v>0</v>
      </c>
      <c r="K52" s="10"/>
      <c r="L52" s="16"/>
    </row>
    <row r="53" spans="2:12" s="1" customFormat="1" ht="22.8" x14ac:dyDescent="0.2">
      <c r="B53" s="14"/>
      <c r="C53" s="39" t="s">
        <v>803</v>
      </c>
      <c r="D53" s="39" t="s">
        <v>691</v>
      </c>
      <c r="E53" s="40" t="s">
        <v>12028</v>
      </c>
      <c r="F53" s="41" t="s">
        <v>12029</v>
      </c>
      <c r="G53" s="42" t="s">
        <v>699</v>
      </c>
      <c r="H53" s="43">
        <v>4010</v>
      </c>
      <c r="I53" s="29"/>
      <c r="J53" s="30">
        <f t="shared" si="2"/>
        <v>0</v>
      </c>
      <c r="K53" s="10"/>
      <c r="L53" s="16"/>
    </row>
    <row r="54" spans="2:12" s="1" customFormat="1" ht="11.4" x14ac:dyDescent="0.2">
      <c r="B54" s="14"/>
      <c r="C54" s="5" t="s">
        <v>806</v>
      </c>
      <c r="D54" s="5" t="s">
        <v>696</v>
      </c>
      <c r="E54" s="6" t="s">
        <v>12030</v>
      </c>
      <c r="F54" s="7" t="s">
        <v>12031</v>
      </c>
      <c r="G54" s="8" t="s">
        <v>733</v>
      </c>
      <c r="H54" s="9">
        <v>4</v>
      </c>
      <c r="I54" s="29"/>
      <c r="J54" s="30">
        <f t="shared" si="2"/>
        <v>0</v>
      </c>
      <c r="K54" s="10"/>
      <c r="L54" s="16"/>
    </row>
    <row r="55" spans="2:12" s="1" customFormat="1" ht="11.4" x14ac:dyDescent="0.2">
      <c r="B55" s="14"/>
      <c r="C55" s="5" t="s">
        <v>809</v>
      </c>
      <c r="D55" s="5" t="s">
        <v>696</v>
      </c>
      <c r="E55" s="6" t="s">
        <v>12032</v>
      </c>
      <c r="F55" s="7" t="s">
        <v>12033</v>
      </c>
      <c r="G55" s="8" t="s">
        <v>699</v>
      </c>
      <c r="H55" s="9">
        <v>9140</v>
      </c>
      <c r="I55" s="29"/>
      <c r="J55" s="30">
        <f t="shared" si="2"/>
        <v>0</v>
      </c>
      <c r="K55" s="10"/>
      <c r="L55" s="16"/>
    </row>
    <row r="56" spans="2:12" s="1" customFormat="1" ht="11.4" x14ac:dyDescent="0.2">
      <c r="B56" s="14"/>
      <c r="C56" s="5" t="s">
        <v>812</v>
      </c>
      <c r="D56" s="5" t="s">
        <v>696</v>
      </c>
      <c r="E56" s="6" t="s">
        <v>1371</v>
      </c>
      <c r="F56" s="7" t="s">
        <v>1372</v>
      </c>
      <c r="G56" s="8" t="s">
        <v>733</v>
      </c>
      <c r="H56" s="9">
        <v>184</v>
      </c>
      <c r="I56" s="29"/>
      <c r="J56" s="30">
        <f t="shared" si="2"/>
        <v>0</v>
      </c>
      <c r="K56" s="10"/>
      <c r="L56" s="16"/>
    </row>
    <row r="57" spans="2:12" s="1" customFormat="1" ht="11.4" x14ac:dyDescent="0.2">
      <c r="B57" s="14"/>
      <c r="C57" s="39" t="s">
        <v>815</v>
      </c>
      <c r="D57" s="39" t="s">
        <v>691</v>
      </c>
      <c r="E57" s="40" t="s">
        <v>1373</v>
      </c>
      <c r="F57" s="41" t="s">
        <v>1374</v>
      </c>
      <c r="G57" s="42" t="s">
        <v>733</v>
      </c>
      <c r="H57" s="43">
        <v>184</v>
      </c>
      <c r="I57" s="29"/>
      <c r="J57" s="30">
        <f t="shared" si="2"/>
        <v>0</v>
      </c>
      <c r="K57" s="10"/>
      <c r="L57" s="16"/>
    </row>
    <row r="58" spans="2:12" s="1" customFormat="1" ht="11.4" x14ac:dyDescent="0.2">
      <c r="B58" s="14"/>
      <c r="C58" s="5" t="s">
        <v>818</v>
      </c>
      <c r="D58" s="5" t="s">
        <v>696</v>
      </c>
      <c r="E58" s="6" t="s">
        <v>12034</v>
      </c>
      <c r="F58" s="7" t="s">
        <v>12035</v>
      </c>
      <c r="G58" s="8" t="s">
        <v>733</v>
      </c>
      <c r="H58" s="9">
        <v>2</v>
      </c>
      <c r="I58" s="29"/>
      <c r="J58" s="30">
        <f t="shared" si="2"/>
        <v>0</v>
      </c>
      <c r="K58" s="10"/>
      <c r="L58" s="16"/>
    </row>
    <row r="59" spans="2:12" s="1" customFormat="1" ht="11.4" x14ac:dyDescent="0.2">
      <c r="B59" s="14"/>
      <c r="C59" s="5" t="s">
        <v>822</v>
      </c>
      <c r="D59" s="5" t="s">
        <v>696</v>
      </c>
      <c r="E59" s="6" t="s">
        <v>12036</v>
      </c>
      <c r="F59" s="7" t="s">
        <v>12037</v>
      </c>
      <c r="G59" s="8" t="s">
        <v>733</v>
      </c>
      <c r="H59" s="9">
        <v>2</v>
      </c>
      <c r="I59" s="29"/>
      <c r="J59" s="30">
        <f t="shared" si="2"/>
        <v>0</v>
      </c>
      <c r="K59" s="10"/>
      <c r="L59" s="16"/>
    </row>
    <row r="60" spans="2:12" s="1" customFormat="1" ht="11.4" x14ac:dyDescent="0.2">
      <c r="B60" s="14"/>
      <c r="C60" s="5" t="s">
        <v>825</v>
      </c>
      <c r="D60" s="5" t="s">
        <v>696</v>
      </c>
      <c r="E60" s="6" t="s">
        <v>12038</v>
      </c>
      <c r="F60" s="7" t="s">
        <v>12039</v>
      </c>
      <c r="G60" s="8" t="s">
        <v>733</v>
      </c>
      <c r="H60" s="9">
        <v>2</v>
      </c>
      <c r="I60" s="29"/>
      <c r="J60" s="30">
        <f t="shared" si="2"/>
        <v>0</v>
      </c>
      <c r="K60" s="10"/>
      <c r="L60" s="16"/>
    </row>
    <row r="61" spans="2:12" s="1" customFormat="1" ht="45.6" x14ac:dyDescent="0.2">
      <c r="B61" s="14"/>
      <c r="C61" s="39" t="s">
        <v>829</v>
      </c>
      <c r="D61" s="39" t="s">
        <v>691</v>
      </c>
      <c r="E61" s="40" t="s">
        <v>12040</v>
      </c>
      <c r="F61" s="41" t="s">
        <v>12041</v>
      </c>
      <c r="G61" s="42" t="s">
        <v>733</v>
      </c>
      <c r="H61" s="43">
        <v>4</v>
      </c>
      <c r="I61" s="29"/>
      <c r="J61" s="30">
        <f t="shared" si="2"/>
        <v>0</v>
      </c>
      <c r="K61" s="10"/>
      <c r="L61" s="16"/>
    </row>
    <row r="62" spans="2:12" s="1" customFormat="1" ht="11.4" x14ac:dyDescent="0.2">
      <c r="B62" s="14"/>
      <c r="C62" s="5" t="s">
        <v>832</v>
      </c>
      <c r="D62" s="5" t="s">
        <v>696</v>
      </c>
      <c r="E62" s="6" t="s">
        <v>12042</v>
      </c>
      <c r="F62" s="7" t="s">
        <v>12043</v>
      </c>
      <c r="G62" s="8" t="s">
        <v>733</v>
      </c>
      <c r="H62" s="9">
        <v>2</v>
      </c>
      <c r="I62" s="29"/>
      <c r="J62" s="30">
        <f t="shared" si="2"/>
        <v>0</v>
      </c>
      <c r="K62" s="10"/>
      <c r="L62" s="16"/>
    </row>
    <row r="63" spans="2:12" s="1" customFormat="1" ht="11.4" x14ac:dyDescent="0.2">
      <c r="B63" s="14"/>
      <c r="C63" s="5" t="s">
        <v>835</v>
      </c>
      <c r="D63" s="5" t="s">
        <v>696</v>
      </c>
      <c r="E63" s="6" t="s">
        <v>12044</v>
      </c>
      <c r="F63" s="7" t="s">
        <v>12045</v>
      </c>
      <c r="G63" s="8" t="s">
        <v>733</v>
      </c>
      <c r="H63" s="9">
        <v>6</v>
      </c>
      <c r="I63" s="29"/>
      <c r="J63" s="30">
        <f t="shared" si="2"/>
        <v>0</v>
      </c>
      <c r="K63" s="10"/>
      <c r="L63" s="16"/>
    </row>
    <row r="64" spans="2:12" s="1" customFormat="1" ht="11.4" x14ac:dyDescent="0.2">
      <c r="B64" s="14"/>
      <c r="C64" s="5" t="s">
        <v>838</v>
      </c>
      <c r="D64" s="5" t="s">
        <v>696</v>
      </c>
      <c r="E64" s="6" t="s">
        <v>12046</v>
      </c>
      <c r="F64" s="7" t="s">
        <v>12047</v>
      </c>
      <c r="G64" s="8" t="s">
        <v>733</v>
      </c>
      <c r="H64" s="9">
        <v>1</v>
      </c>
      <c r="I64" s="29"/>
      <c r="J64" s="30">
        <f t="shared" si="2"/>
        <v>0</v>
      </c>
      <c r="K64" s="10"/>
      <c r="L64" s="16"/>
    </row>
    <row r="65" spans="2:12" s="1" customFormat="1" ht="22.8" x14ac:dyDescent="0.2">
      <c r="B65" s="14"/>
      <c r="C65" s="39" t="s">
        <v>841</v>
      </c>
      <c r="D65" s="39" t="s">
        <v>691</v>
      </c>
      <c r="E65" s="40" t="s">
        <v>2165</v>
      </c>
      <c r="F65" s="41" t="s">
        <v>2166</v>
      </c>
      <c r="G65" s="42" t="s">
        <v>733</v>
      </c>
      <c r="H65" s="43">
        <v>7</v>
      </c>
      <c r="I65" s="29"/>
      <c r="J65" s="30">
        <f t="shared" si="2"/>
        <v>0</v>
      </c>
      <c r="K65" s="10"/>
      <c r="L65" s="16"/>
    </row>
    <row r="66" spans="2:12" s="1" customFormat="1" ht="11.4" x14ac:dyDescent="0.2">
      <c r="B66" s="14"/>
      <c r="C66" s="39" t="s">
        <v>844</v>
      </c>
      <c r="D66" s="39" t="s">
        <v>691</v>
      </c>
      <c r="E66" s="40" t="s">
        <v>1508</v>
      </c>
      <c r="F66" s="41" t="s">
        <v>2167</v>
      </c>
      <c r="G66" s="42" t="s">
        <v>733</v>
      </c>
      <c r="H66" s="43">
        <v>7</v>
      </c>
      <c r="I66" s="29"/>
      <c r="J66" s="30">
        <f t="shared" si="2"/>
        <v>0</v>
      </c>
      <c r="K66" s="10"/>
      <c r="L66" s="16"/>
    </row>
    <row r="67" spans="2:12" s="1" customFormat="1" ht="11.4" x14ac:dyDescent="0.2">
      <c r="B67" s="14"/>
      <c r="C67" s="39" t="s">
        <v>847</v>
      </c>
      <c r="D67" s="39" t="s">
        <v>691</v>
      </c>
      <c r="E67" s="40" t="s">
        <v>2168</v>
      </c>
      <c r="F67" s="41" t="s">
        <v>2169</v>
      </c>
      <c r="G67" s="42" t="s">
        <v>733</v>
      </c>
      <c r="H67" s="43">
        <v>1</v>
      </c>
      <c r="I67" s="29"/>
      <c r="J67" s="30">
        <f t="shared" si="2"/>
        <v>0</v>
      </c>
      <c r="K67" s="10"/>
      <c r="L67" s="16"/>
    </row>
    <row r="68" spans="2:12" s="1" customFormat="1" ht="22.8" x14ac:dyDescent="0.2">
      <c r="B68" s="14"/>
      <c r="C68" s="5" t="s">
        <v>850</v>
      </c>
      <c r="D68" s="5" t="s">
        <v>696</v>
      </c>
      <c r="E68" s="6" t="s">
        <v>1510</v>
      </c>
      <c r="F68" s="7" t="s">
        <v>1511</v>
      </c>
      <c r="G68" s="8" t="s">
        <v>733</v>
      </c>
      <c r="H68" s="9">
        <v>10</v>
      </c>
      <c r="I68" s="29"/>
      <c r="J68" s="30">
        <f t="shared" si="2"/>
        <v>0</v>
      </c>
      <c r="K68" s="10"/>
      <c r="L68" s="16"/>
    </row>
    <row r="69" spans="2:12" s="1" customFormat="1" ht="22.8" x14ac:dyDescent="0.2">
      <c r="B69" s="14"/>
      <c r="C69" s="39" t="s">
        <v>853</v>
      </c>
      <c r="D69" s="39" t="s">
        <v>691</v>
      </c>
      <c r="E69" s="40" t="s">
        <v>1512</v>
      </c>
      <c r="F69" s="41" t="s">
        <v>1393</v>
      </c>
      <c r="G69" s="42" t="s">
        <v>733</v>
      </c>
      <c r="H69" s="43">
        <v>10</v>
      </c>
      <c r="I69" s="29"/>
      <c r="J69" s="30">
        <f t="shared" si="2"/>
        <v>0</v>
      </c>
      <c r="K69" s="10"/>
      <c r="L69" s="16"/>
    </row>
    <row r="70" spans="2:12" s="1" customFormat="1" ht="11.4" x14ac:dyDescent="0.2">
      <c r="B70" s="14"/>
      <c r="C70" s="5" t="s">
        <v>856</v>
      </c>
      <c r="D70" s="5" t="s">
        <v>696</v>
      </c>
      <c r="E70" s="6" t="s">
        <v>1513</v>
      </c>
      <c r="F70" s="7" t="s">
        <v>1514</v>
      </c>
      <c r="G70" s="8" t="s">
        <v>733</v>
      </c>
      <c r="H70" s="9">
        <v>10</v>
      </c>
      <c r="I70" s="29"/>
      <c r="J70" s="30">
        <f t="shared" si="2"/>
        <v>0</v>
      </c>
      <c r="K70" s="10"/>
      <c r="L70" s="16"/>
    </row>
    <row r="71" spans="2:12" s="1" customFormat="1" ht="11.4" x14ac:dyDescent="0.2">
      <c r="B71" s="14"/>
      <c r="C71" s="5" t="s">
        <v>859</v>
      </c>
      <c r="D71" s="5" t="s">
        <v>696</v>
      </c>
      <c r="E71" s="6" t="s">
        <v>819</v>
      </c>
      <c r="F71" s="7" t="s">
        <v>820</v>
      </c>
      <c r="G71" s="8" t="s">
        <v>821</v>
      </c>
      <c r="H71" s="9">
        <v>450</v>
      </c>
      <c r="I71" s="29"/>
      <c r="J71" s="30">
        <f t="shared" si="2"/>
        <v>0</v>
      </c>
      <c r="K71" s="10"/>
      <c r="L71" s="16"/>
    </row>
    <row r="72" spans="2:12" s="1" customFormat="1" ht="11.4" x14ac:dyDescent="0.2">
      <c r="B72" s="14"/>
      <c r="C72" s="5" t="s">
        <v>862</v>
      </c>
      <c r="D72" s="5" t="s">
        <v>696</v>
      </c>
      <c r="E72" s="6" t="s">
        <v>12048</v>
      </c>
      <c r="F72" s="7" t="s">
        <v>12049</v>
      </c>
      <c r="G72" s="8" t="s">
        <v>733</v>
      </c>
      <c r="H72" s="9">
        <v>7</v>
      </c>
      <c r="I72" s="29"/>
      <c r="J72" s="30">
        <f t="shared" si="2"/>
        <v>0</v>
      </c>
      <c r="K72" s="10"/>
      <c r="L72" s="16"/>
    </row>
    <row r="73" spans="2:12" s="1" customFormat="1" ht="11.4" x14ac:dyDescent="0.2">
      <c r="B73" s="14"/>
      <c r="C73" s="5" t="s">
        <v>865</v>
      </c>
      <c r="D73" s="5" t="s">
        <v>696</v>
      </c>
      <c r="E73" s="6" t="s">
        <v>2131</v>
      </c>
      <c r="F73" s="7" t="s">
        <v>2132</v>
      </c>
      <c r="G73" s="8" t="s">
        <v>699</v>
      </c>
      <c r="H73" s="9">
        <v>460</v>
      </c>
      <c r="I73" s="29"/>
      <c r="J73" s="30">
        <f t="shared" si="1"/>
        <v>0</v>
      </c>
      <c r="K73" s="10"/>
      <c r="L73" s="16"/>
    </row>
    <row r="74" spans="2:12" s="1" customFormat="1" ht="22.8" x14ac:dyDescent="0.2">
      <c r="B74" s="14"/>
      <c r="C74" s="39" t="s">
        <v>868</v>
      </c>
      <c r="D74" s="39" t="s">
        <v>691</v>
      </c>
      <c r="E74" s="40" t="s">
        <v>12050</v>
      </c>
      <c r="F74" s="41" t="s">
        <v>12051</v>
      </c>
      <c r="G74" s="42" t="s">
        <v>699</v>
      </c>
      <c r="H74" s="43">
        <v>150</v>
      </c>
      <c r="I74" s="29"/>
      <c r="J74" s="30">
        <f t="shared" si="1"/>
        <v>0</v>
      </c>
      <c r="K74" s="10"/>
      <c r="L74" s="16"/>
    </row>
    <row r="75" spans="2:12" s="1" customFormat="1" ht="22.8" x14ac:dyDescent="0.2">
      <c r="B75" s="14"/>
      <c r="C75" s="39" t="s">
        <v>871</v>
      </c>
      <c r="D75" s="39" t="s">
        <v>691</v>
      </c>
      <c r="E75" s="40" t="s">
        <v>12052</v>
      </c>
      <c r="F75" s="41" t="s">
        <v>12053</v>
      </c>
      <c r="G75" s="42" t="s">
        <v>699</v>
      </c>
      <c r="H75" s="43">
        <v>90</v>
      </c>
      <c r="I75" s="29"/>
      <c r="J75" s="30">
        <f t="shared" si="1"/>
        <v>0</v>
      </c>
      <c r="K75" s="10"/>
      <c r="L75" s="16"/>
    </row>
    <row r="76" spans="2:12" s="1" customFormat="1" ht="22.8" x14ac:dyDescent="0.2">
      <c r="B76" s="14"/>
      <c r="C76" s="39" t="s">
        <v>874</v>
      </c>
      <c r="D76" s="39" t="s">
        <v>691</v>
      </c>
      <c r="E76" s="40" t="s">
        <v>12054</v>
      </c>
      <c r="F76" s="41" t="s">
        <v>12055</v>
      </c>
      <c r="G76" s="42" t="s">
        <v>699</v>
      </c>
      <c r="H76" s="43">
        <v>105</v>
      </c>
      <c r="I76" s="29"/>
      <c r="J76" s="30">
        <f t="shared" si="1"/>
        <v>0</v>
      </c>
      <c r="K76" s="10"/>
      <c r="L76" s="16"/>
    </row>
    <row r="77" spans="2:12" s="1" customFormat="1" ht="22.8" x14ac:dyDescent="0.2">
      <c r="B77" s="14"/>
      <c r="C77" s="39" t="s">
        <v>877</v>
      </c>
      <c r="D77" s="39" t="s">
        <v>691</v>
      </c>
      <c r="E77" s="40" t="s">
        <v>12056</v>
      </c>
      <c r="F77" s="41" t="s">
        <v>12057</v>
      </c>
      <c r="G77" s="42" t="s">
        <v>699</v>
      </c>
      <c r="H77" s="43">
        <v>115</v>
      </c>
      <c r="I77" s="29"/>
      <c r="J77" s="30">
        <f t="shared" si="1"/>
        <v>0</v>
      </c>
      <c r="K77" s="10"/>
      <c r="L77" s="16"/>
    </row>
    <row r="78" spans="2:12" s="1" customFormat="1" ht="22.8" x14ac:dyDescent="0.2">
      <c r="B78" s="14"/>
      <c r="C78" s="5" t="s">
        <v>880</v>
      </c>
      <c r="D78" s="5" t="s">
        <v>696</v>
      </c>
      <c r="E78" s="6" t="s">
        <v>1398</v>
      </c>
      <c r="F78" s="7" t="s">
        <v>1399</v>
      </c>
      <c r="G78" s="8" t="s">
        <v>1381</v>
      </c>
      <c r="H78" s="9">
        <v>92</v>
      </c>
      <c r="I78" s="29"/>
      <c r="J78" s="30">
        <f t="shared" si="1"/>
        <v>0</v>
      </c>
      <c r="K78" s="10"/>
      <c r="L78" s="16"/>
    </row>
    <row r="79" spans="2:12" s="1" customFormat="1" ht="22.8" x14ac:dyDescent="0.2">
      <c r="B79" s="14"/>
      <c r="C79" s="5" t="s">
        <v>883</v>
      </c>
      <c r="D79" s="5" t="s">
        <v>696</v>
      </c>
      <c r="E79" s="6" t="s">
        <v>1400</v>
      </c>
      <c r="F79" s="7" t="s">
        <v>1401</v>
      </c>
      <c r="G79" s="8" t="s">
        <v>1381</v>
      </c>
      <c r="H79" s="9">
        <v>92</v>
      </c>
      <c r="I79" s="29"/>
      <c r="J79" s="30">
        <f t="shared" si="1"/>
        <v>0</v>
      </c>
      <c r="K79" s="10"/>
      <c r="L79" s="16"/>
    </row>
    <row r="80" spans="2:12" s="1" customFormat="1" ht="11.4" x14ac:dyDescent="0.2">
      <c r="B80" s="14"/>
      <c r="C80" s="5" t="s">
        <v>886</v>
      </c>
      <c r="D80" s="5" t="s">
        <v>696</v>
      </c>
      <c r="E80" s="6" t="s">
        <v>1402</v>
      </c>
      <c r="F80" s="7" t="s">
        <v>1403</v>
      </c>
      <c r="G80" s="8" t="s">
        <v>1381</v>
      </c>
      <c r="H80" s="9">
        <v>92</v>
      </c>
      <c r="I80" s="29"/>
      <c r="J80" s="30">
        <f t="shared" si="1"/>
        <v>0</v>
      </c>
      <c r="K80" s="10"/>
      <c r="L80" s="16"/>
    </row>
    <row r="81" spans="2:12" s="1" customFormat="1" ht="22.8" x14ac:dyDescent="0.2">
      <c r="B81" s="14"/>
      <c r="C81" s="5" t="s">
        <v>889</v>
      </c>
      <c r="D81" s="5" t="s">
        <v>696</v>
      </c>
      <c r="E81" s="6" t="s">
        <v>1404</v>
      </c>
      <c r="F81" s="7" t="s">
        <v>1405</v>
      </c>
      <c r="G81" s="8" t="s">
        <v>1381</v>
      </c>
      <c r="H81" s="9">
        <v>92</v>
      </c>
      <c r="I81" s="29"/>
      <c r="J81" s="30">
        <f t="shared" si="1"/>
        <v>0</v>
      </c>
      <c r="K81" s="10"/>
      <c r="L81" s="16"/>
    </row>
    <row r="82" spans="2:12" s="1" customFormat="1" ht="11.4" x14ac:dyDescent="0.2">
      <c r="B82" s="14"/>
      <c r="C82" s="5" t="s">
        <v>892</v>
      </c>
      <c r="D82" s="5" t="s">
        <v>696</v>
      </c>
      <c r="E82" s="6" t="s">
        <v>1533</v>
      </c>
      <c r="F82" s="7" t="s">
        <v>1534</v>
      </c>
      <c r="G82" s="8" t="s">
        <v>1535</v>
      </c>
      <c r="H82" s="9">
        <v>1</v>
      </c>
      <c r="I82" s="29"/>
      <c r="J82" s="30">
        <f t="shared" si="1"/>
        <v>0</v>
      </c>
      <c r="K82" s="10"/>
      <c r="L82" s="16"/>
    </row>
    <row r="83" spans="2:12" s="1" customFormat="1" ht="11.4" x14ac:dyDescent="0.2">
      <c r="B83" s="14"/>
      <c r="C83" s="5" t="s">
        <v>895</v>
      </c>
      <c r="D83" s="5" t="s">
        <v>696</v>
      </c>
      <c r="E83" s="6" t="s">
        <v>1536</v>
      </c>
      <c r="F83" s="7" t="s">
        <v>1537</v>
      </c>
      <c r="G83" s="8" t="s">
        <v>1538</v>
      </c>
      <c r="H83" s="9">
        <v>1</v>
      </c>
      <c r="I83" s="29"/>
      <c r="J83" s="30">
        <f t="shared" si="1"/>
        <v>0</v>
      </c>
      <c r="K83" s="10"/>
      <c r="L83" s="16"/>
    </row>
    <row r="84" spans="2:12" s="1" customFormat="1" ht="11.4" x14ac:dyDescent="0.2">
      <c r="B84" s="14"/>
      <c r="C84" s="39" t="s">
        <v>898</v>
      </c>
      <c r="D84" s="39" t="s">
        <v>691</v>
      </c>
      <c r="E84" s="40" t="s">
        <v>1539</v>
      </c>
      <c r="F84" s="41" t="s">
        <v>1540</v>
      </c>
      <c r="G84" s="42" t="s">
        <v>1538</v>
      </c>
      <c r="H84" s="43">
        <v>1</v>
      </c>
      <c r="I84" s="29"/>
      <c r="J84" s="30">
        <f t="shared" si="1"/>
        <v>0</v>
      </c>
      <c r="K84" s="10"/>
      <c r="L84" s="16"/>
    </row>
    <row r="85" spans="2:12" s="20" customFormat="1" ht="25.95" customHeight="1" x14ac:dyDescent="0.25">
      <c r="B85" s="19"/>
      <c r="D85" s="21" t="s">
        <v>690</v>
      </c>
      <c r="E85" s="22" t="s">
        <v>1476</v>
      </c>
      <c r="F85" s="22" t="s">
        <v>1477</v>
      </c>
      <c r="I85" s="44"/>
      <c r="J85" s="23"/>
      <c r="K85" s="44"/>
      <c r="L85" s="36"/>
    </row>
    <row r="86" spans="2:12" s="20" customFormat="1" ht="25.95" customHeight="1" x14ac:dyDescent="0.2">
      <c r="B86" s="19"/>
      <c r="C86" s="5">
        <v>68</v>
      </c>
      <c r="D86" s="5" t="s">
        <v>696</v>
      </c>
      <c r="E86" s="6" t="s">
        <v>12058</v>
      </c>
      <c r="F86" s="7" t="s">
        <v>12059</v>
      </c>
      <c r="G86" s="8" t="s">
        <v>1480</v>
      </c>
      <c r="H86" s="9">
        <v>48</v>
      </c>
      <c r="I86" s="29"/>
      <c r="J86" s="30">
        <f t="shared" ref="J86" si="3">ROUND(I86*H86,2)</f>
        <v>0</v>
      </c>
      <c r="K86" s="10"/>
      <c r="L86" s="36"/>
    </row>
    <row r="87" spans="2:12" s="1" customFormat="1" ht="11.4" x14ac:dyDescent="0.2">
      <c r="B87" s="14"/>
      <c r="C87" s="5">
        <v>69</v>
      </c>
      <c r="D87" s="5" t="s">
        <v>696</v>
      </c>
      <c r="E87" s="6" t="s">
        <v>1481</v>
      </c>
      <c r="F87" s="7" t="s">
        <v>1482</v>
      </c>
      <c r="G87" s="8" t="s">
        <v>1480</v>
      </c>
      <c r="H87" s="9">
        <v>24</v>
      </c>
      <c r="I87" s="29"/>
      <c r="J87" s="30">
        <f t="shared" si="1"/>
        <v>0</v>
      </c>
      <c r="K87" s="10"/>
      <c r="L87" s="16"/>
    </row>
    <row r="88" spans="2:12" s="20" customFormat="1" ht="25.95" customHeight="1" x14ac:dyDescent="0.25">
      <c r="B88" s="19"/>
      <c r="D88" s="21" t="s">
        <v>690</v>
      </c>
      <c r="E88" s="22" t="s">
        <v>4409</v>
      </c>
      <c r="F88" s="22" t="s">
        <v>4410</v>
      </c>
      <c r="I88" s="44"/>
      <c r="J88" s="23"/>
      <c r="K88" s="44"/>
      <c r="L88" s="36"/>
    </row>
    <row r="89" spans="2:12" s="1" customFormat="1" ht="22.8" x14ac:dyDescent="0.2">
      <c r="B89" s="14"/>
      <c r="C89" s="5">
        <v>70</v>
      </c>
      <c r="D89" s="5" t="s">
        <v>696</v>
      </c>
      <c r="E89" s="6" t="s">
        <v>4411</v>
      </c>
      <c r="F89" s="7" t="s">
        <v>4412</v>
      </c>
      <c r="G89" s="8" t="s">
        <v>2832</v>
      </c>
      <c r="H89" s="9">
        <v>1</v>
      </c>
      <c r="I89" s="29"/>
      <c r="J89" s="30">
        <f t="shared" si="1"/>
        <v>0</v>
      </c>
      <c r="K89" s="10"/>
      <c r="L89" s="16"/>
    </row>
    <row r="90" spans="2:12" s="1" customFormat="1" ht="11.4" x14ac:dyDescent="0.2">
      <c r="B90" s="14"/>
      <c r="C90" s="5">
        <v>71</v>
      </c>
      <c r="D90" s="5" t="s">
        <v>696</v>
      </c>
      <c r="E90" s="6" t="s">
        <v>4413</v>
      </c>
      <c r="F90" s="7" t="s">
        <v>4414</v>
      </c>
      <c r="G90" s="8" t="s">
        <v>2832</v>
      </c>
      <c r="H90" s="9">
        <v>1</v>
      </c>
      <c r="I90" s="29"/>
      <c r="J90" s="30">
        <f t="shared" si="1"/>
        <v>0</v>
      </c>
      <c r="K90" s="10"/>
      <c r="L90" s="1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xSCJNdHhLYcrVzJ+vJho6kdm89zxbk2+ypvQc82MUB3g1CAgUDPh8+O+1+sGSrhNfgc8o22tSZ/e7H5464qYhg==" saltValue="tagkMOQf1Mmh2xcYZ0MzB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1" xr:uid="{73F3F453-E8C2-417E-B0F0-340140521505}">
      <formula1>ROUND(I11,2)</formula1>
    </dataValidation>
  </dataValidations>
  <hyperlinks>
    <hyperlink ref="O4" location="'Rek. obj.'!A1" display="*späť na Rek. obj." xr:uid="{59905E33-2663-43DF-B6F0-8D2F2484089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B17F8-A86B-494C-8285-A8F1DB748D47}">
  <sheetPr>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12060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4"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12061</v>
      </c>
      <c r="F14" s="7" t="s">
        <v>12062</v>
      </c>
      <c r="G14" s="8" t="s">
        <v>733</v>
      </c>
      <c r="H14" s="9">
        <v>14</v>
      </c>
      <c r="I14" s="29"/>
      <c r="J14" s="30">
        <f t="shared" si="0"/>
        <v>0</v>
      </c>
      <c r="K14" s="10"/>
      <c r="L14" s="36"/>
    </row>
    <row r="15" spans="2:15" s="1" customFormat="1" ht="11.4" x14ac:dyDescent="0.2">
      <c r="B15" s="14"/>
      <c r="C15" s="39" t="s">
        <v>703</v>
      </c>
      <c r="D15" s="39" t="s">
        <v>691</v>
      </c>
      <c r="E15" s="40" t="s">
        <v>1412</v>
      </c>
      <c r="F15" s="41" t="s">
        <v>1413</v>
      </c>
      <c r="G15" s="42" t="s">
        <v>733</v>
      </c>
      <c r="H15" s="43">
        <v>14</v>
      </c>
      <c r="I15" s="29"/>
      <c r="J15" s="30">
        <f>ROUND(I15*H15,2)</f>
        <v>0</v>
      </c>
      <c r="K15" s="10"/>
      <c r="L15" s="16"/>
    </row>
    <row r="16" spans="2:15" s="20" customFormat="1" ht="11.4" x14ac:dyDescent="0.2">
      <c r="B16" s="19"/>
      <c r="C16" s="5" t="s">
        <v>706</v>
      </c>
      <c r="D16" s="5" t="s">
        <v>696</v>
      </c>
      <c r="E16" s="6" t="s">
        <v>12063</v>
      </c>
      <c r="F16" s="7" t="s">
        <v>12064</v>
      </c>
      <c r="G16" s="8" t="s">
        <v>733</v>
      </c>
      <c r="H16" s="9">
        <v>14</v>
      </c>
      <c r="I16" s="29"/>
      <c r="J16" s="30">
        <f t="shared" ref="J16:J57" si="1">ROUND(I16*H16,2)</f>
        <v>0</v>
      </c>
      <c r="K16" s="10"/>
      <c r="L16" s="36"/>
    </row>
    <row r="17" spans="2:12" s="1" customFormat="1" ht="11.4" x14ac:dyDescent="0.2">
      <c r="B17" s="14"/>
      <c r="C17" s="39" t="s">
        <v>709</v>
      </c>
      <c r="D17" s="39" t="s">
        <v>691</v>
      </c>
      <c r="E17" s="40" t="s">
        <v>1416</v>
      </c>
      <c r="F17" s="41" t="s">
        <v>1417</v>
      </c>
      <c r="G17" s="42" t="s">
        <v>733</v>
      </c>
      <c r="H17" s="43">
        <v>14</v>
      </c>
      <c r="I17" s="29"/>
      <c r="J17" s="30">
        <f t="shared" si="1"/>
        <v>0</v>
      </c>
      <c r="K17" s="10"/>
      <c r="L17" s="16"/>
    </row>
    <row r="18" spans="2:12" s="20" customFormat="1" ht="11.4" x14ac:dyDescent="0.2">
      <c r="B18" s="19"/>
      <c r="C18" s="5" t="s">
        <v>712</v>
      </c>
      <c r="D18" s="5" t="s">
        <v>696</v>
      </c>
      <c r="E18" s="6" t="s">
        <v>12065</v>
      </c>
      <c r="F18" s="7" t="s">
        <v>12066</v>
      </c>
      <c r="G18" s="8" t="s">
        <v>699</v>
      </c>
      <c r="H18" s="9">
        <v>1155</v>
      </c>
      <c r="I18" s="29"/>
      <c r="J18" s="30">
        <f t="shared" si="1"/>
        <v>0</v>
      </c>
      <c r="K18" s="10"/>
      <c r="L18" s="3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20" customFormat="1" ht="11.4" x14ac:dyDescent="0.2">
      <c r="B21" s="19"/>
      <c r="C21" s="5" t="s">
        <v>715</v>
      </c>
      <c r="D21" s="5" t="s">
        <v>696</v>
      </c>
      <c r="E21" s="6" t="s">
        <v>1424</v>
      </c>
      <c r="F21" s="7" t="s">
        <v>1425</v>
      </c>
      <c r="G21" s="8" t="s">
        <v>1426</v>
      </c>
      <c r="H21" s="9">
        <v>0.2</v>
      </c>
      <c r="I21" s="29"/>
      <c r="J21" s="30">
        <f t="shared" si="1"/>
        <v>0</v>
      </c>
      <c r="K21" s="10"/>
      <c r="L21" s="36"/>
    </row>
    <row r="22" spans="2:12" s="20" customFormat="1" ht="11.4" x14ac:dyDescent="0.2">
      <c r="B22" s="19"/>
      <c r="C22" s="5" t="s">
        <v>718</v>
      </c>
      <c r="D22" s="5" t="s">
        <v>696</v>
      </c>
      <c r="E22" s="6" t="s">
        <v>1486</v>
      </c>
      <c r="F22" s="7" t="s">
        <v>1487</v>
      </c>
      <c r="G22" s="8" t="s">
        <v>985</v>
      </c>
      <c r="H22" s="9">
        <v>5.25</v>
      </c>
      <c r="I22" s="29"/>
      <c r="J22" s="30">
        <f t="shared" si="1"/>
        <v>0</v>
      </c>
      <c r="K22" s="10"/>
      <c r="L22" s="36"/>
    </row>
    <row r="23" spans="2:12" s="20" customFormat="1" ht="11.4" x14ac:dyDescent="0.2">
      <c r="B23" s="19"/>
      <c r="C23" s="5" t="s">
        <v>721</v>
      </c>
      <c r="D23" s="5" t="s">
        <v>696</v>
      </c>
      <c r="E23" s="6" t="s">
        <v>1488</v>
      </c>
      <c r="F23" s="7" t="s">
        <v>1489</v>
      </c>
      <c r="G23" s="8" t="s">
        <v>985</v>
      </c>
      <c r="H23" s="9">
        <v>5.25</v>
      </c>
      <c r="I23" s="29"/>
      <c r="J23" s="30">
        <f t="shared" si="1"/>
        <v>0</v>
      </c>
      <c r="K23" s="10"/>
      <c r="L23" s="36"/>
    </row>
    <row r="24" spans="2:12" s="20" customFormat="1" ht="11.4" x14ac:dyDescent="0.2">
      <c r="B24" s="19"/>
      <c r="C24" s="5" t="s">
        <v>724</v>
      </c>
      <c r="D24" s="5" t="s">
        <v>696</v>
      </c>
      <c r="E24" s="6" t="s">
        <v>2121</v>
      </c>
      <c r="F24" s="7" t="s">
        <v>2122</v>
      </c>
      <c r="G24" s="8" t="s">
        <v>699</v>
      </c>
      <c r="H24" s="9">
        <v>140</v>
      </c>
      <c r="I24" s="29"/>
      <c r="J24" s="30">
        <f t="shared" si="1"/>
        <v>0</v>
      </c>
      <c r="K24" s="10"/>
      <c r="L24" s="36"/>
    </row>
    <row r="25" spans="2:12" s="20" customFormat="1" ht="11.4" x14ac:dyDescent="0.2">
      <c r="B25" s="19"/>
      <c r="C25" s="5" t="s">
        <v>727</v>
      </c>
      <c r="D25" s="5" t="s">
        <v>696</v>
      </c>
      <c r="E25" s="6" t="s">
        <v>1492</v>
      </c>
      <c r="F25" s="7" t="s">
        <v>1493</v>
      </c>
      <c r="G25" s="8" t="s">
        <v>733</v>
      </c>
      <c r="H25" s="9">
        <v>2</v>
      </c>
      <c r="I25" s="29"/>
      <c r="J25" s="30">
        <f t="shared" si="1"/>
        <v>0</v>
      </c>
      <c r="K25" s="10"/>
      <c r="L25" s="36"/>
    </row>
    <row r="26" spans="2:12" s="20" customFormat="1" ht="11.4" x14ac:dyDescent="0.2">
      <c r="B26" s="19"/>
      <c r="C26" s="5" t="s">
        <v>730</v>
      </c>
      <c r="D26" s="5" t="s">
        <v>696</v>
      </c>
      <c r="E26" s="6" t="s">
        <v>1429</v>
      </c>
      <c r="F26" s="7" t="s">
        <v>1430</v>
      </c>
      <c r="G26" s="8" t="s">
        <v>699</v>
      </c>
      <c r="H26" s="9">
        <v>140</v>
      </c>
      <c r="I26" s="29"/>
      <c r="J26" s="30">
        <f t="shared" si="1"/>
        <v>0</v>
      </c>
      <c r="K26" s="10"/>
      <c r="L26" s="36"/>
    </row>
    <row r="27" spans="2:12" s="1" customFormat="1" ht="22.8" x14ac:dyDescent="0.2">
      <c r="B27" s="14"/>
      <c r="C27" s="39" t="s">
        <v>734</v>
      </c>
      <c r="D27" s="39" t="s">
        <v>691</v>
      </c>
      <c r="E27" s="40" t="s">
        <v>1431</v>
      </c>
      <c r="F27" s="41" t="s">
        <v>1432</v>
      </c>
      <c r="G27" s="42" t="s">
        <v>1191</v>
      </c>
      <c r="H27" s="43">
        <v>7.28</v>
      </c>
      <c r="I27" s="29"/>
      <c r="J27" s="30">
        <f t="shared" si="1"/>
        <v>0</v>
      </c>
      <c r="K27" s="10"/>
      <c r="L27" s="16"/>
    </row>
    <row r="28" spans="2:12" s="20" customFormat="1" ht="11.4" x14ac:dyDescent="0.2">
      <c r="B28" s="19"/>
      <c r="C28" s="5" t="s">
        <v>737</v>
      </c>
      <c r="D28" s="5" t="s">
        <v>696</v>
      </c>
      <c r="E28" s="6" t="s">
        <v>1433</v>
      </c>
      <c r="F28" s="7" t="s">
        <v>1434</v>
      </c>
      <c r="G28" s="8" t="s">
        <v>733</v>
      </c>
      <c r="H28" s="9">
        <v>5</v>
      </c>
      <c r="I28" s="29"/>
      <c r="J28" s="30">
        <f t="shared" si="1"/>
        <v>0</v>
      </c>
      <c r="K28" s="10"/>
      <c r="L28" s="36"/>
    </row>
    <row r="29" spans="2:12" s="20" customFormat="1" ht="11.4" x14ac:dyDescent="0.2">
      <c r="B29" s="19"/>
      <c r="C29" s="5" t="s">
        <v>740</v>
      </c>
      <c r="D29" s="5" t="s">
        <v>696</v>
      </c>
      <c r="E29" s="6" t="s">
        <v>999</v>
      </c>
      <c r="F29" s="7" t="s">
        <v>1435</v>
      </c>
      <c r="G29" s="8" t="s">
        <v>699</v>
      </c>
      <c r="H29" s="9">
        <v>140</v>
      </c>
      <c r="I29" s="29"/>
      <c r="J29" s="30">
        <f t="shared" si="1"/>
        <v>0</v>
      </c>
      <c r="K29" s="10"/>
      <c r="L29" s="36"/>
    </row>
    <row r="30" spans="2:12" s="1" customFormat="1" ht="11.4" x14ac:dyDescent="0.2">
      <c r="B30" s="14"/>
      <c r="C30" s="39" t="s">
        <v>743</v>
      </c>
      <c r="D30" s="39" t="s">
        <v>691</v>
      </c>
      <c r="E30" s="40" t="s">
        <v>1436</v>
      </c>
      <c r="F30" s="41" t="s">
        <v>1437</v>
      </c>
      <c r="G30" s="42" t="s">
        <v>699</v>
      </c>
      <c r="H30" s="43">
        <v>140</v>
      </c>
      <c r="I30" s="29"/>
      <c r="J30" s="30">
        <f t="shared" si="1"/>
        <v>0</v>
      </c>
      <c r="K30" s="10"/>
      <c r="L30" s="16"/>
    </row>
    <row r="31" spans="2:12" s="20" customFormat="1" ht="11.4" x14ac:dyDescent="0.2">
      <c r="B31" s="19"/>
      <c r="C31" s="5" t="s">
        <v>746</v>
      </c>
      <c r="D31" s="5" t="s">
        <v>696</v>
      </c>
      <c r="E31" s="6" t="s">
        <v>12019</v>
      </c>
      <c r="F31" s="7" t="s">
        <v>12020</v>
      </c>
      <c r="G31" s="8" t="s">
        <v>699</v>
      </c>
      <c r="H31" s="9">
        <v>140</v>
      </c>
      <c r="I31" s="29"/>
      <c r="J31" s="30">
        <f t="shared" si="1"/>
        <v>0</v>
      </c>
      <c r="K31" s="10"/>
      <c r="L31" s="36"/>
    </row>
    <row r="32" spans="2:12" s="20" customFormat="1" ht="11.4" x14ac:dyDescent="0.2">
      <c r="B32" s="19"/>
      <c r="C32" s="5" t="s">
        <v>749</v>
      </c>
      <c r="D32" s="5" t="s">
        <v>696</v>
      </c>
      <c r="E32" s="6" t="s">
        <v>1440</v>
      </c>
      <c r="F32" s="7" t="s">
        <v>1441</v>
      </c>
      <c r="G32" s="8" t="s">
        <v>1442</v>
      </c>
      <c r="H32" s="9">
        <v>70</v>
      </c>
      <c r="I32" s="29"/>
      <c r="J32" s="30">
        <f t="shared" si="1"/>
        <v>0</v>
      </c>
      <c r="K32" s="10"/>
      <c r="L32" s="36"/>
    </row>
    <row r="33" spans="2:12" s="20" customFormat="1" ht="11.4" x14ac:dyDescent="0.2">
      <c r="B33" s="19"/>
      <c r="C33" s="5" t="s">
        <v>752</v>
      </c>
      <c r="D33" s="5" t="s">
        <v>696</v>
      </c>
      <c r="E33" s="6" t="s">
        <v>1443</v>
      </c>
      <c r="F33" s="7" t="s">
        <v>1444</v>
      </c>
      <c r="G33" s="8" t="s">
        <v>733</v>
      </c>
      <c r="H33" s="9">
        <v>10</v>
      </c>
      <c r="I33" s="29"/>
      <c r="J33" s="30">
        <f t="shared" si="1"/>
        <v>0</v>
      </c>
      <c r="K33" s="10"/>
      <c r="L33" s="36"/>
    </row>
    <row r="34" spans="2:12" s="1" customFormat="1" ht="11.4" x14ac:dyDescent="0.2">
      <c r="B34" s="14"/>
      <c r="C34" s="39" t="s">
        <v>755</v>
      </c>
      <c r="D34" s="39" t="s">
        <v>691</v>
      </c>
      <c r="E34" s="40" t="s">
        <v>1445</v>
      </c>
      <c r="F34" s="41" t="s">
        <v>1446</v>
      </c>
      <c r="G34" s="42" t="s">
        <v>733</v>
      </c>
      <c r="H34" s="43">
        <v>10</v>
      </c>
      <c r="I34" s="29"/>
      <c r="J34" s="30">
        <f t="shared" si="1"/>
        <v>0</v>
      </c>
      <c r="K34" s="10"/>
      <c r="L34" s="16"/>
    </row>
    <row r="35" spans="2:12" s="20" customFormat="1" ht="25.95" customHeight="1" x14ac:dyDescent="0.25">
      <c r="B35" s="19"/>
      <c r="D35" s="21" t="s">
        <v>690</v>
      </c>
      <c r="E35" s="22" t="s">
        <v>1448</v>
      </c>
      <c r="F35" s="22" t="s">
        <v>1449</v>
      </c>
      <c r="I35" s="44"/>
      <c r="J35" s="23"/>
      <c r="K35" s="44"/>
      <c r="L35" s="36"/>
    </row>
    <row r="36" spans="2:12" s="20" customFormat="1" ht="11.4" x14ac:dyDescent="0.2">
      <c r="B36" s="19"/>
      <c r="C36" s="5" t="s">
        <v>758</v>
      </c>
      <c r="D36" s="5" t="s">
        <v>696</v>
      </c>
      <c r="E36" s="6" t="s">
        <v>1450</v>
      </c>
      <c r="F36" s="7" t="s">
        <v>1451</v>
      </c>
      <c r="G36" s="8" t="s">
        <v>1426</v>
      </c>
      <c r="H36" s="9">
        <v>0.2</v>
      </c>
      <c r="I36" s="29"/>
      <c r="J36" s="30">
        <f t="shared" si="1"/>
        <v>0</v>
      </c>
      <c r="K36" s="10"/>
      <c r="L36" s="36"/>
    </row>
    <row r="37" spans="2:12" s="20" customFormat="1" ht="11.4" x14ac:dyDescent="0.2">
      <c r="B37" s="19"/>
      <c r="C37" s="5" t="s">
        <v>761</v>
      </c>
      <c r="D37" s="5" t="s">
        <v>696</v>
      </c>
      <c r="E37" s="6" t="s">
        <v>1452</v>
      </c>
      <c r="F37" s="7" t="s">
        <v>1453</v>
      </c>
      <c r="G37" s="8" t="s">
        <v>1426</v>
      </c>
      <c r="H37" s="9">
        <v>0.2</v>
      </c>
      <c r="I37" s="29"/>
      <c r="J37" s="30">
        <f t="shared" si="1"/>
        <v>0</v>
      </c>
      <c r="K37" s="10"/>
      <c r="L37" s="36"/>
    </row>
    <row r="38" spans="2:12" s="20" customFormat="1" ht="25.95" customHeight="1" x14ac:dyDescent="0.25">
      <c r="B38" s="19"/>
      <c r="D38" s="21" t="s">
        <v>690</v>
      </c>
      <c r="E38" s="22" t="s">
        <v>1454</v>
      </c>
      <c r="F38" s="22" t="s">
        <v>1455</v>
      </c>
      <c r="I38" s="44"/>
      <c r="J38" s="23"/>
      <c r="K38" s="44"/>
      <c r="L38" s="36"/>
    </row>
    <row r="39" spans="2:12" s="20" customFormat="1" ht="11.4" x14ac:dyDescent="0.2">
      <c r="B39" s="19"/>
      <c r="C39" s="5" t="s">
        <v>764</v>
      </c>
      <c r="D39" s="5" t="s">
        <v>696</v>
      </c>
      <c r="E39" s="6" t="s">
        <v>1496</v>
      </c>
      <c r="F39" s="7" t="s">
        <v>1497</v>
      </c>
      <c r="G39" s="8" t="s">
        <v>699</v>
      </c>
      <c r="H39" s="9">
        <v>165</v>
      </c>
      <c r="I39" s="29"/>
      <c r="J39" s="30">
        <f t="shared" ref="J39:J55" si="2">ROUND(I39*H39,2)</f>
        <v>0</v>
      </c>
      <c r="K39" s="10"/>
      <c r="L39" s="36"/>
    </row>
    <row r="40" spans="2:12" s="1" customFormat="1" ht="11.4" x14ac:dyDescent="0.2">
      <c r="B40" s="14"/>
      <c r="C40" s="39" t="s">
        <v>767</v>
      </c>
      <c r="D40" s="39" t="s">
        <v>691</v>
      </c>
      <c r="E40" s="40" t="s">
        <v>1498</v>
      </c>
      <c r="F40" s="41" t="s">
        <v>1499</v>
      </c>
      <c r="G40" s="42" t="s">
        <v>699</v>
      </c>
      <c r="H40" s="43">
        <v>165</v>
      </c>
      <c r="I40" s="29"/>
      <c r="J40" s="30">
        <f t="shared" si="2"/>
        <v>0</v>
      </c>
      <c r="K40" s="10"/>
      <c r="L40" s="16"/>
    </row>
    <row r="41" spans="2:12" s="20" customFormat="1" ht="25.95" customHeight="1" x14ac:dyDescent="0.25">
      <c r="B41" s="19"/>
      <c r="D41" s="21" t="s">
        <v>690</v>
      </c>
      <c r="E41" s="22" t="s">
        <v>693</v>
      </c>
      <c r="F41" s="22" t="s">
        <v>1354</v>
      </c>
      <c r="I41" s="44"/>
      <c r="J41" s="23"/>
      <c r="K41" s="44"/>
      <c r="L41" s="36"/>
    </row>
    <row r="42" spans="2:12" s="20" customFormat="1" ht="11.4" x14ac:dyDescent="0.2">
      <c r="B42" s="19"/>
      <c r="C42" s="5" t="s">
        <v>770</v>
      </c>
      <c r="D42" s="5" t="s">
        <v>696</v>
      </c>
      <c r="E42" s="6" t="s">
        <v>1355</v>
      </c>
      <c r="F42" s="7" t="s">
        <v>1356</v>
      </c>
      <c r="G42" s="8" t="s">
        <v>699</v>
      </c>
      <c r="H42" s="9">
        <v>165</v>
      </c>
      <c r="I42" s="29"/>
      <c r="J42" s="30">
        <f t="shared" si="2"/>
        <v>0</v>
      </c>
      <c r="K42" s="10"/>
      <c r="L42" s="36"/>
    </row>
    <row r="43" spans="2:12" s="1" customFormat="1" ht="22.8" x14ac:dyDescent="0.2">
      <c r="B43" s="14"/>
      <c r="C43" s="39" t="s">
        <v>773</v>
      </c>
      <c r="D43" s="39" t="s">
        <v>691</v>
      </c>
      <c r="E43" s="40" t="s">
        <v>12067</v>
      </c>
      <c r="F43" s="41" t="s">
        <v>12068</v>
      </c>
      <c r="G43" s="42" t="s">
        <v>699</v>
      </c>
      <c r="H43" s="43">
        <v>165</v>
      </c>
      <c r="I43" s="29"/>
      <c r="J43" s="30">
        <f t="shared" si="2"/>
        <v>0</v>
      </c>
      <c r="K43" s="10"/>
      <c r="L43" s="16"/>
    </row>
    <row r="44" spans="2:12" s="1" customFormat="1" ht="11.4" x14ac:dyDescent="0.2">
      <c r="B44" s="14"/>
      <c r="C44" s="39" t="s">
        <v>776</v>
      </c>
      <c r="D44" s="39" t="s">
        <v>691</v>
      </c>
      <c r="E44" s="40" t="s">
        <v>12024</v>
      </c>
      <c r="F44" s="41" t="s">
        <v>12025</v>
      </c>
      <c r="G44" s="42" t="s">
        <v>733</v>
      </c>
      <c r="H44" s="43">
        <v>2</v>
      </c>
      <c r="I44" s="29"/>
      <c r="J44" s="30">
        <f t="shared" si="2"/>
        <v>0</v>
      </c>
      <c r="K44" s="10"/>
      <c r="L44" s="16"/>
    </row>
    <row r="45" spans="2:12" s="20" customFormat="1" ht="11.4" x14ac:dyDescent="0.2">
      <c r="B45" s="19"/>
      <c r="C45" s="5" t="s">
        <v>779</v>
      </c>
      <c r="D45" s="5" t="s">
        <v>696</v>
      </c>
      <c r="E45" s="6" t="s">
        <v>2151</v>
      </c>
      <c r="F45" s="7" t="s">
        <v>2152</v>
      </c>
      <c r="G45" s="8" t="s">
        <v>699</v>
      </c>
      <c r="H45" s="9">
        <v>1665</v>
      </c>
      <c r="I45" s="29"/>
      <c r="J45" s="30">
        <f t="shared" si="2"/>
        <v>0</v>
      </c>
      <c r="K45" s="10"/>
      <c r="L45" s="36"/>
    </row>
    <row r="46" spans="2:12" s="1" customFormat="1" ht="11.4" x14ac:dyDescent="0.2">
      <c r="B46" s="14"/>
      <c r="C46" s="39" t="s">
        <v>782</v>
      </c>
      <c r="D46" s="39" t="s">
        <v>691</v>
      </c>
      <c r="E46" s="40" t="s">
        <v>12026</v>
      </c>
      <c r="F46" s="41" t="s">
        <v>12069</v>
      </c>
      <c r="G46" s="42" t="s">
        <v>699</v>
      </c>
      <c r="H46" s="43">
        <v>1665</v>
      </c>
      <c r="I46" s="29"/>
      <c r="J46" s="30">
        <f t="shared" si="2"/>
        <v>0</v>
      </c>
      <c r="K46" s="10"/>
      <c r="L46" s="16"/>
    </row>
    <row r="47" spans="2:12" s="20" customFormat="1" ht="11.4" x14ac:dyDescent="0.2">
      <c r="B47" s="19"/>
      <c r="C47" s="5" t="s">
        <v>785</v>
      </c>
      <c r="D47" s="5" t="s">
        <v>696</v>
      </c>
      <c r="E47" s="6" t="s">
        <v>12030</v>
      </c>
      <c r="F47" s="7" t="s">
        <v>12031</v>
      </c>
      <c r="G47" s="8" t="s">
        <v>733</v>
      </c>
      <c r="H47" s="9">
        <v>2</v>
      </c>
      <c r="I47" s="29"/>
      <c r="J47" s="30">
        <f t="shared" si="2"/>
        <v>0</v>
      </c>
      <c r="K47" s="10"/>
      <c r="L47" s="36"/>
    </row>
    <row r="48" spans="2:12" s="20" customFormat="1" ht="11.4" x14ac:dyDescent="0.2">
      <c r="B48" s="19"/>
      <c r="C48" s="5" t="s">
        <v>788</v>
      </c>
      <c r="D48" s="5" t="s">
        <v>696</v>
      </c>
      <c r="E48" s="6" t="s">
        <v>12032</v>
      </c>
      <c r="F48" s="7" t="s">
        <v>12033</v>
      </c>
      <c r="G48" s="8" t="s">
        <v>699</v>
      </c>
      <c r="H48" s="9">
        <v>1600</v>
      </c>
      <c r="I48" s="29"/>
      <c r="J48" s="30">
        <f t="shared" si="2"/>
        <v>0</v>
      </c>
      <c r="K48" s="10"/>
      <c r="L48" s="36"/>
    </row>
    <row r="49" spans="2:12" s="20" customFormat="1" ht="11.4" x14ac:dyDescent="0.2">
      <c r="B49" s="19"/>
      <c r="C49" s="5" t="s">
        <v>791</v>
      </c>
      <c r="D49" s="5" t="s">
        <v>696</v>
      </c>
      <c r="E49" s="6" t="s">
        <v>1371</v>
      </c>
      <c r="F49" s="7" t="s">
        <v>1372</v>
      </c>
      <c r="G49" s="8" t="s">
        <v>733</v>
      </c>
      <c r="H49" s="9">
        <v>192</v>
      </c>
      <c r="I49" s="29"/>
      <c r="J49" s="30">
        <f t="shared" si="2"/>
        <v>0</v>
      </c>
      <c r="K49" s="10"/>
      <c r="L49" s="36"/>
    </row>
    <row r="50" spans="2:12" s="1" customFormat="1" ht="11.4" x14ac:dyDescent="0.2">
      <c r="B50" s="14"/>
      <c r="C50" s="39" t="s">
        <v>794</v>
      </c>
      <c r="D50" s="39" t="s">
        <v>691</v>
      </c>
      <c r="E50" s="40" t="s">
        <v>1373</v>
      </c>
      <c r="F50" s="41" t="s">
        <v>1374</v>
      </c>
      <c r="G50" s="42" t="s">
        <v>733</v>
      </c>
      <c r="H50" s="43">
        <v>192</v>
      </c>
      <c r="I50" s="29"/>
      <c r="J50" s="30">
        <f t="shared" si="2"/>
        <v>0</v>
      </c>
      <c r="K50" s="10"/>
      <c r="L50" s="16"/>
    </row>
    <row r="51" spans="2:12" s="20" customFormat="1" ht="11.4" x14ac:dyDescent="0.2">
      <c r="B51" s="19"/>
      <c r="C51" s="5" t="s">
        <v>797</v>
      </c>
      <c r="D51" s="5" t="s">
        <v>696</v>
      </c>
      <c r="E51" s="6" t="s">
        <v>12070</v>
      </c>
      <c r="F51" s="7" t="s">
        <v>12071</v>
      </c>
      <c r="G51" s="8" t="s">
        <v>733</v>
      </c>
      <c r="H51" s="9">
        <v>2</v>
      </c>
      <c r="I51" s="29"/>
      <c r="J51" s="30">
        <f t="shared" si="2"/>
        <v>0</v>
      </c>
      <c r="K51" s="10"/>
      <c r="L51" s="36"/>
    </row>
    <row r="52" spans="2:12" s="1" customFormat="1" ht="45.6" x14ac:dyDescent="0.2">
      <c r="B52" s="14"/>
      <c r="C52" s="39" t="s">
        <v>800</v>
      </c>
      <c r="D52" s="39" t="s">
        <v>691</v>
      </c>
      <c r="E52" s="40" t="s">
        <v>12040</v>
      </c>
      <c r="F52" s="41" t="s">
        <v>12041</v>
      </c>
      <c r="G52" s="42" t="s">
        <v>733</v>
      </c>
      <c r="H52" s="43">
        <v>4</v>
      </c>
      <c r="I52" s="29"/>
      <c r="J52" s="30">
        <f t="shared" si="2"/>
        <v>0</v>
      </c>
      <c r="K52" s="10"/>
      <c r="L52" s="16"/>
    </row>
    <row r="53" spans="2:12" s="20" customFormat="1" ht="11.4" x14ac:dyDescent="0.2">
      <c r="B53" s="19"/>
      <c r="C53" s="5" t="s">
        <v>803</v>
      </c>
      <c r="D53" s="5" t="s">
        <v>696</v>
      </c>
      <c r="E53" s="6" t="s">
        <v>12072</v>
      </c>
      <c r="F53" s="7" t="s">
        <v>12073</v>
      </c>
      <c r="G53" s="8" t="s">
        <v>733</v>
      </c>
      <c r="H53" s="9">
        <v>2</v>
      </c>
      <c r="I53" s="29"/>
      <c r="J53" s="30">
        <f t="shared" si="2"/>
        <v>0</v>
      </c>
      <c r="K53" s="10"/>
      <c r="L53" s="36"/>
    </row>
    <row r="54" spans="2:12" s="20" customFormat="1" ht="22.8" x14ac:dyDescent="0.2">
      <c r="B54" s="19"/>
      <c r="C54" s="5" t="s">
        <v>806</v>
      </c>
      <c r="D54" s="5" t="s">
        <v>696</v>
      </c>
      <c r="E54" s="6" t="s">
        <v>1398</v>
      </c>
      <c r="F54" s="7" t="s">
        <v>1399</v>
      </c>
      <c r="G54" s="8" t="s">
        <v>1381</v>
      </c>
      <c r="H54" s="9">
        <v>96</v>
      </c>
      <c r="I54" s="29"/>
      <c r="J54" s="30">
        <f t="shared" si="2"/>
        <v>0</v>
      </c>
      <c r="K54" s="10"/>
      <c r="L54" s="36"/>
    </row>
    <row r="55" spans="2:12" s="20" customFormat="1" ht="22.8" x14ac:dyDescent="0.2">
      <c r="B55" s="19"/>
      <c r="C55" s="5" t="s">
        <v>809</v>
      </c>
      <c r="D55" s="5" t="s">
        <v>696</v>
      </c>
      <c r="E55" s="6" t="s">
        <v>1400</v>
      </c>
      <c r="F55" s="7" t="s">
        <v>1401</v>
      </c>
      <c r="G55" s="8" t="s">
        <v>1381</v>
      </c>
      <c r="H55" s="9">
        <v>96</v>
      </c>
      <c r="I55" s="29"/>
      <c r="J55" s="30">
        <f t="shared" si="2"/>
        <v>0</v>
      </c>
      <c r="K55" s="10"/>
      <c r="L55" s="36"/>
    </row>
    <row r="56" spans="2:12" s="20" customFormat="1" ht="11.4" x14ac:dyDescent="0.2">
      <c r="B56" s="19"/>
      <c r="C56" s="5" t="s">
        <v>812</v>
      </c>
      <c r="D56" s="5" t="s">
        <v>696</v>
      </c>
      <c r="E56" s="6" t="s">
        <v>1402</v>
      </c>
      <c r="F56" s="7" t="s">
        <v>1403</v>
      </c>
      <c r="G56" s="8" t="s">
        <v>1381</v>
      </c>
      <c r="H56" s="9">
        <v>96</v>
      </c>
      <c r="I56" s="29"/>
      <c r="J56" s="30">
        <f t="shared" si="1"/>
        <v>0</v>
      </c>
      <c r="K56" s="10"/>
      <c r="L56" s="36"/>
    </row>
    <row r="57" spans="2:12" s="20" customFormat="1" ht="22.8" x14ac:dyDescent="0.2">
      <c r="B57" s="19"/>
      <c r="C57" s="5" t="s">
        <v>815</v>
      </c>
      <c r="D57" s="5" t="s">
        <v>696</v>
      </c>
      <c r="E57" s="6" t="s">
        <v>1404</v>
      </c>
      <c r="F57" s="7" t="s">
        <v>1405</v>
      </c>
      <c r="G57" s="8" t="s">
        <v>1381</v>
      </c>
      <c r="H57" s="9">
        <v>96</v>
      </c>
      <c r="I57" s="29"/>
      <c r="J57" s="30">
        <f t="shared" si="1"/>
        <v>0</v>
      </c>
      <c r="K57" s="10"/>
      <c r="L57" s="36"/>
    </row>
    <row r="58" spans="2:12" s="20" customFormat="1" ht="11.4" x14ac:dyDescent="0.2">
      <c r="B58" s="19"/>
      <c r="C58" s="5" t="s">
        <v>818</v>
      </c>
      <c r="D58" s="5" t="s">
        <v>696</v>
      </c>
      <c r="E58" s="6" t="s">
        <v>1533</v>
      </c>
      <c r="F58" s="7" t="s">
        <v>1534</v>
      </c>
      <c r="G58" s="8" t="s">
        <v>1535</v>
      </c>
      <c r="H58" s="9">
        <v>1</v>
      </c>
      <c r="I58" s="29"/>
      <c r="J58" s="30">
        <f>ROUND(I58*H58,2)</f>
        <v>0</v>
      </c>
      <c r="K58" s="10"/>
      <c r="L58" s="36"/>
    </row>
    <row r="59" spans="2:12" s="20" customFormat="1" ht="11.4" x14ac:dyDescent="0.2">
      <c r="B59" s="19"/>
      <c r="C59" s="5" t="s">
        <v>822</v>
      </c>
      <c r="D59" s="5" t="s">
        <v>696</v>
      </c>
      <c r="E59" s="6" t="s">
        <v>1536</v>
      </c>
      <c r="F59" s="7" t="s">
        <v>1537</v>
      </c>
      <c r="G59" s="8" t="s">
        <v>1538</v>
      </c>
      <c r="H59" s="9">
        <v>1</v>
      </c>
      <c r="I59" s="29"/>
      <c r="J59" s="30">
        <f t="shared" ref="J59:J66" si="3">ROUND(I59*H59,2)</f>
        <v>0</v>
      </c>
      <c r="K59" s="10"/>
      <c r="L59" s="36"/>
    </row>
    <row r="60" spans="2:12" s="1" customFormat="1" ht="11.4" x14ac:dyDescent="0.2">
      <c r="B60" s="14"/>
      <c r="C60" s="39" t="s">
        <v>825</v>
      </c>
      <c r="D60" s="39" t="s">
        <v>691</v>
      </c>
      <c r="E60" s="40" t="s">
        <v>1539</v>
      </c>
      <c r="F60" s="41" t="s">
        <v>1540</v>
      </c>
      <c r="G60" s="42" t="s">
        <v>1538</v>
      </c>
      <c r="H60" s="43">
        <v>1</v>
      </c>
      <c r="I60" s="29"/>
      <c r="J60" s="30">
        <f t="shared" si="3"/>
        <v>0</v>
      </c>
      <c r="K60" s="10"/>
      <c r="L60" s="16"/>
    </row>
    <row r="61" spans="2:12" s="20" customFormat="1" ht="25.95" customHeight="1" x14ac:dyDescent="0.25">
      <c r="B61" s="19"/>
      <c r="D61" s="21" t="s">
        <v>690</v>
      </c>
      <c r="E61" s="22" t="s">
        <v>1476</v>
      </c>
      <c r="F61" s="22" t="s">
        <v>1477</v>
      </c>
      <c r="I61" s="44"/>
      <c r="J61" s="23"/>
      <c r="K61" s="44"/>
      <c r="L61" s="36"/>
    </row>
    <row r="62" spans="2:12" s="20" customFormat="1" ht="25.95" customHeight="1" x14ac:dyDescent="0.2">
      <c r="B62" s="19"/>
      <c r="C62" s="5">
        <v>44</v>
      </c>
      <c r="D62" s="5" t="s">
        <v>696</v>
      </c>
      <c r="E62" s="6" t="s">
        <v>12058</v>
      </c>
      <c r="F62" s="7" t="s">
        <v>12059</v>
      </c>
      <c r="G62" s="8" t="s">
        <v>1480</v>
      </c>
      <c r="H62" s="9">
        <v>24</v>
      </c>
      <c r="I62" s="29"/>
      <c r="J62" s="30">
        <f t="shared" ref="J62" si="4">ROUND(I62*H62,2)</f>
        <v>0</v>
      </c>
      <c r="K62" s="10"/>
      <c r="L62" s="36"/>
    </row>
    <row r="63" spans="2:12" s="20" customFormat="1" ht="11.4" x14ac:dyDescent="0.2">
      <c r="B63" s="19"/>
      <c r="C63" s="5">
        <v>45</v>
      </c>
      <c r="D63" s="5" t="s">
        <v>696</v>
      </c>
      <c r="E63" s="6" t="s">
        <v>1481</v>
      </c>
      <c r="F63" s="7" t="s">
        <v>1482</v>
      </c>
      <c r="G63" s="8" t="s">
        <v>1480</v>
      </c>
      <c r="H63" s="9">
        <v>24</v>
      </c>
      <c r="I63" s="29"/>
      <c r="J63" s="30">
        <f t="shared" si="3"/>
        <v>0</v>
      </c>
      <c r="K63" s="10"/>
      <c r="L63" s="36"/>
    </row>
    <row r="64" spans="2:12" s="20" customFormat="1" ht="25.95" customHeight="1" x14ac:dyDescent="0.25">
      <c r="B64" s="19"/>
      <c r="D64" s="21" t="s">
        <v>690</v>
      </c>
      <c r="E64" s="22" t="s">
        <v>4409</v>
      </c>
      <c r="F64" s="22" t="s">
        <v>4410</v>
      </c>
      <c r="I64" s="44"/>
      <c r="J64" s="23"/>
      <c r="K64" s="44"/>
      <c r="L64" s="36"/>
    </row>
    <row r="65" spans="2:12" s="20" customFormat="1" ht="22.8" x14ac:dyDescent="0.2">
      <c r="B65" s="19"/>
      <c r="C65" s="5">
        <v>46</v>
      </c>
      <c r="D65" s="5" t="s">
        <v>696</v>
      </c>
      <c r="E65" s="6" t="s">
        <v>4411</v>
      </c>
      <c r="F65" s="7" t="s">
        <v>4412</v>
      </c>
      <c r="G65" s="8" t="s">
        <v>2832</v>
      </c>
      <c r="H65" s="9">
        <v>1</v>
      </c>
      <c r="I65" s="29"/>
      <c r="J65" s="30">
        <f t="shared" si="3"/>
        <v>0</v>
      </c>
      <c r="K65" s="10"/>
      <c r="L65" s="36"/>
    </row>
    <row r="66" spans="2:12" s="20" customFormat="1" ht="11.4" x14ac:dyDescent="0.2">
      <c r="B66" s="19"/>
      <c r="C66" s="5">
        <v>47</v>
      </c>
      <c r="D66" s="5" t="s">
        <v>696</v>
      </c>
      <c r="E66" s="6" t="s">
        <v>4413</v>
      </c>
      <c r="F66" s="7" t="s">
        <v>4414</v>
      </c>
      <c r="G66" s="8" t="s">
        <v>2832</v>
      </c>
      <c r="H66" s="9">
        <v>1</v>
      </c>
      <c r="I66" s="29"/>
      <c r="J66" s="30">
        <f t="shared" si="3"/>
        <v>0</v>
      </c>
      <c r="K66" s="10"/>
      <c r="L66" s="3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CK/6h3y/V/WJ87NDQ37n7LAzbdH5/162Xou9ADJrvbSTlogeyNsUhKSMGuUGwxVjwhGZrxpSn9te7mag8PMRA==" saltValue="dgKzHI8ZUtlqXJSpIhf4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62222A06-5AF2-43DF-A167-9F90DFAE9A07}">
      <formula1>ROUND(I11,2)</formula1>
    </dataValidation>
  </dataValidations>
  <hyperlinks>
    <hyperlink ref="O4" location="'Rek. obj.'!A1" display="*späť na Rek. obj." xr:uid="{BF636282-AF2D-4A53-A022-D16A93EE1F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D039E-CBCD-4AAA-A76E-400D3CCEC37D}">
  <sheetPr>
    <tabColor theme="3"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12074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1448</v>
      </c>
      <c r="F11" s="22" t="s">
        <v>1449</v>
      </c>
      <c r="J11" s="23"/>
      <c r="L11" s="36"/>
    </row>
    <row r="12" spans="2:15" s="1" customFormat="1" ht="11.4" x14ac:dyDescent="0.2">
      <c r="B12" s="14"/>
      <c r="C12" s="5" t="s">
        <v>695</v>
      </c>
      <c r="D12" s="5" t="s">
        <v>696</v>
      </c>
      <c r="E12" s="6" t="s">
        <v>1450</v>
      </c>
      <c r="F12" s="7" t="s">
        <v>1451</v>
      </c>
      <c r="G12" s="8" t="s">
        <v>1426</v>
      </c>
      <c r="H12" s="9">
        <v>0.2</v>
      </c>
      <c r="I12" s="29"/>
      <c r="J12" s="30">
        <f t="shared" ref="J12:J15" si="0">ROUND(I12*H12,2)</f>
        <v>0</v>
      </c>
      <c r="K12" s="10"/>
      <c r="L12" s="16"/>
    </row>
    <row r="13" spans="2:15" s="1" customFormat="1" ht="11.4" x14ac:dyDescent="0.2">
      <c r="B13" s="14"/>
      <c r="C13" s="5" t="s">
        <v>700</v>
      </c>
      <c r="D13" s="5" t="s">
        <v>696</v>
      </c>
      <c r="E13" s="6" t="s">
        <v>1452</v>
      </c>
      <c r="F13" s="7" t="s">
        <v>1453</v>
      </c>
      <c r="G13" s="8" t="s">
        <v>1426</v>
      </c>
      <c r="H13" s="9">
        <v>0.2</v>
      </c>
      <c r="I13" s="29"/>
      <c r="J13" s="30">
        <f t="shared" si="0"/>
        <v>0</v>
      </c>
      <c r="K13" s="10"/>
      <c r="L13" s="16"/>
    </row>
    <row r="14" spans="2:15" s="20" customFormat="1" ht="25.95" customHeight="1" x14ac:dyDescent="0.25">
      <c r="B14" s="19"/>
      <c r="D14" s="21" t="s">
        <v>690</v>
      </c>
      <c r="E14" s="22" t="s">
        <v>693</v>
      </c>
      <c r="F14" s="22" t="s">
        <v>1354</v>
      </c>
      <c r="I14" s="44"/>
      <c r="J14" s="23"/>
      <c r="K14" s="44"/>
      <c r="L14" s="36"/>
    </row>
    <row r="15" spans="2:15" s="1" customFormat="1" ht="11.4" x14ac:dyDescent="0.2">
      <c r="B15" s="14"/>
      <c r="C15" s="39" t="s">
        <v>703</v>
      </c>
      <c r="D15" s="39" t="s">
        <v>691</v>
      </c>
      <c r="E15" s="40" t="s">
        <v>12024</v>
      </c>
      <c r="F15" s="41" t="s">
        <v>12025</v>
      </c>
      <c r="G15" s="42" t="s">
        <v>733</v>
      </c>
      <c r="H15" s="43">
        <v>2</v>
      </c>
      <c r="I15" s="29"/>
      <c r="J15" s="30">
        <f t="shared" si="0"/>
        <v>0</v>
      </c>
      <c r="K15" s="10"/>
      <c r="L15" s="16"/>
    </row>
    <row r="16" spans="2:15" s="1" customFormat="1" ht="11.4" x14ac:dyDescent="0.2">
      <c r="B16" s="14"/>
      <c r="C16" s="5" t="s">
        <v>706</v>
      </c>
      <c r="D16" s="5" t="s">
        <v>696</v>
      </c>
      <c r="E16" s="6" t="s">
        <v>2151</v>
      </c>
      <c r="F16" s="7" t="s">
        <v>2152</v>
      </c>
      <c r="G16" s="8" t="s">
        <v>699</v>
      </c>
      <c r="H16" s="9">
        <v>1665</v>
      </c>
      <c r="I16" s="29"/>
      <c r="J16" s="30">
        <f>ROUND(I16*H16,2)</f>
        <v>0</v>
      </c>
      <c r="K16" s="10"/>
      <c r="L16" s="16"/>
    </row>
    <row r="17" spans="2:12" s="1" customFormat="1" ht="11.4" x14ac:dyDescent="0.2">
      <c r="B17" s="14"/>
      <c r="C17" s="39" t="s">
        <v>709</v>
      </c>
      <c r="D17" s="39" t="s">
        <v>691</v>
      </c>
      <c r="E17" s="40" t="s">
        <v>12026</v>
      </c>
      <c r="F17" s="41" t="s">
        <v>12069</v>
      </c>
      <c r="G17" s="42" t="s">
        <v>699</v>
      </c>
      <c r="H17" s="43">
        <v>1665</v>
      </c>
      <c r="I17" s="29"/>
      <c r="J17" s="30">
        <f t="shared" ref="J17:J37" si="1">ROUND(I17*H17,2)</f>
        <v>0</v>
      </c>
      <c r="K17" s="10"/>
      <c r="L17" s="16"/>
    </row>
    <row r="18" spans="2:12" s="1" customFormat="1" ht="11.4" x14ac:dyDescent="0.2">
      <c r="B18" s="14"/>
      <c r="C18" s="5" t="s">
        <v>712</v>
      </c>
      <c r="D18" s="5" t="s">
        <v>696</v>
      </c>
      <c r="E18" s="6" t="s">
        <v>12030</v>
      </c>
      <c r="F18" s="7" t="s">
        <v>12031</v>
      </c>
      <c r="G18" s="8" t="s">
        <v>733</v>
      </c>
      <c r="H18" s="9">
        <v>2</v>
      </c>
      <c r="I18" s="29"/>
      <c r="J18" s="30">
        <f t="shared" si="1"/>
        <v>0</v>
      </c>
      <c r="K18" s="10"/>
      <c r="L18" s="16"/>
    </row>
    <row r="19" spans="2:12" s="1" customFormat="1" ht="11.4" x14ac:dyDescent="0.2">
      <c r="B19" s="14"/>
      <c r="C19" s="5" t="s">
        <v>715</v>
      </c>
      <c r="D19" s="5" t="s">
        <v>696</v>
      </c>
      <c r="E19" s="6" t="s">
        <v>12032</v>
      </c>
      <c r="F19" s="7" t="s">
        <v>12033</v>
      </c>
      <c r="G19" s="8" t="s">
        <v>699</v>
      </c>
      <c r="H19" s="9">
        <v>1600</v>
      </c>
      <c r="I19" s="29"/>
      <c r="J19" s="30">
        <f t="shared" si="1"/>
        <v>0</v>
      </c>
      <c r="K19" s="10"/>
      <c r="L19" s="16"/>
    </row>
    <row r="20" spans="2:12" s="1" customFormat="1" ht="11.4" x14ac:dyDescent="0.2">
      <c r="B20" s="14"/>
      <c r="C20" s="5" t="s">
        <v>718</v>
      </c>
      <c r="D20" s="5" t="s">
        <v>696</v>
      </c>
      <c r="E20" s="6" t="s">
        <v>1371</v>
      </c>
      <c r="F20" s="7" t="s">
        <v>1372</v>
      </c>
      <c r="G20" s="8" t="s">
        <v>733</v>
      </c>
      <c r="H20" s="9">
        <v>192</v>
      </c>
      <c r="I20" s="29"/>
      <c r="J20" s="30">
        <f t="shared" si="1"/>
        <v>0</v>
      </c>
      <c r="K20" s="10"/>
      <c r="L20" s="16"/>
    </row>
    <row r="21" spans="2:12" s="1" customFormat="1" ht="11.4" x14ac:dyDescent="0.2">
      <c r="B21" s="14"/>
      <c r="C21" s="39" t="s">
        <v>721</v>
      </c>
      <c r="D21" s="39" t="s">
        <v>691</v>
      </c>
      <c r="E21" s="40" t="s">
        <v>1373</v>
      </c>
      <c r="F21" s="41" t="s">
        <v>1374</v>
      </c>
      <c r="G21" s="42" t="s">
        <v>733</v>
      </c>
      <c r="H21" s="43">
        <v>192</v>
      </c>
      <c r="I21" s="29"/>
      <c r="J21" s="30">
        <f t="shared" si="1"/>
        <v>0</v>
      </c>
      <c r="K21" s="10"/>
      <c r="L21" s="16"/>
    </row>
    <row r="22" spans="2:12" s="1" customFormat="1" ht="11.4" x14ac:dyDescent="0.2">
      <c r="B22" s="14"/>
      <c r="C22" s="5" t="s">
        <v>724</v>
      </c>
      <c r="D22" s="5" t="s">
        <v>696</v>
      </c>
      <c r="E22" s="6" t="s">
        <v>12070</v>
      </c>
      <c r="F22" s="7" t="s">
        <v>12071</v>
      </c>
      <c r="G22" s="8" t="s">
        <v>733</v>
      </c>
      <c r="H22" s="9">
        <v>2</v>
      </c>
      <c r="I22" s="29"/>
      <c r="J22" s="30">
        <f t="shared" si="1"/>
        <v>0</v>
      </c>
      <c r="K22" s="10"/>
      <c r="L22" s="16"/>
    </row>
    <row r="23" spans="2:12" s="1" customFormat="1" ht="45.6" x14ac:dyDescent="0.2">
      <c r="B23" s="14"/>
      <c r="C23" s="39" t="s">
        <v>727</v>
      </c>
      <c r="D23" s="39" t="s">
        <v>691</v>
      </c>
      <c r="E23" s="40" t="s">
        <v>12040</v>
      </c>
      <c r="F23" s="41" t="s">
        <v>12041</v>
      </c>
      <c r="G23" s="42" t="s">
        <v>733</v>
      </c>
      <c r="H23" s="43">
        <v>4</v>
      </c>
      <c r="I23" s="29"/>
      <c r="J23" s="30">
        <f t="shared" si="1"/>
        <v>0</v>
      </c>
      <c r="K23" s="10"/>
      <c r="L23" s="16"/>
    </row>
    <row r="24" spans="2:12" s="1" customFormat="1" ht="11.4" x14ac:dyDescent="0.2">
      <c r="B24" s="14"/>
      <c r="C24" s="5" t="s">
        <v>730</v>
      </c>
      <c r="D24" s="5" t="s">
        <v>696</v>
      </c>
      <c r="E24" s="6" t="s">
        <v>12072</v>
      </c>
      <c r="F24" s="7" t="s">
        <v>12073</v>
      </c>
      <c r="G24" s="8" t="s">
        <v>733</v>
      </c>
      <c r="H24" s="9">
        <v>2</v>
      </c>
      <c r="I24" s="29"/>
      <c r="J24" s="30">
        <f t="shared" si="1"/>
        <v>0</v>
      </c>
      <c r="K24" s="10"/>
      <c r="L24" s="16"/>
    </row>
    <row r="25" spans="2:12" s="1" customFormat="1" ht="22.8" x14ac:dyDescent="0.2">
      <c r="B25" s="14"/>
      <c r="C25" s="5" t="s">
        <v>734</v>
      </c>
      <c r="D25" s="5" t="s">
        <v>696</v>
      </c>
      <c r="E25" s="6" t="s">
        <v>1398</v>
      </c>
      <c r="F25" s="7" t="s">
        <v>1399</v>
      </c>
      <c r="G25" s="8" t="s">
        <v>1381</v>
      </c>
      <c r="H25" s="9">
        <v>96</v>
      </c>
      <c r="I25" s="29"/>
      <c r="J25" s="30">
        <f t="shared" si="1"/>
        <v>0</v>
      </c>
      <c r="K25" s="10"/>
      <c r="L25" s="16"/>
    </row>
    <row r="26" spans="2:12" s="1" customFormat="1" ht="22.8" x14ac:dyDescent="0.2">
      <c r="B26" s="14"/>
      <c r="C26" s="5" t="s">
        <v>737</v>
      </c>
      <c r="D26" s="5" t="s">
        <v>696</v>
      </c>
      <c r="E26" s="6" t="s">
        <v>1400</v>
      </c>
      <c r="F26" s="7" t="s">
        <v>1401</v>
      </c>
      <c r="G26" s="8" t="s">
        <v>1381</v>
      </c>
      <c r="H26" s="9">
        <v>96</v>
      </c>
      <c r="I26" s="29"/>
      <c r="J26" s="30">
        <f t="shared" si="1"/>
        <v>0</v>
      </c>
      <c r="K26" s="10"/>
      <c r="L26" s="16"/>
    </row>
    <row r="27" spans="2:12" s="1" customFormat="1" ht="11.4" x14ac:dyDescent="0.2">
      <c r="B27" s="14"/>
      <c r="C27" s="5" t="s">
        <v>740</v>
      </c>
      <c r="D27" s="5" t="s">
        <v>696</v>
      </c>
      <c r="E27" s="6" t="s">
        <v>1402</v>
      </c>
      <c r="F27" s="7" t="s">
        <v>1403</v>
      </c>
      <c r="G27" s="8" t="s">
        <v>1381</v>
      </c>
      <c r="H27" s="9">
        <v>96</v>
      </c>
      <c r="I27" s="29"/>
      <c r="J27" s="30">
        <f t="shared" si="1"/>
        <v>0</v>
      </c>
      <c r="K27" s="10"/>
      <c r="L27" s="16"/>
    </row>
    <row r="28" spans="2:12" s="1" customFormat="1" ht="22.8" x14ac:dyDescent="0.2">
      <c r="B28" s="14"/>
      <c r="C28" s="5" t="s">
        <v>743</v>
      </c>
      <c r="D28" s="5" t="s">
        <v>696</v>
      </c>
      <c r="E28" s="6" t="s">
        <v>1404</v>
      </c>
      <c r="F28" s="7" t="s">
        <v>1405</v>
      </c>
      <c r="G28" s="8" t="s">
        <v>1381</v>
      </c>
      <c r="H28" s="9">
        <v>692</v>
      </c>
      <c r="I28" s="29"/>
      <c r="J28" s="30">
        <f t="shared" si="1"/>
        <v>0</v>
      </c>
      <c r="K28" s="10"/>
      <c r="L28" s="16"/>
    </row>
    <row r="29" spans="2:12" s="1" customFormat="1" ht="11.4" x14ac:dyDescent="0.2">
      <c r="B29" s="14"/>
      <c r="C29" s="5" t="s">
        <v>746</v>
      </c>
      <c r="D29" s="5" t="s">
        <v>696</v>
      </c>
      <c r="E29" s="6" t="s">
        <v>1533</v>
      </c>
      <c r="F29" s="7" t="s">
        <v>1534</v>
      </c>
      <c r="G29" s="8" t="s">
        <v>1535</v>
      </c>
      <c r="H29" s="9">
        <v>1</v>
      </c>
      <c r="I29" s="29"/>
      <c r="J29" s="30">
        <f t="shared" si="1"/>
        <v>0</v>
      </c>
      <c r="K29" s="10"/>
      <c r="L29" s="16"/>
    </row>
    <row r="30" spans="2:12" s="1" customFormat="1" ht="11.4" x14ac:dyDescent="0.2">
      <c r="B30" s="14"/>
      <c r="C30" s="5" t="s">
        <v>749</v>
      </c>
      <c r="D30" s="5" t="s">
        <v>696</v>
      </c>
      <c r="E30" s="6" t="s">
        <v>1536</v>
      </c>
      <c r="F30" s="7" t="s">
        <v>1537</v>
      </c>
      <c r="G30" s="8" t="s">
        <v>1538</v>
      </c>
      <c r="H30" s="9">
        <v>1</v>
      </c>
      <c r="I30" s="29"/>
      <c r="J30" s="30">
        <f t="shared" si="1"/>
        <v>0</v>
      </c>
      <c r="K30" s="10"/>
      <c r="L30" s="16"/>
    </row>
    <row r="31" spans="2:12" s="1" customFormat="1" ht="11.4" x14ac:dyDescent="0.2">
      <c r="B31" s="14"/>
      <c r="C31" s="39" t="s">
        <v>752</v>
      </c>
      <c r="D31" s="39" t="s">
        <v>691</v>
      </c>
      <c r="E31" s="40" t="s">
        <v>1539</v>
      </c>
      <c r="F31" s="41" t="s">
        <v>1540</v>
      </c>
      <c r="G31" s="42" t="s">
        <v>1538</v>
      </c>
      <c r="H31" s="43">
        <v>1</v>
      </c>
      <c r="I31" s="29"/>
      <c r="J31" s="30">
        <f t="shared" si="1"/>
        <v>0</v>
      </c>
      <c r="K31" s="10"/>
      <c r="L31" s="16"/>
    </row>
    <row r="32" spans="2:12" s="20" customFormat="1" ht="25.95" customHeight="1" x14ac:dyDescent="0.25">
      <c r="B32" s="19"/>
      <c r="D32" s="21" t="s">
        <v>690</v>
      </c>
      <c r="E32" s="22" t="s">
        <v>1476</v>
      </c>
      <c r="F32" s="22" t="s">
        <v>1477</v>
      </c>
      <c r="I32" s="44"/>
      <c r="J32" s="23"/>
      <c r="K32" s="44"/>
      <c r="L32" s="36"/>
    </row>
    <row r="33" spans="2:12" s="20" customFormat="1" ht="25.95" customHeight="1" x14ac:dyDescent="0.2">
      <c r="B33" s="19"/>
      <c r="C33" s="5" t="s">
        <v>758</v>
      </c>
      <c r="D33" s="5" t="s">
        <v>696</v>
      </c>
      <c r="E33" s="6" t="s">
        <v>12058</v>
      </c>
      <c r="F33" s="7" t="s">
        <v>12059</v>
      </c>
      <c r="G33" s="8" t="s">
        <v>1480</v>
      </c>
      <c r="H33" s="9">
        <v>24</v>
      </c>
      <c r="I33" s="29"/>
      <c r="J33" s="30">
        <f t="shared" ref="J33" si="2">ROUND(I33*H33,2)</f>
        <v>0</v>
      </c>
      <c r="K33" s="10"/>
      <c r="L33" s="36"/>
    </row>
    <row r="34" spans="2:12" s="1" customFormat="1" ht="11.4" x14ac:dyDescent="0.2">
      <c r="B34" s="14"/>
      <c r="C34" s="5">
        <v>22</v>
      </c>
      <c r="D34" s="5" t="s">
        <v>696</v>
      </c>
      <c r="E34" s="6" t="s">
        <v>1481</v>
      </c>
      <c r="F34" s="7" t="s">
        <v>1482</v>
      </c>
      <c r="G34" s="8" t="s">
        <v>1480</v>
      </c>
      <c r="H34" s="9">
        <v>24</v>
      </c>
      <c r="I34" s="29"/>
      <c r="J34" s="30">
        <f t="shared" si="1"/>
        <v>0</v>
      </c>
      <c r="K34" s="10"/>
      <c r="L34" s="16"/>
    </row>
    <row r="35" spans="2:12" s="20" customFormat="1" ht="25.95" customHeight="1" x14ac:dyDescent="0.25">
      <c r="B35" s="19"/>
      <c r="D35" s="21" t="s">
        <v>690</v>
      </c>
      <c r="E35" s="22" t="s">
        <v>4409</v>
      </c>
      <c r="F35" s="22" t="s">
        <v>4410</v>
      </c>
      <c r="I35" s="44"/>
      <c r="J35" s="23"/>
      <c r="K35" s="44"/>
      <c r="L35" s="36"/>
    </row>
    <row r="36" spans="2:12" s="1" customFormat="1" ht="22.8" x14ac:dyDescent="0.2">
      <c r="B36" s="14"/>
      <c r="C36" s="5">
        <v>23</v>
      </c>
      <c r="D36" s="5" t="s">
        <v>696</v>
      </c>
      <c r="E36" s="6" t="s">
        <v>4411</v>
      </c>
      <c r="F36" s="7" t="s">
        <v>4412</v>
      </c>
      <c r="G36" s="8" t="s">
        <v>2832</v>
      </c>
      <c r="H36" s="9">
        <v>1</v>
      </c>
      <c r="I36" s="29"/>
      <c r="J36" s="30">
        <f t="shared" si="1"/>
        <v>0</v>
      </c>
      <c r="K36" s="10"/>
      <c r="L36" s="16"/>
    </row>
    <row r="37" spans="2:12" s="1" customFormat="1" ht="11.4" x14ac:dyDescent="0.2">
      <c r="B37" s="14"/>
      <c r="C37" s="5">
        <v>24</v>
      </c>
      <c r="D37" s="5" t="s">
        <v>696</v>
      </c>
      <c r="E37" s="6" t="s">
        <v>4413</v>
      </c>
      <c r="F37" s="7" t="s">
        <v>4414</v>
      </c>
      <c r="G37" s="8" t="s">
        <v>2832</v>
      </c>
      <c r="H37" s="9">
        <v>1</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5uwckIuNZgD8A8YANOChS4kx3rbmxapbM0NsCpAquauF7mA8n+9fAaA1f1bvOx4+7Z/JPR/faIjQuAQ/uztNQw==" saltValue="2pk3D81OOiSXpBBxdKaQ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E16B2A2F-112E-4515-902F-9510D727DEEF}">
      <formula1>ROUND(I11,2)</formula1>
    </dataValidation>
  </dataValidations>
  <hyperlinks>
    <hyperlink ref="O4" location="'Rek. obj.'!A1" display="*späť na Rek. obj." xr:uid="{8BE25027-C6FE-44E6-8061-0D9266AE2ED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064CC-F2CB-4A0E-93D7-09AB7AB41FA8}">
  <sheetPr>
    <tabColor theme="3" tint="0.39997558519241921"/>
    <pageSetUpPr fitToPage="1"/>
  </sheetPr>
  <dimension ref="B1:O62"/>
  <sheetViews>
    <sheetView showGridLines="0" zoomScaleNormal="100" workbookViewId="0">
      <pane ySplit="9" topLeftCell="A11"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12075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50</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1424</v>
      </c>
      <c r="F15" s="7" t="s">
        <v>1425</v>
      </c>
      <c r="G15" s="8" t="s">
        <v>1426</v>
      </c>
      <c r="H15" s="9">
        <v>0.1</v>
      </c>
      <c r="I15" s="29"/>
      <c r="J15" s="30">
        <f t="shared" si="0"/>
        <v>0</v>
      </c>
      <c r="K15" s="10"/>
      <c r="L15" s="16"/>
    </row>
    <row r="16" spans="2:15" s="1" customFormat="1" ht="11.4" x14ac:dyDescent="0.2">
      <c r="B16" s="14"/>
      <c r="C16" s="5" t="s">
        <v>703</v>
      </c>
      <c r="D16" s="5" t="s">
        <v>696</v>
      </c>
      <c r="E16" s="6" t="s">
        <v>1486</v>
      </c>
      <c r="F16" s="7" t="s">
        <v>1487</v>
      </c>
      <c r="G16" s="8" t="s">
        <v>985</v>
      </c>
      <c r="H16" s="9">
        <v>10.5</v>
      </c>
      <c r="I16" s="29"/>
      <c r="J16" s="30">
        <f>ROUND(I16*H16,2)</f>
        <v>0</v>
      </c>
      <c r="K16" s="10"/>
      <c r="L16" s="16"/>
    </row>
    <row r="17" spans="2:12" s="1" customFormat="1" ht="11.4" x14ac:dyDescent="0.2">
      <c r="B17" s="14"/>
      <c r="C17" s="5" t="s">
        <v>706</v>
      </c>
      <c r="D17" s="5" t="s">
        <v>696</v>
      </c>
      <c r="E17" s="6" t="s">
        <v>1488</v>
      </c>
      <c r="F17" s="7" t="s">
        <v>1489</v>
      </c>
      <c r="G17" s="8" t="s">
        <v>985</v>
      </c>
      <c r="H17" s="9">
        <v>10.5</v>
      </c>
      <c r="I17" s="29"/>
      <c r="J17" s="30">
        <f t="shared" ref="J17:J45" si="1">ROUND(I17*H17,2)</f>
        <v>0</v>
      </c>
      <c r="K17" s="10"/>
      <c r="L17" s="16"/>
    </row>
    <row r="18" spans="2:12" s="1" customFormat="1" ht="11.4" x14ac:dyDescent="0.2">
      <c r="B18" s="14"/>
      <c r="C18" s="5" t="s">
        <v>709</v>
      </c>
      <c r="D18" s="5" t="s">
        <v>696</v>
      </c>
      <c r="E18" s="6" t="s">
        <v>2121</v>
      </c>
      <c r="F18" s="7" t="s">
        <v>2122</v>
      </c>
      <c r="G18" s="8" t="s">
        <v>699</v>
      </c>
      <c r="H18" s="9">
        <v>65</v>
      </c>
      <c r="I18" s="29"/>
      <c r="J18" s="30">
        <f t="shared" si="1"/>
        <v>0</v>
      </c>
      <c r="K18" s="10"/>
      <c r="L18" s="16"/>
    </row>
    <row r="19" spans="2:12" s="1" customFormat="1" ht="11.4" x14ac:dyDescent="0.2">
      <c r="B19" s="14"/>
      <c r="C19" s="5" t="s">
        <v>712</v>
      </c>
      <c r="D19" s="5" t="s">
        <v>696</v>
      </c>
      <c r="E19" s="6" t="s">
        <v>1492</v>
      </c>
      <c r="F19" s="7" t="s">
        <v>1493</v>
      </c>
      <c r="G19" s="8" t="s">
        <v>733</v>
      </c>
      <c r="H19" s="9">
        <v>4</v>
      </c>
      <c r="I19" s="29"/>
      <c r="J19" s="30">
        <f t="shared" si="1"/>
        <v>0</v>
      </c>
      <c r="K19" s="10"/>
      <c r="L19" s="16"/>
    </row>
    <row r="20" spans="2:12" s="1" customFormat="1" ht="11.4" x14ac:dyDescent="0.2">
      <c r="B20" s="14"/>
      <c r="C20" s="5" t="s">
        <v>715</v>
      </c>
      <c r="D20" s="5" t="s">
        <v>696</v>
      </c>
      <c r="E20" s="6" t="s">
        <v>1429</v>
      </c>
      <c r="F20" s="7" t="s">
        <v>1430</v>
      </c>
      <c r="G20" s="8" t="s">
        <v>699</v>
      </c>
      <c r="H20" s="9">
        <v>65</v>
      </c>
      <c r="I20" s="29"/>
      <c r="J20" s="30">
        <f t="shared" si="1"/>
        <v>0</v>
      </c>
      <c r="K20" s="10"/>
      <c r="L20" s="16"/>
    </row>
    <row r="21" spans="2:12" s="1" customFormat="1" ht="22.8" x14ac:dyDescent="0.2">
      <c r="B21" s="14"/>
      <c r="C21" s="39" t="s">
        <v>718</v>
      </c>
      <c r="D21" s="39" t="s">
        <v>691</v>
      </c>
      <c r="E21" s="40" t="s">
        <v>1431</v>
      </c>
      <c r="F21" s="41" t="s">
        <v>1432</v>
      </c>
      <c r="G21" s="42" t="s">
        <v>1191</v>
      </c>
      <c r="H21" s="43">
        <v>3.38</v>
      </c>
      <c r="I21" s="29"/>
      <c r="J21" s="30">
        <f t="shared" si="1"/>
        <v>0</v>
      </c>
      <c r="K21" s="10"/>
      <c r="L21" s="16"/>
    </row>
    <row r="22" spans="2:12" s="1" customFormat="1" ht="11.4" x14ac:dyDescent="0.2">
      <c r="B22" s="14"/>
      <c r="C22" s="5" t="s">
        <v>721</v>
      </c>
      <c r="D22" s="5" t="s">
        <v>696</v>
      </c>
      <c r="E22" s="6" t="s">
        <v>1433</v>
      </c>
      <c r="F22" s="7" t="s">
        <v>1434</v>
      </c>
      <c r="G22" s="8" t="s">
        <v>733</v>
      </c>
      <c r="H22" s="9">
        <v>5</v>
      </c>
      <c r="I22" s="29"/>
      <c r="J22" s="30">
        <f t="shared" si="1"/>
        <v>0</v>
      </c>
      <c r="K22" s="10"/>
      <c r="L22" s="16"/>
    </row>
    <row r="23" spans="2:12" s="1" customFormat="1" ht="11.4" x14ac:dyDescent="0.2">
      <c r="B23" s="14"/>
      <c r="C23" s="5" t="s">
        <v>724</v>
      </c>
      <c r="D23" s="5" t="s">
        <v>696</v>
      </c>
      <c r="E23" s="6" t="s">
        <v>999</v>
      </c>
      <c r="F23" s="7" t="s">
        <v>1435</v>
      </c>
      <c r="G23" s="8" t="s">
        <v>699</v>
      </c>
      <c r="H23" s="9">
        <v>65</v>
      </c>
      <c r="I23" s="29"/>
      <c r="J23" s="30">
        <f t="shared" si="1"/>
        <v>0</v>
      </c>
      <c r="K23" s="10"/>
      <c r="L23" s="16"/>
    </row>
    <row r="24" spans="2:12" s="1" customFormat="1" ht="11.4" x14ac:dyDescent="0.2">
      <c r="B24" s="14"/>
      <c r="C24" s="39" t="s">
        <v>727</v>
      </c>
      <c r="D24" s="39" t="s">
        <v>691</v>
      </c>
      <c r="E24" s="40" t="s">
        <v>1436</v>
      </c>
      <c r="F24" s="41" t="s">
        <v>1437</v>
      </c>
      <c r="G24" s="42" t="s">
        <v>699</v>
      </c>
      <c r="H24" s="43">
        <v>65</v>
      </c>
      <c r="I24" s="29"/>
      <c r="J24" s="30">
        <f t="shared" si="1"/>
        <v>0</v>
      </c>
      <c r="K24" s="10"/>
      <c r="L24" s="16"/>
    </row>
    <row r="25" spans="2:12" s="1" customFormat="1" ht="11.4" x14ac:dyDescent="0.2">
      <c r="B25" s="14"/>
      <c r="C25" s="5" t="s">
        <v>730</v>
      </c>
      <c r="D25" s="5" t="s">
        <v>696</v>
      </c>
      <c r="E25" s="6" t="s">
        <v>12019</v>
      </c>
      <c r="F25" s="7" t="s">
        <v>12020</v>
      </c>
      <c r="G25" s="8" t="s">
        <v>699</v>
      </c>
      <c r="H25" s="9">
        <v>65</v>
      </c>
      <c r="I25" s="29"/>
      <c r="J25" s="30">
        <f t="shared" si="1"/>
        <v>0</v>
      </c>
      <c r="K25" s="10"/>
      <c r="L25" s="16"/>
    </row>
    <row r="26" spans="2:12" s="1" customFormat="1" ht="11.4" x14ac:dyDescent="0.2">
      <c r="B26" s="14"/>
      <c r="C26" s="5" t="s">
        <v>734</v>
      </c>
      <c r="D26" s="5" t="s">
        <v>696</v>
      </c>
      <c r="E26" s="6" t="s">
        <v>1440</v>
      </c>
      <c r="F26" s="7" t="s">
        <v>1441</v>
      </c>
      <c r="G26" s="8" t="s">
        <v>1442</v>
      </c>
      <c r="H26" s="9">
        <v>35</v>
      </c>
      <c r="I26" s="29"/>
      <c r="J26" s="30">
        <f t="shared" si="1"/>
        <v>0</v>
      </c>
      <c r="K26" s="10"/>
      <c r="L26" s="16"/>
    </row>
    <row r="27" spans="2:12" s="1" customFormat="1" ht="11.4" x14ac:dyDescent="0.2">
      <c r="B27" s="14"/>
      <c r="C27" s="5" t="s">
        <v>737</v>
      </c>
      <c r="D27" s="5" t="s">
        <v>696</v>
      </c>
      <c r="E27" s="6" t="s">
        <v>1443</v>
      </c>
      <c r="F27" s="7" t="s">
        <v>1444</v>
      </c>
      <c r="G27" s="8" t="s">
        <v>733</v>
      </c>
      <c r="H27" s="9">
        <v>4</v>
      </c>
      <c r="I27" s="29"/>
      <c r="J27" s="30">
        <f t="shared" si="1"/>
        <v>0</v>
      </c>
      <c r="K27" s="10"/>
      <c r="L27" s="16"/>
    </row>
    <row r="28" spans="2:12" s="1" customFormat="1" ht="11.4" x14ac:dyDescent="0.2">
      <c r="B28" s="14"/>
      <c r="C28" s="39" t="s">
        <v>740</v>
      </c>
      <c r="D28" s="39" t="s">
        <v>691</v>
      </c>
      <c r="E28" s="40" t="s">
        <v>1445</v>
      </c>
      <c r="F28" s="41" t="s">
        <v>1446</v>
      </c>
      <c r="G28" s="42" t="s">
        <v>733</v>
      </c>
      <c r="H28" s="43">
        <v>4</v>
      </c>
      <c r="I28" s="29"/>
      <c r="J28" s="30">
        <f t="shared" si="1"/>
        <v>0</v>
      </c>
      <c r="K28" s="10"/>
      <c r="L28" s="16"/>
    </row>
    <row r="29" spans="2:12" s="20" customFormat="1" ht="25.95" customHeight="1" x14ac:dyDescent="0.25">
      <c r="B29" s="19"/>
      <c r="D29" s="21" t="s">
        <v>690</v>
      </c>
      <c r="E29" s="22" t="s">
        <v>1448</v>
      </c>
      <c r="F29" s="22" t="s">
        <v>1449</v>
      </c>
      <c r="I29" s="44"/>
      <c r="J29" s="23"/>
      <c r="K29" s="44"/>
      <c r="L29" s="36"/>
    </row>
    <row r="30" spans="2:12" s="1" customFormat="1" ht="11.4" x14ac:dyDescent="0.2">
      <c r="B30" s="14"/>
      <c r="C30" s="5" t="s">
        <v>743</v>
      </c>
      <c r="D30" s="5" t="s">
        <v>696</v>
      </c>
      <c r="E30" s="6" t="s">
        <v>1450</v>
      </c>
      <c r="F30" s="7" t="s">
        <v>1451</v>
      </c>
      <c r="G30" s="8" t="s">
        <v>1426</v>
      </c>
      <c r="H30" s="9">
        <v>0.2</v>
      </c>
      <c r="I30" s="29"/>
      <c r="J30" s="30">
        <f t="shared" si="1"/>
        <v>0</v>
      </c>
      <c r="K30" s="10"/>
      <c r="L30" s="16"/>
    </row>
    <row r="31" spans="2:12" s="1" customFormat="1" ht="11.4" x14ac:dyDescent="0.2">
      <c r="B31" s="14"/>
      <c r="C31" s="5" t="s">
        <v>746</v>
      </c>
      <c r="D31" s="5" t="s">
        <v>696</v>
      </c>
      <c r="E31" s="6" t="s">
        <v>1452</v>
      </c>
      <c r="F31" s="7" t="s">
        <v>1453</v>
      </c>
      <c r="G31" s="8" t="s">
        <v>1426</v>
      </c>
      <c r="H31" s="9">
        <v>0.2</v>
      </c>
      <c r="I31" s="29"/>
      <c r="J31" s="30">
        <f t="shared" si="1"/>
        <v>0</v>
      </c>
      <c r="K31" s="10"/>
      <c r="L31" s="16"/>
    </row>
    <row r="32" spans="2:12" s="20" customFormat="1" ht="25.95" customHeight="1" x14ac:dyDescent="0.25">
      <c r="B32" s="19"/>
      <c r="D32" s="21" t="s">
        <v>690</v>
      </c>
      <c r="E32" s="22" t="s">
        <v>1454</v>
      </c>
      <c r="F32" s="22" t="s">
        <v>1455</v>
      </c>
      <c r="I32" s="44"/>
      <c r="J32" s="23"/>
      <c r="K32" s="44"/>
      <c r="L32" s="36"/>
    </row>
    <row r="33" spans="2:12" s="1" customFormat="1" ht="11.4" x14ac:dyDescent="0.2">
      <c r="B33" s="14"/>
      <c r="C33" s="5" t="s">
        <v>749</v>
      </c>
      <c r="D33" s="5" t="s">
        <v>696</v>
      </c>
      <c r="E33" s="6" t="s">
        <v>1496</v>
      </c>
      <c r="F33" s="7" t="s">
        <v>1497</v>
      </c>
      <c r="G33" s="8" t="s">
        <v>699</v>
      </c>
      <c r="H33" s="9">
        <v>115</v>
      </c>
      <c r="I33" s="29"/>
      <c r="J33" s="30">
        <f t="shared" si="1"/>
        <v>0</v>
      </c>
      <c r="K33" s="10"/>
      <c r="L33" s="16"/>
    </row>
    <row r="34" spans="2:12" s="1" customFormat="1" ht="11.4" x14ac:dyDescent="0.2">
      <c r="B34" s="14"/>
      <c r="C34" s="39" t="s">
        <v>752</v>
      </c>
      <c r="D34" s="39" t="s">
        <v>691</v>
      </c>
      <c r="E34" s="40" t="s">
        <v>1498</v>
      </c>
      <c r="F34" s="41" t="s">
        <v>1499</v>
      </c>
      <c r="G34" s="42" t="s">
        <v>699</v>
      </c>
      <c r="H34" s="43">
        <v>115</v>
      </c>
      <c r="I34" s="29"/>
      <c r="J34" s="30">
        <f t="shared" si="1"/>
        <v>0</v>
      </c>
      <c r="K34" s="10"/>
      <c r="L34" s="16"/>
    </row>
    <row r="35" spans="2:12" s="20" customFormat="1" ht="25.95" customHeight="1" x14ac:dyDescent="0.25">
      <c r="B35" s="19"/>
      <c r="D35" s="21" t="s">
        <v>690</v>
      </c>
      <c r="E35" s="22" t="s">
        <v>693</v>
      </c>
      <c r="F35" s="22" t="s">
        <v>1354</v>
      </c>
      <c r="I35" s="44"/>
      <c r="J35" s="23"/>
      <c r="K35" s="44"/>
      <c r="L35" s="36"/>
    </row>
    <row r="36" spans="2:12" s="1" customFormat="1" ht="11.4" x14ac:dyDescent="0.2">
      <c r="B36" s="14"/>
      <c r="C36" s="5" t="s">
        <v>755</v>
      </c>
      <c r="D36" s="5" t="s">
        <v>696</v>
      </c>
      <c r="E36" s="6" t="s">
        <v>1502</v>
      </c>
      <c r="F36" s="7" t="s">
        <v>1503</v>
      </c>
      <c r="G36" s="8" t="s">
        <v>733</v>
      </c>
      <c r="H36" s="9">
        <v>2</v>
      </c>
      <c r="I36" s="29"/>
      <c r="J36" s="30">
        <f t="shared" si="1"/>
        <v>0</v>
      </c>
      <c r="K36" s="10"/>
      <c r="L36" s="16"/>
    </row>
    <row r="37" spans="2:12" s="1" customFormat="1" ht="11.4" x14ac:dyDescent="0.2">
      <c r="B37" s="14"/>
      <c r="C37" s="5" t="s">
        <v>758</v>
      </c>
      <c r="D37" s="5" t="s">
        <v>696</v>
      </c>
      <c r="E37" s="6" t="s">
        <v>12076</v>
      </c>
      <c r="F37" s="7" t="s">
        <v>12077</v>
      </c>
      <c r="G37" s="8" t="s">
        <v>733</v>
      </c>
      <c r="H37" s="9">
        <v>2</v>
      </c>
      <c r="I37" s="29"/>
      <c r="J37" s="30">
        <f t="shared" si="1"/>
        <v>0</v>
      </c>
      <c r="K37" s="10"/>
      <c r="L37" s="16"/>
    </row>
    <row r="38" spans="2:12" s="1" customFormat="1" ht="11.4" x14ac:dyDescent="0.2">
      <c r="B38" s="14"/>
      <c r="C38" s="5" t="s">
        <v>761</v>
      </c>
      <c r="D38" s="5" t="s">
        <v>696</v>
      </c>
      <c r="E38" s="6" t="s">
        <v>1504</v>
      </c>
      <c r="F38" s="7" t="s">
        <v>1505</v>
      </c>
      <c r="G38" s="8" t="s">
        <v>733</v>
      </c>
      <c r="H38" s="9">
        <v>2</v>
      </c>
      <c r="I38" s="29"/>
      <c r="J38" s="30">
        <f t="shared" si="1"/>
        <v>0</v>
      </c>
      <c r="K38" s="10"/>
      <c r="L38" s="16"/>
    </row>
    <row r="39" spans="2:12" s="1" customFormat="1" ht="22.8" x14ac:dyDescent="0.2">
      <c r="B39" s="14"/>
      <c r="C39" s="39" t="s">
        <v>764</v>
      </c>
      <c r="D39" s="39" t="s">
        <v>691</v>
      </c>
      <c r="E39" s="40" t="s">
        <v>1506</v>
      </c>
      <c r="F39" s="41" t="s">
        <v>1507</v>
      </c>
      <c r="G39" s="42" t="s">
        <v>733</v>
      </c>
      <c r="H39" s="43">
        <v>4</v>
      </c>
      <c r="I39" s="29"/>
      <c r="J39" s="30">
        <f t="shared" si="1"/>
        <v>0</v>
      </c>
      <c r="K39" s="10"/>
      <c r="L39" s="16"/>
    </row>
    <row r="40" spans="2:12" s="1" customFormat="1" ht="11.4" x14ac:dyDescent="0.2">
      <c r="B40" s="14"/>
      <c r="C40" s="39" t="s">
        <v>767</v>
      </c>
      <c r="D40" s="39" t="s">
        <v>691</v>
      </c>
      <c r="E40" s="40" t="s">
        <v>1508</v>
      </c>
      <c r="F40" s="41" t="s">
        <v>2167</v>
      </c>
      <c r="G40" s="42" t="s">
        <v>733</v>
      </c>
      <c r="H40" s="43">
        <v>4</v>
      </c>
      <c r="I40" s="29"/>
      <c r="J40" s="30">
        <f t="shared" si="1"/>
        <v>0</v>
      </c>
      <c r="K40" s="10"/>
      <c r="L40" s="16"/>
    </row>
    <row r="41" spans="2:12" s="1" customFormat="1" ht="22.8" x14ac:dyDescent="0.2">
      <c r="B41" s="14"/>
      <c r="C41" s="5" t="s">
        <v>770</v>
      </c>
      <c r="D41" s="5" t="s">
        <v>696</v>
      </c>
      <c r="E41" s="6" t="s">
        <v>1510</v>
      </c>
      <c r="F41" s="7" t="s">
        <v>1511</v>
      </c>
      <c r="G41" s="8" t="s">
        <v>733</v>
      </c>
      <c r="H41" s="9">
        <v>4</v>
      </c>
      <c r="I41" s="29"/>
      <c r="J41" s="30">
        <f t="shared" si="1"/>
        <v>0</v>
      </c>
      <c r="K41" s="10"/>
      <c r="L41" s="16"/>
    </row>
    <row r="42" spans="2:12" s="1" customFormat="1" ht="22.8" x14ac:dyDescent="0.2">
      <c r="B42" s="14"/>
      <c r="C42" s="39" t="s">
        <v>773</v>
      </c>
      <c r="D42" s="39" t="s">
        <v>691</v>
      </c>
      <c r="E42" s="40" t="s">
        <v>1512</v>
      </c>
      <c r="F42" s="41" t="s">
        <v>1393</v>
      </c>
      <c r="G42" s="42" t="s">
        <v>733</v>
      </c>
      <c r="H42" s="43">
        <v>4</v>
      </c>
      <c r="I42" s="29"/>
      <c r="J42" s="30">
        <f t="shared" si="1"/>
        <v>0</v>
      </c>
      <c r="K42" s="10"/>
      <c r="L42" s="16"/>
    </row>
    <row r="43" spans="2:12" s="1" customFormat="1" ht="11.4" x14ac:dyDescent="0.2">
      <c r="B43" s="14"/>
      <c r="C43" s="5" t="s">
        <v>776</v>
      </c>
      <c r="D43" s="5" t="s">
        <v>696</v>
      </c>
      <c r="E43" s="6" t="s">
        <v>1513</v>
      </c>
      <c r="F43" s="7" t="s">
        <v>1514</v>
      </c>
      <c r="G43" s="8" t="s">
        <v>733</v>
      </c>
      <c r="H43" s="9">
        <v>4</v>
      </c>
      <c r="I43" s="29"/>
      <c r="J43" s="30">
        <f t="shared" si="1"/>
        <v>0</v>
      </c>
      <c r="K43" s="10"/>
      <c r="L43" s="16"/>
    </row>
    <row r="44" spans="2:12" s="1" customFormat="1" ht="11.4" x14ac:dyDescent="0.2">
      <c r="B44" s="14"/>
      <c r="C44" s="5" t="s">
        <v>779</v>
      </c>
      <c r="D44" s="5" t="s">
        <v>696</v>
      </c>
      <c r="E44" s="6" t="s">
        <v>819</v>
      </c>
      <c r="F44" s="7" t="s">
        <v>820</v>
      </c>
      <c r="G44" s="8" t="s">
        <v>821</v>
      </c>
      <c r="H44" s="9">
        <v>30</v>
      </c>
      <c r="I44" s="29"/>
      <c r="J44" s="30">
        <f t="shared" si="1"/>
        <v>0</v>
      </c>
      <c r="K44" s="10"/>
      <c r="L44" s="16"/>
    </row>
    <row r="45" spans="2:12" s="1" customFormat="1" ht="11.4" x14ac:dyDescent="0.2">
      <c r="B45" s="14"/>
      <c r="C45" s="5" t="s">
        <v>782</v>
      </c>
      <c r="D45" s="5" t="s">
        <v>696</v>
      </c>
      <c r="E45" s="6" t="s">
        <v>12078</v>
      </c>
      <c r="F45" s="7" t="s">
        <v>12079</v>
      </c>
      <c r="G45" s="8" t="s">
        <v>733</v>
      </c>
      <c r="H45" s="9">
        <v>2</v>
      </c>
      <c r="I45" s="29"/>
      <c r="J45" s="30">
        <f t="shared" si="1"/>
        <v>0</v>
      </c>
      <c r="K45" s="10"/>
      <c r="L45" s="16"/>
    </row>
    <row r="46" spans="2:12" s="1" customFormat="1" ht="11.4" x14ac:dyDescent="0.2">
      <c r="B46" s="14"/>
      <c r="C46" s="5" t="s">
        <v>785</v>
      </c>
      <c r="D46" s="5" t="s">
        <v>696</v>
      </c>
      <c r="E46" s="6" t="s">
        <v>2131</v>
      </c>
      <c r="F46" s="7" t="s">
        <v>2132</v>
      </c>
      <c r="G46" s="8" t="s">
        <v>699</v>
      </c>
      <c r="H46" s="9">
        <v>115</v>
      </c>
      <c r="I46" s="29"/>
      <c r="J46" s="30">
        <f>ROUND(I46*H46,2)</f>
        <v>0</v>
      </c>
      <c r="K46" s="10"/>
      <c r="L46" s="16"/>
    </row>
    <row r="47" spans="2:12" s="1" customFormat="1" ht="22.8" x14ac:dyDescent="0.2">
      <c r="B47" s="14"/>
      <c r="C47" s="39" t="s">
        <v>788</v>
      </c>
      <c r="D47" s="39" t="s">
        <v>691</v>
      </c>
      <c r="E47" s="40" t="s">
        <v>12080</v>
      </c>
      <c r="F47" s="41" t="s">
        <v>12081</v>
      </c>
      <c r="G47" s="42" t="s">
        <v>699</v>
      </c>
      <c r="H47" s="43">
        <v>65</v>
      </c>
      <c r="I47" s="29"/>
      <c r="J47" s="30">
        <f t="shared" ref="J47:J57" si="2">ROUND(I47*H47,2)</f>
        <v>0</v>
      </c>
      <c r="K47" s="10"/>
      <c r="L47" s="16"/>
    </row>
    <row r="48" spans="2:12" s="1" customFormat="1" ht="22.8" x14ac:dyDescent="0.2">
      <c r="B48" s="14"/>
      <c r="C48" s="39" t="s">
        <v>791</v>
      </c>
      <c r="D48" s="39" t="s">
        <v>691</v>
      </c>
      <c r="E48" s="40" t="s">
        <v>12082</v>
      </c>
      <c r="F48" s="41" t="s">
        <v>12083</v>
      </c>
      <c r="G48" s="42" t="s">
        <v>699</v>
      </c>
      <c r="H48" s="43">
        <v>50</v>
      </c>
      <c r="I48" s="29"/>
      <c r="J48" s="30">
        <f t="shared" si="2"/>
        <v>0</v>
      </c>
      <c r="K48" s="10"/>
      <c r="L48" s="16"/>
    </row>
    <row r="49" spans="2:12" s="1" customFormat="1" ht="11.4" x14ac:dyDescent="0.2">
      <c r="B49" s="14"/>
      <c r="C49" s="5" t="s">
        <v>794</v>
      </c>
      <c r="D49" s="5" t="s">
        <v>696</v>
      </c>
      <c r="E49" s="6" t="s">
        <v>1533</v>
      </c>
      <c r="F49" s="7" t="s">
        <v>1534</v>
      </c>
      <c r="G49" s="8" t="s">
        <v>1535</v>
      </c>
      <c r="H49" s="9">
        <v>1</v>
      </c>
      <c r="I49" s="29"/>
      <c r="J49" s="30">
        <f t="shared" si="2"/>
        <v>0</v>
      </c>
      <c r="K49" s="10"/>
      <c r="L49" s="16"/>
    </row>
    <row r="50" spans="2:12" s="1" customFormat="1" ht="11.4" x14ac:dyDescent="0.2">
      <c r="B50" s="14"/>
      <c r="C50" s="5" t="s">
        <v>797</v>
      </c>
      <c r="D50" s="5" t="s">
        <v>696</v>
      </c>
      <c r="E50" s="6" t="s">
        <v>1536</v>
      </c>
      <c r="F50" s="7" t="s">
        <v>1537</v>
      </c>
      <c r="G50" s="8" t="s">
        <v>1538</v>
      </c>
      <c r="H50" s="9">
        <v>1</v>
      </c>
      <c r="I50" s="29"/>
      <c r="J50" s="30">
        <f t="shared" si="2"/>
        <v>0</v>
      </c>
      <c r="K50" s="10"/>
      <c r="L50" s="16"/>
    </row>
    <row r="51" spans="2:12" s="1" customFormat="1" ht="11.4" x14ac:dyDescent="0.2">
      <c r="B51" s="14"/>
      <c r="C51" s="39" t="s">
        <v>800</v>
      </c>
      <c r="D51" s="39" t="s">
        <v>691</v>
      </c>
      <c r="E51" s="40" t="s">
        <v>1539</v>
      </c>
      <c r="F51" s="41" t="s">
        <v>1540</v>
      </c>
      <c r="G51" s="42" t="s">
        <v>1538</v>
      </c>
      <c r="H51" s="43">
        <v>1</v>
      </c>
      <c r="I51" s="29"/>
      <c r="J51" s="30">
        <f t="shared" si="2"/>
        <v>0</v>
      </c>
      <c r="K51" s="10"/>
      <c r="L51" s="16"/>
    </row>
    <row r="52" spans="2:12" s="20" customFormat="1" ht="25.95" customHeight="1" x14ac:dyDescent="0.25">
      <c r="B52" s="19"/>
      <c r="D52" s="21" t="s">
        <v>690</v>
      </c>
      <c r="E52" s="22" t="s">
        <v>1476</v>
      </c>
      <c r="F52" s="22" t="s">
        <v>1477</v>
      </c>
      <c r="I52" s="44"/>
      <c r="J52" s="23"/>
      <c r="K52" s="44"/>
      <c r="L52" s="36"/>
    </row>
    <row r="53" spans="2:12" s="20" customFormat="1" ht="25.95" customHeight="1" x14ac:dyDescent="0.2">
      <c r="B53" s="19"/>
      <c r="C53" s="5">
        <v>36</v>
      </c>
      <c r="D53" s="5" t="s">
        <v>696</v>
      </c>
      <c r="E53" s="6" t="s">
        <v>12058</v>
      </c>
      <c r="F53" s="7" t="s">
        <v>12059</v>
      </c>
      <c r="G53" s="8" t="s">
        <v>1480</v>
      </c>
      <c r="H53" s="9">
        <v>48</v>
      </c>
      <c r="I53" s="29"/>
      <c r="J53" s="30">
        <f t="shared" ref="J53" si="3">ROUND(I53*H53,2)</f>
        <v>0</v>
      </c>
      <c r="K53" s="10"/>
      <c r="L53" s="36"/>
    </row>
    <row r="54" spans="2:12" s="1" customFormat="1" ht="11.4" x14ac:dyDescent="0.2">
      <c r="B54" s="14"/>
      <c r="C54" s="5">
        <v>37</v>
      </c>
      <c r="D54" s="5" t="s">
        <v>696</v>
      </c>
      <c r="E54" s="6" t="s">
        <v>1481</v>
      </c>
      <c r="F54" s="7" t="s">
        <v>1482</v>
      </c>
      <c r="G54" s="8" t="s">
        <v>1480</v>
      </c>
      <c r="H54" s="9">
        <v>24</v>
      </c>
      <c r="I54" s="29"/>
      <c r="J54" s="30">
        <f t="shared" si="2"/>
        <v>0</v>
      </c>
      <c r="K54" s="10"/>
      <c r="L54" s="16"/>
    </row>
    <row r="55" spans="2:12" s="20" customFormat="1" ht="25.95" customHeight="1" x14ac:dyDescent="0.25">
      <c r="B55" s="19"/>
      <c r="D55" s="21" t="s">
        <v>690</v>
      </c>
      <c r="E55" s="22" t="s">
        <v>4409</v>
      </c>
      <c r="F55" s="22" t="s">
        <v>4410</v>
      </c>
      <c r="I55" s="44"/>
      <c r="J55" s="23"/>
      <c r="K55" s="44"/>
      <c r="L55" s="36"/>
    </row>
    <row r="56" spans="2:12" s="1" customFormat="1" ht="22.8" x14ac:dyDescent="0.2">
      <c r="B56" s="14"/>
      <c r="C56" s="5">
        <v>38</v>
      </c>
      <c r="D56" s="5" t="s">
        <v>696</v>
      </c>
      <c r="E56" s="6" t="s">
        <v>4411</v>
      </c>
      <c r="F56" s="7" t="s">
        <v>4412</v>
      </c>
      <c r="G56" s="8" t="s">
        <v>2832</v>
      </c>
      <c r="H56" s="9">
        <v>1</v>
      </c>
      <c r="I56" s="29"/>
      <c r="J56" s="30">
        <f t="shared" si="2"/>
        <v>0</v>
      </c>
      <c r="K56" s="10"/>
      <c r="L56" s="16"/>
    </row>
    <row r="57" spans="2:12" s="1" customFormat="1" ht="11.4" x14ac:dyDescent="0.2">
      <c r="B57" s="14"/>
      <c r="C57" s="5">
        <v>39</v>
      </c>
      <c r="D57" s="5" t="s">
        <v>696</v>
      </c>
      <c r="E57" s="6" t="s">
        <v>4413</v>
      </c>
      <c r="F57" s="7" t="s">
        <v>4414</v>
      </c>
      <c r="G57" s="8" t="s">
        <v>2832</v>
      </c>
      <c r="H57" s="9">
        <v>1</v>
      </c>
      <c r="I57" s="29"/>
      <c r="J57" s="30">
        <f t="shared" si="2"/>
        <v>0</v>
      </c>
      <c r="K57" s="10"/>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8G8VhbA/WB/8udIkzoMswqtHzG8QUo/6S4YSG5YXw+ZShz1GG+IgcxmI+djzsQIY7A4WIMvDLua4JZ1eYtjAUw==" saltValue="rGlg9cGiJ2I9X6vURDU1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F1AFD51F-8B62-4FF9-8871-4DD27FD78500}">
      <formula1>ROUND(I11,2)</formula1>
    </dataValidation>
  </dataValidations>
  <hyperlinks>
    <hyperlink ref="O4" location="'Rek. obj.'!A1" display="*späť na Rek. obj." xr:uid="{2E1BA51A-CDF1-41C4-9E47-8AB2599CE6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07707-2056-4FA2-8CE8-DE40CF5A0112}">
  <sheetPr>
    <tabColor theme="3"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7"/>
      <c r="G6" s="127"/>
      <c r="H6" s="127"/>
      <c r="L6" s="16"/>
    </row>
    <row r="7" spans="2:15" s="1" customFormat="1" ht="12" customHeight="1" x14ac:dyDescent="0.2">
      <c r="B7" s="14"/>
      <c r="C7" s="32" t="s">
        <v>680</v>
      </c>
      <c r="L7" s="16"/>
    </row>
    <row r="8" spans="2:15" s="1" customFormat="1" ht="16.5" customHeight="1" x14ac:dyDescent="0.2">
      <c r="B8" s="14"/>
      <c r="E8" s="122" t="s">
        <v>12084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11.4" x14ac:dyDescent="0.2">
      <c r="B12" s="14"/>
      <c r="C12" s="5" t="s">
        <v>695</v>
      </c>
      <c r="D12" s="5" t="s">
        <v>696</v>
      </c>
      <c r="E12" s="6" t="s">
        <v>12061</v>
      </c>
      <c r="F12" s="7" t="s">
        <v>12062</v>
      </c>
      <c r="G12" s="8" t="s">
        <v>733</v>
      </c>
      <c r="H12" s="9">
        <v>4</v>
      </c>
      <c r="I12" s="29"/>
      <c r="J12" s="30">
        <f t="shared" ref="J12:J15" si="0">ROUND(I12*H12,2)</f>
        <v>0</v>
      </c>
      <c r="K12" s="10"/>
      <c r="L12" s="16"/>
    </row>
    <row r="13" spans="2:15" s="1" customFormat="1" ht="11.4" x14ac:dyDescent="0.2">
      <c r="B13" s="14"/>
      <c r="C13" s="39" t="s">
        <v>700</v>
      </c>
      <c r="D13" s="39" t="s">
        <v>691</v>
      </c>
      <c r="E13" s="40" t="s">
        <v>1412</v>
      </c>
      <c r="F13" s="41" t="s">
        <v>1413</v>
      </c>
      <c r="G13" s="42" t="s">
        <v>733</v>
      </c>
      <c r="H13" s="43">
        <v>4</v>
      </c>
      <c r="I13" s="29"/>
      <c r="J13" s="30">
        <f t="shared" si="0"/>
        <v>0</v>
      </c>
      <c r="K13" s="10"/>
      <c r="L13" s="16"/>
    </row>
    <row r="14" spans="2:15" s="20" customFormat="1" ht="11.4" x14ac:dyDescent="0.2">
      <c r="B14" s="19"/>
      <c r="C14" s="5" t="s">
        <v>703</v>
      </c>
      <c r="D14" s="5" t="s">
        <v>696</v>
      </c>
      <c r="E14" s="6" t="s">
        <v>12063</v>
      </c>
      <c r="F14" s="7" t="s">
        <v>12064</v>
      </c>
      <c r="G14" s="8" t="s">
        <v>733</v>
      </c>
      <c r="H14" s="9">
        <v>4</v>
      </c>
      <c r="I14" s="29"/>
      <c r="J14" s="30">
        <f t="shared" si="0"/>
        <v>0</v>
      </c>
      <c r="K14" s="10"/>
      <c r="L14" s="36"/>
    </row>
    <row r="15" spans="2:15" s="1" customFormat="1" ht="11.4" x14ac:dyDescent="0.2">
      <c r="B15" s="14"/>
      <c r="C15" s="39" t="s">
        <v>706</v>
      </c>
      <c r="D15" s="39" t="s">
        <v>691</v>
      </c>
      <c r="E15" s="40" t="s">
        <v>1416</v>
      </c>
      <c r="F15" s="41" t="s">
        <v>1417</v>
      </c>
      <c r="G15" s="42" t="s">
        <v>733</v>
      </c>
      <c r="H15" s="43">
        <v>4</v>
      </c>
      <c r="I15" s="29"/>
      <c r="J15" s="30">
        <f t="shared" si="0"/>
        <v>0</v>
      </c>
      <c r="K15" s="10"/>
      <c r="L15" s="16"/>
    </row>
    <row r="16" spans="2:15" s="1" customFormat="1" ht="11.4" x14ac:dyDescent="0.2">
      <c r="B16" s="14"/>
      <c r="C16" s="5" t="s">
        <v>709</v>
      </c>
      <c r="D16" s="5" t="s">
        <v>696</v>
      </c>
      <c r="E16" s="6" t="s">
        <v>12065</v>
      </c>
      <c r="F16" s="7" t="s">
        <v>12066</v>
      </c>
      <c r="G16" s="8" t="s">
        <v>699</v>
      </c>
      <c r="H16" s="9">
        <v>330</v>
      </c>
      <c r="I16" s="29"/>
      <c r="J16" s="30">
        <f>ROUND(I16*H16,2)</f>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1448</v>
      </c>
      <c r="F18" s="22" t="s">
        <v>1449</v>
      </c>
      <c r="I18" s="44"/>
      <c r="J18" s="23"/>
      <c r="K18" s="44"/>
      <c r="L18" s="36"/>
    </row>
    <row r="19" spans="2:12" s="1" customFormat="1" ht="11.4" x14ac:dyDescent="0.2">
      <c r="B19" s="14"/>
      <c r="C19" s="5" t="s">
        <v>712</v>
      </c>
      <c r="D19" s="5" t="s">
        <v>696</v>
      </c>
      <c r="E19" s="6" t="s">
        <v>1450</v>
      </c>
      <c r="F19" s="7" t="s">
        <v>1451</v>
      </c>
      <c r="G19" s="8" t="s">
        <v>1426</v>
      </c>
      <c r="H19" s="9">
        <v>0.2</v>
      </c>
      <c r="I19" s="29"/>
      <c r="J19" s="30">
        <f t="shared" ref="J19:J45" si="1">ROUND(I19*H19,2)</f>
        <v>0</v>
      </c>
      <c r="K19" s="10"/>
      <c r="L19" s="16"/>
    </row>
    <row r="20" spans="2:12" s="1" customFormat="1" ht="11.4" x14ac:dyDescent="0.2">
      <c r="B20" s="14"/>
      <c r="C20" s="5" t="s">
        <v>715</v>
      </c>
      <c r="D20" s="5" t="s">
        <v>696</v>
      </c>
      <c r="E20" s="6" t="s">
        <v>1452</v>
      </c>
      <c r="F20" s="7" t="s">
        <v>1453</v>
      </c>
      <c r="G20" s="8" t="s">
        <v>1426</v>
      </c>
      <c r="H20" s="9">
        <v>0.2</v>
      </c>
      <c r="I20" s="29"/>
      <c r="J20" s="30">
        <f t="shared" si="1"/>
        <v>0</v>
      </c>
      <c r="K20" s="10"/>
      <c r="L20" s="16"/>
    </row>
    <row r="21" spans="2:12" s="20" customFormat="1" ht="25.95" customHeight="1" x14ac:dyDescent="0.25">
      <c r="B21" s="19"/>
      <c r="D21" s="21" t="s">
        <v>690</v>
      </c>
      <c r="E21" s="22" t="s">
        <v>693</v>
      </c>
      <c r="F21" s="22" t="s">
        <v>1354</v>
      </c>
      <c r="I21" s="44"/>
      <c r="J21" s="23"/>
      <c r="K21" s="44"/>
      <c r="L21" s="36"/>
    </row>
    <row r="22" spans="2:12" s="1" customFormat="1" ht="11.4" x14ac:dyDescent="0.2">
      <c r="B22" s="14"/>
      <c r="C22" s="5" t="s">
        <v>718</v>
      </c>
      <c r="D22" s="5" t="s">
        <v>696</v>
      </c>
      <c r="E22" s="6" t="s">
        <v>1355</v>
      </c>
      <c r="F22" s="7" t="s">
        <v>1356</v>
      </c>
      <c r="G22" s="8" t="s">
        <v>699</v>
      </c>
      <c r="H22" s="9">
        <v>330</v>
      </c>
      <c r="I22" s="29"/>
      <c r="J22" s="30">
        <f t="shared" si="1"/>
        <v>0</v>
      </c>
      <c r="K22" s="10"/>
      <c r="L22" s="16"/>
    </row>
    <row r="23" spans="2:12" s="1" customFormat="1" ht="22.8" x14ac:dyDescent="0.2">
      <c r="B23" s="14"/>
      <c r="C23" s="39" t="s">
        <v>721</v>
      </c>
      <c r="D23" s="39" t="s">
        <v>691</v>
      </c>
      <c r="E23" s="40" t="s">
        <v>12085</v>
      </c>
      <c r="F23" s="41" t="s">
        <v>12086</v>
      </c>
      <c r="G23" s="42" t="s">
        <v>699</v>
      </c>
      <c r="H23" s="43">
        <v>330</v>
      </c>
      <c r="I23" s="29"/>
      <c r="J23" s="30">
        <f t="shared" si="1"/>
        <v>0</v>
      </c>
      <c r="K23" s="10"/>
      <c r="L23" s="16"/>
    </row>
    <row r="24" spans="2:12" s="1" customFormat="1" ht="11.4" x14ac:dyDescent="0.2">
      <c r="B24" s="14"/>
      <c r="C24" s="39" t="s">
        <v>724</v>
      </c>
      <c r="D24" s="39" t="s">
        <v>691</v>
      </c>
      <c r="E24" s="40" t="s">
        <v>12024</v>
      </c>
      <c r="F24" s="41" t="s">
        <v>12025</v>
      </c>
      <c r="G24" s="42" t="s">
        <v>733</v>
      </c>
      <c r="H24" s="43">
        <v>2</v>
      </c>
      <c r="I24" s="29"/>
      <c r="J24" s="30">
        <f t="shared" si="1"/>
        <v>0</v>
      </c>
      <c r="K24" s="10"/>
      <c r="L24" s="16"/>
    </row>
    <row r="25" spans="2:12" s="1" customFormat="1" ht="11.4" x14ac:dyDescent="0.2">
      <c r="B25" s="14"/>
      <c r="C25" s="5" t="s">
        <v>727</v>
      </c>
      <c r="D25" s="5" t="s">
        <v>696</v>
      </c>
      <c r="E25" s="6" t="s">
        <v>2151</v>
      </c>
      <c r="F25" s="7" t="s">
        <v>2152</v>
      </c>
      <c r="G25" s="8" t="s">
        <v>699</v>
      </c>
      <c r="H25" s="9">
        <v>1665</v>
      </c>
      <c r="I25" s="29"/>
      <c r="J25" s="30">
        <f t="shared" si="1"/>
        <v>0</v>
      </c>
      <c r="K25" s="10"/>
      <c r="L25" s="16"/>
    </row>
    <row r="26" spans="2:12" s="1" customFormat="1" ht="11.4" x14ac:dyDescent="0.2">
      <c r="B26" s="14"/>
      <c r="C26" s="39" t="s">
        <v>730</v>
      </c>
      <c r="D26" s="39" t="s">
        <v>691</v>
      </c>
      <c r="E26" s="40" t="s">
        <v>12087</v>
      </c>
      <c r="F26" s="41" t="s">
        <v>12088</v>
      </c>
      <c r="G26" s="42" t="s">
        <v>699</v>
      </c>
      <c r="H26" s="43">
        <v>1665</v>
      </c>
      <c r="I26" s="29"/>
      <c r="J26" s="30">
        <f t="shared" si="1"/>
        <v>0</v>
      </c>
      <c r="K26" s="10"/>
      <c r="L26" s="16"/>
    </row>
    <row r="27" spans="2:12" s="1" customFormat="1" ht="11.4" x14ac:dyDescent="0.2">
      <c r="B27" s="14"/>
      <c r="C27" s="5" t="s">
        <v>734</v>
      </c>
      <c r="D27" s="5" t="s">
        <v>696</v>
      </c>
      <c r="E27" s="6" t="s">
        <v>12030</v>
      </c>
      <c r="F27" s="7" t="s">
        <v>12031</v>
      </c>
      <c r="G27" s="8" t="s">
        <v>733</v>
      </c>
      <c r="H27" s="9">
        <v>2</v>
      </c>
      <c r="I27" s="29"/>
      <c r="J27" s="30">
        <f t="shared" si="1"/>
        <v>0</v>
      </c>
      <c r="K27" s="10"/>
      <c r="L27" s="16"/>
    </row>
    <row r="28" spans="2:12" s="1" customFormat="1" ht="11.4" x14ac:dyDescent="0.2">
      <c r="B28" s="14"/>
      <c r="C28" s="5" t="s">
        <v>737</v>
      </c>
      <c r="D28" s="5" t="s">
        <v>696</v>
      </c>
      <c r="E28" s="6" t="s">
        <v>12032</v>
      </c>
      <c r="F28" s="7" t="s">
        <v>12033</v>
      </c>
      <c r="G28" s="8" t="s">
        <v>699</v>
      </c>
      <c r="H28" s="9">
        <v>1600</v>
      </c>
      <c r="I28" s="29"/>
      <c r="J28" s="30">
        <f t="shared" si="1"/>
        <v>0</v>
      </c>
      <c r="K28" s="10"/>
      <c r="L28" s="16"/>
    </row>
    <row r="29" spans="2:12" s="1" customFormat="1" ht="11.4" x14ac:dyDescent="0.2">
      <c r="B29" s="14"/>
      <c r="C29" s="5" t="s">
        <v>740</v>
      </c>
      <c r="D29" s="5" t="s">
        <v>696</v>
      </c>
      <c r="E29" s="6" t="s">
        <v>1371</v>
      </c>
      <c r="F29" s="7" t="s">
        <v>1372</v>
      </c>
      <c r="G29" s="8" t="s">
        <v>733</v>
      </c>
      <c r="H29" s="9">
        <v>144</v>
      </c>
      <c r="I29" s="29"/>
      <c r="J29" s="30">
        <f t="shared" si="1"/>
        <v>0</v>
      </c>
      <c r="K29" s="10"/>
      <c r="L29" s="16"/>
    </row>
    <row r="30" spans="2:12" s="1" customFormat="1" ht="11.4" x14ac:dyDescent="0.2">
      <c r="B30" s="14"/>
      <c r="C30" s="39" t="s">
        <v>743</v>
      </c>
      <c r="D30" s="39" t="s">
        <v>691</v>
      </c>
      <c r="E30" s="40" t="s">
        <v>1373</v>
      </c>
      <c r="F30" s="41" t="s">
        <v>1374</v>
      </c>
      <c r="G30" s="42" t="s">
        <v>733</v>
      </c>
      <c r="H30" s="43">
        <v>144</v>
      </c>
      <c r="I30" s="29"/>
      <c r="J30" s="30">
        <f t="shared" si="1"/>
        <v>0</v>
      </c>
      <c r="K30" s="10"/>
      <c r="L30" s="16"/>
    </row>
    <row r="31" spans="2:12" s="1" customFormat="1" ht="11.4" x14ac:dyDescent="0.2">
      <c r="B31" s="14"/>
      <c r="C31" s="5" t="s">
        <v>746</v>
      </c>
      <c r="D31" s="5" t="s">
        <v>696</v>
      </c>
      <c r="E31" s="6" t="s">
        <v>12038</v>
      </c>
      <c r="F31" s="7" t="s">
        <v>12039</v>
      </c>
      <c r="G31" s="8" t="s">
        <v>733</v>
      </c>
      <c r="H31" s="9">
        <v>2</v>
      </c>
      <c r="I31" s="29"/>
      <c r="J31" s="30">
        <f t="shared" si="1"/>
        <v>0</v>
      </c>
      <c r="K31" s="10"/>
      <c r="L31" s="16"/>
    </row>
    <row r="32" spans="2:12" s="1" customFormat="1" ht="45.6" x14ac:dyDescent="0.2">
      <c r="B32" s="14"/>
      <c r="C32" s="39" t="s">
        <v>749</v>
      </c>
      <c r="D32" s="39" t="s">
        <v>691</v>
      </c>
      <c r="E32" s="40" t="s">
        <v>12040</v>
      </c>
      <c r="F32" s="41" t="s">
        <v>12041</v>
      </c>
      <c r="G32" s="42" t="s">
        <v>733</v>
      </c>
      <c r="H32" s="43">
        <v>2</v>
      </c>
      <c r="I32" s="29"/>
      <c r="J32" s="30">
        <f t="shared" si="1"/>
        <v>0</v>
      </c>
      <c r="K32" s="10"/>
      <c r="L32" s="16"/>
    </row>
    <row r="33" spans="2:12" s="1" customFormat="1" ht="11.4" x14ac:dyDescent="0.2">
      <c r="B33" s="14"/>
      <c r="C33" s="5" t="s">
        <v>752</v>
      </c>
      <c r="D33" s="5" t="s">
        <v>696</v>
      </c>
      <c r="E33" s="6" t="s">
        <v>12072</v>
      </c>
      <c r="F33" s="7" t="s">
        <v>12073</v>
      </c>
      <c r="G33" s="8" t="s">
        <v>733</v>
      </c>
      <c r="H33" s="9">
        <v>2</v>
      </c>
      <c r="I33" s="29"/>
      <c r="J33" s="30">
        <f t="shared" si="1"/>
        <v>0</v>
      </c>
      <c r="K33" s="10"/>
      <c r="L33" s="16"/>
    </row>
    <row r="34" spans="2:12" s="1" customFormat="1" ht="22.8" x14ac:dyDescent="0.2">
      <c r="B34" s="14"/>
      <c r="C34" s="5" t="s">
        <v>755</v>
      </c>
      <c r="D34" s="5" t="s">
        <v>696</v>
      </c>
      <c r="E34" s="6" t="s">
        <v>1398</v>
      </c>
      <c r="F34" s="7" t="s">
        <v>1399</v>
      </c>
      <c r="G34" s="8" t="s">
        <v>1381</v>
      </c>
      <c r="H34" s="9">
        <v>72</v>
      </c>
      <c r="I34" s="29"/>
      <c r="J34" s="30">
        <f t="shared" si="1"/>
        <v>0</v>
      </c>
      <c r="K34" s="10"/>
      <c r="L34" s="16"/>
    </row>
    <row r="35" spans="2:12" s="1" customFormat="1" ht="22.8" x14ac:dyDescent="0.2">
      <c r="B35" s="14"/>
      <c r="C35" s="5" t="s">
        <v>758</v>
      </c>
      <c r="D35" s="5" t="s">
        <v>696</v>
      </c>
      <c r="E35" s="6" t="s">
        <v>1400</v>
      </c>
      <c r="F35" s="7" t="s">
        <v>1401</v>
      </c>
      <c r="G35" s="8" t="s">
        <v>1381</v>
      </c>
      <c r="H35" s="9">
        <v>72</v>
      </c>
      <c r="I35" s="29"/>
      <c r="J35" s="30">
        <f t="shared" si="1"/>
        <v>0</v>
      </c>
      <c r="K35" s="10"/>
      <c r="L35" s="16"/>
    </row>
    <row r="36" spans="2:12" s="1" customFormat="1" ht="11.4" x14ac:dyDescent="0.2">
      <c r="B36" s="14"/>
      <c r="C36" s="5" t="s">
        <v>761</v>
      </c>
      <c r="D36" s="5" t="s">
        <v>696</v>
      </c>
      <c r="E36" s="6" t="s">
        <v>1402</v>
      </c>
      <c r="F36" s="7" t="s">
        <v>1403</v>
      </c>
      <c r="G36" s="8" t="s">
        <v>1381</v>
      </c>
      <c r="H36" s="9">
        <v>72</v>
      </c>
      <c r="I36" s="29"/>
      <c r="J36" s="30">
        <f t="shared" si="1"/>
        <v>0</v>
      </c>
      <c r="K36" s="10"/>
      <c r="L36" s="16"/>
    </row>
    <row r="37" spans="2:12" s="1" customFormat="1" ht="22.8" x14ac:dyDescent="0.2">
      <c r="B37" s="14"/>
      <c r="C37" s="5" t="s">
        <v>764</v>
      </c>
      <c r="D37" s="5" t="s">
        <v>696</v>
      </c>
      <c r="E37" s="6" t="s">
        <v>1404</v>
      </c>
      <c r="F37" s="7" t="s">
        <v>1405</v>
      </c>
      <c r="G37" s="8" t="s">
        <v>1381</v>
      </c>
      <c r="H37" s="9">
        <v>72</v>
      </c>
      <c r="I37" s="29"/>
      <c r="J37" s="30">
        <f t="shared" si="1"/>
        <v>0</v>
      </c>
      <c r="K37" s="10"/>
      <c r="L37" s="16"/>
    </row>
    <row r="38" spans="2:12" s="1" customFormat="1" ht="11.4" x14ac:dyDescent="0.2">
      <c r="B38" s="14"/>
      <c r="C38" s="5" t="s">
        <v>767</v>
      </c>
      <c r="D38" s="5" t="s">
        <v>696</v>
      </c>
      <c r="E38" s="6" t="s">
        <v>1533</v>
      </c>
      <c r="F38" s="7" t="s">
        <v>1534</v>
      </c>
      <c r="G38" s="8" t="s">
        <v>1535</v>
      </c>
      <c r="H38" s="9">
        <v>1</v>
      </c>
      <c r="I38" s="29"/>
      <c r="J38" s="30">
        <f t="shared" si="1"/>
        <v>0</v>
      </c>
      <c r="K38" s="10"/>
      <c r="L38" s="16"/>
    </row>
    <row r="39" spans="2:12" s="1" customFormat="1" ht="11.4" x14ac:dyDescent="0.2">
      <c r="B39" s="14"/>
      <c r="C39" s="5" t="s">
        <v>770</v>
      </c>
      <c r="D39" s="5" t="s">
        <v>696</v>
      </c>
      <c r="E39" s="6" t="s">
        <v>1536</v>
      </c>
      <c r="F39" s="7" t="s">
        <v>1537</v>
      </c>
      <c r="G39" s="8" t="s">
        <v>1538</v>
      </c>
      <c r="H39" s="9">
        <v>1</v>
      </c>
      <c r="I39" s="29"/>
      <c r="J39" s="30">
        <f t="shared" si="1"/>
        <v>0</v>
      </c>
      <c r="K39" s="10"/>
      <c r="L39" s="16"/>
    </row>
    <row r="40" spans="2:12" s="1" customFormat="1" ht="11.4" x14ac:dyDescent="0.2">
      <c r="B40" s="14"/>
      <c r="C40" s="39" t="s">
        <v>773</v>
      </c>
      <c r="D40" s="39" t="s">
        <v>691</v>
      </c>
      <c r="E40" s="40" t="s">
        <v>1539</v>
      </c>
      <c r="F40" s="41" t="s">
        <v>1540</v>
      </c>
      <c r="G40" s="42" t="s">
        <v>1538</v>
      </c>
      <c r="H40" s="43">
        <v>1</v>
      </c>
      <c r="I40" s="29"/>
      <c r="J40" s="30">
        <f t="shared" si="1"/>
        <v>0</v>
      </c>
      <c r="K40" s="10"/>
      <c r="L40" s="16"/>
    </row>
    <row r="41" spans="2:12" s="20" customFormat="1" ht="25.95" customHeight="1" x14ac:dyDescent="0.25">
      <c r="B41" s="19"/>
      <c r="D41" s="21" t="s">
        <v>690</v>
      </c>
      <c r="E41" s="22" t="s">
        <v>1476</v>
      </c>
      <c r="F41" s="22" t="s">
        <v>1477</v>
      </c>
      <c r="I41" s="44"/>
      <c r="J41" s="23"/>
      <c r="K41" s="44"/>
      <c r="L41" s="36"/>
    </row>
    <row r="42" spans="2:12" s="20" customFormat="1" ht="25.95" customHeight="1" x14ac:dyDescent="0.2">
      <c r="B42" s="19"/>
      <c r="C42" s="5">
        <v>27</v>
      </c>
      <c r="D42" s="5" t="s">
        <v>696</v>
      </c>
      <c r="E42" s="6" t="s">
        <v>12058</v>
      </c>
      <c r="F42" s="7" t="s">
        <v>12059</v>
      </c>
      <c r="G42" s="8" t="s">
        <v>1480</v>
      </c>
      <c r="H42" s="9">
        <v>24</v>
      </c>
      <c r="I42" s="29"/>
      <c r="J42" s="30">
        <f t="shared" ref="J42" si="2">ROUND(I42*H42,2)</f>
        <v>0</v>
      </c>
      <c r="K42" s="10"/>
      <c r="L42" s="36"/>
    </row>
    <row r="43" spans="2:12" s="1" customFormat="1" ht="11.4" x14ac:dyDescent="0.2">
      <c r="B43" s="14"/>
      <c r="C43" s="5">
        <v>28</v>
      </c>
      <c r="D43" s="5" t="s">
        <v>696</v>
      </c>
      <c r="E43" s="6" t="s">
        <v>1481</v>
      </c>
      <c r="F43" s="7" t="s">
        <v>1482</v>
      </c>
      <c r="G43" s="8" t="s">
        <v>1480</v>
      </c>
      <c r="H43" s="9">
        <v>24</v>
      </c>
      <c r="I43" s="29"/>
      <c r="J43" s="30">
        <f t="shared" si="1"/>
        <v>0</v>
      </c>
      <c r="K43" s="10"/>
      <c r="L43" s="16"/>
    </row>
    <row r="44" spans="2:12" s="20" customFormat="1" ht="25.95" customHeight="1" x14ac:dyDescent="0.25">
      <c r="B44" s="19"/>
      <c r="D44" s="21" t="s">
        <v>690</v>
      </c>
      <c r="E44" s="22" t="s">
        <v>4409</v>
      </c>
      <c r="F44" s="22" t="s">
        <v>4410</v>
      </c>
      <c r="I44" s="44"/>
      <c r="J44" s="23"/>
      <c r="K44" s="44"/>
      <c r="L44" s="36"/>
    </row>
    <row r="45" spans="2:12" s="1" customFormat="1" ht="22.8" x14ac:dyDescent="0.2">
      <c r="B45" s="14"/>
      <c r="C45" s="5">
        <v>29</v>
      </c>
      <c r="D45" s="5" t="s">
        <v>696</v>
      </c>
      <c r="E45" s="6" t="s">
        <v>4411</v>
      </c>
      <c r="F45" s="7" t="s">
        <v>4412</v>
      </c>
      <c r="G45" s="8" t="s">
        <v>2832</v>
      </c>
      <c r="H45" s="9">
        <v>1</v>
      </c>
      <c r="I45" s="29"/>
      <c r="J45" s="30">
        <f t="shared" si="1"/>
        <v>0</v>
      </c>
      <c r="K45" s="10"/>
      <c r="L45" s="16"/>
    </row>
    <row r="46" spans="2:12" s="1" customFormat="1" ht="11.4" x14ac:dyDescent="0.2">
      <c r="B46" s="14"/>
      <c r="C46" s="5">
        <v>30</v>
      </c>
      <c r="D46" s="5" t="s">
        <v>696</v>
      </c>
      <c r="E46" s="6" t="s">
        <v>4413</v>
      </c>
      <c r="F46" s="7" t="s">
        <v>4414</v>
      </c>
      <c r="G46" s="8" t="s">
        <v>2832</v>
      </c>
      <c r="H46" s="9">
        <v>1</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vos+NTI0mNTbghfxskeiie1wZGrj+Cw7yOXMfkKbdotXo4cFMLf0kJO5KoZhNuGszST5YuAA1/pphtooeC+ZOg==" saltValue="rofgi8MyzqJmpO2nKR3B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7" xr:uid="{992B6450-388F-4D7A-8694-41DC7DDE621B}">
      <formula1>ROUND(I11,2)</formula1>
    </dataValidation>
  </dataValidations>
  <hyperlinks>
    <hyperlink ref="O4" location="'Rek. obj.'!A1" display="*späť na Rek. obj." xr:uid="{95B87AD9-F8EE-44E7-8A2C-9649B80EA1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CD24E-FAB6-4E4F-9BCC-E8A4059CC21D}">
  <sheetPr>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7"/>
      <c r="G6" s="127"/>
      <c r="H6" s="127"/>
      <c r="L6" s="16"/>
    </row>
    <row r="7" spans="2:15" s="1" customFormat="1" ht="12" customHeight="1" x14ac:dyDescent="0.2">
      <c r="B7" s="14"/>
      <c r="C7" s="32" t="s">
        <v>680</v>
      </c>
      <c r="L7" s="16"/>
    </row>
    <row r="8" spans="2:15" s="1" customFormat="1" ht="16.5" customHeight="1" x14ac:dyDescent="0.2">
      <c r="B8" s="14"/>
      <c r="E8" s="122" t="s">
        <v>12089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5" si="0">ROUND(I12*H12,2)</f>
        <v>0</v>
      </c>
      <c r="K12" s="10"/>
      <c r="L12" s="16"/>
    </row>
    <row r="13" spans="2:15" s="20" customFormat="1" ht="25.95" customHeight="1" x14ac:dyDescent="0.25">
      <c r="B13" s="19"/>
      <c r="D13" s="21" t="s">
        <v>690</v>
      </c>
      <c r="E13" s="22" t="s">
        <v>703</v>
      </c>
      <c r="F13" s="22" t="s">
        <v>1409</v>
      </c>
      <c r="J13" s="23"/>
      <c r="L13" s="36"/>
    </row>
    <row r="14" spans="2:15" s="20" customFormat="1" ht="11.4" x14ac:dyDescent="0.2">
      <c r="B14" s="19"/>
      <c r="C14" s="5" t="s">
        <v>700</v>
      </c>
      <c r="D14" s="5" t="s">
        <v>696</v>
      </c>
      <c r="E14" s="6" t="s">
        <v>12061</v>
      </c>
      <c r="F14" s="7" t="s">
        <v>12062</v>
      </c>
      <c r="G14" s="8" t="s">
        <v>733</v>
      </c>
      <c r="H14" s="9">
        <v>14</v>
      </c>
      <c r="I14" s="29"/>
      <c r="J14" s="30">
        <f t="shared" si="0"/>
        <v>0</v>
      </c>
      <c r="K14" s="10"/>
      <c r="L14" s="36"/>
    </row>
    <row r="15" spans="2:15" s="1" customFormat="1" ht="11.4" x14ac:dyDescent="0.2">
      <c r="B15" s="14"/>
      <c r="C15" s="39" t="s">
        <v>703</v>
      </c>
      <c r="D15" s="39" t="s">
        <v>691</v>
      </c>
      <c r="E15" s="40" t="s">
        <v>1412</v>
      </c>
      <c r="F15" s="41" t="s">
        <v>1413</v>
      </c>
      <c r="G15" s="42" t="s">
        <v>733</v>
      </c>
      <c r="H15" s="43">
        <v>14</v>
      </c>
      <c r="I15" s="29"/>
      <c r="J15" s="30">
        <f t="shared" si="0"/>
        <v>0</v>
      </c>
      <c r="K15" s="10"/>
      <c r="L15" s="16"/>
    </row>
    <row r="16" spans="2:15" s="1" customFormat="1" ht="11.4" x14ac:dyDescent="0.2">
      <c r="B16" s="14"/>
      <c r="C16" s="5" t="s">
        <v>706</v>
      </c>
      <c r="D16" s="5" t="s">
        <v>696</v>
      </c>
      <c r="E16" s="6" t="s">
        <v>12063</v>
      </c>
      <c r="F16" s="7" t="s">
        <v>12064</v>
      </c>
      <c r="G16" s="8" t="s">
        <v>733</v>
      </c>
      <c r="H16" s="9">
        <v>14</v>
      </c>
      <c r="I16" s="29"/>
      <c r="J16" s="30">
        <f>ROUND(I16*H16,2)</f>
        <v>0</v>
      </c>
      <c r="K16" s="10"/>
      <c r="L16" s="16"/>
    </row>
    <row r="17" spans="2:12" s="1" customFormat="1" ht="11.4" x14ac:dyDescent="0.2">
      <c r="B17" s="14"/>
      <c r="C17" s="39" t="s">
        <v>709</v>
      </c>
      <c r="D17" s="39" t="s">
        <v>691</v>
      </c>
      <c r="E17" s="40" t="s">
        <v>1416</v>
      </c>
      <c r="F17" s="41" t="s">
        <v>1417</v>
      </c>
      <c r="G17" s="42" t="s">
        <v>733</v>
      </c>
      <c r="H17" s="43">
        <v>14</v>
      </c>
      <c r="I17" s="29"/>
      <c r="J17" s="30">
        <f t="shared" ref="J17:J45" si="1">ROUND(I17*H17,2)</f>
        <v>0</v>
      </c>
      <c r="K17" s="10"/>
      <c r="L17" s="16"/>
    </row>
    <row r="18" spans="2:12" s="1" customFormat="1" ht="11.4" x14ac:dyDescent="0.2">
      <c r="B18" s="14"/>
      <c r="C18" s="5" t="s">
        <v>712</v>
      </c>
      <c r="D18" s="5" t="s">
        <v>696</v>
      </c>
      <c r="E18" s="6" t="s">
        <v>12065</v>
      </c>
      <c r="F18" s="7" t="s">
        <v>12066</v>
      </c>
      <c r="G18" s="8" t="s">
        <v>699</v>
      </c>
      <c r="H18" s="9">
        <v>1155</v>
      </c>
      <c r="I18" s="29"/>
      <c r="J18" s="30">
        <f t="shared" si="1"/>
        <v>0</v>
      </c>
      <c r="K18" s="10"/>
      <c r="L18" s="16"/>
    </row>
    <row r="19" spans="2:12" s="20" customFormat="1" ht="25.95" customHeight="1" x14ac:dyDescent="0.25">
      <c r="B19" s="19"/>
      <c r="D19" s="21" t="s">
        <v>690</v>
      </c>
      <c r="E19" s="22" t="s">
        <v>691</v>
      </c>
      <c r="F19" s="22" t="s">
        <v>692</v>
      </c>
      <c r="J19" s="23"/>
      <c r="L19" s="36"/>
    </row>
    <row r="20" spans="2:12" s="20" customFormat="1" ht="25.95" customHeight="1" x14ac:dyDescent="0.25">
      <c r="B20" s="19"/>
      <c r="D20" s="21" t="s">
        <v>690</v>
      </c>
      <c r="E20" s="22" t="s">
        <v>980</v>
      </c>
      <c r="F20" s="22" t="s">
        <v>981</v>
      </c>
      <c r="J20" s="23"/>
      <c r="L20" s="36"/>
    </row>
    <row r="21" spans="2:12" s="1" customFormat="1" ht="11.4" x14ac:dyDescent="0.2">
      <c r="B21" s="14"/>
      <c r="C21" s="5" t="s">
        <v>715</v>
      </c>
      <c r="D21" s="5" t="s">
        <v>696</v>
      </c>
      <c r="E21" s="6" t="s">
        <v>1424</v>
      </c>
      <c r="F21" s="7" t="s">
        <v>1425</v>
      </c>
      <c r="G21" s="8" t="s">
        <v>1426</v>
      </c>
      <c r="H21" s="9">
        <v>0.2</v>
      </c>
      <c r="I21" s="29"/>
      <c r="J21" s="30">
        <f t="shared" si="1"/>
        <v>0</v>
      </c>
      <c r="K21" s="10"/>
      <c r="L21" s="16"/>
    </row>
    <row r="22" spans="2:12" s="1" customFormat="1" ht="11.4" x14ac:dyDescent="0.2">
      <c r="B22" s="14"/>
      <c r="C22" s="5" t="s">
        <v>718</v>
      </c>
      <c r="D22" s="5" t="s">
        <v>696</v>
      </c>
      <c r="E22" s="6" t="s">
        <v>1486</v>
      </c>
      <c r="F22" s="7" t="s">
        <v>1487</v>
      </c>
      <c r="G22" s="8" t="s">
        <v>985</v>
      </c>
      <c r="H22" s="9">
        <v>5.25</v>
      </c>
      <c r="I22" s="29"/>
      <c r="J22" s="30">
        <f t="shared" si="1"/>
        <v>0</v>
      </c>
      <c r="K22" s="10"/>
      <c r="L22" s="16"/>
    </row>
    <row r="23" spans="2:12" s="1" customFormat="1" ht="11.4" x14ac:dyDescent="0.2">
      <c r="B23" s="14"/>
      <c r="C23" s="5" t="s">
        <v>721</v>
      </c>
      <c r="D23" s="5" t="s">
        <v>696</v>
      </c>
      <c r="E23" s="6" t="s">
        <v>1488</v>
      </c>
      <c r="F23" s="7" t="s">
        <v>1489</v>
      </c>
      <c r="G23" s="8" t="s">
        <v>985</v>
      </c>
      <c r="H23" s="9">
        <v>5.25</v>
      </c>
      <c r="I23" s="29"/>
      <c r="J23" s="30">
        <f t="shared" si="1"/>
        <v>0</v>
      </c>
      <c r="K23" s="10"/>
      <c r="L23" s="16"/>
    </row>
    <row r="24" spans="2:12" s="1" customFormat="1" ht="11.4" x14ac:dyDescent="0.2">
      <c r="B24" s="14"/>
      <c r="C24" s="5" t="s">
        <v>724</v>
      </c>
      <c r="D24" s="5" t="s">
        <v>696</v>
      </c>
      <c r="E24" s="6" t="s">
        <v>2121</v>
      </c>
      <c r="F24" s="7" t="s">
        <v>2122</v>
      </c>
      <c r="G24" s="8" t="s">
        <v>699</v>
      </c>
      <c r="H24" s="9">
        <v>140</v>
      </c>
      <c r="I24" s="29"/>
      <c r="J24" s="30">
        <f t="shared" si="1"/>
        <v>0</v>
      </c>
      <c r="K24" s="10"/>
      <c r="L24" s="16"/>
    </row>
    <row r="25" spans="2:12" s="1" customFormat="1" ht="11.4" x14ac:dyDescent="0.2">
      <c r="B25" s="14"/>
      <c r="C25" s="5" t="s">
        <v>727</v>
      </c>
      <c r="D25" s="5" t="s">
        <v>696</v>
      </c>
      <c r="E25" s="6" t="s">
        <v>1492</v>
      </c>
      <c r="F25" s="7" t="s">
        <v>1493</v>
      </c>
      <c r="G25" s="8" t="s">
        <v>733</v>
      </c>
      <c r="H25" s="9">
        <v>2</v>
      </c>
      <c r="I25" s="29"/>
      <c r="J25" s="30">
        <f t="shared" si="1"/>
        <v>0</v>
      </c>
      <c r="K25" s="10"/>
      <c r="L25" s="16"/>
    </row>
    <row r="26" spans="2:12" s="1" customFormat="1" ht="11.4" x14ac:dyDescent="0.2">
      <c r="B26" s="14"/>
      <c r="C26" s="5" t="s">
        <v>730</v>
      </c>
      <c r="D26" s="5" t="s">
        <v>696</v>
      </c>
      <c r="E26" s="6" t="s">
        <v>1429</v>
      </c>
      <c r="F26" s="7" t="s">
        <v>1430</v>
      </c>
      <c r="G26" s="8" t="s">
        <v>699</v>
      </c>
      <c r="H26" s="9">
        <v>140</v>
      </c>
      <c r="I26" s="29"/>
      <c r="J26" s="30">
        <f t="shared" si="1"/>
        <v>0</v>
      </c>
      <c r="K26" s="10"/>
      <c r="L26" s="16"/>
    </row>
    <row r="27" spans="2:12" s="1" customFormat="1" ht="22.8" x14ac:dyDescent="0.2">
      <c r="B27" s="14"/>
      <c r="C27" s="39" t="s">
        <v>734</v>
      </c>
      <c r="D27" s="39" t="s">
        <v>691</v>
      </c>
      <c r="E27" s="40" t="s">
        <v>1431</v>
      </c>
      <c r="F27" s="41" t="s">
        <v>1432</v>
      </c>
      <c r="G27" s="42" t="s">
        <v>1191</v>
      </c>
      <c r="H27" s="43">
        <v>7.28</v>
      </c>
      <c r="I27" s="29"/>
      <c r="J27" s="30">
        <f t="shared" si="1"/>
        <v>0</v>
      </c>
      <c r="K27" s="10"/>
      <c r="L27" s="16"/>
    </row>
    <row r="28" spans="2:12" s="1" customFormat="1" ht="11.4" x14ac:dyDescent="0.2">
      <c r="B28" s="14"/>
      <c r="C28" s="5" t="s">
        <v>737</v>
      </c>
      <c r="D28" s="5" t="s">
        <v>696</v>
      </c>
      <c r="E28" s="6" t="s">
        <v>1433</v>
      </c>
      <c r="F28" s="7" t="s">
        <v>1434</v>
      </c>
      <c r="G28" s="8" t="s">
        <v>733</v>
      </c>
      <c r="H28" s="9">
        <v>5</v>
      </c>
      <c r="I28" s="29"/>
      <c r="J28" s="30">
        <f t="shared" si="1"/>
        <v>0</v>
      </c>
      <c r="K28" s="10"/>
      <c r="L28" s="16"/>
    </row>
    <row r="29" spans="2:12" s="1" customFormat="1" ht="11.4" x14ac:dyDescent="0.2">
      <c r="B29" s="14"/>
      <c r="C29" s="5" t="s">
        <v>740</v>
      </c>
      <c r="D29" s="5" t="s">
        <v>696</v>
      </c>
      <c r="E29" s="6" t="s">
        <v>999</v>
      </c>
      <c r="F29" s="7" t="s">
        <v>1435</v>
      </c>
      <c r="G29" s="8" t="s">
        <v>699</v>
      </c>
      <c r="H29" s="9">
        <v>140</v>
      </c>
      <c r="I29" s="29"/>
      <c r="J29" s="30">
        <f t="shared" si="1"/>
        <v>0</v>
      </c>
      <c r="K29" s="10"/>
      <c r="L29" s="16"/>
    </row>
    <row r="30" spans="2:12" s="1" customFormat="1" ht="11.4" x14ac:dyDescent="0.2">
      <c r="B30" s="14"/>
      <c r="C30" s="39" t="s">
        <v>743</v>
      </c>
      <c r="D30" s="39" t="s">
        <v>691</v>
      </c>
      <c r="E30" s="40" t="s">
        <v>1436</v>
      </c>
      <c r="F30" s="41" t="s">
        <v>1437</v>
      </c>
      <c r="G30" s="42" t="s">
        <v>699</v>
      </c>
      <c r="H30" s="43">
        <v>140</v>
      </c>
      <c r="I30" s="29"/>
      <c r="J30" s="30">
        <f t="shared" si="1"/>
        <v>0</v>
      </c>
      <c r="K30" s="10"/>
      <c r="L30" s="16"/>
    </row>
    <row r="31" spans="2:12" s="1" customFormat="1" ht="11.4" x14ac:dyDescent="0.2">
      <c r="B31" s="14"/>
      <c r="C31" s="5" t="s">
        <v>746</v>
      </c>
      <c r="D31" s="5" t="s">
        <v>696</v>
      </c>
      <c r="E31" s="6" t="s">
        <v>12019</v>
      </c>
      <c r="F31" s="7" t="s">
        <v>12020</v>
      </c>
      <c r="G31" s="8" t="s">
        <v>699</v>
      </c>
      <c r="H31" s="9">
        <v>140</v>
      </c>
      <c r="I31" s="29"/>
      <c r="J31" s="30">
        <f t="shared" si="1"/>
        <v>0</v>
      </c>
      <c r="K31" s="10"/>
      <c r="L31" s="16"/>
    </row>
    <row r="32" spans="2:12" s="1" customFormat="1" ht="11.4" x14ac:dyDescent="0.2">
      <c r="B32" s="14"/>
      <c r="C32" s="5" t="s">
        <v>749</v>
      </c>
      <c r="D32" s="5" t="s">
        <v>696</v>
      </c>
      <c r="E32" s="6" t="s">
        <v>1440</v>
      </c>
      <c r="F32" s="7" t="s">
        <v>1441</v>
      </c>
      <c r="G32" s="8" t="s">
        <v>1442</v>
      </c>
      <c r="H32" s="9">
        <v>70</v>
      </c>
      <c r="I32" s="29"/>
      <c r="J32" s="30">
        <f t="shared" si="1"/>
        <v>0</v>
      </c>
      <c r="K32" s="10"/>
      <c r="L32" s="16"/>
    </row>
    <row r="33" spans="2:12" s="1" customFormat="1" ht="11.4" x14ac:dyDescent="0.2">
      <c r="B33" s="14"/>
      <c r="C33" s="5" t="s">
        <v>752</v>
      </c>
      <c r="D33" s="5" t="s">
        <v>696</v>
      </c>
      <c r="E33" s="6" t="s">
        <v>1443</v>
      </c>
      <c r="F33" s="7" t="s">
        <v>1444</v>
      </c>
      <c r="G33" s="8" t="s">
        <v>733</v>
      </c>
      <c r="H33" s="9">
        <v>10</v>
      </c>
      <c r="I33" s="29"/>
      <c r="J33" s="30">
        <f t="shared" si="1"/>
        <v>0</v>
      </c>
      <c r="K33" s="10"/>
      <c r="L33" s="16"/>
    </row>
    <row r="34" spans="2:12" s="1" customFormat="1" ht="11.4" x14ac:dyDescent="0.2">
      <c r="B34" s="14"/>
      <c r="C34" s="39" t="s">
        <v>755</v>
      </c>
      <c r="D34" s="39" t="s">
        <v>691</v>
      </c>
      <c r="E34" s="40" t="s">
        <v>1445</v>
      </c>
      <c r="F34" s="41" t="s">
        <v>1446</v>
      </c>
      <c r="G34" s="42" t="s">
        <v>733</v>
      </c>
      <c r="H34" s="43">
        <v>10</v>
      </c>
      <c r="I34" s="29"/>
      <c r="J34" s="30">
        <f t="shared" si="1"/>
        <v>0</v>
      </c>
      <c r="K34" s="10"/>
      <c r="L34" s="16"/>
    </row>
    <row r="35" spans="2:12" s="20" customFormat="1" ht="25.95" customHeight="1" x14ac:dyDescent="0.25">
      <c r="B35" s="19"/>
      <c r="D35" s="21" t="s">
        <v>690</v>
      </c>
      <c r="E35" s="22" t="s">
        <v>1448</v>
      </c>
      <c r="F35" s="22" t="s">
        <v>1449</v>
      </c>
      <c r="J35" s="23"/>
      <c r="L35" s="36"/>
    </row>
    <row r="36" spans="2:12" s="1" customFormat="1" ht="11.4" x14ac:dyDescent="0.2">
      <c r="B36" s="14"/>
      <c r="C36" s="5" t="s">
        <v>758</v>
      </c>
      <c r="D36" s="5" t="s">
        <v>696</v>
      </c>
      <c r="E36" s="6" t="s">
        <v>1450</v>
      </c>
      <c r="F36" s="7" t="s">
        <v>1451</v>
      </c>
      <c r="G36" s="8" t="s">
        <v>1426</v>
      </c>
      <c r="H36" s="9">
        <v>0.2</v>
      </c>
      <c r="I36" s="29"/>
      <c r="J36" s="30">
        <f t="shared" si="1"/>
        <v>0</v>
      </c>
      <c r="K36" s="10"/>
      <c r="L36" s="16"/>
    </row>
    <row r="37" spans="2:12" s="1" customFormat="1" ht="11.4" x14ac:dyDescent="0.2">
      <c r="B37" s="14"/>
      <c r="C37" s="5" t="s">
        <v>761</v>
      </c>
      <c r="D37" s="5" t="s">
        <v>696</v>
      </c>
      <c r="E37" s="6" t="s">
        <v>1452</v>
      </c>
      <c r="F37" s="7" t="s">
        <v>1453</v>
      </c>
      <c r="G37" s="8" t="s">
        <v>1426</v>
      </c>
      <c r="H37" s="9">
        <v>0.2</v>
      </c>
      <c r="I37" s="29"/>
      <c r="J37" s="30">
        <f t="shared" si="1"/>
        <v>0</v>
      </c>
      <c r="K37" s="10"/>
      <c r="L37" s="16"/>
    </row>
    <row r="38" spans="2:12" s="20" customFormat="1" ht="25.95" customHeight="1" x14ac:dyDescent="0.25">
      <c r="B38" s="19"/>
      <c r="D38" s="21" t="s">
        <v>690</v>
      </c>
      <c r="E38" s="22" t="s">
        <v>1454</v>
      </c>
      <c r="F38" s="22" t="s">
        <v>1455</v>
      </c>
      <c r="J38" s="23"/>
      <c r="L38" s="36"/>
    </row>
    <row r="39" spans="2:12" s="1" customFormat="1" ht="11.4" x14ac:dyDescent="0.2">
      <c r="B39" s="14"/>
      <c r="C39" s="5" t="s">
        <v>764</v>
      </c>
      <c r="D39" s="5" t="s">
        <v>696</v>
      </c>
      <c r="E39" s="6" t="s">
        <v>1496</v>
      </c>
      <c r="F39" s="7" t="s">
        <v>1497</v>
      </c>
      <c r="G39" s="8" t="s">
        <v>699</v>
      </c>
      <c r="H39" s="9">
        <v>165</v>
      </c>
      <c r="I39" s="29"/>
      <c r="J39" s="30">
        <f t="shared" si="1"/>
        <v>0</v>
      </c>
      <c r="K39" s="10"/>
      <c r="L39" s="16"/>
    </row>
    <row r="40" spans="2:12" s="1" customFormat="1" ht="11.4" x14ac:dyDescent="0.2">
      <c r="B40" s="14"/>
      <c r="C40" s="39" t="s">
        <v>767</v>
      </c>
      <c r="D40" s="39" t="s">
        <v>691</v>
      </c>
      <c r="E40" s="40" t="s">
        <v>1498</v>
      </c>
      <c r="F40" s="41" t="s">
        <v>1499</v>
      </c>
      <c r="G40" s="42" t="s">
        <v>699</v>
      </c>
      <c r="H40" s="43">
        <v>165</v>
      </c>
      <c r="I40" s="29"/>
      <c r="J40" s="30">
        <f t="shared" si="1"/>
        <v>0</v>
      </c>
      <c r="K40" s="10"/>
      <c r="L40" s="16"/>
    </row>
    <row r="41" spans="2:12" s="20" customFormat="1" ht="25.95" customHeight="1" x14ac:dyDescent="0.25">
      <c r="B41" s="19"/>
      <c r="D41" s="21" t="s">
        <v>690</v>
      </c>
      <c r="E41" s="22" t="s">
        <v>693</v>
      </c>
      <c r="F41" s="22" t="s">
        <v>1354</v>
      </c>
      <c r="J41" s="23"/>
      <c r="L41" s="36"/>
    </row>
    <row r="42" spans="2:12" s="1" customFormat="1" ht="11.4" x14ac:dyDescent="0.2">
      <c r="B42" s="14"/>
      <c r="C42" s="5" t="s">
        <v>770</v>
      </c>
      <c r="D42" s="5" t="s">
        <v>696</v>
      </c>
      <c r="E42" s="6" t="s">
        <v>1355</v>
      </c>
      <c r="F42" s="7" t="s">
        <v>1356</v>
      </c>
      <c r="G42" s="8" t="s">
        <v>699</v>
      </c>
      <c r="H42" s="9">
        <v>165</v>
      </c>
      <c r="I42" s="29"/>
      <c r="J42" s="30">
        <f t="shared" si="1"/>
        <v>0</v>
      </c>
      <c r="K42" s="10"/>
      <c r="L42" s="16"/>
    </row>
    <row r="43" spans="2:12" s="1" customFormat="1" ht="22.8" x14ac:dyDescent="0.2">
      <c r="B43" s="14"/>
      <c r="C43" s="39" t="s">
        <v>773</v>
      </c>
      <c r="D43" s="39" t="s">
        <v>691</v>
      </c>
      <c r="E43" s="40" t="s">
        <v>12067</v>
      </c>
      <c r="F43" s="41" t="s">
        <v>12068</v>
      </c>
      <c r="G43" s="42" t="s">
        <v>699</v>
      </c>
      <c r="H43" s="43">
        <v>165</v>
      </c>
      <c r="I43" s="29"/>
      <c r="J43" s="30">
        <f t="shared" si="1"/>
        <v>0</v>
      </c>
      <c r="K43" s="10"/>
      <c r="L43" s="16"/>
    </row>
    <row r="44" spans="2:12" s="1" customFormat="1" ht="11.4" x14ac:dyDescent="0.2">
      <c r="B44" s="14"/>
      <c r="C44" s="39" t="s">
        <v>776</v>
      </c>
      <c r="D44" s="39" t="s">
        <v>691</v>
      </c>
      <c r="E44" s="40" t="s">
        <v>12024</v>
      </c>
      <c r="F44" s="41" t="s">
        <v>12025</v>
      </c>
      <c r="G44" s="42" t="s">
        <v>733</v>
      </c>
      <c r="H44" s="43">
        <v>2</v>
      </c>
      <c r="I44" s="29"/>
      <c r="J44" s="30">
        <f t="shared" si="1"/>
        <v>0</v>
      </c>
      <c r="K44" s="10"/>
      <c r="L44" s="16"/>
    </row>
    <row r="45" spans="2:12" s="1" customFormat="1" ht="11.4" x14ac:dyDescent="0.2">
      <c r="B45" s="14"/>
      <c r="C45" s="5" t="s">
        <v>779</v>
      </c>
      <c r="D45" s="5" t="s">
        <v>696</v>
      </c>
      <c r="E45" s="6" t="s">
        <v>2151</v>
      </c>
      <c r="F45" s="7" t="s">
        <v>2152</v>
      </c>
      <c r="G45" s="8" t="s">
        <v>699</v>
      </c>
      <c r="H45" s="9">
        <v>1900</v>
      </c>
      <c r="I45" s="29"/>
      <c r="J45" s="30">
        <f t="shared" si="1"/>
        <v>0</v>
      </c>
      <c r="K45" s="10"/>
      <c r="L45" s="16"/>
    </row>
    <row r="46" spans="2:12" s="1" customFormat="1" ht="11.4" x14ac:dyDescent="0.2">
      <c r="B46" s="14"/>
      <c r="C46" s="39" t="s">
        <v>782</v>
      </c>
      <c r="D46" s="39" t="s">
        <v>691</v>
      </c>
      <c r="E46" s="40" t="s">
        <v>12026</v>
      </c>
      <c r="F46" s="41" t="s">
        <v>12069</v>
      </c>
      <c r="G46" s="42" t="s">
        <v>699</v>
      </c>
      <c r="H46" s="43">
        <v>1900</v>
      </c>
      <c r="I46" s="29"/>
      <c r="J46" s="30">
        <f>ROUND(I46*H46,2)</f>
        <v>0</v>
      </c>
      <c r="K46" s="10"/>
      <c r="L46" s="16"/>
    </row>
    <row r="47" spans="2:12" s="1" customFormat="1" ht="11.4" x14ac:dyDescent="0.2">
      <c r="B47" s="14"/>
      <c r="C47" s="5" t="s">
        <v>785</v>
      </c>
      <c r="D47" s="5" t="s">
        <v>696</v>
      </c>
      <c r="E47" s="6" t="s">
        <v>12030</v>
      </c>
      <c r="F47" s="7" t="s">
        <v>12031</v>
      </c>
      <c r="G47" s="8" t="s">
        <v>733</v>
      </c>
      <c r="H47" s="9">
        <v>2</v>
      </c>
      <c r="I47" s="29"/>
      <c r="J47" s="30">
        <f t="shared" ref="J47:J66" si="2">ROUND(I47*H47,2)</f>
        <v>0</v>
      </c>
      <c r="K47" s="10"/>
      <c r="L47" s="16"/>
    </row>
    <row r="48" spans="2:12" s="1" customFormat="1" ht="11.4" x14ac:dyDescent="0.2">
      <c r="B48" s="14"/>
      <c r="C48" s="5" t="s">
        <v>788</v>
      </c>
      <c r="D48" s="5" t="s">
        <v>696</v>
      </c>
      <c r="E48" s="6" t="s">
        <v>12032</v>
      </c>
      <c r="F48" s="7" t="s">
        <v>12033</v>
      </c>
      <c r="G48" s="8" t="s">
        <v>699</v>
      </c>
      <c r="H48" s="9">
        <v>1850</v>
      </c>
      <c r="I48" s="29"/>
      <c r="J48" s="30">
        <f t="shared" si="2"/>
        <v>0</v>
      </c>
      <c r="K48" s="10"/>
      <c r="L48" s="16"/>
    </row>
    <row r="49" spans="2:12" s="1" customFormat="1" ht="11.4" x14ac:dyDescent="0.2">
      <c r="B49" s="14"/>
      <c r="C49" s="5" t="s">
        <v>791</v>
      </c>
      <c r="D49" s="5" t="s">
        <v>696</v>
      </c>
      <c r="E49" s="6" t="s">
        <v>1371</v>
      </c>
      <c r="F49" s="7" t="s">
        <v>1372</v>
      </c>
      <c r="G49" s="8" t="s">
        <v>733</v>
      </c>
      <c r="H49" s="9">
        <v>192</v>
      </c>
      <c r="I49" s="29"/>
      <c r="J49" s="30">
        <f t="shared" si="2"/>
        <v>0</v>
      </c>
      <c r="K49" s="10"/>
      <c r="L49" s="16"/>
    </row>
    <row r="50" spans="2:12" s="1" customFormat="1" ht="11.4" x14ac:dyDescent="0.2">
      <c r="B50" s="14"/>
      <c r="C50" s="39" t="s">
        <v>794</v>
      </c>
      <c r="D50" s="39" t="s">
        <v>691</v>
      </c>
      <c r="E50" s="40" t="s">
        <v>1373</v>
      </c>
      <c r="F50" s="41" t="s">
        <v>1374</v>
      </c>
      <c r="G50" s="42" t="s">
        <v>733</v>
      </c>
      <c r="H50" s="43">
        <v>192</v>
      </c>
      <c r="I50" s="29"/>
      <c r="J50" s="30">
        <f t="shared" si="2"/>
        <v>0</v>
      </c>
      <c r="K50" s="10"/>
      <c r="L50" s="16"/>
    </row>
    <row r="51" spans="2:12" s="1" customFormat="1" ht="11.4" x14ac:dyDescent="0.2">
      <c r="B51" s="14"/>
      <c r="C51" s="5" t="s">
        <v>797</v>
      </c>
      <c r="D51" s="5" t="s">
        <v>696</v>
      </c>
      <c r="E51" s="6" t="s">
        <v>12070</v>
      </c>
      <c r="F51" s="7" t="s">
        <v>12071</v>
      </c>
      <c r="G51" s="8" t="s">
        <v>733</v>
      </c>
      <c r="H51" s="9">
        <v>2</v>
      </c>
      <c r="I51" s="29"/>
      <c r="J51" s="30">
        <f t="shared" si="2"/>
        <v>0</v>
      </c>
      <c r="K51" s="10"/>
      <c r="L51" s="16"/>
    </row>
    <row r="52" spans="2:12" s="1" customFormat="1" ht="45.6" x14ac:dyDescent="0.2">
      <c r="B52" s="14"/>
      <c r="C52" s="39" t="s">
        <v>800</v>
      </c>
      <c r="D52" s="39" t="s">
        <v>691</v>
      </c>
      <c r="E52" s="40" t="s">
        <v>12040</v>
      </c>
      <c r="F52" s="41" t="s">
        <v>12041</v>
      </c>
      <c r="G52" s="42" t="s">
        <v>733</v>
      </c>
      <c r="H52" s="43">
        <v>4</v>
      </c>
      <c r="I52" s="29"/>
      <c r="J52" s="30">
        <f t="shared" si="2"/>
        <v>0</v>
      </c>
      <c r="K52" s="10"/>
      <c r="L52" s="16"/>
    </row>
    <row r="53" spans="2:12" s="1" customFormat="1" ht="11.4" x14ac:dyDescent="0.2">
      <c r="B53" s="14"/>
      <c r="C53" s="5" t="s">
        <v>803</v>
      </c>
      <c r="D53" s="5" t="s">
        <v>696</v>
      </c>
      <c r="E53" s="6" t="s">
        <v>12072</v>
      </c>
      <c r="F53" s="7" t="s">
        <v>12073</v>
      </c>
      <c r="G53" s="8" t="s">
        <v>733</v>
      </c>
      <c r="H53" s="9">
        <v>2</v>
      </c>
      <c r="I53" s="29"/>
      <c r="J53" s="30">
        <f t="shared" si="2"/>
        <v>0</v>
      </c>
      <c r="K53" s="10"/>
      <c r="L53" s="16"/>
    </row>
    <row r="54" spans="2:12" s="1" customFormat="1" ht="22.8" x14ac:dyDescent="0.2">
      <c r="B54" s="14"/>
      <c r="C54" s="5" t="s">
        <v>806</v>
      </c>
      <c r="D54" s="5" t="s">
        <v>696</v>
      </c>
      <c r="E54" s="6" t="s">
        <v>1398</v>
      </c>
      <c r="F54" s="7" t="s">
        <v>1399</v>
      </c>
      <c r="G54" s="8" t="s">
        <v>1381</v>
      </c>
      <c r="H54" s="9">
        <v>96</v>
      </c>
      <c r="I54" s="29"/>
      <c r="J54" s="30">
        <f t="shared" si="2"/>
        <v>0</v>
      </c>
      <c r="K54" s="10"/>
      <c r="L54" s="16"/>
    </row>
    <row r="55" spans="2:12" s="1" customFormat="1" ht="22.8" x14ac:dyDescent="0.2">
      <c r="B55" s="14"/>
      <c r="C55" s="5" t="s">
        <v>809</v>
      </c>
      <c r="D55" s="5" t="s">
        <v>696</v>
      </c>
      <c r="E55" s="6" t="s">
        <v>1400</v>
      </c>
      <c r="F55" s="7" t="s">
        <v>1401</v>
      </c>
      <c r="G55" s="8" t="s">
        <v>1381</v>
      </c>
      <c r="H55" s="9">
        <v>96</v>
      </c>
      <c r="I55" s="29"/>
      <c r="J55" s="30">
        <f t="shared" si="2"/>
        <v>0</v>
      </c>
      <c r="K55" s="10"/>
      <c r="L55" s="16"/>
    </row>
    <row r="56" spans="2:12" s="1" customFormat="1" ht="11.4" x14ac:dyDescent="0.2">
      <c r="B56" s="14"/>
      <c r="C56" s="5" t="s">
        <v>812</v>
      </c>
      <c r="D56" s="5" t="s">
        <v>696</v>
      </c>
      <c r="E56" s="6" t="s">
        <v>1402</v>
      </c>
      <c r="F56" s="7" t="s">
        <v>1403</v>
      </c>
      <c r="G56" s="8" t="s">
        <v>1381</v>
      </c>
      <c r="H56" s="9">
        <v>96</v>
      </c>
      <c r="I56" s="29"/>
      <c r="J56" s="30">
        <f t="shared" si="2"/>
        <v>0</v>
      </c>
      <c r="K56" s="10"/>
      <c r="L56" s="16"/>
    </row>
    <row r="57" spans="2:12" s="1" customFormat="1" ht="22.8" x14ac:dyDescent="0.2">
      <c r="B57" s="14"/>
      <c r="C57" s="5" t="s">
        <v>815</v>
      </c>
      <c r="D57" s="5" t="s">
        <v>696</v>
      </c>
      <c r="E57" s="6" t="s">
        <v>1404</v>
      </c>
      <c r="F57" s="7" t="s">
        <v>1405</v>
      </c>
      <c r="G57" s="8" t="s">
        <v>1381</v>
      </c>
      <c r="H57" s="9">
        <v>96</v>
      </c>
      <c r="I57" s="29"/>
      <c r="J57" s="30">
        <f t="shared" si="2"/>
        <v>0</v>
      </c>
      <c r="K57" s="10"/>
      <c r="L57" s="16"/>
    </row>
    <row r="58" spans="2:12" s="1" customFormat="1" ht="11.4" x14ac:dyDescent="0.2">
      <c r="B58" s="14"/>
      <c r="C58" s="5" t="s">
        <v>818</v>
      </c>
      <c r="D58" s="5" t="s">
        <v>696</v>
      </c>
      <c r="E58" s="6" t="s">
        <v>1533</v>
      </c>
      <c r="F58" s="7" t="s">
        <v>1534</v>
      </c>
      <c r="G58" s="8" t="s">
        <v>1535</v>
      </c>
      <c r="H58" s="9">
        <v>1</v>
      </c>
      <c r="I58" s="29"/>
      <c r="J58" s="30">
        <f t="shared" si="2"/>
        <v>0</v>
      </c>
      <c r="K58" s="10"/>
      <c r="L58" s="16"/>
    </row>
    <row r="59" spans="2:12" s="1" customFormat="1" ht="11.4" x14ac:dyDescent="0.2">
      <c r="B59" s="14"/>
      <c r="C59" s="5" t="s">
        <v>822</v>
      </c>
      <c r="D59" s="5" t="s">
        <v>696</v>
      </c>
      <c r="E59" s="6" t="s">
        <v>1536</v>
      </c>
      <c r="F59" s="7" t="s">
        <v>1537</v>
      </c>
      <c r="G59" s="8" t="s">
        <v>1538</v>
      </c>
      <c r="H59" s="9">
        <v>1</v>
      </c>
      <c r="I59" s="29"/>
      <c r="J59" s="30">
        <f t="shared" si="2"/>
        <v>0</v>
      </c>
      <c r="K59" s="10"/>
      <c r="L59" s="16"/>
    </row>
    <row r="60" spans="2:12" s="1" customFormat="1" ht="11.4" x14ac:dyDescent="0.2">
      <c r="B60" s="14"/>
      <c r="C60" s="39" t="s">
        <v>825</v>
      </c>
      <c r="D60" s="39" t="s">
        <v>691</v>
      </c>
      <c r="E60" s="40" t="s">
        <v>1539</v>
      </c>
      <c r="F60" s="41" t="s">
        <v>1540</v>
      </c>
      <c r="G60" s="42" t="s">
        <v>1538</v>
      </c>
      <c r="H60" s="43">
        <v>1</v>
      </c>
      <c r="I60" s="29"/>
      <c r="J60" s="30">
        <f t="shared" si="2"/>
        <v>0</v>
      </c>
      <c r="K60" s="10"/>
      <c r="L60" s="16"/>
    </row>
    <row r="61" spans="2:12" s="20" customFormat="1" ht="25.95" customHeight="1" x14ac:dyDescent="0.25">
      <c r="B61" s="19"/>
      <c r="D61" s="21" t="s">
        <v>690</v>
      </c>
      <c r="E61" s="22" t="s">
        <v>1476</v>
      </c>
      <c r="F61" s="22" t="s">
        <v>1477</v>
      </c>
      <c r="J61" s="23"/>
      <c r="L61" s="36"/>
    </row>
    <row r="62" spans="2:12" s="20" customFormat="1" ht="25.95" customHeight="1" x14ac:dyDescent="0.2">
      <c r="B62" s="19"/>
      <c r="C62" s="5">
        <v>44</v>
      </c>
      <c r="D62" s="5" t="s">
        <v>696</v>
      </c>
      <c r="E62" s="6" t="s">
        <v>12058</v>
      </c>
      <c r="F62" s="7" t="s">
        <v>12059</v>
      </c>
      <c r="G62" s="8" t="s">
        <v>1480</v>
      </c>
      <c r="H62" s="9">
        <v>24</v>
      </c>
      <c r="I62" s="29"/>
      <c r="J62" s="30">
        <f t="shared" ref="J62" si="3">ROUND(I62*H62,2)</f>
        <v>0</v>
      </c>
      <c r="K62" s="10"/>
      <c r="L62" s="36"/>
    </row>
    <row r="63" spans="2:12" s="1" customFormat="1" ht="11.4" x14ac:dyDescent="0.2">
      <c r="B63" s="14"/>
      <c r="C63" s="5" t="s">
        <v>832</v>
      </c>
      <c r="D63" s="5" t="s">
        <v>696</v>
      </c>
      <c r="E63" s="6" t="s">
        <v>1481</v>
      </c>
      <c r="F63" s="7" t="s">
        <v>1482</v>
      </c>
      <c r="G63" s="8" t="s">
        <v>1480</v>
      </c>
      <c r="H63" s="9">
        <v>24</v>
      </c>
      <c r="I63" s="29"/>
      <c r="J63" s="30">
        <f t="shared" si="2"/>
        <v>0</v>
      </c>
      <c r="K63" s="10"/>
      <c r="L63" s="16"/>
    </row>
    <row r="64" spans="2:12" s="20" customFormat="1" ht="25.95" customHeight="1" x14ac:dyDescent="0.25">
      <c r="B64" s="19"/>
      <c r="D64" s="21" t="s">
        <v>690</v>
      </c>
      <c r="E64" s="22" t="s">
        <v>4409</v>
      </c>
      <c r="F64" s="22" t="s">
        <v>4410</v>
      </c>
      <c r="J64" s="23"/>
      <c r="L64" s="36"/>
    </row>
    <row r="65" spans="2:12" s="1" customFormat="1" ht="22.8" x14ac:dyDescent="0.2">
      <c r="B65" s="14"/>
      <c r="C65" s="5" t="s">
        <v>835</v>
      </c>
      <c r="D65" s="5" t="s">
        <v>696</v>
      </c>
      <c r="E65" s="6" t="s">
        <v>4411</v>
      </c>
      <c r="F65" s="7" t="s">
        <v>4412</v>
      </c>
      <c r="G65" s="8" t="s">
        <v>2832</v>
      </c>
      <c r="H65" s="9">
        <v>1</v>
      </c>
      <c r="I65" s="29"/>
      <c r="J65" s="30">
        <f t="shared" si="2"/>
        <v>0</v>
      </c>
      <c r="K65" s="10"/>
      <c r="L65" s="16"/>
    </row>
    <row r="66" spans="2:12" s="1" customFormat="1" ht="11.4" x14ac:dyDescent="0.2">
      <c r="B66" s="14"/>
      <c r="C66" s="5" t="s">
        <v>838</v>
      </c>
      <c r="D66" s="5" t="s">
        <v>696</v>
      </c>
      <c r="E66" s="6" t="s">
        <v>4413</v>
      </c>
      <c r="F66" s="7" t="s">
        <v>4414</v>
      </c>
      <c r="G66" s="8" t="s">
        <v>2832</v>
      </c>
      <c r="H66" s="9">
        <v>1</v>
      </c>
      <c r="I66" s="29"/>
      <c r="J66" s="30">
        <f t="shared" si="2"/>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j7uMtSQw7Q7/bMGw9dAHX2+2vIgMZ2SgM4AQq7FWGROGMSHB6E6bTLS3nV1ANnk6nKVwoYSfMQHqyQgGQ1VgIw==" saltValue="1UWEburyU1k69tZcwbd04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7" xr:uid="{B942BF54-7CC6-458B-AF02-CBA0E57C5E54}">
      <formula1>ROUND(I11,2)</formula1>
    </dataValidation>
  </dataValidations>
  <hyperlinks>
    <hyperlink ref="O4" location="'Rek. obj.'!A1" display="*späť na Rek. obj." xr:uid="{1D073BCE-3662-4EE9-955B-E646DF254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48F3B-96AE-4828-8130-54749A6F33EA}">
  <sheetPr>
    <tabColor theme="3"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12090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15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310</v>
      </c>
      <c r="I15" s="29"/>
      <c r="J15" s="30">
        <f t="shared" si="0"/>
        <v>0</v>
      </c>
      <c r="K15" s="10"/>
      <c r="L15" s="16"/>
    </row>
    <row r="16" spans="2:15" s="1" customFormat="1" ht="22.8" x14ac:dyDescent="0.2">
      <c r="B16" s="14"/>
      <c r="C16" s="39" t="s">
        <v>703</v>
      </c>
      <c r="D16" s="39" t="s">
        <v>691</v>
      </c>
      <c r="E16" s="40" t="s">
        <v>1422</v>
      </c>
      <c r="F16" s="41" t="s">
        <v>1423</v>
      </c>
      <c r="G16" s="42" t="s">
        <v>699</v>
      </c>
      <c r="H16" s="43">
        <v>310</v>
      </c>
      <c r="I16" s="29"/>
      <c r="J16" s="30">
        <f>ROUND(I16*H16,2)</f>
        <v>0</v>
      </c>
      <c r="K16" s="10"/>
      <c r="L16" s="16"/>
    </row>
    <row r="17" spans="2:12" s="1" customFormat="1" ht="11.4" x14ac:dyDescent="0.2">
      <c r="B17" s="14"/>
      <c r="C17" s="5" t="s">
        <v>706</v>
      </c>
      <c r="D17" s="5" t="s">
        <v>696</v>
      </c>
      <c r="E17" s="6" t="s">
        <v>1424</v>
      </c>
      <c r="F17" s="7" t="s">
        <v>1425</v>
      </c>
      <c r="G17" s="8" t="s">
        <v>1426</v>
      </c>
      <c r="H17" s="9">
        <v>0.32500000000000001</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5.25</v>
      </c>
      <c r="I18" s="29"/>
      <c r="J18" s="30">
        <f t="shared" si="1"/>
        <v>0</v>
      </c>
      <c r="K18" s="10"/>
      <c r="L18" s="16"/>
    </row>
    <row r="19" spans="2:12" s="1" customFormat="1" ht="11.4" x14ac:dyDescent="0.2">
      <c r="B19" s="14"/>
      <c r="C19" s="5" t="s">
        <v>712</v>
      </c>
      <c r="D19" s="5" t="s">
        <v>696</v>
      </c>
      <c r="E19" s="6" t="s">
        <v>1488</v>
      </c>
      <c r="F19" s="7" t="s">
        <v>1489</v>
      </c>
      <c r="G19" s="8" t="s">
        <v>985</v>
      </c>
      <c r="H19" s="9">
        <v>5.25</v>
      </c>
      <c r="I19" s="29"/>
      <c r="J19" s="30">
        <f t="shared" si="1"/>
        <v>0</v>
      </c>
      <c r="K19" s="10"/>
      <c r="L19" s="16"/>
    </row>
    <row r="20" spans="2:12" s="1" customFormat="1" ht="11.4" x14ac:dyDescent="0.2">
      <c r="B20" s="14"/>
      <c r="C20" s="5" t="s">
        <v>715</v>
      </c>
      <c r="D20" s="5" t="s">
        <v>696</v>
      </c>
      <c r="E20" s="6" t="s">
        <v>2121</v>
      </c>
      <c r="F20" s="7" t="s">
        <v>2122</v>
      </c>
      <c r="G20" s="8" t="s">
        <v>699</v>
      </c>
      <c r="H20" s="9">
        <v>310</v>
      </c>
      <c r="I20" s="29"/>
      <c r="J20" s="30">
        <f t="shared" si="1"/>
        <v>0</v>
      </c>
      <c r="K20" s="10"/>
      <c r="L20" s="16"/>
    </row>
    <row r="21" spans="2:12" s="1" customFormat="1" ht="11.4" x14ac:dyDescent="0.2">
      <c r="B21" s="14"/>
      <c r="C21" s="5" t="s">
        <v>718</v>
      </c>
      <c r="D21" s="5" t="s">
        <v>696</v>
      </c>
      <c r="E21" s="6" t="s">
        <v>1492</v>
      </c>
      <c r="F21" s="7" t="s">
        <v>1493</v>
      </c>
      <c r="G21" s="8" t="s">
        <v>733</v>
      </c>
      <c r="H21" s="9">
        <v>2</v>
      </c>
      <c r="I21" s="29"/>
      <c r="J21" s="30">
        <f t="shared" si="1"/>
        <v>0</v>
      </c>
      <c r="K21" s="10"/>
      <c r="L21" s="16"/>
    </row>
    <row r="22" spans="2:12" s="1" customFormat="1" ht="11.4" x14ac:dyDescent="0.2">
      <c r="B22" s="14"/>
      <c r="C22" s="5" t="s">
        <v>721</v>
      </c>
      <c r="D22" s="5" t="s">
        <v>696</v>
      </c>
      <c r="E22" s="6" t="s">
        <v>1429</v>
      </c>
      <c r="F22" s="7" t="s">
        <v>1430</v>
      </c>
      <c r="G22" s="8" t="s">
        <v>699</v>
      </c>
      <c r="H22" s="9">
        <v>310</v>
      </c>
      <c r="I22" s="29"/>
      <c r="J22" s="30">
        <f t="shared" si="1"/>
        <v>0</v>
      </c>
      <c r="K22" s="10"/>
      <c r="L22" s="16"/>
    </row>
    <row r="23" spans="2:12" s="1" customFormat="1" ht="22.8" x14ac:dyDescent="0.2">
      <c r="B23" s="14"/>
      <c r="C23" s="39" t="s">
        <v>724</v>
      </c>
      <c r="D23" s="39" t="s">
        <v>691</v>
      </c>
      <c r="E23" s="40" t="s">
        <v>1431</v>
      </c>
      <c r="F23" s="41" t="s">
        <v>1432</v>
      </c>
      <c r="G23" s="42" t="s">
        <v>1191</v>
      </c>
      <c r="H23" s="43">
        <v>16.12</v>
      </c>
      <c r="I23" s="29"/>
      <c r="J23" s="30">
        <f t="shared" si="1"/>
        <v>0</v>
      </c>
      <c r="K23" s="10"/>
      <c r="L23" s="16"/>
    </row>
    <row r="24" spans="2:12" s="1" customFormat="1" ht="11.4" x14ac:dyDescent="0.2">
      <c r="B24" s="14"/>
      <c r="C24" s="5" t="s">
        <v>727</v>
      </c>
      <c r="D24" s="5" t="s">
        <v>696</v>
      </c>
      <c r="E24" s="6" t="s">
        <v>1433</v>
      </c>
      <c r="F24" s="7" t="s">
        <v>1434</v>
      </c>
      <c r="G24" s="8" t="s">
        <v>733</v>
      </c>
      <c r="H24" s="9">
        <v>5</v>
      </c>
      <c r="I24" s="29"/>
      <c r="J24" s="30">
        <f t="shared" si="1"/>
        <v>0</v>
      </c>
      <c r="K24" s="10"/>
      <c r="L24" s="16"/>
    </row>
    <row r="25" spans="2:12" s="1" customFormat="1" ht="11.4" x14ac:dyDescent="0.2">
      <c r="B25" s="14"/>
      <c r="C25" s="5" t="s">
        <v>730</v>
      </c>
      <c r="D25" s="5" t="s">
        <v>696</v>
      </c>
      <c r="E25" s="6" t="s">
        <v>999</v>
      </c>
      <c r="F25" s="7" t="s">
        <v>1435</v>
      </c>
      <c r="G25" s="8" t="s">
        <v>699</v>
      </c>
      <c r="H25" s="9">
        <v>310</v>
      </c>
      <c r="I25" s="29"/>
      <c r="J25" s="30">
        <f t="shared" si="1"/>
        <v>0</v>
      </c>
      <c r="K25" s="10"/>
      <c r="L25" s="16"/>
    </row>
    <row r="26" spans="2:12" s="1" customFormat="1" ht="11.4" x14ac:dyDescent="0.2">
      <c r="B26" s="14"/>
      <c r="C26" s="39" t="s">
        <v>734</v>
      </c>
      <c r="D26" s="39" t="s">
        <v>691</v>
      </c>
      <c r="E26" s="40" t="s">
        <v>1436</v>
      </c>
      <c r="F26" s="41" t="s">
        <v>1437</v>
      </c>
      <c r="G26" s="42" t="s">
        <v>699</v>
      </c>
      <c r="H26" s="43">
        <v>310</v>
      </c>
      <c r="I26" s="29"/>
      <c r="J26" s="30">
        <f t="shared" si="1"/>
        <v>0</v>
      </c>
      <c r="K26" s="10"/>
      <c r="L26" s="16"/>
    </row>
    <row r="27" spans="2:12" s="1" customFormat="1" ht="11.4" x14ac:dyDescent="0.2">
      <c r="B27" s="14"/>
      <c r="C27" s="5" t="s">
        <v>737</v>
      </c>
      <c r="D27" s="5" t="s">
        <v>696</v>
      </c>
      <c r="E27" s="6" t="s">
        <v>12019</v>
      </c>
      <c r="F27" s="7" t="s">
        <v>12020</v>
      </c>
      <c r="G27" s="8" t="s">
        <v>699</v>
      </c>
      <c r="H27" s="9">
        <v>310</v>
      </c>
      <c r="I27" s="29"/>
      <c r="J27" s="30">
        <f t="shared" si="1"/>
        <v>0</v>
      </c>
      <c r="K27" s="10"/>
      <c r="L27" s="16"/>
    </row>
    <row r="28" spans="2:12" s="1" customFormat="1" ht="11.4" x14ac:dyDescent="0.2">
      <c r="B28" s="14"/>
      <c r="C28" s="5" t="s">
        <v>740</v>
      </c>
      <c r="D28" s="5" t="s">
        <v>696</v>
      </c>
      <c r="E28" s="6" t="s">
        <v>1440</v>
      </c>
      <c r="F28" s="7" t="s">
        <v>1441</v>
      </c>
      <c r="G28" s="8" t="s">
        <v>1442</v>
      </c>
      <c r="H28" s="9">
        <v>155</v>
      </c>
      <c r="I28" s="29"/>
      <c r="J28" s="30">
        <f t="shared" si="1"/>
        <v>0</v>
      </c>
      <c r="K28" s="10"/>
      <c r="L28" s="16"/>
    </row>
    <row r="29" spans="2:12" s="1" customFormat="1" ht="11.4" x14ac:dyDescent="0.2">
      <c r="B29" s="14"/>
      <c r="C29" s="5" t="s">
        <v>743</v>
      </c>
      <c r="D29" s="5" t="s">
        <v>696</v>
      </c>
      <c r="E29" s="6" t="s">
        <v>1443</v>
      </c>
      <c r="F29" s="7" t="s">
        <v>1444</v>
      </c>
      <c r="G29" s="8" t="s">
        <v>733</v>
      </c>
      <c r="H29" s="9">
        <v>10</v>
      </c>
      <c r="I29" s="29"/>
      <c r="J29" s="30">
        <f t="shared" si="1"/>
        <v>0</v>
      </c>
      <c r="K29" s="10"/>
      <c r="L29" s="16"/>
    </row>
    <row r="30" spans="2:12" s="1" customFormat="1" ht="11.4" x14ac:dyDescent="0.2">
      <c r="B30" s="14"/>
      <c r="C30" s="39" t="s">
        <v>746</v>
      </c>
      <c r="D30" s="39" t="s">
        <v>691</v>
      </c>
      <c r="E30" s="40" t="s">
        <v>1445</v>
      </c>
      <c r="F30" s="41" t="s">
        <v>1446</v>
      </c>
      <c r="G30" s="42" t="s">
        <v>733</v>
      </c>
      <c r="H30" s="43">
        <v>10</v>
      </c>
      <c r="I30" s="29"/>
      <c r="J30" s="30">
        <f t="shared" si="1"/>
        <v>0</v>
      </c>
      <c r="K30" s="10"/>
      <c r="L30" s="16"/>
    </row>
    <row r="31" spans="2:12" s="20" customFormat="1" ht="25.95" customHeight="1" x14ac:dyDescent="0.25">
      <c r="B31" s="19"/>
      <c r="D31" s="21" t="s">
        <v>690</v>
      </c>
      <c r="E31" s="22" t="s">
        <v>1448</v>
      </c>
      <c r="F31" s="22" t="s">
        <v>1449</v>
      </c>
      <c r="I31" s="44"/>
      <c r="J31" s="23"/>
      <c r="K31" s="44"/>
      <c r="L31" s="36"/>
    </row>
    <row r="32" spans="2:12" s="1" customFormat="1" ht="11.4" x14ac:dyDescent="0.2">
      <c r="B32" s="14"/>
      <c r="C32" s="5" t="s">
        <v>749</v>
      </c>
      <c r="D32" s="5" t="s">
        <v>696</v>
      </c>
      <c r="E32" s="6" t="s">
        <v>1450</v>
      </c>
      <c r="F32" s="7" t="s">
        <v>1451</v>
      </c>
      <c r="G32" s="8" t="s">
        <v>1426</v>
      </c>
      <c r="H32" s="9">
        <v>0.32500000000000001</v>
      </c>
      <c r="I32" s="29"/>
      <c r="J32" s="30">
        <f t="shared" si="1"/>
        <v>0</v>
      </c>
      <c r="K32" s="10"/>
      <c r="L32" s="16"/>
    </row>
    <row r="33" spans="2:12" s="1" customFormat="1" ht="11.4" x14ac:dyDescent="0.2">
      <c r="B33" s="14"/>
      <c r="C33" s="5" t="s">
        <v>752</v>
      </c>
      <c r="D33" s="5" t="s">
        <v>696</v>
      </c>
      <c r="E33" s="6" t="s">
        <v>1452</v>
      </c>
      <c r="F33" s="7" t="s">
        <v>1453</v>
      </c>
      <c r="G33" s="8" t="s">
        <v>1426</v>
      </c>
      <c r="H33" s="9">
        <v>0.32500000000000001</v>
      </c>
      <c r="I33" s="29"/>
      <c r="J33" s="30">
        <f t="shared" si="1"/>
        <v>0</v>
      </c>
      <c r="K33" s="10"/>
      <c r="L33" s="16"/>
    </row>
    <row r="34" spans="2:12" s="20" customFormat="1" ht="25.95" customHeight="1" x14ac:dyDescent="0.25">
      <c r="B34" s="19"/>
      <c r="D34" s="21" t="s">
        <v>690</v>
      </c>
      <c r="E34" s="22" t="s">
        <v>1454</v>
      </c>
      <c r="F34" s="22" t="s">
        <v>1455</v>
      </c>
      <c r="I34" s="44"/>
      <c r="J34" s="23"/>
      <c r="K34" s="44"/>
      <c r="L34" s="36"/>
    </row>
    <row r="35" spans="2:12" s="1" customFormat="1" ht="11.4" x14ac:dyDescent="0.2">
      <c r="B35" s="14"/>
      <c r="C35" s="5" t="s">
        <v>755</v>
      </c>
      <c r="D35" s="5" t="s">
        <v>696</v>
      </c>
      <c r="E35" s="6" t="s">
        <v>1496</v>
      </c>
      <c r="F35" s="7" t="s">
        <v>1497</v>
      </c>
      <c r="G35" s="8" t="s">
        <v>699</v>
      </c>
      <c r="H35" s="9">
        <v>15</v>
      </c>
      <c r="I35" s="29"/>
      <c r="J35" s="30">
        <f t="shared" si="1"/>
        <v>0</v>
      </c>
      <c r="K35" s="10"/>
      <c r="L35" s="16"/>
    </row>
    <row r="36" spans="2:12" s="1" customFormat="1" ht="11.4" x14ac:dyDescent="0.2">
      <c r="B36" s="14"/>
      <c r="C36" s="39" t="s">
        <v>758</v>
      </c>
      <c r="D36" s="39" t="s">
        <v>691</v>
      </c>
      <c r="E36" s="40" t="s">
        <v>1498</v>
      </c>
      <c r="F36" s="41" t="s">
        <v>1499</v>
      </c>
      <c r="G36" s="42" t="s">
        <v>699</v>
      </c>
      <c r="H36" s="43">
        <v>15</v>
      </c>
      <c r="I36" s="29"/>
      <c r="J36" s="30">
        <f t="shared" si="1"/>
        <v>0</v>
      </c>
      <c r="K36" s="10"/>
      <c r="L36" s="16"/>
    </row>
    <row r="37" spans="2:12" s="20" customFormat="1" ht="25.95" customHeight="1" x14ac:dyDescent="0.25">
      <c r="B37" s="19"/>
      <c r="D37" s="21" t="s">
        <v>690</v>
      </c>
      <c r="E37" s="22" t="s">
        <v>693</v>
      </c>
      <c r="F37" s="22" t="s">
        <v>1354</v>
      </c>
      <c r="I37" s="44"/>
      <c r="J37" s="23"/>
      <c r="K37" s="44"/>
      <c r="L37" s="36"/>
    </row>
    <row r="38" spans="2:12" s="1" customFormat="1" ht="11.4" x14ac:dyDescent="0.2">
      <c r="B38" s="14"/>
      <c r="C38" s="5" t="s">
        <v>761</v>
      </c>
      <c r="D38" s="5" t="s">
        <v>696</v>
      </c>
      <c r="E38" s="6" t="s">
        <v>2188</v>
      </c>
      <c r="F38" s="7" t="s">
        <v>2189</v>
      </c>
      <c r="G38" s="8" t="s">
        <v>733</v>
      </c>
      <c r="H38" s="9">
        <v>1</v>
      </c>
      <c r="I38" s="29"/>
      <c r="J38" s="30">
        <f t="shared" si="1"/>
        <v>0</v>
      </c>
      <c r="K38" s="10"/>
      <c r="L38" s="16"/>
    </row>
    <row r="39" spans="2:12" s="1" customFormat="1" ht="11.4" x14ac:dyDescent="0.2">
      <c r="B39" s="14"/>
      <c r="C39" s="5" t="s">
        <v>764</v>
      </c>
      <c r="D39" s="5" t="s">
        <v>696</v>
      </c>
      <c r="E39" s="6" t="s">
        <v>12022</v>
      </c>
      <c r="F39" s="7" t="s">
        <v>12023</v>
      </c>
      <c r="G39" s="8" t="s">
        <v>733</v>
      </c>
      <c r="H39" s="9">
        <v>1</v>
      </c>
      <c r="I39" s="29"/>
      <c r="J39" s="30">
        <f t="shared" si="1"/>
        <v>0</v>
      </c>
      <c r="K39" s="10"/>
      <c r="L39" s="16"/>
    </row>
    <row r="40" spans="2:12" s="1" customFormat="1" ht="11.4" x14ac:dyDescent="0.2">
      <c r="B40" s="14"/>
      <c r="C40" s="5" t="s">
        <v>767</v>
      </c>
      <c r="D40" s="5" t="s">
        <v>696</v>
      </c>
      <c r="E40" s="6" t="s">
        <v>12044</v>
      </c>
      <c r="F40" s="7" t="s">
        <v>12045</v>
      </c>
      <c r="G40" s="8" t="s">
        <v>733</v>
      </c>
      <c r="H40" s="9">
        <v>2</v>
      </c>
      <c r="I40" s="29"/>
      <c r="J40" s="30">
        <f t="shared" si="1"/>
        <v>0</v>
      </c>
      <c r="K40" s="10"/>
      <c r="L40" s="16"/>
    </row>
    <row r="41" spans="2:12" s="1" customFormat="1" ht="22.8" x14ac:dyDescent="0.2">
      <c r="B41" s="14"/>
      <c r="C41" s="39" t="s">
        <v>770</v>
      </c>
      <c r="D41" s="39" t="s">
        <v>691</v>
      </c>
      <c r="E41" s="40" t="s">
        <v>2165</v>
      </c>
      <c r="F41" s="41" t="s">
        <v>2166</v>
      </c>
      <c r="G41" s="42" t="s">
        <v>733</v>
      </c>
      <c r="H41" s="43">
        <v>2</v>
      </c>
      <c r="I41" s="29"/>
      <c r="J41" s="30">
        <f t="shared" si="1"/>
        <v>0</v>
      </c>
      <c r="K41" s="10"/>
      <c r="L41" s="16"/>
    </row>
    <row r="42" spans="2:12" s="1" customFormat="1" ht="11.4" x14ac:dyDescent="0.2">
      <c r="B42" s="14"/>
      <c r="C42" s="39" t="s">
        <v>773</v>
      </c>
      <c r="D42" s="39" t="s">
        <v>691</v>
      </c>
      <c r="E42" s="40" t="s">
        <v>1508</v>
      </c>
      <c r="F42" s="41" t="s">
        <v>2167</v>
      </c>
      <c r="G42" s="42" t="s">
        <v>733</v>
      </c>
      <c r="H42" s="43">
        <v>7</v>
      </c>
      <c r="I42" s="29"/>
      <c r="J42" s="30">
        <f t="shared" si="1"/>
        <v>0</v>
      </c>
      <c r="K42" s="10"/>
      <c r="L42" s="16"/>
    </row>
    <row r="43" spans="2:12" s="1" customFormat="1" ht="22.8" x14ac:dyDescent="0.2">
      <c r="B43" s="14"/>
      <c r="C43" s="5" t="s">
        <v>776</v>
      </c>
      <c r="D43" s="5" t="s">
        <v>696</v>
      </c>
      <c r="E43" s="6" t="s">
        <v>1510</v>
      </c>
      <c r="F43" s="7" t="s">
        <v>1511</v>
      </c>
      <c r="G43" s="8" t="s">
        <v>733</v>
      </c>
      <c r="H43" s="9">
        <v>2</v>
      </c>
      <c r="I43" s="29"/>
      <c r="J43" s="30">
        <f t="shared" si="1"/>
        <v>0</v>
      </c>
      <c r="K43" s="10"/>
      <c r="L43" s="16"/>
    </row>
    <row r="44" spans="2:12" s="1" customFormat="1" ht="22.8" x14ac:dyDescent="0.2">
      <c r="B44" s="14"/>
      <c r="C44" s="39" t="s">
        <v>779</v>
      </c>
      <c r="D44" s="39" t="s">
        <v>691</v>
      </c>
      <c r="E44" s="40" t="s">
        <v>1512</v>
      </c>
      <c r="F44" s="41" t="s">
        <v>1393</v>
      </c>
      <c r="G44" s="42" t="s">
        <v>733</v>
      </c>
      <c r="H44" s="43">
        <v>2</v>
      </c>
      <c r="I44" s="29"/>
      <c r="J44" s="30">
        <f t="shared" si="1"/>
        <v>0</v>
      </c>
      <c r="K44" s="10"/>
      <c r="L44" s="16"/>
    </row>
    <row r="45" spans="2:12" s="1" customFormat="1" ht="11.4" x14ac:dyDescent="0.2">
      <c r="B45" s="14"/>
      <c r="C45" s="5" t="s">
        <v>782</v>
      </c>
      <c r="D45" s="5" t="s">
        <v>696</v>
      </c>
      <c r="E45" s="6" t="s">
        <v>1513</v>
      </c>
      <c r="F45" s="7" t="s">
        <v>1514</v>
      </c>
      <c r="G45" s="8" t="s">
        <v>733</v>
      </c>
      <c r="H45" s="9">
        <v>2</v>
      </c>
      <c r="I45" s="29"/>
      <c r="J45" s="30">
        <f t="shared" si="1"/>
        <v>0</v>
      </c>
      <c r="K45" s="10"/>
      <c r="L45" s="16"/>
    </row>
    <row r="46" spans="2:12" s="1" customFormat="1" ht="11.4" x14ac:dyDescent="0.2">
      <c r="B46" s="14"/>
      <c r="C46" s="5" t="s">
        <v>785</v>
      </c>
      <c r="D46" s="5" t="s">
        <v>696</v>
      </c>
      <c r="E46" s="6" t="s">
        <v>819</v>
      </c>
      <c r="F46" s="7" t="s">
        <v>820</v>
      </c>
      <c r="G46" s="8" t="s">
        <v>821</v>
      </c>
      <c r="H46" s="9">
        <v>150</v>
      </c>
      <c r="I46" s="29"/>
      <c r="J46" s="30">
        <f>ROUND(I46*H46,2)</f>
        <v>0</v>
      </c>
      <c r="K46" s="10"/>
      <c r="L46" s="16"/>
    </row>
    <row r="47" spans="2:12" s="1" customFormat="1" ht="11.4" x14ac:dyDescent="0.2">
      <c r="B47" s="14"/>
      <c r="C47" s="5" t="s">
        <v>788</v>
      </c>
      <c r="D47" s="5" t="s">
        <v>696</v>
      </c>
      <c r="E47" s="6" t="s">
        <v>12048</v>
      </c>
      <c r="F47" s="7" t="s">
        <v>12049</v>
      </c>
      <c r="G47" s="8" t="s">
        <v>733</v>
      </c>
      <c r="H47" s="9">
        <v>2</v>
      </c>
      <c r="I47" s="29"/>
      <c r="J47" s="30">
        <f t="shared" ref="J47:J58" si="2">ROUND(I47*H47,2)</f>
        <v>0</v>
      </c>
      <c r="K47" s="10"/>
      <c r="L47" s="16"/>
    </row>
    <row r="48" spans="2:12" s="1" customFormat="1" ht="11.4" x14ac:dyDescent="0.2">
      <c r="B48" s="14"/>
      <c r="C48" s="5" t="s">
        <v>791</v>
      </c>
      <c r="D48" s="5" t="s">
        <v>696</v>
      </c>
      <c r="E48" s="6" t="s">
        <v>2131</v>
      </c>
      <c r="F48" s="7" t="s">
        <v>2132</v>
      </c>
      <c r="G48" s="8" t="s">
        <v>699</v>
      </c>
      <c r="H48" s="9">
        <v>325</v>
      </c>
      <c r="I48" s="29"/>
      <c r="J48" s="30">
        <f t="shared" si="2"/>
        <v>0</v>
      </c>
      <c r="K48" s="10"/>
      <c r="L48" s="16"/>
    </row>
    <row r="49" spans="2:12" s="1" customFormat="1" ht="22.8" x14ac:dyDescent="0.2">
      <c r="B49" s="14"/>
      <c r="C49" s="39" t="s">
        <v>794</v>
      </c>
      <c r="D49" s="39" t="s">
        <v>691</v>
      </c>
      <c r="E49" s="40" t="s">
        <v>12050</v>
      </c>
      <c r="F49" s="41" t="s">
        <v>12051</v>
      </c>
      <c r="G49" s="42" t="s">
        <v>699</v>
      </c>
      <c r="H49" s="43">
        <v>325</v>
      </c>
      <c r="I49" s="29"/>
      <c r="J49" s="30">
        <f t="shared" si="2"/>
        <v>0</v>
      </c>
      <c r="K49" s="10"/>
      <c r="L49" s="16"/>
    </row>
    <row r="50" spans="2:12" s="1" customFormat="1" ht="11.4" x14ac:dyDescent="0.2">
      <c r="B50" s="14"/>
      <c r="C50" s="5" t="s">
        <v>797</v>
      </c>
      <c r="D50" s="5" t="s">
        <v>696</v>
      </c>
      <c r="E50" s="6" t="s">
        <v>1533</v>
      </c>
      <c r="F50" s="7" t="s">
        <v>1534</v>
      </c>
      <c r="G50" s="8" t="s">
        <v>1535</v>
      </c>
      <c r="H50" s="9">
        <v>1</v>
      </c>
      <c r="I50" s="29"/>
      <c r="J50" s="30">
        <f t="shared" si="2"/>
        <v>0</v>
      </c>
      <c r="K50" s="10"/>
      <c r="L50" s="16"/>
    </row>
    <row r="51" spans="2:12" s="1" customFormat="1" ht="11.4" x14ac:dyDescent="0.2">
      <c r="B51" s="14"/>
      <c r="C51" s="5" t="s">
        <v>800</v>
      </c>
      <c r="D51" s="5" t="s">
        <v>696</v>
      </c>
      <c r="E51" s="6" t="s">
        <v>1536</v>
      </c>
      <c r="F51" s="7" t="s">
        <v>1537</v>
      </c>
      <c r="G51" s="8" t="s">
        <v>1538</v>
      </c>
      <c r="H51" s="9">
        <v>1</v>
      </c>
      <c r="I51" s="29"/>
      <c r="J51" s="30">
        <f t="shared" si="2"/>
        <v>0</v>
      </c>
      <c r="K51" s="10"/>
      <c r="L51" s="16"/>
    </row>
    <row r="52" spans="2:12" s="1" customFormat="1" ht="11.4" x14ac:dyDescent="0.2">
      <c r="B52" s="14"/>
      <c r="C52" s="39" t="s">
        <v>803</v>
      </c>
      <c r="D52" s="39" t="s">
        <v>691</v>
      </c>
      <c r="E52" s="40" t="s">
        <v>1539</v>
      </c>
      <c r="F52" s="41" t="s">
        <v>1540</v>
      </c>
      <c r="G52" s="42" t="s">
        <v>1538</v>
      </c>
      <c r="H52" s="43">
        <v>1</v>
      </c>
      <c r="I52" s="29"/>
      <c r="J52" s="30">
        <f t="shared" si="2"/>
        <v>0</v>
      </c>
      <c r="K52" s="10"/>
      <c r="L52" s="16"/>
    </row>
    <row r="53" spans="2:12" s="20" customFormat="1" ht="25.95" customHeight="1" x14ac:dyDescent="0.25">
      <c r="B53" s="19"/>
      <c r="D53" s="21" t="s">
        <v>690</v>
      </c>
      <c r="E53" s="22" t="s">
        <v>1476</v>
      </c>
      <c r="F53" s="22" t="s">
        <v>1477</v>
      </c>
      <c r="I53" s="44"/>
      <c r="J53" s="23"/>
      <c r="K53" s="44"/>
      <c r="L53" s="36"/>
    </row>
    <row r="54" spans="2:12" s="20" customFormat="1" ht="25.95" customHeight="1" x14ac:dyDescent="0.2">
      <c r="B54" s="19"/>
      <c r="C54" s="5">
        <v>37</v>
      </c>
      <c r="D54" s="5" t="s">
        <v>696</v>
      </c>
      <c r="E54" s="6" t="s">
        <v>12058</v>
      </c>
      <c r="F54" s="7" t="s">
        <v>12059</v>
      </c>
      <c r="G54" s="8" t="s">
        <v>1480</v>
      </c>
      <c r="H54" s="9">
        <v>48</v>
      </c>
      <c r="I54" s="29"/>
      <c r="J54" s="30">
        <f t="shared" ref="J54" si="3">ROUND(I54*H54,2)</f>
        <v>0</v>
      </c>
      <c r="K54" s="10"/>
      <c r="L54" s="36"/>
    </row>
    <row r="55" spans="2:12" s="1" customFormat="1" ht="11.4" x14ac:dyDescent="0.2">
      <c r="B55" s="14"/>
      <c r="C55" s="5">
        <v>38</v>
      </c>
      <c r="D55" s="5" t="s">
        <v>696</v>
      </c>
      <c r="E55" s="6" t="s">
        <v>1481</v>
      </c>
      <c r="F55" s="7" t="s">
        <v>1482</v>
      </c>
      <c r="G55" s="8" t="s">
        <v>1480</v>
      </c>
      <c r="H55" s="9">
        <v>24</v>
      </c>
      <c r="I55" s="29"/>
      <c r="J55" s="30">
        <f t="shared" si="2"/>
        <v>0</v>
      </c>
      <c r="K55" s="10"/>
      <c r="L55" s="16"/>
    </row>
    <row r="56" spans="2:12" s="20" customFormat="1" ht="25.95" customHeight="1" x14ac:dyDescent="0.25">
      <c r="B56" s="19"/>
      <c r="D56" s="21" t="s">
        <v>690</v>
      </c>
      <c r="E56" s="22" t="s">
        <v>4409</v>
      </c>
      <c r="F56" s="22" t="s">
        <v>4410</v>
      </c>
      <c r="I56" s="44"/>
      <c r="J56" s="23"/>
      <c r="K56" s="44"/>
      <c r="L56" s="36"/>
    </row>
    <row r="57" spans="2:12" s="1" customFormat="1" ht="22.8" x14ac:dyDescent="0.2">
      <c r="B57" s="14"/>
      <c r="C57" s="5">
        <v>39</v>
      </c>
      <c r="D57" s="5" t="s">
        <v>696</v>
      </c>
      <c r="E57" s="6" t="s">
        <v>4411</v>
      </c>
      <c r="F57" s="7" t="s">
        <v>4412</v>
      </c>
      <c r="G57" s="8" t="s">
        <v>2832</v>
      </c>
      <c r="H57" s="9">
        <v>1</v>
      </c>
      <c r="I57" s="29"/>
      <c r="J57" s="30">
        <f t="shared" si="2"/>
        <v>0</v>
      </c>
      <c r="K57" s="10"/>
      <c r="L57" s="16"/>
    </row>
    <row r="58" spans="2:12" s="1" customFormat="1" ht="11.4" x14ac:dyDescent="0.2">
      <c r="B58" s="14"/>
      <c r="C58" s="5">
        <v>40</v>
      </c>
      <c r="D58" s="5" t="s">
        <v>696</v>
      </c>
      <c r="E58" s="6" t="s">
        <v>4413</v>
      </c>
      <c r="F58" s="7" t="s">
        <v>4414</v>
      </c>
      <c r="G58" s="8" t="s">
        <v>2832</v>
      </c>
      <c r="H58" s="9">
        <v>1</v>
      </c>
      <c r="I58" s="29"/>
      <c r="J58" s="30">
        <f t="shared" si="2"/>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OT2NgXheZWs6qhBDNM/Nk2z8tIV+piJUdr0Lzw5QmmUv9V2WaeRy5LOf7Pz1q2BlUKJXYHt56ZjWgsTF6ba7Tw==" saltValue="YOwvToe9h46PYGfvo9T1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2A1EAA38-1CC1-41BB-9BAD-9CC1E336CB69}">
      <formula1>ROUND(I11,2)</formula1>
    </dataValidation>
  </dataValidations>
  <hyperlinks>
    <hyperlink ref="O4" location="'Rek. obj.'!A1" display="*späť na Rek. obj." xr:uid="{AC7B1A7C-AE62-4A9A-B15A-9BC971048B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6ACC4-030C-4C93-A933-242CB80EC848}">
  <sheetPr>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12091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598.85900000000004</v>
      </c>
      <c r="I12" s="29"/>
      <c r="J12" s="30">
        <f t="shared" ref="J12:J96" si="0">ROUND(I12*H12,2)</f>
        <v>0</v>
      </c>
      <c r="K12" s="10"/>
      <c r="L12" s="16"/>
    </row>
    <row r="13" spans="2:15" s="1" customFormat="1" ht="11.4" x14ac:dyDescent="0.2">
      <c r="B13" s="14"/>
      <c r="C13" s="5" t="s">
        <v>700</v>
      </c>
      <c r="D13" s="5" t="s">
        <v>696</v>
      </c>
      <c r="E13" s="6" t="s">
        <v>4330</v>
      </c>
      <c r="F13" s="7" t="s">
        <v>4331</v>
      </c>
      <c r="G13" s="8" t="s">
        <v>985</v>
      </c>
      <c r="H13" s="9">
        <v>598.85900000000004</v>
      </c>
      <c r="I13" s="29"/>
      <c r="J13" s="30">
        <f t="shared" si="0"/>
        <v>0</v>
      </c>
      <c r="K13" s="10"/>
      <c r="L13" s="16"/>
    </row>
    <row r="14" spans="2:15" s="20" customFormat="1" ht="11.4" x14ac:dyDescent="0.2">
      <c r="B14" s="19"/>
      <c r="C14" s="5" t="s">
        <v>703</v>
      </c>
      <c r="D14" s="5" t="s">
        <v>696</v>
      </c>
      <c r="E14" s="6" t="s">
        <v>4332</v>
      </c>
      <c r="F14" s="7" t="s">
        <v>4333</v>
      </c>
      <c r="G14" s="8" t="s">
        <v>985</v>
      </c>
      <c r="H14" s="9">
        <v>1704.248</v>
      </c>
      <c r="I14" s="29"/>
      <c r="J14" s="30">
        <f t="shared" si="0"/>
        <v>0</v>
      </c>
      <c r="K14" s="10"/>
      <c r="L14" s="36"/>
    </row>
    <row r="15" spans="2:15" s="20" customFormat="1" ht="22.8" x14ac:dyDescent="0.2">
      <c r="B15" s="19"/>
      <c r="C15" s="5" t="s">
        <v>706</v>
      </c>
      <c r="D15" s="5" t="s">
        <v>696</v>
      </c>
      <c r="E15" s="6" t="s">
        <v>4334</v>
      </c>
      <c r="F15" s="7" t="s">
        <v>4335</v>
      </c>
      <c r="G15" s="8" t="s">
        <v>985</v>
      </c>
      <c r="H15" s="9">
        <v>1704.248</v>
      </c>
      <c r="I15" s="29"/>
      <c r="J15" s="30">
        <f t="shared" si="0"/>
        <v>0</v>
      </c>
      <c r="K15" s="10"/>
      <c r="L15" s="36"/>
    </row>
    <row r="16" spans="2:15" s="20" customFormat="1" ht="11.4" x14ac:dyDescent="0.2">
      <c r="B16" s="19"/>
      <c r="C16" s="5" t="s">
        <v>709</v>
      </c>
      <c r="D16" s="5" t="s">
        <v>696</v>
      </c>
      <c r="E16" s="6" t="s">
        <v>4336</v>
      </c>
      <c r="F16" s="7" t="s">
        <v>4337</v>
      </c>
      <c r="G16" s="8" t="s">
        <v>1442</v>
      </c>
      <c r="H16" s="9">
        <v>238</v>
      </c>
      <c r="I16" s="29"/>
      <c r="J16" s="30">
        <f t="shared" si="0"/>
        <v>0</v>
      </c>
      <c r="K16" s="10"/>
      <c r="L16" s="36"/>
    </row>
    <row r="17" spans="2:12" s="20" customFormat="1" ht="11.4" x14ac:dyDescent="0.2">
      <c r="B17" s="19"/>
      <c r="C17" s="5" t="s">
        <v>712</v>
      </c>
      <c r="D17" s="5" t="s">
        <v>696</v>
      </c>
      <c r="E17" s="6" t="s">
        <v>4338</v>
      </c>
      <c r="F17" s="7" t="s">
        <v>4339</v>
      </c>
      <c r="G17" s="8" t="s">
        <v>985</v>
      </c>
      <c r="H17" s="9">
        <v>895.923</v>
      </c>
      <c r="I17" s="29"/>
      <c r="J17" s="30">
        <f t="shared" si="0"/>
        <v>0</v>
      </c>
      <c r="K17" s="10"/>
      <c r="L17" s="36"/>
    </row>
    <row r="18" spans="2:12" s="20" customFormat="1" ht="11.4" x14ac:dyDescent="0.2">
      <c r="B18" s="19"/>
      <c r="C18" s="5" t="s">
        <v>715</v>
      </c>
      <c r="D18" s="5" t="s">
        <v>696</v>
      </c>
      <c r="E18" s="6" t="s">
        <v>4340</v>
      </c>
      <c r="F18" s="7" t="s">
        <v>4341</v>
      </c>
      <c r="G18" s="8" t="s">
        <v>985</v>
      </c>
      <c r="H18" s="9">
        <v>895.923</v>
      </c>
      <c r="I18" s="29"/>
      <c r="J18" s="30">
        <f t="shared" si="0"/>
        <v>0</v>
      </c>
      <c r="K18" s="10"/>
      <c r="L18" s="36"/>
    </row>
    <row r="19" spans="2:12" s="20" customFormat="1" ht="22.8" x14ac:dyDescent="0.2">
      <c r="B19" s="19"/>
      <c r="C19" s="5" t="s">
        <v>718</v>
      </c>
      <c r="D19" s="5" t="s">
        <v>696</v>
      </c>
      <c r="E19" s="6" t="s">
        <v>3823</v>
      </c>
      <c r="F19" s="7" t="s">
        <v>3824</v>
      </c>
      <c r="G19" s="8" t="s">
        <v>985</v>
      </c>
      <c r="H19" s="9">
        <v>1407.184</v>
      </c>
      <c r="I19" s="29"/>
      <c r="J19" s="30">
        <f t="shared" si="0"/>
        <v>0</v>
      </c>
      <c r="K19" s="10"/>
      <c r="L19" s="36"/>
    </row>
    <row r="20" spans="2:12" s="20" customFormat="1" ht="22.8" x14ac:dyDescent="0.2">
      <c r="B20" s="19"/>
      <c r="C20" s="5" t="s">
        <v>721</v>
      </c>
      <c r="D20" s="5" t="s">
        <v>696</v>
      </c>
      <c r="E20" s="6" t="s">
        <v>3825</v>
      </c>
      <c r="F20" s="7" t="s">
        <v>3826</v>
      </c>
      <c r="G20" s="8" t="s">
        <v>985</v>
      </c>
      <c r="H20" s="9">
        <v>37993.968000000001</v>
      </c>
      <c r="I20" s="29"/>
      <c r="J20" s="30">
        <f t="shared" si="0"/>
        <v>0</v>
      </c>
      <c r="K20" s="10"/>
      <c r="L20" s="36"/>
    </row>
    <row r="21" spans="2:12" s="20" customFormat="1" ht="11.4" x14ac:dyDescent="0.2">
      <c r="B21" s="19"/>
      <c r="C21" s="5" t="s">
        <v>724</v>
      </c>
      <c r="D21" s="5" t="s">
        <v>696</v>
      </c>
      <c r="E21" s="6" t="s">
        <v>3942</v>
      </c>
      <c r="F21" s="7" t="s">
        <v>3943</v>
      </c>
      <c r="G21" s="8" t="s">
        <v>985</v>
      </c>
      <c r="H21" s="9">
        <v>1407.184</v>
      </c>
      <c r="I21" s="29"/>
      <c r="J21" s="30">
        <f t="shared" si="0"/>
        <v>0</v>
      </c>
      <c r="K21" s="10"/>
      <c r="L21" s="36"/>
    </row>
    <row r="22" spans="2:12" s="20" customFormat="1" ht="11.4" x14ac:dyDescent="0.2">
      <c r="B22" s="19"/>
      <c r="C22" s="5" t="s">
        <v>727</v>
      </c>
      <c r="D22" s="5" t="s">
        <v>696</v>
      </c>
      <c r="E22" s="6" t="s">
        <v>3827</v>
      </c>
      <c r="F22" s="7" t="s">
        <v>3828</v>
      </c>
      <c r="G22" s="8" t="s">
        <v>1191</v>
      </c>
      <c r="H22" s="9">
        <v>2814.3679999999999</v>
      </c>
      <c r="I22" s="29"/>
      <c r="J22" s="30">
        <f t="shared" si="0"/>
        <v>0</v>
      </c>
      <c r="K22" s="10"/>
      <c r="L22" s="36"/>
    </row>
    <row r="23" spans="2:12" s="20" customFormat="1" ht="11.4" x14ac:dyDescent="0.2">
      <c r="B23" s="19"/>
      <c r="C23" s="5" t="s">
        <v>730</v>
      </c>
      <c r="D23" s="5" t="s">
        <v>696</v>
      </c>
      <c r="E23" s="6" t="s">
        <v>4344</v>
      </c>
      <c r="F23" s="7" t="s">
        <v>4345</v>
      </c>
      <c r="G23" s="8" t="s">
        <v>985</v>
      </c>
      <c r="H23" s="9">
        <v>435.23</v>
      </c>
      <c r="I23" s="29"/>
      <c r="J23" s="30">
        <f t="shared" si="0"/>
        <v>0</v>
      </c>
      <c r="K23" s="10"/>
      <c r="L23" s="36"/>
    </row>
    <row r="24" spans="2:12" s="20" customFormat="1" ht="11.4" x14ac:dyDescent="0.2">
      <c r="B24" s="19"/>
      <c r="C24" s="5" t="s">
        <v>734</v>
      </c>
      <c r="D24" s="5" t="s">
        <v>696</v>
      </c>
      <c r="E24" s="6" t="s">
        <v>12092</v>
      </c>
      <c r="F24" s="7" t="s">
        <v>4347</v>
      </c>
      <c r="G24" s="8" t="s">
        <v>985</v>
      </c>
      <c r="H24" s="9">
        <v>460.69299999999998</v>
      </c>
      <c r="I24" s="29"/>
      <c r="J24" s="30">
        <f t="shared" si="0"/>
        <v>0</v>
      </c>
      <c r="K24" s="10"/>
      <c r="L24" s="36"/>
    </row>
    <row r="25" spans="2:12" s="1" customFormat="1" ht="22.8" x14ac:dyDescent="0.2">
      <c r="B25" s="14"/>
      <c r="C25" s="39" t="s">
        <v>737</v>
      </c>
      <c r="D25" s="39" t="s">
        <v>691</v>
      </c>
      <c r="E25" s="40" t="s">
        <v>1431</v>
      </c>
      <c r="F25" s="41" t="s">
        <v>1432</v>
      </c>
      <c r="G25" s="42" t="s">
        <v>1191</v>
      </c>
      <c r="H25" s="43">
        <v>1211.144</v>
      </c>
      <c r="I25" s="29"/>
      <c r="J25" s="30">
        <f t="shared" si="0"/>
        <v>0</v>
      </c>
      <c r="K25" s="10"/>
      <c r="L25" s="16"/>
    </row>
    <row r="26" spans="2:12" s="20" customFormat="1" ht="25.95" customHeight="1" x14ac:dyDescent="0.25">
      <c r="B26" s="19"/>
      <c r="D26" s="21" t="s">
        <v>690</v>
      </c>
      <c r="E26" s="22" t="s">
        <v>700</v>
      </c>
      <c r="F26" s="22" t="s">
        <v>2627</v>
      </c>
      <c r="I26" s="44"/>
      <c r="J26" s="23"/>
      <c r="K26" s="44"/>
      <c r="L26" s="36"/>
    </row>
    <row r="27" spans="2:12" s="20" customFormat="1" ht="11.4" x14ac:dyDescent="0.2">
      <c r="B27" s="19"/>
      <c r="C27" s="5" t="s">
        <v>740</v>
      </c>
      <c r="D27" s="5" t="s">
        <v>696</v>
      </c>
      <c r="E27" s="6" t="s">
        <v>4429</v>
      </c>
      <c r="F27" s="7" t="s">
        <v>4430</v>
      </c>
      <c r="G27" s="8" t="s">
        <v>985</v>
      </c>
      <c r="H27" s="9">
        <v>1.109</v>
      </c>
      <c r="I27" s="29"/>
      <c r="J27" s="30">
        <f t="shared" si="0"/>
        <v>0</v>
      </c>
      <c r="K27" s="10"/>
      <c r="L27" s="36"/>
    </row>
    <row r="28" spans="2:12" s="20" customFormat="1" ht="25.95" customHeight="1" x14ac:dyDescent="0.25">
      <c r="B28" s="19"/>
      <c r="D28" s="21" t="s">
        <v>690</v>
      </c>
      <c r="E28" s="22" t="s">
        <v>703</v>
      </c>
      <c r="F28" s="22" t="s">
        <v>1409</v>
      </c>
      <c r="I28" s="44"/>
      <c r="J28" s="23"/>
      <c r="K28" s="44"/>
      <c r="L28" s="36"/>
    </row>
    <row r="29" spans="2:12" s="1" customFormat="1" ht="22.8" x14ac:dyDescent="0.2">
      <c r="B29" s="14"/>
      <c r="C29" s="39" t="s">
        <v>743</v>
      </c>
      <c r="D29" s="39" t="s">
        <v>691</v>
      </c>
      <c r="E29" s="40" t="s">
        <v>4744</v>
      </c>
      <c r="F29" s="41" t="s">
        <v>12093</v>
      </c>
      <c r="G29" s="42" t="s">
        <v>1191</v>
      </c>
      <c r="H29" s="43">
        <v>12.803000000000001</v>
      </c>
      <c r="I29" s="29"/>
      <c r="J29" s="30">
        <f t="shared" si="0"/>
        <v>0</v>
      </c>
      <c r="K29" s="10"/>
      <c r="L29" s="16"/>
    </row>
    <row r="30" spans="2:12" s="20" customFormat="1" ht="25.95" customHeight="1" x14ac:dyDescent="0.25">
      <c r="B30" s="19"/>
      <c r="D30" s="21" t="s">
        <v>690</v>
      </c>
      <c r="E30" s="22" t="s">
        <v>706</v>
      </c>
      <c r="F30" s="22" t="s">
        <v>3235</v>
      </c>
      <c r="I30" s="44"/>
      <c r="J30" s="23"/>
      <c r="K30" s="44"/>
      <c r="L30" s="36"/>
    </row>
    <row r="31" spans="2:12" s="20" customFormat="1" ht="22.8" x14ac:dyDescent="0.2">
      <c r="B31" s="19"/>
      <c r="C31" s="5" t="s">
        <v>746</v>
      </c>
      <c r="D31" s="5" t="s">
        <v>696</v>
      </c>
      <c r="E31" s="6" t="s">
        <v>4348</v>
      </c>
      <c r="F31" s="7" t="s">
        <v>4349</v>
      </c>
      <c r="G31" s="8" t="s">
        <v>985</v>
      </c>
      <c r="H31" s="9">
        <v>695.37699999999995</v>
      </c>
      <c r="I31" s="29"/>
      <c r="J31" s="30">
        <f t="shared" si="0"/>
        <v>0</v>
      </c>
      <c r="K31" s="10"/>
      <c r="L31" s="36"/>
    </row>
    <row r="32" spans="2:12" s="1" customFormat="1" ht="22.8" x14ac:dyDescent="0.2">
      <c r="B32" s="14"/>
      <c r="C32" s="39" t="s">
        <v>749</v>
      </c>
      <c r="D32" s="39" t="s">
        <v>691</v>
      </c>
      <c r="E32" s="40" t="s">
        <v>1431</v>
      </c>
      <c r="F32" s="41" t="s">
        <v>1432</v>
      </c>
      <c r="G32" s="42" t="s">
        <v>1191</v>
      </c>
      <c r="H32" s="43">
        <v>1112.6030000000001</v>
      </c>
      <c r="I32" s="29"/>
      <c r="J32" s="30">
        <f t="shared" si="0"/>
        <v>0</v>
      </c>
      <c r="K32" s="10"/>
      <c r="L32" s="16"/>
    </row>
    <row r="33" spans="2:12" s="20" customFormat="1" ht="11.4" x14ac:dyDescent="0.2">
      <c r="B33" s="19"/>
      <c r="C33" s="5" t="s">
        <v>752</v>
      </c>
      <c r="D33" s="5" t="s">
        <v>696</v>
      </c>
      <c r="E33" s="6" t="s">
        <v>4350</v>
      </c>
      <c r="F33" s="7" t="s">
        <v>4351</v>
      </c>
      <c r="G33" s="8" t="s">
        <v>985</v>
      </c>
      <c r="H33" s="9">
        <v>13.726000000000001</v>
      </c>
      <c r="I33" s="29"/>
      <c r="J33" s="30">
        <f t="shared" si="0"/>
        <v>0</v>
      </c>
      <c r="K33" s="10"/>
      <c r="L33" s="36"/>
    </row>
    <row r="34" spans="2:12" s="1" customFormat="1" ht="22.8" x14ac:dyDescent="0.2">
      <c r="B34" s="14"/>
      <c r="C34" s="39" t="s">
        <v>755</v>
      </c>
      <c r="D34" s="39" t="s">
        <v>691</v>
      </c>
      <c r="E34" s="40" t="s">
        <v>4352</v>
      </c>
      <c r="F34" s="41" t="s">
        <v>4353</v>
      </c>
      <c r="G34" s="42" t="s">
        <v>1191</v>
      </c>
      <c r="H34" s="43">
        <v>21.962</v>
      </c>
      <c r="I34" s="29"/>
      <c r="J34" s="30">
        <f t="shared" si="0"/>
        <v>0</v>
      </c>
      <c r="K34" s="10"/>
      <c r="L34" s="16"/>
    </row>
    <row r="35" spans="2:12" s="20" customFormat="1" ht="25.95" customHeight="1" x14ac:dyDescent="0.25">
      <c r="B35" s="19"/>
      <c r="D35" s="21" t="s">
        <v>690</v>
      </c>
      <c r="E35" s="22" t="s">
        <v>712</v>
      </c>
      <c r="F35" s="22" t="s">
        <v>3494</v>
      </c>
      <c r="I35" s="44"/>
      <c r="J35" s="23"/>
      <c r="K35" s="44"/>
      <c r="L35" s="36"/>
    </row>
    <row r="36" spans="2:12" s="20" customFormat="1" ht="11.4" x14ac:dyDescent="0.2">
      <c r="B36" s="19"/>
      <c r="C36" s="5" t="s">
        <v>758</v>
      </c>
      <c r="D36" s="5" t="s">
        <v>696</v>
      </c>
      <c r="E36" s="6" t="s">
        <v>12094</v>
      </c>
      <c r="F36" s="7" t="s">
        <v>12095</v>
      </c>
      <c r="G36" s="8" t="s">
        <v>1442</v>
      </c>
      <c r="H36" s="9">
        <v>2.94</v>
      </c>
      <c r="I36" s="29"/>
      <c r="J36" s="30">
        <f t="shared" si="0"/>
        <v>0</v>
      </c>
      <c r="K36" s="10"/>
      <c r="L36" s="36"/>
    </row>
    <row r="37" spans="2:12" s="20" customFormat="1" ht="11.4" x14ac:dyDescent="0.2">
      <c r="B37" s="19"/>
      <c r="C37" s="5" t="s">
        <v>761</v>
      </c>
      <c r="D37" s="5" t="s">
        <v>696</v>
      </c>
      <c r="E37" s="6" t="s">
        <v>12096</v>
      </c>
      <c r="F37" s="7" t="s">
        <v>12097</v>
      </c>
      <c r="G37" s="8" t="s">
        <v>1442</v>
      </c>
      <c r="H37" s="9">
        <v>2.94</v>
      </c>
      <c r="I37" s="29"/>
      <c r="J37" s="30">
        <f t="shared" si="0"/>
        <v>0</v>
      </c>
      <c r="K37" s="10"/>
      <c r="L37" s="36"/>
    </row>
    <row r="38" spans="2:12" s="20" customFormat="1" ht="25.95" customHeight="1" x14ac:dyDescent="0.25">
      <c r="B38" s="19"/>
      <c r="D38" s="21" t="s">
        <v>690</v>
      </c>
      <c r="E38" s="22" t="s">
        <v>718</v>
      </c>
      <c r="F38" s="22" t="s">
        <v>4021</v>
      </c>
      <c r="I38" s="44"/>
      <c r="J38" s="23"/>
      <c r="K38" s="44"/>
      <c r="L38" s="36"/>
    </row>
    <row r="39" spans="2:12" s="20" customFormat="1" ht="11.4" x14ac:dyDescent="0.2">
      <c r="B39" s="19"/>
      <c r="C39" s="5" t="s">
        <v>764</v>
      </c>
      <c r="D39" s="5" t="s">
        <v>696</v>
      </c>
      <c r="E39" s="6" t="s">
        <v>12098</v>
      </c>
      <c r="F39" s="7" t="s">
        <v>12099</v>
      </c>
      <c r="G39" s="8" t="s">
        <v>699</v>
      </c>
      <c r="H39" s="9">
        <v>18.89</v>
      </c>
      <c r="I39" s="29"/>
      <c r="J39" s="30">
        <f t="shared" si="0"/>
        <v>0</v>
      </c>
      <c r="K39" s="10"/>
      <c r="L39" s="36"/>
    </row>
    <row r="40" spans="2:12" s="1" customFormat="1" ht="22.8" x14ac:dyDescent="0.2">
      <c r="B40" s="14"/>
      <c r="C40" s="39" t="s">
        <v>767</v>
      </c>
      <c r="D40" s="39" t="s">
        <v>691</v>
      </c>
      <c r="E40" s="40" t="s">
        <v>12100</v>
      </c>
      <c r="F40" s="41" t="s">
        <v>12101</v>
      </c>
      <c r="G40" s="42" t="s">
        <v>733</v>
      </c>
      <c r="H40" s="43">
        <v>4</v>
      </c>
      <c r="I40" s="29"/>
      <c r="J40" s="30">
        <f t="shared" si="0"/>
        <v>0</v>
      </c>
      <c r="K40" s="10"/>
      <c r="L40" s="16"/>
    </row>
    <row r="41" spans="2:12" s="20" customFormat="1" ht="11.4" x14ac:dyDescent="0.2">
      <c r="B41" s="19"/>
      <c r="C41" s="5" t="s">
        <v>770</v>
      </c>
      <c r="D41" s="5" t="s">
        <v>696</v>
      </c>
      <c r="E41" s="6" t="s">
        <v>12102</v>
      </c>
      <c r="F41" s="7" t="s">
        <v>12103</v>
      </c>
      <c r="G41" s="8" t="s">
        <v>699</v>
      </c>
      <c r="H41" s="9">
        <v>201</v>
      </c>
      <c r="I41" s="29"/>
      <c r="J41" s="30">
        <f t="shared" si="0"/>
        <v>0</v>
      </c>
      <c r="K41" s="10"/>
      <c r="L41" s="36"/>
    </row>
    <row r="42" spans="2:12" s="1" customFormat="1" ht="22.8" x14ac:dyDescent="0.2">
      <c r="B42" s="14"/>
      <c r="C42" s="39" t="s">
        <v>773</v>
      </c>
      <c r="D42" s="39" t="s">
        <v>691</v>
      </c>
      <c r="E42" s="40" t="s">
        <v>12104</v>
      </c>
      <c r="F42" s="41" t="s">
        <v>12105</v>
      </c>
      <c r="G42" s="42" t="s">
        <v>733</v>
      </c>
      <c r="H42" s="43">
        <v>34</v>
      </c>
      <c r="I42" s="29"/>
      <c r="J42" s="30">
        <f t="shared" si="0"/>
        <v>0</v>
      </c>
      <c r="K42" s="10"/>
      <c r="L42" s="16"/>
    </row>
    <row r="43" spans="2:12" s="20" customFormat="1" ht="11.4" x14ac:dyDescent="0.2">
      <c r="B43" s="19"/>
      <c r="C43" s="5" t="s">
        <v>776</v>
      </c>
      <c r="D43" s="5" t="s">
        <v>696</v>
      </c>
      <c r="E43" s="6" t="s">
        <v>12106</v>
      </c>
      <c r="F43" s="7" t="s">
        <v>12107</v>
      </c>
      <c r="G43" s="8" t="s">
        <v>733</v>
      </c>
      <c r="H43" s="9">
        <v>2</v>
      </c>
      <c r="I43" s="29"/>
      <c r="J43" s="30">
        <f t="shared" si="0"/>
        <v>0</v>
      </c>
      <c r="K43" s="10"/>
      <c r="L43" s="36"/>
    </row>
    <row r="44" spans="2:12" s="1" customFormat="1" ht="22.8" x14ac:dyDescent="0.2">
      <c r="B44" s="14"/>
      <c r="C44" s="39" t="s">
        <v>779</v>
      </c>
      <c r="D44" s="39" t="s">
        <v>691</v>
      </c>
      <c r="E44" s="40" t="s">
        <v>12108</v>
      </c>
      <c r="F44" s="41" t="s">
        <v>12109</v>
      </c>
      <c r="G44" s="42" t="s">
        <v>733</v>
      </c>
      <c r="H44" s="43">
        <v>2</v>
      </c>
      <c r="I44" s="29"/>
      <c r="J44" s="30">
        <f t="shared" si="0"/>
        <v>0</v>
      </c>
      <c r="K44" s="10"/>
      <c r="L44" s="16"/>
    </row>
    <row r="45" spans="2:12" s="20" customFormat="1" ht="11.4" x14ac:dyDescent="0.2">
      <c r="B45" s="19"/>
      <c r="C45" s="5" t="s">
        <v>782</v>
      </c>
      <c r="D45" s="5" t="s">
        <v>696</v>
      </c>
      <c r="E45" s="6" t="s">
        <v>12110</v>
      </c>
      <c r="F45" s="7" t="s">
        <v>12111</v>
      </c>
      <c r="G45" s="8" t="s">
        <v>699</v>
      </c>
      <c r="H45" s="9">
        <v>19</v>
      </c>
      <c r="I45" s="29"/>
      <c r="J45" s="30">
        <f t="shared" si="0"/>
        <v>0</v>
      </c>
      <c r="K45" s="10"/>
      <c r="L45" s="36"/>
    </row>
    <row r="46" spans="2:12" s="20" customFormat="1" ht="11.4" x14ac:dyDescent="0.2">
      <c r="B46" s="19"/>
      <c r="C46" s="5" t="s">
        <v>785</v>
      </c>
      <c r="D46" s="5" t="s">
        <v>696</v>
      </c>
      <c r="E46" s="6" t="s">
        <v>12112</v>
      </c>
      <c r="F46" s="7" t="s">
        <v>12113</v>
      </c>
      <c r="G46" s="8" t="s">
        <v>699</v>
      </c>
      <c r="H46" s="9">
        <v>201</v>
      </c>
      <c r="I46" s="29"/>
      <c r="J46" s="30">
        <f t="shared" si="0"/>
        <v>0</v>
      </c>
      <c r="K46" s="10"/>
      <c r="L46" s="36"/>
    </row>
    <row r="47" spans="2:12" s="20" customFormat="1" ht="11.4" x14ac:dyDescent="0.2">
      <c r="B47" s="19"/>
      <c r="C47" s="5" t="s">
        <v>788</v>
      </c>
      <c r="D47" s="5" t="s">
        <v>696</v>
      </c>
      <c r="E47" s="6" t="s">
        <v>12114</v>
      </c>
      <c r="F47" s="7" t="s">
        <v>12115</v>
      </c>
      <c r="G47" s="8" t="s">
        <v>733</v>
      </c>
      <c r="H47" s="9">
        <v>8</v>
      </c>
      <c r="I47" s="29"/>
      <c r="J47" s="30">
        <f t="shared" si="0"/>
        <v>0</v>
      </c>
      <c r="K47" s="10"/>
      <c r="L47" s="36"/>
    </row>
    <row r="48" spans="2:12" s="20" customFormat="1" ht="11.4" x14ac:dyDescent="0.2">
      <c r="B48" s="19"/>
      <c r="C48" s="5" t="s">
        <v>791</v>
      </c>
      <c r="D48" s="5" t="s">
        <v>696</v>
      </c>
      <c r="E48" s="6" t="s">
        <v>4366</v>
      </c>
      <c r="F48" s="7" t="s">
        <v>4367</v>
      </c>
      <c r="G48" s="8" t="s">
        <v>733</v>
      </c>
      <c r="H48" s="9">
        <v>10</v>
      </c>
      <c r="I48" s="29"/>
      <c r="J48" s="30">
        <f t="shared" si="0"/>
        <v>0</v>
      </c>
      <c r="K48" s="10"/>
      <c r="L48" s="36"/>
    </row>
    <row r="49" spans="2:12" s="1" customFormat="1" ht="22.8" x14ac:dyDescent="0.2">
      <c r="B49" s="14"/>
      <c r="C49" s="39" t="s">
        <v>794</v>
      </c>
      <c r="D49" s="39" t="s">
        <v>691</v>
      </c>
      <c r="E49" s="40" t="s">
        <v>12116</v>
      </c>
      <c r="F49" s="41" t="s">
        <v>12117</v>
      </c>
      <c r="G49" s="42" t="s">
        <v>733</v>
      </c>
      <c r="H49" s="43">
        <v>10</v>
      </c>
      <c r="I49" s="29"/>
      <c r="J49" s="30">
        <f t="shared" si="0"/>
        <v>0</v>
      </c>
      <c r="K49" s="10"/>
      <c r="L49" s="16"/>
    </row>
    <row r="50" spans="2:12" s="1" customFormat="1" ht="19.2" x14ac:dyDescent="0.2">
      <c r="B50" s="14"/>
      <c r="D50" s="24" t="s">
        <v>1555</v>
      </c>
      <c r="F50" s="25" t="s">
        <v>4370</v>
      </c>
      <c r="I50" s="45"/>
      <c r="K50" s="45"/>
      <c r="L50" s="16"/>
    </row>
    <row r="51" spans="2:12" s="20" customFormat="1" ht="11.4" x14ac:dyDescent="0.2">
      <c r="B51" s="19"/>
      <c r="C51" s="5" t="s">
        <v>797</v>
      </c>
      <c r="D51" s="5" t="s">
        <v>696</v>
      </c>
      <c r="E51" s="6" t="s">
        <v>12118</v>
      </c>
      <c r="F51" s="7" t="s">
        <v>12119</v>
      </c>
      <c r="G51" s="8" t="s">
        <v>985</v>
      </c>
      <c r="H51" s="9">
        <v>5.4349999999999996</v>
      </c>
      <c r="I51" s="29"/>
      <c r="J51" s="30">
        <f t="shared" si="0"/>
        <v>0</v>
      </c>
      <c r="K51" s="10"/>
      <c r="L51" s="36"/>
    </row>
    <row r="52" spans="2:12" s="20" customFormat="1" ht="11.4" x14ac:dyDescent="0.2">
      <c r="B52" s="19"/>
      <c r="C52" s="5" t="s">
        <v>800</v>
      </c>
      <c r="D52" s="5" t="s">
        <v>696</v>
      </c>
      <c r="E52" s="6" t="s">
        <v>12120</v>
      </c>
      <c r="F52" s="7" t="s">
        <v>12121</v>
      </c>
      <c r="G52" s="8" t="s">
        <v>985</v>
      </c>
      <c r="H52" s="9">
        <v>1.288</v>
      </c>
      <c r="I52" s="29"/>
      <c r="J52" s="30">
        <f t="shared" si="0"/>
        <v>0</v>
      </c>
      <c r="K52" s="10"/>
      <c r="L52" s="36"/>
    </row>
    <row r="53" spans="2:12" s="20" customFormat="1" ht="11.4" x14ac:dyDescent="0.2">
      <c r="B53" s="19"/>
      <c r="C53" s="5" t="s">
        <v>803</v>
      </c>
      <c r="D53" s="5" t="s">
        <v>696</v>
      </c>
      <c r="E53" s="6" t="s">
        <v>4375</v>
      </c>
      <c r="F53" s="7" t="s">
        <v>4376</v>
      </c>
      <c r="G53" s="8" t="s">
        <v>733</v>
      </c>
      <c r="H53" s="9">
        <v>12</v>
      </c>
      <c r="I53" s="29"/>
      <c r="J53" s="30">
        <f t="shared" si="0"/>
        <v>0</v>
      </c>
      <c r="K53" s="10"/>
      <c r="L53" s="36"/>
    </row>
    <row r="54" spans="2:12" s="1" customFormat="1" ht="22.8" x14ac:dyDescent="0.2">
      <c r="B54" s="14"/>
      <c r="C54" s="39" t="s">
        <v>806</v>
      </c>
      <c r="D54" s="39" t="s">
        <v>691</v>
      </c>
      <c r="E54" s="40" t="s">
        <v>4377</v>
      </c>
      <c r="F54" s="41" t="s">
        <v>4378</v>
      </c>
      <c r="G54" s="42" t="s">
        <v>733</v>
      </c>
      <c r="H54" s="43">
        <v>12</v>
      </c>
      <c r="I54" s="29"/>
      <c r="J54" s="30">
        <f t="shared" si="0"/>
        <v>0</v>
      </c>
      <c r="K54" s="10"/>
      <c r="L54" s="16"/>
    </row>
    <row r="55" spans="2:12" s="1" customFormat="1" ht="22.8" x14ac:dyDescent="0.2">
      <c r="B55" s="14"/>
      <c r="C55" s="39" t="s">
        <v>809</v>
      </c>
      <c r="D55" s="39" t="s">
        <v>691</v>
      </c>
      <c r="E55" s="40" t="s">
        <v>4379</v>
      </c>
      <c r="F55" s="41" t="s">
        <v>4380</v>
      </c>
      <c r="G55" s="42" t="s">
        <v>733</v>
      </c>
      <c r="H55" s="43">
        <v>24</v>
      </c>
      <c r="I55" s="29"/>
      <c r="J55" s="30">
        <f t="shared" si="0"/>
        <v>0</v>
      </c>
      <c r="K55" s="10"/>
      <c r="L55" s="16"/>
    </row>
    <row r="56" spans="2:12" s="1" customFormat="1" ht="22.8" x14ac:dyDescent="0.2">
      <c r="B56" s="14"/>
      <c r="C56" s="39" t="s">
        <v>812</v>
      </c>
      <c r="D56" s="39" t="s">
        <v>691</v>
      </c>
      <c r="E56" s="40" t="s">
        <v>4381</v>
      </c>
      <c r="F56" s="41" t="s">
        <v>4382</v>
      </c>
      <c r="G56" s="42" t="s">
        <v>733</v>
      </c>
      <c r="H56" s="43">
        <v>56</v>
      </c>
      <c r="I56" s="29"/>
      <c r="J56" s="30">
        <f t="shared" si="0"/>
        <v>0</v>
      </c>
      <c r="K56" s="10"/>
      <c r="L56" s="16"/>
    </row>
    <row r="57" spans="2:12" s="1" customFormat="1" ht="22.8" x14ac:dyDescent="0.2">
      <c r="B57" s="14"/>
      <c r="C57" s="39" t="s">
        <v>815</v>
      </c>
      <c r="D57" s="39" t="s">
        <v>691</v>
      </c>
      <c r="E57" s="40" t="s">
        <v>4383</v>
      </c>
      <c r="F57" s="41" t="s">
        <v>4384</v>
      </c>
      <c r="G57" s="42" t="s">
        <v>733</v>
      </c>
      <c r="H57" s="43">
        <v>12</v>
      </c>
      <c r="I57" s="29"/>
      <c r="J57" s="30">
        <f t="shared" si="0"/>
        <v>0</v>
      </c>
      <c r="K57" s="10"/>
      <c r="L57" s="16"/>
    </row>
    <row r="58" spans="2:12" s="1" customFormat="1" ht="22.8" x14ac:dyDescent="0.2">
      <c r="B58" s="14"/>
      <c r="C58" s="39" t="s">
        <v>818</v>
      </c>
      <c r="D58" s="39" t="s">
        <v>691</v>
      </c>
      <c r="E58" s="40" t="s">
        <v>4385</v>
      </c>
      <c r="F58" s="41" t="s">
        <v>4386</v>
      </c>
      <c r="G58" s="42" t="s">
        <v>733</v>
      </c>
      <c r="H58" s="43">
        <v>12</v>
      </c>
      <c r="I58" s="29"/>
      <c r="J58" s="30">
        <f t="shared" si="0"/>
        <v>0</v>
      </c>
      <c r="K58" s="10"/>
      <c r="L58" s="16"/>
    </row>
    <row r="59" spans="2:12" s="20" customFormat="1" ht="11.4" x14ac:dyDescent="0.2">
      <c r="B59" s="19"/>
      <c r="C59" s="5" t="s">
        <v>822</v>
      </c>
      <c r="D59" s="5" t="s">
        <v>696</v>
      </c>
      <c r="E59" s="6" t="s">
        <v>12122</v>
      </c>
      <c r="F59" s="7" t="s">
        <v>5611</v>
      </c>
      <c r="G59" s="8" t="s">
        <v>1442</v>
      </c>
      <c r="H59" s="9">
        <v>34.89</v>
      </c>
      <c r="I59" s="29"/>
      <c r="J59" s="30">
        <f t="shared" si="0"/>
        <v>0</v>
      </c>
      <c r="K59" s="10"/>
      <c r="L59" s="36"/>
    </row>
    <row r="60" spans="2:12" s="20" customFormat="1" ht="11.4" x14ac:dyDescent="0.2">
      <c r="B60" s="19"/>
      <c r="C60" s="5" t="s">
        <v>825</v>
      </c>
      <c r="D60" s="5" t="s">
        <v>696</v>
      </c>
      <c r="E60" s="6" t="s">
        <v>12123</v>
      </c>
      <c r="F60" s="7" t="s">
        <v>12124</v>
      </c>
      <c r="G60" s="8" t="s">
        <v>1442</v>
      </c>
      <c r="H60" s="9">
        <v>4.68</v>
      </c>
      <c r="I60" s="29"/>
      <c r="J60" s="30">
        <f t="shared" si="0"/>
        <v>0</v>
      </c>
      <c r="K60" s="10"/>
      <c r="L60" s="36"/>
    </row>
    <row r="61" spans="2:12" s="20" customFormat="1" ht="11.4" x14ac:dyDescent="0.2">
      <c r="B61" s="19"/>
      <c r="C61" s="5" t="s">
        <v>829</v>
      </c>
      <c r="D61" s="5" t="s">
        <v>696</v>
      </c>
      <c r="E61" s="6" t="s">
        <v>12125</v>
      </c>
      <c r="F61" s="7" t="s">
        <v>12126</v>
      </c>
      <c r="G61" s="8" t="s">
        <v>1191</v>
      </c>
      <c r="H61" s="9">
        <v>0.55100000000000005</v>
      </c>
      <c r="I61" s="29"/>
      <c r="J61" s="30">
        <f t="shared" si="0"/>
        <v>0</v>
      </c>
      <c r="K61" s="10"/>
      <c r="L61" s="36"/>
    </row>
    <row r="62" spans="2:12" s="20" customFormat="1" ht="11.4" x14ac:dyDescent="0.2">
      <c r="B62" s="19"/>
      <c r="C62" s="5" t="s">
        <v>832</v>
      </c>
      <c r="D62" s="5" t="s">
        <v>696</v>
      </c>
      <c r="E62" s="6" t="s">
        <v>12127</v>
      </c>
      <c r="F62" s="7" t="s">
        <v>12128</v>
      </c>
      <c r="G62" s="8" t="s">
        <v>1191</v>
      </c>
      <c r="H62" s="9">
        <v>1.083</v>
      </c>
      <c r="I62" s="29"/>
      <c r="J62" s="30">
        <f t="shared" si="0"/>
        <v>0</v>
      </c>
      <c r="K62" s="10"/>
      <c r="L62" s="36"/>
    </row>
    <row r="63" spans="2:12" s="1" customFormat="1" ht="22.8" x14ac:dyDescent="0.2">
      <c r="B63" s="14"/>
      <c r="C63" s="39" t="s">
        <v>835</v>
      </c>
      <c r="D63" s="39" t="s">
        <v>691</v>
      </c>
      <c r="E63" s="40" t="s">
        <v>12129</v>
      </c>
      <c r="F63" s="41" t="s">
        <v>12130</v>
      </c>
      <c r="G63" s="42" t="s">
        <v>733</v>
      </c>
      <c r="H63" s="43">
        <v>6</v>
      </c>
      <c r="I63" s="29"/>
      <c r="J63" s="30">
        <f t="shared" si="0"/>
        <v>0</v>
      </c>
      <c r="K63" s="10"/>
      <c r="L63" s="16"/>
    </row>
    <row r="64" spans="2:12" s="20" customFormat="1" ht="11.4" x14ac:dyDescent="0.2">
      <c r="B64" s="19"/>
      <c r="C64" s="5" t="s">
        <v>838</v>
      </c>
      <c r="D64" s="5" t="s">
        <v>696</v>
      </c>
      <c r="E64" s="6" t="s">
        <v>12131</v>
      </c>
      <c r="F64" s="7" t="s">
        <v>12132</v>
      </c>
      <c r="G64" s="8" t="s">
        <v>733</v>
      </c>
      <c r="H64" s="9">
        <v>6</v>
      </c>
      <c r="I64" s="29"/>
      <c r="J64" s="30">
        <f t="shared" si="0"/>
        <v>0</v>
      </c>
      <c r="K64" s="10"/>
      <c r="L64" s="36"/>
    </row>
    <row r="65" spans="2:12" s="20" customFormat="1" ht="11.4" x14ac:dyDescent="0.2">
      <c r="B65" s="19"/>
      <c r="C65" s="5" t="s">
        <v>841</v>
      </c>
      <c r="D65" s="5" t="s">
        <v>696</v>
      </c>
      <c r="E65" s="6" t="s">
        <v>4387</v>
      </c>
      <c r="F65" s="7" t="s">
        <v>4388</v>
      </c>
      <c r="G65" s="8" t="s">
        <v>733</v>
      </c>
      <c r="H65" s="9">
        <v>13</v>
      </c>
      <c r="I65" s="29"/>
      <c r="J65" s="30">
        <f t="shared" si="0"/>
        <v>0</v>
      </c>
      <c r="K65" s="10"/>
      <c r="L65" s="36"/>
    </row>
    <row r="66" spans="2:12" s="20" customFormat="1" ht="11.4" x14ac:dyDescent="0.2">
      <c r="B66" s="19"/>
      <c r="C66" s="5" t="s">
        <v>844</v>
      </c>
      <c r="D66" s="5" t="s">
        <v>696</v>
      </c>
      <c r="E66" s="6" t="s">
        <v>12133</v>
      </c>
      <c r="F66" s="7" t="s">
        <v>12134</v>
      </c>
      <c r="G66" s="8" t="s">
        <v>699</v>
      </c>
      <c r="H66" s="9">
        <v>1190.4000000000001</v>
      </c>
      <c r="I66" s="29"/>
      <c r="J66" s="30">
        <f t="shared" si="0"/>
        <v>0</v>
      </c>
      <c r="K66" s="10"/>
      <c r="L66" s="36"/>
    </row>
    <row r="67" spans="2:12" s="20" customFormat="1" ht="11.4" x14ac:dyDescent="0.2">
      <c r="B67" s="19"/>
      <c r="C67" s="5" t="s">
        <v>847</v>
      </c>
      <c r="D67" s="5" t="s">
        <v>696</v>
      </c>
      <c r="E67" s="6" t="s">
        <v>12135</v>
      </c>
      <c r="F67" s="7" t="s">
        <v>12136</v>
      </c>
      <c r="G67" s="8" t="s">
        <v>699</v>
      </c>
      <c r="H67" s="9">
        <v>1183.9000000000001</v>
      </c>
      <c r="I67" s="29"/>
      <c r="J67" s="30">
        <f t="shared" si="0"/>
        <v>0</v>
      </c>
      <c r="K67" s="10"/>
      <c r="L67" s="36"/>
    </row>
    <row r="68" spans="2:12" s="20" customFormat="1" ht="11.4" x14ac:dyDescent="0.2">
      <c r="B68" s="19"/>
      <c r="C68" s="5" t="s">
        <v>850</v>
      </c>
      <c r="D68" s="5" t="s">
        <v>696</v>
      </c>
      <c r="E68" s="6" t="s">
        <v>4389</v>
      </c>
      <c r="F68" s="7" t="s">
        <v>4390</v>
      </c>
      <c r="G68" s="8" t="s">
        <v>699</v>
      </c>
      <c r="H68" s="9">
        <v>195.5</v>
      </c>
      <c r="I68" s="29"/>
      <c r="J68" s="30">
        <f t="shared" si="0"/>
        <v>0</v>
      </c>
      <c r="K68" s="10"/>
      <c r="L68" s="36"/>
    </row>
    <row r="69" spans="2:12" s="20" customFormat="1" ht="25.95" customHeight="1" x14ac:dyDescent="0.25">
      <c r="B69" s="19"/>
      <c r="D69" s="21" t="s">
        <v>690</v>
      </c>
      <c r="E69" s="22" t="s">
        <v>998</v>
      </c>
      <c r="F69" s="22" t="s">
        <v>3517</v>
      </c>
      <c r="I69" s="44"/>
      <c r="J69" s="23"/>
      <c r="K69" s="44"/>
      <c r="L69" s="36"/>
    </row>
    <row r="70" spans="2:12" s="20" customFormat="1" ht="11.4" x14ac:dyDescent="0.2">
      <c r="B70" s="19"/>
      <c r="C70" s="5" t="s">
        <v>853</v>
      </c>
      <c r="D70" s="5" t="s">
        <v>696</v>
      </c>
      <c r="E70" s="6" t="s">
        <v>4403</v>
      </c>
      <c r="F70" s="7" t="s">
        <v>4404</v>
      </c>
      <c r="G70" s="8" t="s">
        <v>1191</v>
      </c>
      <c r="H70" s="9">
        <v>4035.7060000000001</v>
      </c>
      <c r="I70" s="29"/>
      <c r="J70" s="30">
        <f t="shared" si="0"/>
        <v>0</v>
      </c>
      <c r="K70" s="10"/>
      <c r="L70" s="36"/>
    </row>
    <row r="71" spans="2:12" s="20" customFormat="1" ht="25.95" customHeight="1" x14ac:dyDescent="0.25">
      <c r="B71" s="19"/>
      <c r="D71" s="21" t="s">
        <v>690</v>
      </c>
      <c r="E71" s="22" t="s">
        <v>2917</v>
      </c>
      <c r="F71" s="22" t="s">
        <v>2918</v>
      </c>
      <c r="I71" s="44"/>
      <c r="J71" s="23"/>
      <c r="K71" s="44"/>
      <c r="L71" s="36"/>
    </row>
    <row r="72" spans="2:12" s="20" customFormat="1" ht="25.95" customHeight="1" x14ac:dyDescent="0.25">
      <c r="B72" s="19"/>
      <c r="D72" s="21" t="s">
        <v>690</v>
      </c>
      <c r="E72" s="22" t="s">
        <v>2923</v>
      </c>
      <c r="F72" s="22" t="s">
        <v>2924</v>
      </c>
      <c r="I72" s="44"/>
      <c r="J72" s="23"/>
      <c r="K72" s="44"/>
      <c r="L72" s="36"/>
    </row>
    <row r="73" spans="2:12" s="20" customFormat="1" ht="11.4" x14ac:dyDescent="0.2">
      <c r="B73" s="19"/>
      <c r="C73" s="5" t="s">
        <v>856</v>
      </c>
      <c r="D73" s="5" t="s">
        <v>696</v>
      </c>
      <c r="E73" s="6" t="s">
        <v>2925</v>
      </c>
      <c r="F73" s="7" t="s">
        <v>2926</v>
      </c>
      <c r="G73" s="8" t="s">
        <v>1442</v>
      </c>
      <c r="H73" s="9">
        <v>45.04</v>
      </c>
      <c r="I73" s="29"/>
      <c r="J73" s="30">
        <f t="shared" si="0"/>
        <v>0</v>
      </c>
      <c r="K73" s="10"/>
      <c r="L73" s="36"/>
    </row>
    <row r="74" spans="2:12" s="1" customFormat="1" ht="11.4" x14ac:dyDescent="0.2">
      <c r="B74" s="14"/>
      <c r="C74" s="39" t="s">
        <v>859</v>
      </c>
      <c r="D74" s="39" t="s">
        <v>691</v>
      </c>
      <c r="E74" s="40" t="s">
        <v>2927</v>
      </c>
      <c r="F74" s="41" t="s">
        <v>2928</v>
      </c>
      <c r="G74" s="42" t="s">
        <v>1191</v>
      </c>
      <c r="H74" s="43">
        <v>1.7999999999999999E-2</v>
      </c>
      <c r="I74" s="29"/>
      <c r="J74" s="30">
        <f t="shared" si="0"/>
        <v>0</v>
      </c>
      <c r="K74" s="10"/>
      <c r="L74" s="16"/>
    </row>
    <row r="75" spans="2:12" s="20" customFormat="1" ht="11.4" x14ac:dyDescent="0.2">
      <c r="B75" s="19"/>
      <c r="C75" s="5" t="s">
        <v>862</v>
      </c>
      <c r="D75" s="5" t="s">
        <v>696</v>
      </c>
      <c r="E75" s="6" t="s">
        <v>12137</v>
      </c>
      <c r="F75" s="7" t="s">
        <v>12138</v>
      </c>
      <c r="G75" s="8" t="s">
        <v>1442</v>
      </c>
      <c r="H75" s="9">
        <v>45.01</v>
      </c>
      <c r="I75" s="29"/>
      <c r="J75" s="30">
        <f t="shared" si="0"/>
        <v>0</v>
      </c>
      <c r="K75" s="10"/>
      <c r="L75" s="36"/>
    </row>
    <row r="76" spans="2:12" s="20" customFormat="1" ht="25.95" customHeight="1" x14ac:dyDescent="0.25">
      <c r="B76" s="19"/>
      <c r="D76" s="21" t="s">
        <v>690</v>
      </c>
      <c r="E76" s="22" t="s">
        <v>3630</v>
      </c>
      <c r="F76" s="22" t="s">
        <v>3631</v>
      </c>
      <c r="I76" s="44"/>
      <c r="J76" s="23"/>
      <c r="K76" s="44"/>
      <c r="L76" s="36"/>
    </row>
    <row r="77" spans="2:12" s="20" customFormat="1" ht="11.4" x14ac:dyDescent="0.2">
      <c r="B77" s="19"/>
      <c r="C77" s="5" t="s">
        <v>865</v>
      </c>
      <c r="D77" s="5" t="s">
        <v>696</v>
      </c>
      <c r="E77" s="6" t="s">
        <v>12139</v>
      </c>
      <c r="F77" s="7" t="s">
        <v>12140</v>
      </c>
      <c r="G77" s="8" t="s">
        <v>699</v>
      </c>
      <c r="H77" s="9">
        <v>1183.9000000000001</v>
      </c>
      <c r="I77" s="29"/>
      <c r="J77" s="30">
        <f t="shared" si="0"/>
        <v>0</v>
      </c>
      <c r="K77" s="10"/>
      <c r="L77" s="36"/>
    </row>
    <row r="78" spans="2:12" s="1" customFormat="1" ht="22.8" x14ac:dyDescent="0.2">
      <c r="B78" s="14"/>
      <c r="C78" s="39" t="s">
        <v>868</v>
      </c>
      <c r="D78" s="39" t="s">
        <v>691</v>
      </c>
      <c r="E78" s="40" t="s">
        <v>12141</v>
      </c>
      <c r="F78" s="41" t="s">
        <v>12142</v>
      </c>
      <c r="G78" s="42" t="s">
        <v>699</v>
      </c>
      <c r="H78" s="43">
        <v>1183.9000000000001</v>
      </c>
      <c r="I78" s="29"/>
      <c r="J78" s="30">
        <f t="shared" si="0"/>
        <v>0</v>
      </c>
      <c r="K78" s="10"/>
      <c r="L78" s="16"/>
    </row>
    <row r="79" spans="2:12" s="1" customFormat="1" ht="22.8" x14ac:dyDescent="0.2">
      <c r="B79" s="14"/>
      <c r="C79" s="39" t="s">
        <v>871</v>
      </c>
      <c r="D79" s="39" t="s">
        <v>691</v>
      </c>
      <c r="E79" s="40" t="s">
        <v>12143</v>
      </c>
      <c r="F79" s="41" t="s">
        <v>12144</v>
      </c>
      <c r="G79" s="42" t="s">
        <v>699</v>
      </c>
      <c r="H79" s="43">
        <v>6.5</v>
      </c>
      <c r="I79" s="29"/>
      <c r="J79" s="30">
        <f t="shared" si="0"/>
        <v>0</v>
      </c>
      <c r="K79" s="10"/>
      <c r="L79" s="16"/>
    </row>
    <row r="80" spans="2:12" s="20" customFormat="1" ht="11.4" x14ac:dyDescent="0.2">
      <c r="B80" s="19"/>
      <c r="C80" s="5" t="s">
        <v>874</v>
      </c>
      <c r="D80" s="5" t="s">
        <v>696</v>
      </c>
      <c r="E80" s="6" t="s">
        <v>12145</v>
      </c>
      <c r="F80" s="7" t="s">
        <v>12146</v>
      </c>
      <c r="G80" s="8" t="s">
        <v>699</v>
      </c>
      <c r="H80" s="9">
        <v>6.5</v>
      </c>
      <c r="I80" s="29"/>
      <c r="J80" s="30">
        <f t="shared" si="0"/>
        <v>0</v>
      </c>
      <c r="K80" s="10"/>
      <c r="L80" s="36"/>
    </row>
    <row r="81" spans="2:12" s="20" customFormat="1" ht="25.95" customHeight="1" x14ac:dyDescent="0.25">
      <c r="B81" s="19"/>
      <c r="D81" s="21" t="s">
        <v>690</v>
      </c>
      <c r="E81" s="22" t="s">
        <v>7863</v>
      </c>
      <c r="F81" s="22" t="s">
        <v>12147</v>
      </c>
      <c r="I81" s="44"/>
      <c r="J81" s="23"/>
      <c r="K81" s="44"/>
      <c r="L81" s="36"/>
    </row>
    <row r="82" spans="2:12" s="20" customFormat="1" ht="11.4" x14ac:dyDescent="0.2">
      <c r="B82" s="19"/>
      <c r="C82" s="5" t="s">
        <v>877</v>
      </c>
      <c r="D82" s="5" t="s">
        <v>696</v>
      </c>
      <c r="E82" s="6" t="s">
        <v>12148</v>
      </c>
      <c r="F82" s="7" t="s">
        <v>12149</v>
      </c>
      <c r="G82" s="8" t="s">
        <v>2933</v>
      </c>
      <c r="H82" s="9">
        <v>2</v>
      </c>
      <c r="I82" s="29"/>
      <c r="J82" s="30">
        <f t="shared" si="0"/>
        <v>0</v>
      </c>
      <c r="K82" s="10"/>
      <c r="L82" s="36"/>
    </row>
    <row r="83" spans="2:12" s="1" customFormat="1" ht="11.4" x14ac:dyDescent="0.2">
      <c r="B83" s="14"/>
      <c r="C83" s="39" t="s">
        <v>880</v>
      </c>
      <c r="D83" s="39" t="s">
        <v>691</v>
      </c>
      <c r="E83" s="40" t="s">
        <v>12150</v>
      </c>
      <c r="F83" s="41" t="s">
        <v>12151</v>
      </c>
      <c r="G83" s="42" t="s">
        <v>733</v>
      </c>
      <c r="H83" s="43">
        <v>2</v>
      </c>
      <c r="I83" s="29"/>
      <c r="J83" s="30">
        <f t="shared" si="0"/>
        <v>0</v>
      </c>
      <c r="K83" s="10"/>
      <c r="L83" s="16"/>
    </row>
    <row r="84" spans="2:12" s="20" customFormat="1" ht="25.95" customHeight="1" x14ac:dyDescent="0.25">
      <c r="B84" s="19"/>
      <c r="D84" s="21" t="s">
        <v>690</v>
      </c>
      <c r="E84" s="22" t="s">
        <v>3584</v>
      </c>
      <c r="F84" s="22" t="s">
        <v>3585</v>
      </c>
      <c r="I84" s="44"/>
      <c r="J84" s="23"/>
      <c r="K84" s="44"/>
      <c r="L84" s="36"/>
    </row>
    <row r="85" spans="2:12" s="20" customFormat="1" ht="11.4" x14ac:dyDescent="0.2">
      <c r="B85" s="19"/>
      <c r="C85" s="5" t="s">
        <v>883</v>
      </c>
      <c r="D85" s="5" t="s">
        <v>696</v>
      </c>
      <c r="E85" s="6" t="s">
        <v>12152</v>
      </c>
      <c r="F85" s="7" t="s">
        <v>12153</v>
      </c>
      <c r="G85" s="8" t="s">
        <v>699</v>
      </c>
      <c r="H85" s="9">
        <v>7</v>
      </c>
      <c r="I85" s="29"/>
      <c r="J85" s="30">
        <f t="shared" si="0"/>
        <v>0</v>
      </c>
      <c r="K85" s="10"/>
      <c r="L85" s="36"/>
    </row>
    <row r="86" spans="2:12" s="1" customFormat="1" ht="11.4" x14ac:dyDescent="0.2">
      <c r="B86" s="14"/>
      <c r="C86" s="39" t="s">
        <v>886</v>
      </c>
      <c r="D86" s="39" t="s">
        <v>691</v>
      </c>
      <c r="E86" s="40" t="s">
        <v>12154</v>
      </c>
      <c r="F86" s="41" t="s">
        <v>12155</v>
      </c>
      <c r="G86" s="42" t="s">
        <v>733</v>
      </c>
      <c r="H86" s="43">
        <v>1</v>
      </c>
      <c r="I86" s="29"/>
      <c r="J86" s="30">
        <f t="shared" si="0"/>
        <v>0</v>
      </c>
      <c r="K86" s="10"/>
      <c r="L86" s="16"/>
    </row>
    <row r="87" spans="2:12" s="20" customFormat="1" ht="11.4" x14ac:dyDescent="0.2">
      <c r="B87" s="19"/>
      <c r="C87" s="5" t="s">
        <v>889</v>
      </c>
      <c r="D87" s="5" t="s">
        <v>696</v>
      </c>
      <c r="E87" s="6" t="s">
        <v>12156</v>
      </c>
      <c r="F87" s="7" t="s">
        <v>12157</v>
      </c>
      <c r="G87" s="8" t="s">
        <v>733</v>
      </c>
      <c r="H87" s="9">
        <v>550</v>
      </c>
      <c r="I87" s="29"/>
      <c r="J87" s="30">
        <f t="shared" si="0"/>
        <v>0</v>
      </c>
      <c r="K87" s="10"/>
      <c r="L87" s="36"/>
    </row>
    <row r="88" spans="2:12" s="1" customFormat="1" ht="22.8" x14ac:dyDescent="0.2">
      <c r="B88" s="14"/>
      <c r="C88" s="39" t="s">
        <v>892</v>
      </c>
      <c r="D88" s="39" t="s">
        <v>691</v>
      </c>
      <c r="E88" s="40" t="s">
        <v>12158</v>
      </c>
      <c r="F88" s="41" t="s">
        <v>12159</v>
      </c>
      <c r="G88" s="42" t="s">
        <v>733</v>
      </c>
      <c r="H88" s="43">
        <v>550</v>
      </c>
      <c r="I88" s="29"/>
      <c r="J88" s="30">
        <f t="shared" si="0"/>
        <v>0</v>
      </c>
      <c r="K88" s="10"/>
      <c r="L88" s="16"/>
    </row>
    <row r="89" spans="2:12" s="20" customFormat="1" ht="25.95" customHeight="1" x14ac:dyDescent="0.25">
      <c r="B89" s="19"/>
      <c r="D89" s="21" t="s">
        <v>690</v>
      </c>
      <c r="E89" s="22" t="s">
        <v>691</v>
      </c>
      <c r="F89" s="22" t="s">
        <v>692</v>
      </c>
      <c r="I89" s="44"/>
      <c r="J89" s="23"/>
      <c r="K89" s="44"/>
      <c r="L89" s="36"/>
    </row>
    <row r="90" spans="2:12" s="20" customFormat="1" ht="25.95" customHeight="1" x14ac:dyDescent="0.25">
      <c r="B90" s="19"/>
      <c r="D90" s="21" t="s">
        <v>690</v>
      </c>
      <c r="E90" s="22" t="s">
        <v>7028</v>
      </c>
      <c r="F90" s="22" t="s">
        <v>7029</v>
      </c>
      <c r="I90" s="44"/>
      <c r="J90" s="23"/>
      <c r="K90" s="44"/>
      <c r="L90" s="36"/>
    </row>
    <row r="91" spans="2:12" s="20" customFormat="1" ht="11.4" x14ac:dyDescent="0.2">
      <c r="B91" s="19"/>
      <c r="C91" s="5" t="s">
        <v>895</v>
      </c>
      <c r="D91" s="5" t="s">
        <v>696</v>
      </c>
      <c r="E91" s="6" t="s">
        <v>12160</v>
      </c>
      <c r="F91" s="7" t="s">
        <v>12161</v>
      </c>
      <c r="G91" s="8" t="s">
        <v>12162</v>
      </c>
      <c r="H91" s="9">
        <v>30</v>
      </c>
      <c r="I91" s="29"/>
      <c r="J91" s="30">
        <f t="shared" si="0"/>
        <v>0</v>
      </c>
      <c r="K91" s="10"/>
      <c r="L91" s="36"/>
    </row>
    <row r="92" spans="2:12" s="1" customFormat="1" ht="22.8" x14ac:dyDescent="0.2">
      <c r="B92" s="14"/>
      <c r="C92" s="39" t="s">
        <v>898</v>
      </c>
      <c r="D92" s="39" t="s">
        <v>691</v>
      </c>
      <c r="E92" s="40" t="s">
        <v>12163</v>
      </c>
      <c r="F92" s="41" t="s">
        <v>12164</v>
      </c>
      <c r="G92" s="42" t="s">
        <v>733</v>
      </c>
      <c r="H92" s="43">
        <v>12</v>
      </c>
      <c r="I92" s="29"/>
      <c r="J92" s="30">
        <f t="shared" si="0"/>
        <v>0</v>
      </c>
      <c r="K92" s="10"/>
      <c r="L92" s="16"/>
    </row>
    <row r="93" spans="2:12" s="20" customFormat="1" ht="25.95" customHeight="1" x14ac:dyDescent="0.25">
      <c r="B93" s="19"/>
      <c r="D93" s="21" t="s">
        <v>690</v>
      </c>
      <c r="E93" s="22" t="s">
        <v>4409</v>
      </c>
      <c r="F93" s="22" t="s">
        <v>4410</v>
      </c>
      <c r="I93" s="44"/>
      <c r="J93" s="23"/>
      <c r="K93" s="44"/>
      <c r="L93" s="36"/>
    </row>
    <row r="94" spans="2:12" s="20" customFormat="1" ht="22.8" x14ac:dyDescent="0.2">
      <c r="B94" s="19"/>
      <c r="C94" s="5" t="s">
        <v>901</v>
      </c>
      <c r="D94" s="5" t="s">
        <v>696</v>
      </c>
      <c r="E94" s="6" t="s">
        <v>4411</v>
      </c>
      <c r="F94" s="7" t="s">
        <v>4412</v>
      </c>
      <c r="G94" s="8" t="s">
        <v>2832</v>
      </c>
      <c r="H94" s="9">
        <v>1</v>
      </c>
      <c r="I94" s="29"/>
      <c r="J94" s="30">
        <f t="shared" si="0"/>
        <v>0</v>
      </c>
      <c r="K94" s="10"/>
      <c r="L94" s="36"/>
    </row>
    <row r="95" spans="2:12" s="20" customFormat="1" ht="11.4" x14ac:dyDescent="0.2">
      <c r="B95" s="19"/>
      <c r="C95" s="5" t="s">
        <v>904</v>
      </c>
      <c r="D95" s="5" t="s">
        <v>696</v>
      </c>
      <c r="E95" s="6" t="s">
        <v>4413</v>
      </c>
      <c r="F95" s="7" t="s">
        <v>4414</v>
      </c>
      <c r="G95" s="8" t="s">
        <v>2832</v>
      </c>
      <c r="H95" s="9">
        <v>1</v>
      </c>
      <c r="I95" s="29"/>
      <c r="J95" s="30">
        <f t="shared" si="0"/>
        <v>0</v>
      </c>
      <c r="K95" s="10"/>
      <c r="L95" s="36"/>
    </row>
    <row r="96" spans="2:12" s="20" customFormat="1" ht="22.8" x14ac:dyDescent="0.2">
      <c r="B96" s="19"/>
      <c r="C96" s="5" t="s">
        <v>907</v>
      </c>
      <c r="D96" s="5" t="s">
        <v>696</v>
      </c>
      <c r="E96" s="6" t="s">
        <v>4415</v>
      </c>
      <c r="F96" s="7" t="s">
        <v>4416</v>
      </c>
      <c r="G96" s="8" t="s">
        <v>2832</v>
      </c>
      <c r="H96" s="9">
        <v>1</v>
      </c>
      <c r="I96" s="29"/>
      <c r="J96" s="30">
        <f t="shared" si="0"/>
        <v>0</v>
      </c>
      <c r="K96" s="10"/>
      <c r="L96" s="3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9aaj674m1Kc4mD4ZvkkPgegreSuGZNuIDq0H0YgYFOdAAafvVVd+kdLUQK85+gs4Qx/MFSzA6TLB2CZFHnMtiw==" saltValue="+2Rs87YkIy84xwTlFzoY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A173BEE0-5AB3-40DE-B30D-E1E575E52FF9}">
      <formula1>ROUND(I11,2)</formula1>
    </dataValidation>
  </dataValidations>
  <hyperlinks>
    <hyperlink ref="O4" location="'Rek. obj.'!A1" display="*späť na Rek. obj." xr:uid="{3596D8BA-FCE2-4084-BAB7-A6FD614A68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F62CF-1761-4770-B863-DF01B86995DB}">
  <sheetPr>
    <tabColor rgb="FFFFC000"/>
    <pageSetUpPr fitToPage="1"/>
  </sheetPr>
  <dimension ref="B1:O10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12165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76.290000000000006</v>
      </c>
      <c r="I12" s="29"/>
      <c r="J12" s="30">
        <f t="shared" ref="J12:J75" si="0">ROUND(I12*H12,2)</f>
        <v>0</v>
      </c>
      <c r="K12" s="10"/>
      <c r="L12" s="16"/>
    </row>
    <row r="13" spans="2:15" s="1" customFormat="1" ht="22.8" x14ac:dyDescent="0.2">
      <c r="B13" s="14"/>
      <c r="C13" s="5" t="s">
        <v>700</v>
      </c>
      <c r="D13" s="5" t="s">
        <v>696</v>
      </c>
      <c r="E13" s="6" t="s">
        <v>4334</v>
      </c>
      <c r="F13" s="7" t="s">
        <v>4335</v>
      </c>
      <c r="G13" s="8" t="s">
        <v>985</v>
      </c>
      <c r="H13" s="9">
        <v>76.290000000000006</v>
      </c>
      <c r="I13" s="29"/>
      <c r="J13" s="30">
        <f t="shared" si="0"/>
        <v>0</v>
      </c>
      <c r="K13" s="10"/>
      <c r="L13" s="16"/>
    </row>
    <row r="14" spans="2:15" s="1" customFormat="1" ht="11.4" x14ac:dyDescent="0.2">
      <c r="B14" s="14"/>
      <c r="C14" s="5" t="s">
        <v>703</v>
      </c>
      <c r="D14" s="5" t="s">
        <v>696</v>
      </c>
      <c r="E14" s="6" t="s">
        <v>9134</v>
      </c>
      <c r="F14" s="7" t="s">
        <v>9135</v>
      </c>
      <c r="G14" s="8" t="s">
        <v>1442</v>
      </c>
      <c r="H14" s="9">
        <v>68.08</v>
      </c>
      <c r="I14" s="29"/>
      <c r="J14" s="30">
        <f t="shared" si="0"/>
        <v>0</v>
      </c>
      <c r="K14" s="10"/>
      <c r="L14" s="16"/>
    </row>
    <row r="15" spans="2:15" s="1" customFormat="1" ht="11.4" x14ac:dyDescent="0.2">
      <c r="B15" s="14"/>
      <c r="C15" s="5" t="s">
        <v>706</v>
      </c>
      <c r="D15" s="5" t="s">
        <v>696</v>
      </c>
      <c r="E15" s="6" t="s">
        <v>9138</v>
      </c>
      <c r="F15" s="7" t="s">
        <v>9139</v>
      </c>
      <c r="G15" s="8" t="s">
        <v>1442</v>
      </c>
      <c r="H15" s="9">
        <v>68.08</v>
      </c>
      <c r="I15" s="29"/>
      <c r="J15" s="30">
        <f t="shared" si="0"/>
        <v>0</v>
      </c>
      <c r="K15" s="10"/>
      <c r="L15" s="16"/>
    </row>
    <row r="16" spans="2:15" s="1" customFormat="1" ht="11.4" x14ac:dyDescent="0.2">
      <c r="B16" s="14"/>
      <c r="C16" s="5" t="s">
        <v>709</v>
      </c>
      <c r="D16" s="5" t="s">
        <v>696</v>
      </c>
      <c r="E16" s="6" t="s">
        <v>12166</v>
      </c>
      <c r="F16" s="7" t="s">
        <v>2626</v>
      </c>
      <c r="G16" s="8" t="s">
        <v>985</v>
      </c>
      <c r="H16" s="9">
        <v>55.737000000000002</v>
      </c>
      <c r="I16" s="29"/>
      <c r="J16" s="30">
        <f t="shared" si="0"/>
        <v>0</v>
      </c>
      <c r="K16" s="10"/>
      <c r="L16" s="16"/>
    </row>
    <row r="17" spans="2:12" s="1" customFormat="1" ht="22.8" x14ac:dyDescent="0.2">
      <c r="B17" s="14"/>
      <c r="C17" s="5" t="s">
        <v>712</v>
      </c>
      <c r="D17" s="5" t="s">
        <v>696</v>
      </c>
      <c r="E17" s="6" t="s">
        <v>4039</v>
      </c>
      <c r="F17" s="7" t="s">
        <v>4040</v>
      </c>
      <c r="G17" s="8" t="s">
        <v>985</v>
      </c>
      <c r="H17" s="9">
        <v>20.553000000000001</v>
      </c>
      <c r="I17" s="29"/>
      <c r="J17" s="30">
        <f t="shared" si="0"/>
        <v>0</v>
      </c>
      <c r="K17" s="10"/>
      <c r="L17" s="16"/>
    </row>
    <row r="18" spans="2:12" s="1" customFormat="1" ht="22.8" x14ac:dyDescent="0.2">
      <c r="B18" s="14"/>
      <c r="C18" s="5" t="s">
        <v>715</v>
      </c>
      <c r="D18" s="5" t="s">
        <v>696</v>
      </c>
      <c r="E18" s="6" t="s">
        <v>4041</v>
      </c>
      <c r="F18" s="7" t="s">
        <v>4042</v>
      </c>
      <c r="G18" s="8" t="s">
        <v>985</v>
      </c>
      <c r="H18" s="9">
        <v>554.93100000000004</v>
      </c>
      <c r="I18" s="29"/>
      <c r="J18" s="30">
        <f t="shared" si="0"/>
        <v>0</v>
      </c>
      <c r="K18" s="10"/>
      <c r="L18" s="16"/>
    </row>
    <row r="19" spans="2:12" s="1" customFormat="1" ht="11.4" x14ac:dyDescent="0.2">
      <c r="B19" s="14"/>
      <c r="C19" s="5" t="s">
        <v>718</v>
      </c>
      <c r="D19" s="5" t="s">
        <v>696</v>
      </c>
      <c r="E19" s="6" t="s">
        <v>4301</v>
      </c>
      <c r="F19" s="7" t="s">
        <v>4302</v>
      </c>
      <c r="G19" s="8" t="s">
        <v>985</v>
      </c>
      <c r="H19" s="9">
        <v>20.553000000000001</v>
      </c>
      <c r="I19" s="29"/>
      <c r="J19" s="30">
        <f t="shared" si="0"/>
        <v>0</v>
      </c>
      <c r="K19" s="10"/>
      <c r="L19" s="16"/>
    </row>
    <row r="20" spans="2:12" s="1" customFormat="1" ht="11.4" x14ac:dyDescent="0.2">
      <c r="B20" s="14"/>
      <c r="C20" s="5" t="s">
        <v>721</v>
      </c>
      <c r="D20" s="5" t="s">
        <v>696</v>
      </c>
      <c r="E20" s="6" t="s">
        <v>4098</v>
      </c>
      <c r="F20" s="7" t="s">
        <v>4099</v>
      </c>
      <c r="G20" s="8" t="s">
        <v>985</v>
      </c>
      <c r="H20" s="9">
        <v>20.553000000000001</v>
      </c>
      <c r="I20" s="29"/>
      <c r="J20" s="30">
        <f t="shared" si="0"/>
        <v>0</v>
      </c>
      <c r="K20" s="10"/>
      <c r="L20" s="16"/>
    </row>
    <row r="21" spans="2:12" s="1" customFormat="1" ht="11.4" x14ac:dyDescent="0.2">
      <c r="B21" s="14"/>
      <c r="C21" s="5" t="s">
        <v>724</v>
      </c>
      <c r="D21" s="5" t="s">
        <v>696</v>
      </c>
      <c r="E21" s="6" t="s">
        <v>3827</v>
      </c>
      <c r="F21" s="7" t="s">
        <v>5451</v>
      </c>
      <c r="G21" s="8" t="s">
        <v>1191</v>
      </c>
      <c r="H21" s="9">
        <v>41.106000000000002</v>
      </c>
      <c r="I21" s="29"/>
      <c r="J21" s="30">
        <f t="shared" si="0"/>
        <v>0</v>
      </c>
      <c r="K21" s="10"/>
      <c r="L21" s="16"/>
    </row>
    <row r="22" spans="2:12" s="1" customFormat="1" ht="11.4" x14ac:dyDescent="0.2">
      <c r="B22" s="14"/>
      <c r="C22" s="5" t="s">
        <v>727</v>
      </c>
      <c r="D22" s="5" t="s">
        <v>696</v>
      </c>
      <c r="E22" s="6" t="s">
        <v>987</v>
      </c>
      <c r="F22" s="7" t="s">
        <v>988</v>
      </c>
      <c r="G22" s="8" t="s">
        <v>985</v>
      </c>
      <c r="H22" s="9">
        <v>55.737000000000002</v>
      </c>
      <c r="I22" s="29"/>
      <c r="J22" s="30">
        <f t="shared" si="0"/>
        <v>0</v>
      </c>
      <c r="K22" s="10"/>
      <c r="L22" s="16"/>
    </row>
    <row r="23" spans="2:12" s="20" customFormat="1" ht="25.95" customHeight="1" x14ac:dyDescent="0.25">
      <c r="B23" s="19"/>
      <c r="D23" s="21" t="s">
        <v>690</v>
      </c>
      <c r="E23" s="22" t="s">
        <v>706</v>
      </c>
      <c r="F23" s="22" t="s">
        <v>3235</v>
      </c>
      <c r="I23" s="44"/>
      <c r="J23" s="23"/>
      <c r="K23" s="44"/>
      <c r="L23" s="36"/>
    </row>
    <row r="24" spans="2:12" s="1" customFormat="1" ht="22.8" x14ac:dyDescent="0.2">
      <c r="B24" s="14"/>
      <c r="C24" s="5" t="s">
        <v>730</v>
      </c>
      <c r="D24" s="5" t="s">
        <v>696</v>
      </c>
      <c r="E24" s="6" t="s">
        <v>12167</v>
      </c>
      <c r="F24" s="7" t="s">
        <v>4349</v>
      </c>
      <c r="G24" s="8" t="s">
        <v>985</v>
      </c>
      <c r="H24" s="9">
        <v>25.792000000000002</v>
      </c>
      <c r="I24" s="29"/>
      <c r="J24" s="30">
        <f t="shared" si="0"/>
        <v>0</v>
      </c>
      <c r="K24" s="10"/>
      <c r="L24" s="16"/>
    </row>
    <row r="25" spans="2:12" s="1" customFormat="1" ht="11.4" x14ac:dyDescent="0.2">
      <c r="B25" s="14"/>
      <c r="C25" s="39" t="s">
        <v>734</v>
      </c>
      <c r="D25" s="39" t="s">
        <v>691</v>
      </c>
      <c r="E25" s="40" t="s">
        <v>12168</v>
      </c>
      <c r="F25" s="41" t="s">
        <v>12169</v>
      </c>
      <c r="G25" s="42" t="s">
        <v>1191</v>
      </c>
      <c r="H25" s="43">
        <v>41.267000000000003</v>
      </c>
      <c r="I25" s="29"/>
      <c r="J25" s="30">
        <f t="shared" si="0"/>
        <v>0</v>
      </c>
      <c r="K25" s="10"/>
      <c r="L25" s="16"/>
    </row>
    <row r="26" spans="2:12" s="20" customFormat="1" ht="25.95" customHeight="1" x14ac:dyDescent="0.25">
      <c r="B26" s="19"/>
      <c r="D26" s="21" t="s">
        <v>690</v>
      </c>
      <c r="E26" s="22" t="s">
        <v>718</v>
      </c>
      <c r="F26" s="22" t="s">
        <v>4021</v>
      </c>
      <c r="I26" s="44"/>
      <c r="J26" s="23"/>
      <c r="K26" s="44"/>
      <c r="L26" s="36"/>
    </row>
    <row r="27" spans="2:12" s="1" customFormat="1" ht="11.4" x14ac:dyDescent="0.2">
      <c r="B27" s="14"/>
      <c r="C27" s="5" t="s">
        <v>737</v>
      </c>
      <c r="D27" s="5" t="s">
        <v>696</v>
      </c>
      <c r="E27" s="6" t="s">
        <v>12170</v>
      </c>
      <c r="F27" s="7" t="s">
        <v>12171</v>
      </c>
      <c r="G27" s="8" t="s">
        <v>733</v>
      </c>
      <c r="H27" s="9">
        <v>6</v>
      </c>
      <c r="I27" s="29"/>
      <c r="J27" s="30">
        <f t="shared" si="0"/>
        <v>0</v>
      </c>
      <c r="K27" s="10"/>
      <c r="L27" s="16"/>
    </row>
    <row r="28" spans="2:12" s="1" customFormat="1" ht="22.8" x14ac:dyDescent="0.2">
      <c r="B28" s="14"/>
      <c r="C28" s="39" t="s">
        <v>740</v>
      </c>
      <c r="D28" s="39" t="s">
        <v>691</v>
      </c>
      <c r="E28" s="40" t="s">
        <v>12172</v>
      </c>
      <c r="F28" s="41" t="s">
        <v>12173</v>
      </c>
      <c r="G28" s="42" t="s">
        <v>733</v>
      </c>
      <c r="H28" s="43">
        <v>3</v>
      </c>
      <c r="I28" s="29"/>
      <c r="J28" s="30">
        <f t="shared" si="0"/>
        <v>0</v>
      </c>
      <c r="K28" s="10"/>
      <c r="L28" s="16"/>
    </row>
    <row r="29" spans="2:12" s="1" customFormat="1" ht="22.8" x14ac:dyDescent="0.2">
      <c r="B29" s="14"/>
      <c r="C29" s="39" t="s">
        <v>743</v>
      </c>
      <c r="D29" s="39" t="s">
        <v>691</v>
      </c>
      <c r="E29" s="40" t="s">
        <v>12174</v>
      </c>
      <c r="F29" s="41" t="s">
        <v>12175</v>
      </c>
      <c r="G29" s="42" t="s">
        <v>733</v>
      </c>
      <c r="H29" s="43">
        <v>3</v>
      </c>
      <c r="I29" s="29"/>
      <c r="J29" s="30">
        <f t="shared" si="0"/>
        <v>0</v>
      </c>
      <c r="K29" s="10"/>
      <c r="L29" s="16"/>
    </row>
    <row r="30" spans="2:12" s="1" customFormat="1" ht="11.4" x14ac:dyDescent="0.2">
      <c r="B30" s="14"/>
      <c r="C30" s="5" t="s">
        <v>746</v>
      </c>
      <c r="D30" s="5" t="s">
        <v>696</v>
      </c>
      <c r="E30" s="6" t="s">
        <v>12176</v>
      </c>
      <c r="F30" s="7" t="s">
        <v>12177</v>
      </c>
      <c r="G30" s="8" t="s">
        <v>733</v>
      </c>
      <c r="H30" s="9">
        <v>8</v>
      </c>
      <c r="I30" s="29"/>
      <c r="J30" s="30">
        <f t="shared" si="0"/>
        <v>0</v>
      </c>
      <c r="K30" s="10"/>
      <c r="L30" s="16"/>
    </row>
    <row r="31" spans="2:12" s="1" customFormat="1" ht="22.8" x14ac:dyDescent="0.2">
      <c r="B31" s="14"/>
      <c r="C31" s="39" t="s">
        <v>749</v>
      </c>
      <c r="D31" s="39" t="s">
        <v>691</v>
      </c>
      <c r="E31" s="40" t="s">
        <v>12178</v>
      </c>
      <c r="F31" s="41" t="s">
        <v>12179</v>
      </c>
      <c r="G31" s="42" t="s">
        <v>733</v>
      </c>
      <c r="H31" s="43">
        <v>1</v>
      </c>
      <c r="I31" s="29"/>
      <c r="J31" s="30">
        <f t="shared" si="0"/>
        <v>0</v>
      </c>
      <c r="K31" s="10"/>
      <c r="L31" s="16"/>
    </row>
    <row r="32" spans="2:12" s="1" customFormat="1" ht="22.8" x14ac:dyDescent="0.2">
      <c r="B32" s="14"/>
      <c r="C32" s="39" t="s">
        <v>752</v>
      </c>
      <c r="D32" s="39" t="s">
        <v>691</v>
      </c>
      <c r="E32" s="40" t="s">
        <v>12180</v>
      </c>
      <c r="F32" s="41" t="s">
        <v>12181</v>
      </c>
      <c r="G32" s="42" t="s">
        <v>733</v>
      </c>
      <c r="H32" s="43">
        <v>3</v>
      </c>
      <c r="I32" s="29"/>
      <c r="J32" s="30">
        <f t="shared" si="0"/>
        <v>0</v>
      </c>
      <c r="K32" s="10"/>
      <c r="L32" s="16"/>
    </row>
    <row r="33" spans="2:12" s="1" customFormat="1" ht="19.2" x14ac:dyDescent="0.2">
      <c r="B33" s="14"/>
      <c r="D33" s="24" t="s">
        <v>1555</v>
      </c>
      <c r="F33" s="25" t="s">
        <v>12182</v>
      </c>
      <c r="I33" s="45"/>
      <c r="K33" s="45"/>
      <c r="L33" s="16"/>
    </row>
    <row r="34" spans="2:12" s="1" customFormat="1" ht="22.8" x14ac:dyDescent="0.2">
      <c r="B34" s="14"/>
      <c r="C34" s="39" t="s">
        <v>755</v>
      </c>
      <c r="D34" s="39" t="s">
        <v>691</v>
      </c>
      <c r="E34" s="40" t="s">
        <v>12183</v>
      </c>
      <c r="F34" s="41" t="s">
        <v>12184</v>
      </c>
      <c r="G34" s="42" t="s">
        <v>733</v>
      </c>
      <c r="H34" s="43">
        <v>3</v>
      </c>
      <c r="I34" s="29"/>
      <c r="J34" s="30">
        <f t="shared" si="0"/>
        <v>0</v>
      </c>
      <c r="K34" s="10"/>
      <c r="L34" s="16"/>
    </row>
    <row r="35" spans="2:12" s="1" customFormat="1" ht="22.8" x14ac:dyDescent="0.2">
      <c r="B35" s="14"/>
      <c r="C35" s="39" t="s">
        <v>758</v>
      </c>
      <c r="D35" s="39" t="s">
        <v>691</v>
      </c>
      <c r="E35" s="40" t="s">
        <v>12185</v>
      </c>
      <c r="F35" s="41" t="s">
        <v>12186</v>
      </c>
      <c r="G35" s="42" t="s">
        <v>733</v>
      </c>
      <c r="H35" s="43">
        <v>1</v>
      </c>
      <c r="I35" s="29"/>
      <c r="J35" s="30">
        <f t="shared" si="0"/>
        <v>0</v>
      </c>
      <c r="K35" s="10"/>
      <c r="L35" s="16"/>
    </row>
    <row r="36" spans="2:12" s="1" customFormat="1" ht="11.4" x14ac:dyDescent="0.2">
      <c r="B36" s="14"/>
      <c r="C36" s="5" t="s">
        <v>761</v>
      </c>
      <c r="D36" s="5" t="s">
        <v>696</v>
      </c>
      <c r="E36" s="6" t="s">
        <v>12187</v>
      </c>
      <c r="F36" s="7" t="s">
        <v>12188</v>
      </c>
      <c r="G36" s="8" t="s">
        <v>733</v>
      </c>
      <c r="H36" s="9">
        <v>1</v>
      </c>
      <c r="I36" s="29"/>
      <c r="J36" s="30">
        <f t="shared" si="0"/>
        <v>0</v>
      </c>
      <c r="K36" s="10"/>
      <c r="L36" s="16"/>
    </row>
    <row r="37" spans="2:12" s="1" customFormat="1" ht="22.8" x14ac:dyDescent="0.2">
      <c r="B37" s="14"/>
      <c r="C37" s="39" t="s">
        <v>764</v>
      </c>
      <c r="D37" s="39" t="s">
        <v>691</v>
      </c>
      <c r="E37" s="40" t="s">
        <v>12189</v>
      </c>
      <c r="F37" s="41" t="s">
        <v>12190</v>
      </c>
      <c r="G37" s="42" t="s">
        <v>733</v>
      </c>
      <c r="H37" s="43">
        <v>1</v>
      </c>
      <c r="I37" s="29"/>
      <c r="J37" s="30">
        <f t="shared" si="0"/>
        <v>0</v>
      </c>
      <c r="K37" s="10"/>
      <c r="L37" s="16"/>
    </row>
    <row r="38" spans="2:12" s="1" customFormat="1" ht="11.4" x14ac:dyDescent="0.2">
      <c r="B38" s="14"/>
      <c r="C38" s="5" t="s">
        <v>767</v>
      </c>
      <c r="D38" s="5" t="s">
        <v>696</v>
      </c>
      <c r="E38" s="6" t="s">
        <v>12191</v>
      </c>
      <c r="F38" s="7" t="s">
        <v>12192</v>
      </c>
      <c r="G38" s="8" t="s">
        <v>733</v>
      </c>
      <c r="H38" s="9">
        <v>24</v>
      </c>
      <c r="I38" s="29"/>
      <c r="J38" s="30">
        <f t="shared" si="0"/>
        <v>0</v>
      </c>
      <c r="K38" s="10"/>
      <c r="L38" s="16"/>
    </row>
    <row r="39" spans="2:12" s="1" customFormat="1" ht="22.8" x14ac:dyDescent="0.2">
      <c r="B39" s="14"/>
      <c r="C39" s="39" t="s">
        <v>770</v>
      </c>
      <c r="D39" s="39" t="s">
        <v>691</v>
      </c>
      <c r="E39" s="40" t="s">
        <v>12193</v>
      </c>
      <c r="F39" s="41" t="s">
        <v>12194</v>
      </c>
      <c r="G39" s="42" t="s">
        <v>733</v>
      </c>
      <c r="H39" s="43">
        <v>2</v>
      </c>
      <c r="I39" s="29"/>
      <c r="J39" s="30">
        <f t="shared" si="0"/>
        <v>0</v>
      </c>
      <c r="K39" s="10"/>
      <c r="L39" s="16"/>
    </row>
    <row r="40" spans="2:12" s="1" customFormat="1" ht="22.8" x14ac:dyDescent="0.2">
      <c r="B40" s="14"/>
      <c r="C40" s="39" t="s">
        <v>773</v>
      </c>
      <c r="D40" s="39" t="s">
        <v>691</v>
      </c>
      <c r="E40" s="40" t="s">
        <v>12195</v>
      </c>
      <c r="F40" s="41" t="s">
        <v>12196</v>
      </c>
      <c r="G40" s="42" t="s">
        <v>733</v>
      </c>
      <c r="H40" s="43">
        <v>14</v>
      </c>
      <c r="I40" s="29"/>
      <c r="J40" s="30">
        <f t="shared" si="0"/>
        <v>0</v>
      </c>
      <c r="K40" s="10"/>
      <c r="L40" s="16"/>
    </row>
    <row r="41" spans="2:12" s="1" customFormat="1" ht="22.8" x14ac:dyDescent="0.2">
      <c r="B41" s="14"/>
      <c r="C41" s="39" t="s">
        <v>776</v>
      </c>
      <c r="D41" s="39" t="s">
        <v>691</v>
      </c>
      <c r="E41" s="40" t="s">
        <v>12197</v>
      </c>
      <c r="F41" s="41" t="s">
        <v>12198</v>
      </c>
      <c r="G41" s="42" t="s">
        <v>733</v>
      </c>
      <c r="H41" s="43">
        <v>1</v>
      </c>
      <c r="I41" s="29"/>
      <c r="J41" s="30">
        <f t="shared" si="0"/>
        <v>0</v>
      </c>
      <c r="K41" s="10"/>
      <c r="L41" s="16"/>
    </row>
    <row r="42" spans="2:12" s="1" customFormat="1" ht="22.8" x14ac:dyDescent="0.2">
      <c r="B42" s="14"/>
      <c r="C42" s="39" t="s">
        <v>779</v>
      </c>
      <c r="D42" s="39" t="s">
        <v>691</v>
      </c>
      <c r="E42" s="40" t="s">
        <v>12199</v>
      </c>
      <c r="F42" s="41" t="s">
        <v>12200</v>
      </c>
      <c r="G42" s="42" t="s">
        <v>733</v>
      </c>
      <c r="H42" s="43">
        <v>7</v>
      </c>
      <c r="I42" s="29"/>
      <c r="J42" s="30">
        <f t="shared" si="0"/>
        <v>0</v>
      </c>
      <c r="K42" s="10"/>
      <c r="L42" s="16"/>
    </row>
    <row r="43" spans="2:12" s="1" customFormat="1" ht="11.4" x14ac:dyDescent="0.2">
      <c r="B43" s="14"/>
      <c r="C43" s="5" t="s">
        <v>782</v>
      </c>
      <c r="D43" s="5" t="s">
        <v>696</v>
      </c>
      <c r="E43" s="6" t="s">
        <v>12201</v>
      </c>
      <c r="F43" s="7" t="s">
        <v>12202</v>
      </c>
      <c r="G43" s="8" t="s">
        <v>733</v>
      </c>
      <c r="H43" s="9">
        <v>1</v>
      </c>
      <c r="I43" s="29"/>
      <c r="J43" s="30">
        <f t="shared" si="0"/>
        <v>0</v>
      </c>
      <c r="K43" s="10"/>
      <c r="L43" s="16"/>
    </row>
    <row r="44" spans="2:12" s="1" customFormat="1" ht="11.4" x14ac:dyDescent="0.2">
      <c r="B44" s="14"/>
      <c r="C44" s="5" t="s">
        <v>785</v>
      </c>
      <c r="D44" s="5" t="s">
        <v>696</v>
      </c>
      <c r="E44" s="6" t="s">
        <v>12203</v>
      </c>
      <c r="F44" s="7" t="s">
        <v>12204</v>
      </c>
      <c r="G44" s="8" t="s">
        <v>1310</v>
      </c>
      <c r="H44" s="9">
        <v>4</v>
      </c>
      <c r="I44" s="29"/>
      <c r="J44" s="30">
        <f t="shared" si="0"/>
        <v>0</v>
      </c>
      <c r="K44" s="10"/>
      <c r="L44" s="16"/>
    </row>
    <row r="45" spans="2:12" s="1" customFormat="1" ht="11.4" x14ac:dyDescent="0.2">
      <c r="B45" s="14"/>
      <c r="C45" s="5" t="s">
        <v>788</v>
      </c>
      <c r="D45" s="5" t="s">
        <v>696</v>
      </c>
      <c r="E45" s="6" t="s">
        <v>4362</v>
      </c>
      <c r="F45" s="7" t="s">
        <v>4363</v>
      </c>
      <c r="G45" s="8" t="s">
        <v>699</v>
      </c>
      <c r="H45" s="9">
        <v>20</v>
      </c>
      <c r="I45" s="29"/>
      <c r="J45" s="30">
        <f t="shared" si="0"/>
        <v>0</v>
      </c>
      <c r="K45" s="10"/>
      <c r="L45" s="16"/>
    </row>
    <row r="46" spans="2:12" s="1" customFormat="1" ht="11.4" x14ac:dyDescent="0.2">
      <c r="B46" s="14"/>
      <c r="C46" s="5" t="s">
        <v>791</v>
      </c>
      <c r="D46" s="5" t="s">
        <v>696</v>
      </c>
      <c r="E46" s="6" t="s">
        <v>12114</v>
      </c>
      <c r="F46" s="7" t="s">
        <v>12115</v>
      </c>
      <c r="G46" s="8" t="s">
        <v>733</v>
      </c>
      <c r="H46" s="9">
        <v>8</v>
      </c>
      <c r="I46" s="29"/>
      <c r="J46" s="30">
        <f t="shared" si="0"/>
        <v>0</v>
      </c>
      <c r="K46" s="10"/>
      <c r="L46" s="16"/>
    </row>
    <row r="47" spans="2:12" s="1" customFormat="1" ht="11.4" x14ac:dyDescent="0.2">
      <c r="B47" s="14"/>
      <c r="C47" s="5" t="s">
        <v>794</v>
      </c>
      <c r="D47" s="5" t="s">
        <v>696</v>
      </c>
      <c r="E47" s="6" t="s">
        <v>12135</v>
      </c>
      <c r="F47" s="7" t="s">
        <v>12136</v>
      </c>
      <c r="G47" s="8" t="s">
        <v>699</v>
      </c>
      <c r="H47" s="9">
        <v>10</v>
      </c>
      <c r="I47" s="29"/>
      <c r="J47" s="30">
        <f t="shared" si="0"/>
        <v>0</v>
      </c>
      <c r="K47" s="10"/>
      <c r="L47" s="16"/>
    </row>
    <row r="48" spans="2:12" s="1" customFormat="1" ht="11.4" x14ac:dyDescent="0.2">
      <c r="B48" s="14"/>
      <c r="C48" s="5" t="s">
        <v>797</v>
      </c>
      <c r="D48" s="5" t="s">
        <v>696</v>
      </c>
      <c r="E48" s="6" t="s">
        <v>4389</v>
      </c>
      <c r="F48" s="7" t="s">
        <v>4390</v>
      </c>
      <c r="G48" s="8" t="s">
        <v>699</v>
      </c>
      <c r="H48" s="9">
        <v>25</v>
      </c>
      <c r="I48" s="29"/>
      <c r="J48" s="30">
        <f t="shared" si="0"/>
        <v>0</v>
      </c>
      <c r="K48" s="10"/>
      <c r="L48" s="16"/>
    </row>
    <row r="49" spans="2:12" s="20" customFormat="1" ht="25.95" customHeight="1" x14ac:dyDescent="0.25">
      <c r="B49" s="19"/>
      <c r="D49" s="21" t="s">
        <v>690</v>
      </c>
      <c r="E49" s="22" t="s">
        <v>998</v>
      </c>
      <c r="F49" s="22" t="s">
        <v>3517</v>
      </c>
      <c r="I49" s="44"/>
      <c r="J49" s="23"/>
      <c r="K49" s="44"/>
      <c r="L49" s="36"/>
    </row>
    <row r="50" spans="2:12" s="1" customFormat="1" ht="11.4" x14ac:dyDescent="0.2">
      <c r="B50" s="14"/>
      <c r="C50" s="5" t="s">
        <v>800</v>
      </c>
      <c r="D50" s="5" t="s">
        <v>696</v>
      </c>
      <c r="E50" s="6" t="s">
        <v>12205</v>
      </c>
      <c r="F50" s="7" t="s">
        <v>4404</v>
      </c>
      <c r="G50" s="8" t="s">
        <v>1191</v>
      </c>
      <c r="H50" s="9">
        <v>91.435000000000002</v>
      </c>
      <c r="I50" s="29"/>
      <c r="J50" s="30">
        <f t="shared" si="0"/>
        <v>0</v>
      </c>
      <c r="K50" s="10"/>
      <c r="L50" s="16"/>
    </row>
    <row r="51" spans="2:12" s="20" customFormat="1" ht="25.95" customHeight="1" x14ac:dyDescent="0.25">
      <c r="B51" s="19"/>
      <c r="D51" s="21" t="s">
        <v>690</v>
      </c>
      <c r="E51" s="22" t="s">
        <v>2917</v>
      </c>
      <c r="F51" s="22" t="s">
        <v>2918</v>
      </c>
      <c r="I51" s="44"/>
      <c r="J51" s="23"/>
      <c r="K51" s="44"/>
      <c r="L51" s="36"/>
    </row>
    <row r="52" spans="2:12" s="20" customFormat="1" ht="25.95" customHeight="1" x14ac:dyDescent="0.25">
      <c r="B52" s="19"/>
      <c r="D52" s="21" t="s">
        <v>690</v>
      </c>
      <c r="E52" s="22" t="s">
        <v>3630</v>
      </c>
      <c r="F52" s="22" t="s">
        <v>3631</v>
      </c>
      <c r="I52" s="44"/>
      <c r="J52" s="23"/>
      <c r="K52" s="44"/>
      <c r="L52" s="36"/>
    </row>
    <row r="53" spans="2:12" s="1" customFormat="1" ht="11.4" x14ac:dyDescent="0.2">
      <c r="B53" s="14"/>
      <c r="C53" s="5" t="s">
        <v>803</v>
      </c>
      <c r="D53" s="5" t="s">
        <v>696</v>
      </c>
      <c r="E53" s="6" t="s">
        <v>12206</v>
      </c>
      <c r="F53" s="7" t="s">
        <v>12207</v>
      </c>
      <c r="G53" s="8" t="s">
        <v>699</v>
      </c>
      <c r="H53" s="9">
        <v>18</v>
      </c>
      <c r="I53" s="29"/>
      <c r="J53" s="30">
        <f t="shared" si="0"/>
        <v>0</v>
      </c>
      <c r="K53" s="10"/>
      <c r="L53" s="16"/>
    </row>
    <row r="54" spans="2:12" s="1" customFormat="1" ht="11.4" x14ac:dyDescent="0.2">
      <c r="B54" s="14"/>
      <c r="C54" s="39" t="s">
        <v>806</v>
      </c>
      <c r="D54" s="39" t="s">
        <v>691</v>
      </c>
      <c r="E54" s="40" t="s">
        <v>12208</v>
      </c>
      <c r="F54" s="41" t="s">
        <v>12209</v>
      </c>
      <c r="G54" s="42" t="s">
        <v>699</v>
      </c>
      <c r="H54" s="43">
        <v>18</v>
      </c>
      <c r="I54" s="29"/>
      <c r="J54" s="30">
        <f t="shared" si="0"/>
        <v>0</v>
      </c>
      <c r="K54" s="10"/>
      <c r="L54" s="16"/>
    </row>
    <row r="55" spans="2:12" s="1" customFormat="1" ht="19.2" x14ac:dyDescent="0.2">
      <c r="B55" s="14"/>
      <c r="D55" s="24" t="s">
        <v>1555</v>
      </c>
      <c r="F55" s="25" t="s">
        <v>12210</v>
      </c>
      <c r="I55" s="45"/>
      <c r="K55" s="45"/>
      <c r="L55" s="16"/>
    </row>
    <row r="56" spans="2:12" s="1" customFormat="1" ht="11.4" x14ac:dyDescent="0.2">
      <c r="B56" s="14"/>
      <c r="C56" s="5" t="s">
        <v>809</v>
      </c>
      <c r="D56" s="5" t="s">
        <v>696</v>
      </c>
      <c r="E56" s="6" t="s">
        <v>12211</v>
      </c>
      <c r="F56" s="7" t="s">
        <v>12212</v>
      </c>
      <c r="G56" s="8" t="s">
        <v>733</v>
      </c>
      <c r="H56" s="9">
        <v>1</v>
      </c>
      <c r="I56" s="29"/>
      <c r="J56" s="30">
        <f t="shared" si="0"/>
        <v>0</v>
      </c>
      <c r="K56" s="10"/>
      <c r="L56" s="16"/>
    </row>
    <row r="57" spans="2:12" s="1" customFormat="1" ht="22.8" x14ac:dyDescent="0.2">
      <c r="B57" s="14"/>
      <c r="C57" s="39" t="s">
        <v>812</v>
      </c>
      <c r="D57" s="39" t="s">
        <v>691</v>
      </c>
      <c r="E57" s="40" t="s">
        <v>12213</v>
      </c>
      <c r="F57" s="41" t="s">
        <v>12214</v>
      </c>
      <c r="G57" s="42" t="s">
        <v>733</v>
      </c>
      <c r="H57" s="43">
        <v>1</v>
      </c>
      <c r="I57" s="29"/>
      <c r="J57" s="30">
        <f t="shared" si="0"/>
        <v>0</v>
      </c>
      <c r="K57" s="10"/>
      <c r="L57" s="16"/>
    </row>
    <row r="58" spans="2:12" s="1" customFormat="1" ht="11.4" x14ac:dyDescent="0.2">
      <c r="B58" s="14"/>
      <c r="C58" s="5" t="s">
        <v>815</v>
      </c>
      <c r="D58" s="5" t="s">
        <v>696</v>
      </c>
      <c r="E58" s="6" t="s">
        <v>12215</v>
      </c>
      <c r="F58" s="7" t="s">
        <v>12216</v>
      </c>
      <c r="G58" s="8" t="s">
        <v>733</v>
      </c>
      <c r="H58" s="9">
        <v>2</v>
      </c>
      <c r="I58" s="29"/>
      <c r="J58" s="30">
        <f t="shared" si="0"/>
        <v>0</v>
      </c>
      <c r="K58" s="10"/>
      <c r="L58" s="16"/>
    </row>
    <row r="59" spans="2:12" s="1" customFormat="1" ht="22.8" x14ac:dyDescent="0.2">
      <c r="B59" s="14"/>
      <c r="C59" s="39" t="s">
        <v>818</v>
      </c>
      <c r="D59" s="39" t="s">
        <v>691</v>
      </c>
      <c r="E59" s="40" t="s">
        <v>12217</v>
      </c>
      <c r="F59" s="41" t="s">
        <v>12218</v>
      </c>
      <c r="G59" s="42" t="s">
        <v>733</v>
      </c>
      <c r="H59" s="43">
        <v>2</v>
      </c>
      <c r="I59" s="29"/>
      <c r="J59" s="30">
        <f t="shared" si="0"/>
        <v>0</v>
      </c>
      <c r="K59" s="10"/>
      <c r="L59" s="16"/>
    </row>
    <row r="60" spans="2:12" s="1" customFormat="1" ht="11.4" x14ac:dyDescent="0.2">
      <c r="B60" s="14"/>
      <c r="C60" s="5" t="s">
        <v>822</v>
      </c>
      <c r="D60" s="5" t="s">
        <v>696</v>
      </c>
      <c r="E60" s="6" t="s">
        <v>12219</v>
      </c>
      <c r="F60" s="7" t="s">
        <v>12220</v>
      </c>
      <c r="G60" s="8" t="s">
        <v>733</v>
      </c>
      <c r="H60" s="9">
        <v>4</v>
      </c>
      <c r="I60" s="29"/>
      <c r="J60" s="30">
        <f t="shared" si="0"/>
        <v>0</v>
      </c>
      <c r="K60" s="10"/>
      <c r="L60" s="16"/>
    </row>
    <row r="61" spans="2:12" s="1" customFormat="1" ht="22.8" x14ac:dyDescent="0.2">
      <c r="B61" s="14"/>
      <c r="C61" s="39" t="s">
        <v>825</v>
      </c>
      <c r="D61" s="39" t="s">
        <v>691</v>
      </c>
      <c r="E61" s="40" t="s">
        <v>12221</v>
      </c>
      <c r="F61" s="41" t="s">
        <v>12222</v>
      </c>
      <c r="G61" s="42" t="s">
        <v>733</v>
      </c>
      <c r="H61" s="43">
        <v>4</v>
      </c>
      <c r="I61" s="29"/>
      <c r="J61" s="30">
        <f t="shared" si="0"/>
        <v>0</v>
      </c>
      <c r="K61" s="10"/>
      <c r="L61" s="16"/>
    </row>
    <row r="62" spans="2:12" s="20" customFormat="1" ht="25.95" customHeight="1" x14ac:dyDescent="0.25">
      <c r="B62" s="19"/>
      <c r="D62" s="21" t="s">
        <v>690</v>
      </c>
      <c r="E62" s="22" t="s">
        <v>12223</v>
      </c>
      <c r="F62" s="22" t="s">
        <v>12224</v>
      </c>
      <c r="I62" s="44"/>
      <c r="J62" s="23"/>
      <c r="K62" s="44"/>
      <c r="L62" s="36"/>
    </row>
    <row r="63" spans="2:12" s="1" customFormat="1" ht="11.4" x14ac:dyDescent="0.2">
      <c r="B63" s="14"/>
      <c r="C63" s="5" t="s">
        <v>829</v>
      </c>
      <c r="D63" s="5" t="s">
        <v>696</v>
      </c>
      <c r="E63" s="6" t="s">
        <v>12225</v>
      </c>
      <c r="F63" s="7" t="s">
        <v>12226</v>
      </c>
      <c r="G63" s="8" t="s">
        <v>733</v>
      </c>
      <c r="H63" s="9">
        <v>1</v>
      </c>
      <c r="I63" s="29"/>
      <c r="J63" s="30">
        <f t="shared" si="0"/>
        <v>0</v>
      </c>
      <c r="K63" s="10"/>
      <c r="L63" s="16"/>
    </row>
    <row r="64" spans="2:12" s="1" customFormat="1" ht="22.8" x14ac:dyDescent="0.2">
      <c r="B64" s="14"/>
      <c r="C64" s="39" t="s">
        <v>832</v>
      </c>
      <c r="D64" s="39" t="s">
        <v>691</v>
      </c>
      <c r="E64" s="40" t="s">
        <v>12227</v>
      </c>
      <c r="F64" s="41" t="s">
        <v>12228</v>
      </c>
      <c r="G64" s="42" t="s">
        <v>733</v>
      </c>
      <c r="H64" s="43">
        <v>1</v>
      </c>
      <c r="I64" s="29"/>
      <c r="J64" s="30">
        <f t="shared" si="0"/>
        <v>0</v>
      </c>
      <c r="K64" s="10"/>
      <c r="L64" s="16"/>
    </row>
    <row r="65" spans="2:12" s="1" customFormat="1" ht="48" x14ac:dyDescent="0.2">
      <c r="B65" s="14"/>
      <c r="D65" s="24" t="s">
        <v>1555</v>
      </c>
      <c r="F65" s="25" t="s">
        <v>12229</v>
      </c>
      <c r="I65" s="45"/>
      <c r="K65" s="45"/>
      <c r="L65" s="16"/>
    </row>
    <row r="66" spans="2:12" s="20" customFormat="1" ht="25.95" customHeight="1" x14ac:dyDescent="0.25">
      <c r="B66" s="19"/>
      <c r="D66" s="21" t="s">
        <v>690</v>
      </c>
      <c r="E66" s="22" t="s">
        <v>3614</v>
      </c>
      <c r="F66" s="22" t="s">
        <v>3615</v>
      </c>
      <c r="I66" s="44"/>
      <c r="J66" s="23"/>
      <c r="K66" s="44"/>
      <c r="L66" s="36"/>
    </row>
    <row r="67" spans="2:12" s="1" customFormat="1" ht="22.8" x14ac:dyDescent="0.2">
      <c r="B67" s="14"/>
      <c r="C67" s="5" t="s">
        <v>835</v>
      </c>
      <c r="D67" s="5" t="s">
        <v>696</v>
      </c>
      <c r="E67" s="6" t="s">
        <v>12230</v>
      </c>
      <c r="F67" s="7" t="s">
        <v>12231</v>
      </c>
      <c r="G67" s="8" t="s">
        <v>699</v>
      </c>
      <c r="H67" s="9">
        <v>50</v>
      </c>
      <c r="I67" s="29"/>
      <c r="J67" s="30">
        <f t="shared" si="0"/>
        <v>0</v>
      </c>
      <c r="K67" s="10"/>
      <c r="L67" s="16"/>
    </row>
    <row r="68" spans="2:12" s="20" customFormat="1" ht="25.95" customHeight="1" x14ac:dyDescent="0.25">
      <c r="B68" s="19"/>
      <c r="D68" s="21" t="s">
        <v>690</v>
      </c>
      <c r="E68" s="22" t="s">
        <v>691</v>
      </c>
      <c r="F68" s="22" t="s">
        <v>692</v>
      </c>
      <c r="I68" s="44"/>
      <c r="J68" s="23"/>
      <c r="K68" s="44"/>
      <c r="L68" s="36"/>
    </row>
    <row r="69" spans="2:12" s="20" customFormat="1" ht="25.95" customHeight="1" x14ac:dyDescent="0.25">
      <c r="B69" s="19"/>
      <c r="D69" s="21" t="s">
        <v>690</v>
      </c>
      <c r="E69" s="22" t="s">
        <v>7028</v>
      </c>
      <c r="F69" s="22" t="s">
        <v>7029</v>
      </c>
      <c r="I69" s="44"/>
      <c r="J69" s="23"/>
      <c r="K69" s="44"/>
      <c r="L69" s="36"/>
    </row>
    <row r="70" spans="2:12" s="1" customFormat="1" ht="11.4" x14ac:dyDescent="0.2">
      <c r="B70" s="14"/>
      <c r="C70" s="5" t="s">
        <v>838</v>
      </c>
      <c r="D70" s="5" t="s">
        <v>696</v>
      </c>
      <c r="E70" s="6" t="s">
        <v>12232</v>
      </c>
      <c r="F70" s="7" t="s">
        <v>12233</v>
      </c>
      <c r="G70" s="8" t="s">
        <v>733</v>
      </c>
      <c r="H70" s="9">
        <v>8</v>
      </c>
      <c r="I70" s="29"/>
      <c r="J70" s="30">
        <f t="shared" si="0"/>
        <v>0</v>
      </c>
      <c r="K70" s="10"/>
      <c r="L70" s="16"/>
    </row>
    <row r="71" spans="2:12" s="1" customFormat="1" ht="22.8" x14ac:dyDescent="0.2">
      <c r="B71" s="14"/>
      <c r="C71" s="39" t="s">
        <v>841</v>
      </c>
      <c r="D71" s="39" t="s">
        <v>691</v>
      </c>
      <c r="E71" s="40" t="s">
        <v>12234</v>
      </c>
      <c r="F71" s="41" t="s">
        <v>12235</v>
      </c>
      <c r="G71" s="42" t="s">
        <v>699</v>
      </c>
      <c r="H71" s="43">
        <v>8</v>
      </c>
      <c r="I71" s="29"/>
      <c r="J71" s="30">
        <f t="shared" si="0"/>
        <v>0</v>
      </c>
      <c r="K71" s="10"/>
      <c r="L71" s="16"/>
    </row>
    <row r="72" spans="2:12" s="1" customFormat="1" ht="11.4" x14ac:dyDescent="0.2">
      <c r="B72" s="14"/>
      <c r="C72" s="5" t="s">
        <v>844</v>
      </c>
      <c r="D72" s="5" t="s">
        <v>696</v>
      </c>
      <c r="E72" s="6" t="s">
        <v>12236</v>
      </c>
      <c r="F72" s="7" t="s">
        <v>12237</v>
      </c>
      <c r="G72" s="8" t="s">
        <v>733</v>
      </c>
      <c r="H72" s="9">
        <v>4</v>
      </c>
      <c r="I72" s="29"/>
      <c r="J72" s="30">
        <f t="shared" si="0"/>
        <v>0</v>
      </c>
      <c r="K72" s="10"/>
      <c r="L72" s="16"/>
    </row>
    <row r="73" spans="2:12" s="1" customFormat="1" ht="22.8" x14ac:dyDescent="0.2">
      <c r="B73" s="14"/>
      <c r="C73" s="39" t="s">
        <v>847</v>
      </c>
      <c r="D73" s="39" t="s">
        <v>691</v>
      </c>
      <c r="E73" s="40" t="s">
        <v>12238</v>
      </c>
      <c r="F73" s="41" t="s">
        <v>12239</v>
      </c>
      <c r="G73" s="42" t="s">
        <v>699</v>
      </c>
      <c r="H73" s="43">
        <v>4</v>
      </c>
      <c r="I73" s="29"/>
      <c r="J73" s="30">
        <f t="shared" si="0"/>
        <v>0</v>
      </c>
      <c r="K73" s="10"/>
      <c r="L73" s="16"/>
    </row>
    <row r="74" spans="2:12" s="1" customFormat="1" ht="11.4" x14ac:dyDescent="0.2">
      <c r="B74" s="14"/>
      <c r="C74" s="5" t="s">
        <v>850</v>
      </c>
      <c r="D74" s="5" t="s">
        <v>696</v>
      </c>
      <c r="E74" s="6" t="s">
        <v>12240</v>
      </c>
      <c r="F74" s="7" t="s">
        <v>12241</v>
      </c>
      <c r="G74" s="8" t="s">
        <v>733</v>
      </c>
      <c r="H74" s="9">
        <v>12</v>
      </c>
      <c r="I74" s="29"/>
      <c r="J74" s="30">
        <f t="shared" si="0"/>
        <v>0</v>
      </c>
      <c r="K74" s="10"/>
      <c r="L74" s="16"/>
    </row>
    <row r="75" spans="2:12" s="1" customFormat="1" ht="22.8" x14ac:dyDescent="0.2">
      <c r="B75" s="14"/>
      <c r="C75" s="39" t="s">
        <v>853</v>
      </c>
      <c r="D75" s="39" t="s">
        <v>691</v>
      </c>
      <c r="E75" s="40" t="s">
        <v>12242</v>
      </c>
      <c r="F75" s="41" t="s">
        <v>12243</v>
      </c>
      <c r="G75" s="42" t="s">
        <v>699</v>
      </c>
      <c r="H75" s="43">
        <v>12</v>
      </c>
      <c r="I75" s="29"/>
      <c r="J75" s="30">
        <f t="shared" si="0"/>
        <v>0</v>
      </c>
      <c r="K75" s="10"/>
      <c r="L75" s="16"/>
    </row>
    <row r="76" spans="2:12" s="1" customFormat="1" ht="11.4" x14ac:dyDescent="0.2">
      <c r="B76" s="14"/>
      <c r="C76" s="5" t="s">
        <v>856</v>
      </c>
      <c r="D76" s="5" t="s">
        <v>696</v>
      </c>
      <c r="E76" s="6" t="s">
        <v>12244</v>
      </c>
      <c r="F76" s="7" t="s">
        <v>12245</v>
      </c>
      <c r="G76" s="8" t="s">
        <v>733</v>
      </c>
      <c r="H76" s="9">
        <v>6</v>
      </c>
      <c r="I76" s="29"/>
      <c r="J76" s="30">
        <f t="shared" ref="J76:J95" si="1">ROUND(I76*H76,2)</f>
        <v>0</v>
      </c>
      <c r="K76" s="10"/>
      <c r="L76" s="16"/>
    </row>
    <row r="77" spans="2:12" s="1" customFormat="1" ht="22.8" x14ac:dyDescent="0.2">
      <c r="B77" s="14"/>
      <c r="C77" s="39" t="s">
        <v>859</v>
      </c>
      <c r="D77" s="39" t="s">
        <v>691</v>
      </c>
      <c r="E77" s="40" t="s">
        <v>12246</v>
      </c>
      <c r="F77" s="41" t="s">
        <v>12247</v>
      </c>
      <c r="G77" s="42" t="s">
        <v>699</v>
      </c>
      <c r="H77" s="43">
        <v>6</v>
      </c>
      <c r="I77" s="29"/>
      <c r="J77" s="30">
        <f t="shared" si="1"/>
        <v>0</v>
      </c>
      <c r="K77" s="10"/>
      <c r="L77" s="16"/>
    </row>
    <row r="78" spans="2:12" s="20" customFormat="1" ht="25.95" customHeight="1" x14ac:dyDescent="0.25">
      <c r="B78" s="19"/>
      <c r="D78" s="21" t="s">
        <v>690</v>
      </c>
      <c r="E78" s="22" t="s">
        <v>12248</v>
      </c>
      <c r="F78" s="22" t="s">
        <v>12249</v>
      </c>
      <c r="I78" s="44"/>
      <c r="J78" s="23"/>
      <c r="K78" s="44"/>
      <c r="L78" s="36"/>
    </row>
    <row r="79" spans="2:12" s="1" customFormat="1" ht="11.4" x14ac:dyDescent="0.2">
      <c r="B79" s="14"/>
      <c r="C79" s="5" t="s">
        <v>862</v>
      </c>
      <c r="D79" s="5" t="s">
        <v>696</v>
      </c>
      <c r="E79" s="6" t="s">
        <v>12250</v>
      </c>
      <c r="F79" s="7" t="s">
        <v>12251</v>
      </c>
      <c r="G79" s="8" t="s">
        <v>733</v>
      </c>
      <c r="H79" s="9">
        <v>2</v>
      </c>
      <c r="I79" s="29"/>
      <c r="J79" s="30">
        <f t="shared" si="1"/>
        <v>0</v>
      </c>
      <c r="K79" s="10"/>
      <c r="L79" s="16"/>
    </row>
    <row r="80" spans="2:12" s="1" customFormat="1" ht="22.8" x14ac:dyDescent="0.2">
      <c r="B80" s="14"/>
      <c r="C80" s="39" t="s">
        <v>865</v>
      </c>
      <c r="D80" s="39" t="s">
        <v>691</v>
      </c>
      <c r="E80" s="40" t="s">
        <v>12252</v>
      </c>
      <c r="F80" s="41" t="s">
        <v>12253</v>
      </c>
      <c r="G80" s="42" t="s">
        <v>733</v>
      </c>
      <c r="H80" s="43">
        <v>2</v>
      </c>
      <c r="I80" s="29"/>
      <c r="J80" s="30">
        <f t="shared" si="1"/>
        <v>0</v>
      </c>
      <c r="K80" s="10"/>
      <c r="L80" s="16"/>
    </row>
    <row r="81" spans="2:12" s="20" customFormat="1" ht="25.95" customHeight="1" x14ac:dyDescent="0.25">
      <c r="B81" s="19"/>
      <c r="D81" s="21" t="s">
        <v>690</v>
      </c>
      <c r="E81" s="22" t="s">
        <v>7994</v>
      </c>
      <c r="F81" s="22" t="s">
        <v>12254</v>
      </c>
      <c r="I81" s="44"/>
      <c r="J81" s="23"/>
      <c r="K81" s="44"/>
      <c r="L81" s="36"/>
    </row>
    <row r="82" spans="2:12" s="1" customFormat="1" ht="11.4" x14ac:dyDescent="0.2">
      <c r="B82" s="14"/>
      <c r="C82" s="5" t="s">
        <v>868</v>
      </c>
      <c r="D82" s="5" t="s">
        <v>696</v>
      </c>
      <c r="E82" s="6" t="s">
        <v>12255</v>
      </c>
      <c r="F82" s="7" t="s">
        <v>12256</v>
      </c>
      <c r="G82" s="8" t="s">
        <v>733</v>
      </c>
      <c r="H82" s="9">
        <v>2</v>
      </c>
      <c r="I82" s="29"/>
      <c r="J82" s="30">
        <f t="shared" si="1"/>
        <v>0</v>
      </c>
      <c r="K82" s="10"/>
      <c r="L82" s="16"/>
    </row>
    <row r="83" spans="2:12" s="1" customFormat="1" ht="22.8" x14ac:dyDescent="0.2">
      <c r="B83" s="14"/>
      <c r="C83" s="39" t="s">
        <v>871</v>
      </c>
      <c r="D83" s="39" t="s">
        <v>691</v>
      </c>
      <c r="E83" s="40" t="s">
        <v>12257</v>
      </c>
      <c r="F83" s="41" t="s">
        <v>12258</v>
      </c>
      <c r="G83" s="42" t="s">
        <v>733</v>
      </c>
      <c r="H83" s="43">
        <v>2</v>
      </c>
      <c r="I83" s="29"/>
      <c r="J83" s="30">
        <f t="shared" si="1"/>
        <v>0</v>
      </c>
      <c r="K83" s="10"/>
      <c r="L83" s="16"/>
    </row>
    <row r="84" spans="2:12" s="1" customFormat="1" ht="22.8" x14ac:dyDescent="0.2">
      <c r="B84" s="14"/>
      <c r="C84" s="39" t="s">
        <v>874</v>
      </c>
      <c r="D84" s="39" t="s">
        <v>691</v>
      </c>
      <c r="E84" s="40" t="s">
        <v>12259</v>
      </c>
      <c r="F84" s="41" t="s">
        <v>12260</v>
      </c>
      <c r="G84" s="42" t="s">
        <v>733</v>
      </c>
      <c r="H84" s="43">
        <v>2</v>
      </c>
      <c r="I84" s="29"/>
      <c r="J84" s="30">
        <f t="shared" si="1"/>
        <v>0</v>
      </c>
      <c r="K84" s="10"/>
      <c r="L84" s="16"/>
    </row>
    <row r="85" spans="2:12" s="1" customFormat="1" ht="11.4" x14ac:dyDescent="0.2">
      <c r="B85" s="14"/>
      <c r="C85" s="5" t="s">
        <v>877</v>
      </c>
      <c r="D85" s="5" t="s">
        <v>696</v>
      </c>
      <c r="E85" s="6" t="s">
        <v>12261</v>
      </c>
      <c r="F85" s="7" t="s">
        <v>12262</v>
      </c>
      <c r="G85" s="8" t="s">
        <v>733</v>
      </c>
      <c r="H85" s="9">
        <v>1</v>
      </c>
      <c r="I85" s="29"/>
      <c r="J85" s="30">
        <f t="shared" si="1"/>
        <v>0</v>
      </c>
      <c r="K85" s="10"/>
      <c r="L85" s="16"/>
    </row>
    <row r="86" spans="2:12" s="1" customFormat="1" ht="22.8" x14ac:dyDescent="0.2">
      <c r="B86" s="14"/>
      <c r="C86" s="39" t="s">
        <v>880</v>
      </c>
      <c r="D86" s="39" t="s">
        <v>691</v>
      </c>
      <c r="E86" s="40" t="s">
        <v>12263</v>
      </c>
      <c r="F86" s="41" t="s">
        <v>12264</v>
      </c>
      <c r="G86" s="42" t="s">
        <v>733</v>
      </c>
      <c r="H86" s="43">
        <v>1</v>
      </c>
      <c r="I86" s="29"/>
      <c r="J86" s="30">
        <f t="shared" si="1"/>
        <v>0</v>
      </c>
      <c r="K86" s="10"/>
      <c r="L86" s="16"/>
    </row>
    <row r="87" spans="2:12" s="1" customFormat="1" ht="11.4" x14ac:dyDescent="0.2">
      <c r="B87" s="14"/>
      <c r="C87" s="5" t="s">
        <v>883</v>
      </c>
      <c r="D87" s="5" t="s">
        <v>696</v>
      </c>
      <c r="E87" s="6" t="s">
        <v>12265</v>
      </c>
      <c r="F87" s="7" t="s">
        <v>12266</v>
      </c>
      <c r="G87" s="8" t="s">
        <v>733</v>
      </c>
      <c r="H87" s="9">
        <v>2</v>
      </c>
      <c r="I87" s="29"/>
      <c r="J87" s="30">
        <f t="shared" si="1"/>
        <v>0</v>
      </c>
      <c r="K87" s="10"/>
      <c r="L87" s="16"/>
    </row>
    <row r="88" spans="2:12" s="20" customFormat="1" ht="25.95" customHeight="1" x14ac:dyDescent="0.25">
      <c r="B88" s="19"/>
      <c r="D88" s="21" t="s">
        <v>690</v>
      </c>
      <c r="E88" s="22" t="s">
        <v>4409</v>
      </c>
      <c r="F88" s="22" t="s">
        <v>4410</v>
      </c>
      <c r="I88" s="44"/>
      <c r="J88" s="23"/>
      <c r="K88" s="44"/>
      <c r="L88" s="36"/>
    </row>
    <row r="89" spans="2:12" s="1" customFormat="1" ht="22.8" x14ac:dyDescent="0.2">
      <c r="B89" s="14"/>
      <c r="C89" s="5" t="s">
        <v>886</v>
      </c>
      <c r="D89" s="5" t="s">
        <v>696</v>
      </c>
      <c r="E89" s="6" t="s">
        <v>4411</v>
      </c>
      <c r="F89" s="7" t="s">
        <v>4412</v>
      </c>
      <c r="G89" s="8" t="s">
        <v>2832</v>
      </c>
      <c r="H89" s="9">
        <v>1</v>
      </c>
      <c r="I89" s="29"/>
      <c r="J89" s="30">
        <f t="shared" si="1"/>
        <v>0</v>
      </c>
      <c r="K89" s="10"/>
      <c r="L89" s="16"/>
    </row>
    <row r="90" spans="2:12" s="1" customFormat="1" ht="11.4" x14ac:dyDescent="0.2">
      <c r="B90" s="14"/>
      <c r="C90" s="5" t="s">
        <v>889</v>
      </c>
      <c r="D90" s="5" t="s">
        <v>696</v>
      </c>
      <c r="E90" s="6" t="s">
        <v>4413</v>
      </c>
      <c r="F90" s="7" t="s">
        <v>4414</v>
      </c>
      <c r="G90" s="8" t="s">
        <v>2832</v>
      </c>
      <c r="H90" s="9">
        <v>1</v>
      </c>
      <c r="I90" s="29"/>
      <c r="J90" s="30">
        <f t="shared" si="1"/>
        <v>0</v>
      </c>
      <c r="K90" s="10"/>
      <c r="L90" s="16"/>
    </row>
    <row r="91" spans="2:12" s="1" customFormat="1" ht="22.8" x14ac:dyDescent="0.2">
      <c r="B91" s="14"/>
      <c r="C91" s="5" t="s">
        <v>892</v>
      </c>
      <c r="D91" s="5" t="s">
        <v>696</v>
      </c>
      <c r="E91" s="6" t="s">
        <v>4415</v>
      </c>
      <c r="F91" s="7" t="s">
        <v>4416</v>
      </c>
      <c r="G91" s="8" t="s">
        <v>2832</v>
      </c>
      <c r="H91" s="9">
        <v>1</v>
      </c>
      <c r="I91" s="29"/>
      <c r="J91" s="30">
        <f t="shared" si="1"/>
        <v>0</v>
      </c>
      <c r="K91" s="10"/>
      <c r="L91" s="16"/>
    </row>
    <row r="92" spans="2:12" s="1" customFormat="1" ht="11.4" x14ac:dyDescent="0.2">
      <c r="B92" s="14"/>
      <c r="C92" s="5" t="s">
        <v>895</v>
      </c>
      <c r="D92" s="5" t="s">
        <v>696</v>
      </c>
      <c r="E92" s="6" t="s">
        <v>12267</v>
      </c>
      <c r="F92" s="7" t="s">
        <v>12268</v>
      </c>
      <c r="G92" s="8" t="s">
        <v>2832</v>
      </c>
      <c r="H92" s="9">
        <v>1</v>
      </c>
      <c r="I92" s="29"/>
      <c r="J92" s="30">
        <f t="shared" si="1"/>
        <v>0</v>
      </c>
      <c r="K92" s="10"/>
      <c r="L92" s="16"/>
    </row>
    <row r="93" spans="2:12" s="1" customFormat="1" ht="22.8" x14ac:dyDescent="0.2">
      <c r="B93" s="14"/>
      <c r="C93" s="39" t="s">
        <v>898</v>
      </c>
      <c r="D93" s="39" t="s">
        <v>691</v>
      </c>
      <c r="E93" s="40" t="s">
        <v>12269</v>
      </c>
      <c r="F93" s="41" t="s">
        <v>12270</v>
      </c>
      <c r="G93" s="42" t="s">
        <v>733</v>
      </c>
      <c r="H93" s="43">
        <v>1</v>
      </c>
      <c r="I93" s="29"/>
      <c r="J93" s="30">
        <f t="shared" si="1"/>
        <v>0</v>
      </c>
      <c r="K93" s="10"/>
      <c r="L93" s="16"/>
    </row>
    <row r="94" spans="2:12" s="1" customFormat="1" ht="22.8" x14ac:dyDescent="0.2">
      <c r="B94" s="14"/>
      <c r="C94" s="39" t="s">
        <v>901</v>
      </c>
      <c r="D94" s="39" t="s">
        <v>691</v>
      </c>
      <c r="E94" s="40" t="s">
        <v>12271</v>
      </c>
      <c r="F94" s="41" t="s">
        <v>12272</v>
      </c>
      <c r="G94" s="42" t="s">
        <v>733</v>
      </c>
      <c r="H94" s="43">
        <v>1</v>
      </c>
      <c r="I94" s="29"/>
      <c r="J94" s="30">
        <f t="shared" si="1"/>
        <v>0</v>
      </c>
      <c r="K94" s="10"/>
      <c r="L94" s="16"/>
    </row>
    <row r="95" spans="2:12" s="1" customFormat="1" ht="22.8" x14ac:dyDescent="0.2">
      <c r="B95" s="14"/>
      <c r="C95" s="39" t="s">
        <v>904</v>
      </c>
      <c r="D95" s="39" t="s">
        <v>691</v>
      </c>
      <c r="E95" s="40" t="s">
        <v>12273</v>
      </c>
      <c r="F95" s="41" t="s">
        <v>12274</v>
      </c>
      <c r="G95" s="42" t="s">
        <v>733</v>
      </c>
      <c r="H95" s="43">
        <v>3</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X7fuXMbid7C7m809CgvjBvWel4aMBfrdEpY2n9+VVYBtTk9zn6q3iidy+cPhVzFQWkpNBYM+9AxmYTEJ4bpakg==" saltValue="48pBMGrnNPnIXuQWfLOf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518218AF-DCDE-4155-8230-EB81D08001C3}">
      <formula1>ROUND(I11,2)</formula1>
    </dataValidation>
  </dataValidations>
  <hyperlinks>
    <hyperlink ref="O4" location="'Rek. obj.'!A1" display="*späť na Rek. obj." xr:uid="{9D99E454-BDDE-4989-82AF-5CDD92EDFD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5F76A-4B25-4161-A4F0-69F4472133D1}">
  <sheetPr>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12275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68.88</v>
      </c>
      <c r="I12" s="29"/>
      <c r="J12" s="30">
        <f t="shared" ref="J12:J80" si="0">ROUND(I12*H12,2)</f>
        <v>0</v>
      </c>
      <c r="K12" s="10"/>
      <c r="L12" s="16"/>
    </row>
    <row r="13" spans="2:15" s="1" customFormat="1" ht="11.4" x14ac:dyDescent="0.2">
      <c r="B13" s="14"/>
      <c r="C13" s="5" t="s">
        <v>700</v>
      </c>
      <c r="D13" s="5" t="s">
        <v>696</v>
      </c>
      <c r="E13" s="6" t="s">
        <v>4330</v>
      </c>
      <c r="F13" s="7" t="s">
        <v>4331</v>
      </c>
      <c r="G13" s="8" t="s">
        <v>985</v>
      </c>
      <c r="H13" s="9">
        <v>68.88</v>
      </c>
      <c r="I13" s="29"/>
      <c r="J13" s="30">
        <f t="shared" si="0"/>
        <v>0</v>
      </c>
      <c r="K13" s="10"/>
      <c r="L13" s="16"/>
    </row>
    <row r="14" spans="2:15" s="1" customFormat="1" ht="11.4" x14ac:dyDescent="0.2">
      <c r="B14" s="14"/>
      <c r="C14" s="5" t="s">
        <v>703</v>
      </c>
      <c r="D14" s="5" t="s">
        <v>696</v>
      </c>
      <c r="E14" s="6" t="s">
        <v>4332</v>
      </c>
      <c r="F14" s="7" t="s">
        <v>4333</v>
      </c>
      <c r="G14" s="8" t="s">
        <v>985</v>
      </c>
      <c r="H14" s="9">
        <v>1841.74</v>
      </c>
      <c r="I14" s="29"/>
      <c r="J14" s="30">
        <f t="shared" si="0"/>
        <v>0</v>
      </c>
      <c r="K14" s="10"/>
      <c r="L14" s="16"/>
    </row>
    <row r="15" spans="2:15" s="1" customFormat="1" ht="22.8" x14ac:dyDescent="0.2">
      <c r="B15" s="14"/>
      <c r="C15" s="5" t="s">
        <v>706</v>
      </c>
      <c r="D15" s="5" t="s">
        <v>696</v>
      </c>
      <c r="E15" s="6" t="s">
        <v>4334</v>
      </c>
      <c r="F15" s="7" t="s">
        <v>4335</v>
      </c>
      <c r="G15" s="8" t="s">
        <v>985</v>
      </c>
      <c r="H15" s="9">
        <v>1841.74</v>
      </c>
      <c r="I15" s="29"/>
      <c r="J15" s="30">
        <f t="shared" si="0"/>
        <v>0</v>
      </c>
      <c r="K15" s="10"/>
      <c r="L15" s="16"/>
    </row>
    <row r="16" spans="2:15" s="1" customFormat="1" ht="11.4" x14ac:dyDescent="0.2">
      <c r="B16" s="14"/>
      <c r="C16" s="5" t="s">
        <v>709</v>
      </c>
      <c r="D16" s="5" t="s">
        <v>696</v>
      </c>
      <c r="E16" s="6" t="s">
        <v>12276</v>
      </c>
      <c r="F16" s="7" t="s">
        <v>12277</v>
      </c>
      <c r="G16" s="8" t="s">
        <v>699</v>
      </c>
      <c r="H16" s="9">
        <v>17</v>
      </c>
      <c r="I16" s="29"/>
      <c r="J16" s="30">
        <f t="shared" si="0"/>
        <v>0</v>
      </c>
      <c r="K16" s="10"/>
      <c r="L16" s="16"/>
    </row>
    <row r="17" spans="2:12" s="1" customFormat="1" ht="11.4" x14ac:dyDescent="0.2">
      <c r="B17" s="14"/>
      <c r="C17" s="5" t="s">
        <v>712</v>
      </c>
      <c r="D17" s="5" t="s">
        <v>696</v>
      </c>
      <c r="E17" s="6" t="s">
        <v>4336</v>
      </c>
      <c r="F17" s="7" t="s">
        <v>4337</v>
      </c>
      <c r="G17" s="8" t="s">
        <v>1442</v>
      </c>
      <c r="H17" s="9">
        <v>2790</v>
      </c>
      <c r="I17" s="29"/>
      <c r="J17" s="30">
        <f t="shared" si="0"/>
        <v>0</v>
      </c>
      <c r="K17" s="10"/>
      <c r="L17" s="16"/>
    </row>
    <row r="18" spans="2:12" s="1" customFormat="1" ht="11.4" x14ac:dyDescent="0.2">
      <c r="B18" s="14"/>
      <c r="C18" s="5" t="s">
        <v>715</v>
      </c>
      <c r="D18" s="5" t="s">
        <v>696</v>
      </c>
      <c r="E18" s="6" t="s">
        <v>4338</v>
      </c>
      <c r="F18" s="7" t="s">
        <v>4339</v>
      </c>
      <c r="G18" s="8" t="s">
        <v>985</v>
      </c>
      <c r="H18" s="9">
        <v>1455.1969999999999</v>
      </c>
      <c r="I18" s="29"/>
      <c r="J18" s="30">
        <f t="shared" si="0"/>
        <v>0</v>
      </c>
      <c r="K18" s="10"/>
      <c r="L18" s="16"/>
    </row>
    <row r="19" spans="2:12" s="1" customFormat="1" ht="22.8" x14ac:dyDescent="0.2">
      <c r="B19" s="14"/>
      <c r="C19" s="5" t="s">
        <v>718</v>
      </c>
      <c r="D19" s="5" t="s">
        <v>696</v>
      </c>
      <c r="E19" s="6" t="s">
        <v>3823</v>
      </c>
      <c r="F19" s="7" t="s">
        <v>3824</v>
      </c>
      <c r="G19" s="8" t="s">
        <v>985</v>
      </c>
      <c r="H19" s="9">
        <v>455.423</v>
      </c>
      <c r="I19" s="29"/>
      <c r="J19" s="30">
        <f t="shared" si="0"/>
        <v>0</v>
      </c>
      <c r="K19" s="10"/>
      <c r="L19" s="16"/>
    </row>
    <row r="20" spans="2:12" s="1" customFormat="1" ht="22.8" x14ac:dyDescent="0.2">
      <c r="B20" s="14"/>
      <c r="C20" s="5" t="s">
        <v>721</v>
      </c>
      <c r="D20" s="5" t="s">
        <v>696</v>
      </c>
      <c r="E20" s="6" t="s">
        <v>3825</v>
      </c>
      <c r="F20" s="7" t="s">
        <v>3826</v>
      </c>
      <c r="G20" s="8" t="s">
        <v>985</v>
      </c>
      <c r="H20" s="9">
        <v>12296.421</v>
      </c>
      <c r="I20" s="29"/>
      <c r="J20" s="30">
        <f t="shared" si="0"/>
        <v>0</v>
      </c>
      <c r="K20" s="10"/>
      <c r="L20" s="16"/>
    </row>
    <row r="21" spans="2:12" s="1" customFormat="1" ht="11.4" x14ac:dyDescent="0.2">
      <c r="B21" s="14"/>
      <c r="C21" s="5" t="s">
        <v>724</v>
      </c>
      <c r="D21" s="5" t="s">
        <v>696</v>
      </c>
      <c r="E21" s="6" t="s">
        <v>4340</v>
      </c>
      <c r="F21" s="7" t="s">
        <v>4341</v>
      </c>
      <c r="G21" s="8" t="s">
        <v>985</v>
      </c>
      <c r="H21" s="9">
        <v>1455.1969999999999</v>
      </c>
      <c r="I21" s="29"/>
      <c r="J21" s="30">
        <f t="shared" si="0"/>
        <v>0</v>
      </c>
      <c r="K21" s="10"/>
      <c r="L21" s="16"/>
    </row>
    <row r="22" spans="2:12" s="1" customFormat="1" ht="11.4" x14ac:dyDescent="0.2">
      <c r="B22" s="14"/>
      <c r="C22" s="5" t="s">
        <v>727</v>
      </c>
      <c r="D22" s="5" t="s">
        <v>696</v>
      </c>
      <c r="E22" s="6" t="s">
        <v>3827</v>
      </c>
      <c r="F22" s="7" t="s">
        <v>3828</v>
      </c>
      <c r="G22" s="8" t="s">
        <v>1191</v>
      </c>
      <c r="H22" s="9">
        <v>910.846</v>
      </c>
      <c r="I22" s="29"/>
      <c r="J22" s="30">
        <f t="shared" si="0"/>
        <v>0</v>
      </c>
      <c r="K22" s="10"/>
      <c r="L22" s="16"/>
    </row>
    <row r="23" spans="2:12" s="1" customFormat="1" ht="11.4" x14ac:dyDescent="0.2">
      <c r="B23" s="14"/>
      <c r="C23" s="5" t="s">
        <v>730</v>
      </c>
      <c r="D23" s="5" t="s">
        <v>696</v>
      </c>
      <c r="E23" s="6" t="s">
        <v>4344</v>
      </c>
      <c r="F23" s="7" t="s">
        <v>4345</v>
      </c>
      <c r="G23" s="8" t="s">
        <v>985</v>
      </c>
      <c r="H23" s="9">
        <v>1455.1969999999999</v>
      </c>
      <c r="I23" s="29"/>
      <c r="J23" s="30">
        <f t="shared" si="0"/>
        <v>0</v>
      </c>
      <c r="K23" s="10"/>
      <c r="L23" s="16"/>
    </row>
    <row r="24" spans="2:12" s="1" customFormat="1" ht="11.4" x14ac:dyDescent="0.2">
      <c r="B24" s="14"/>
      <c r="C24" s="5" t="s">
        <v>734</v>
      </c>
      <c r="D24" s="5" t="s">
        <v>696</v>
      </c>
      <c r="E24" s="6" t="s">
        <v>12092</v>
      </c>
      <c r="F24" s="7" t="s">
        <v>4347</v>
      </c>
      <c r="G24" s="8" t="s">
        <v>985</v>
      </c>
      <c r="H24" s="9">
        <v>336.41699999999997</v>
      </c>
      <c r="I24" s="29"/>
      <c r="J24" s="30">
        <f t="shared" si="0"/>
        <v>0</v>
      </c>
      <c r="K24" s="10"/>
      <c r="L24" s="16"/>
    </row>
    <row r="25" spans="2:12" s="1" customFormat="1" ht="22.8" x14ac:dyDescent="0.2">
      <c r="B25" s="14"/>
      <c r="C25" s="39" t="s">
        <v>737</v>
      </c>
      <c r="D25" s="39" t="s">
        <v>691</v>
      </c>
      <c r="E25" s="40" t="s">
        <v>1431</v>
      </c>
      <c r="F25" s="41" t="s">
        <v>1432</v>
      </c>
      <c r="G25" s="42" t="s">
        <v>1191</v>
      </c>
      <c r="H25" s="43">
        <v>538.26700000000005</v>
      </c>
      <c r="I25" s="29"/>
      <c r="J25" s="30">
        <f t="shared" si="0"/>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740</v>
      </c>
      <c r="D27" s="5" t="s">
        <v>696</v>
      </c>
      <c r="E27" s="6" t="s">
        <v>4429</v>
      </c>
      <c r="F27" s="7" t="s">
        <v>4430</v>
      </c>
      <c r="G27" s="8" t="s">
        <v>985</v>
      </c>
      <c r="H27" s="9">
        <v>1.109</v>
      </c>
      <c r="I27" s="29"/>
      <c r="J27" s="30">
        <f t="shared" si="0"/>
        <v>0</v>
      </c>
      <c r="K27" s="10"/>
      <c r="L27" s="16"/>
    </row>
    <row r="28" spans="2:12" s="20" customFormat="1" ht="25.95" customHeight="1" x14ac:dyDescent="0.25">
      <c r="B28" s="19"/>
      <c r="D28" s="21" t="s">
        <v>690</v>
      </c>
      <c r="E28" s="22" t="s">
        <v>703</v>
      </c>
      <c r="F28" s="22" t="s">
        <v>1409</v>
      </c>
      <c r="I28" s="44"/>
      <c r="J28" s="23"/>
      <c r="K28" s="44"/>
      <c r="L28" s="3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743</v>
      </c>
      <c r="D30" s="5" t="s">
        <v>696</v>
      </c>
      <c r="E30" s="6" t="s">
        <v>4348</v>
      </c>
      <c r="F30" s="7" t="s">
        <v>4349</v>
      </c>
      <c r="G30" s="8" t="s">
        <v>985</v>
      </c>
      <c r="H30" s="9">
        <v>101.294</v>
      </c>
      <c r="I30" s="29"/>
      <c r="J30" s="30">
        <f t="shared" si="0"/>
        <v>0</v>
      </c>
      <c r="K30" s="10"/>
      <c r="L30" s="16"/>
    </row>
    <row r="31" spans="2:12" s="1" customFormat="1" ht="22.8" x14ac:dyDescent="0.2">
      <c r="B31" s="14"/>
      <c r="C31" s="39" t="s">
        <v>746</v>
      </c>
      <c r="D31" s="39" t="s">
        <v>691</v>
      </c>
      <c r="E31" s="40" t="s">
        <v>1431</v>
      </c>
      <c r="F31" s="41" t="s">
        <v>1432</v>
      </c>
      <c r="G31" s="42" t="s">
        <v>1191</v>
      </c>
      <c r="H31" s="43">
        <v>162.07</v>
      </c>
      <c r="I31" s="29"/>
      <c r="J31" s="30">
        <f t="shared" si="0"/>
        <v>0</v>
      </c>
      <c r="K31" s="10"/>
      <c r="L31" s="16"/>
    </row>
    <row r="32" spans="2:12" s="1" customFormat="1" ht="11.4" x14ac:dyDescent="0.2">
      <c r="B32" s="14"/>
      <c r="C32" s="5" t="s">
        <v>749</v>
      </c>
      <c r="D32" s="5" t="s">
        <v>696</v>
      </c>
      <c r="E32" s="6" t="s">
        <v>4350</v>
      </c>
      <c r="F32" s="7" t="s">
        <v>4351</v>
      </c>
      <c r="G32" s="8" t="s">
        <v>985</v>
      </c>
      <c r="H32" s="9">
        <v>4.8319999999999999</v>
      </c>
      <c r="I32" s="29"/>
      <c r="J32" s="30">
        <f t="shared" si="0"/>
        <v>0</v>
      </c>
      <c r="K32" s="10"/>
      <c r="L32" s="16"/>
    </row>
    <row r="33" spans="2:12" s="1" customFormat="1" ht="22.8" x14ac:dyDescent="0.2">
      <c r="B33" s="14"/>
      <c r="C33" s="39" t="s">
        <v>752</v>
      </c>
      <c r="D33" s="39" t="s">
        <v>691</v>
      </c>
      <c r="E33" s="40" t="s">
        <v>4352</v>
      </c>
      <c r="F33" s="41" t="s">
        <v>4353</v>
      </c>
      <c r="G33" s="42" t="s">
        <v>1191</v>
      </c>
      <c r="H33" s="43">
        <v>7.7309999999999999</v>
      </c>
      <c r="I33" s="29"/>
      <c r="J33" s="30">
        <f t="shared" si="0"/>
        <v>0</v>
      </c>
      <c r="K33" s="10"/>
      <c r="L33" s="16"/>
    </row>
    <row r="34" spans="2:12" s="20" customFormat="1" ht="25.95" customHeight="1" x14ac:dyDescent="0.25">
      <c r="B34" s="19"/>
      <c r="D34" s="21" t="s">
        <v>690</v>
      </c>
      <c r="E34" s="22" t="s">
        <v>712</v>
      </c>
      <c r="F34" s="22" t="s">
        <v>3494</v>
      </c>
      <c r="I34" s="44"/>
      <c r="J34" s="23"/>
      <c r="K34" s="44"/>
      <c r="L34" s="36"/>
    </row>
    <row r="35" spans="2:12" s="1" customFormat="1" ht="11.4" x14ac:dyDescent="0.2">
      <c r="B35" s="14"/>
      <c r="C35" s="5" t="s">
        <v>755</v>
      </c>
      <c r="D35" s="5" t="s">
        <v>696</v>
      </c>
      <c r="E35" s="6" t="s">
        <v>12094</v>
      </c>
      <c r="F35" s="7" t="s">
        <v>12095</v>
      </c>
      <c r="G35" s="8" t="s">
        <v>1442</v>
      </c>
      <c r="H35" s="9">
        <v>8.08</v>
      </c>
      <c r="I35" s="29"/>
      <c r="J35" s="30">
        <f t="shared" si="0"/>
        <v>0</v>
      </c>
      <c r="K35" s="10"/>
      <c r="L35" s="16"/>
    </row>
    <row r="36" spans="2:12" s="1" customFormat="1" ht="11.4" x14ac:dyDescent="0.2">
      <c r="B36" s="14"/>
      <c r="C36" s="5" t="s">
        <v>758</v>
      </c>
      <c r="D36" s="5" t="s">
        <v>696</v>
      </c>
      <c r="E36" s="6" t="s">
        <v>12096</v>
      </c>
      <c r="F36" s="7" t="s">
        <v>12097</v>
      </c>
      <c r="G36" s="8" t="s">
        <v>1442</v>
      </c>
      <c r="H36" s="9">
        <v>8.08</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761</v>
      </c>
      <c r="D38" s="5" t="s">
        <v>696</v>
      </c>
      <c r="E38" s="6" t="s">
        <v>12278</v>
      </c>
      <c r="F38" s="7" t="s">
        <v>12279</v>
      </c>
      <c r="G38" s="8" t="s">
        <v>733</v>
      </c>
      <c r="H38" s="9">
        <v>3</v>
      </c>
      <c r="I38" s="29"/>
      <c r="J38" s="30">
        <f t="shared" si="0"/>
        <v>0</v>
      </c>
      <c r="K38" s="10"/>
      <c r="L38" s="16"/>
    </row>
    <row r="39" spans="2:12" s="1" customFormat="1" ht="22.8" x14ac:dyDescent="0.2">
      <c r="B39" s="14"/>
      <c r="C39" s="39" t="s">
        <v>764</v>
      </c>
      <c r="D39" s="39" t="s">
        <v>691</v>
      </c>
      <c r="E39" s="40" t="s">
        <v>12280</v>
      </c>
      <c r="F39" s="41" t="s">
        <v>12281</v>
      </c>
      <c r="G39" s="42" t="s">
        <v>733</v>
      </c>
      <c r="H39" s="43">
        <v>3</v>
      </c>
      <c r="I39" s="29"/>
      <c r="J39" s="30">
        <f t="shared" si="0"/>
        <v>0</v>
      </c>
      <c r="K39" s="10"/>
      <c r="L39" s="16"/>
    </row>
    <row r="40" spans="2:12" s="1" customFormat="1" ht="11.4" x14ac:dyDescent="0.2">
      <c r="B40" s="14"/>
      <c r="C40" s="5" t="s">
        <v>767</v>
      </c>
      <c r="D40" s="5" t="s">
        <v>696</v>
      </c>
      <c r="E40" s="6" t="s">
        <v>12282</v>
      </c>
      <c r="F40" s="7" t="s">
        <v>12283</v>
      </c>
      <c r="G40" s="8" t="s">
        <v>733</v>
      </c>
      <c r="H40" s="9">
        <v>4</v>
      </c>
      <c r="I40" s="29"/>
      <c r="J40" s="30">
        <f t="shared" si="0"/>
        <v>0</v>
      </c>
      <c r="K40" s="10"/>
      <c r="L40" s="16"/>
    </row>
    <row r="41" spans="2:12" s="1" customFormat="1" ht="22.8" x14ac:dyDescent="0.2">
      <c r="B41" s="14"/>
      <c r="C41" s="39" t="s">
        <v>770</v>
      </c>
      <c r="D41" s="39" t="s">
        <v>691</v>
      </c>
      <c r="E41" s="40" t="s">
        <v>12284</v>
      </c>
      <c r="F41" s="41" t="s">
        <v>12285</v>
      </c>
      <c r="G41" s="42" t="s">
        <v>733</v>
      </c>
      <c r="H41" s="43">
        <v>4</v>
      </c>
      <c r="I41" s="29"/>
      <c r="J41" s="30">
        <f t="shared" si="0"/>
        <v>0</v>
      </c>
      <c r="K41" s="10"/>
      <c r="L41" s="16"/>
    </row>
    <row r="42" spans="2:12" s="1" customFormat="1" ht="11.4" x14ac:dyDescent="0.2">
      <c r="B42" s="14"/>
      <c r="C42" s="5" t="s">
        <v>773</v>
      </c>
      <c r="D42" s="5" t="s">
        <v>696</v>
      </c>
      <c r="E42" s="6" t="s">
        <v>12114</v>
      </c>
      <c r="F42" s="7" t="s">
        <v>12115</v>
      </c>
      <c r="G42" s="8" t="s">
        <v>733</v>
      </c>
      <c r="H42" s="9">
        <v>4</v>
      </c>
      <c r="I42" s="29"/>
      <c r="J42" s="30">
        <f t="shared" si="0"/>
        <v>0</v>
      </c>
      <c r="K42" s="10"/>
      <c r="L42" s="16"/>
    </row>
    <row r="43" spans="2:12" s="1" customFormat="1" ht="11.4" x14ac:dyDescent="0.2">
      <c r="B43" s="14"/>
      <c r="C43" s="5" t="s">
        <v>776</v>
      </c>
      <c r="D43" s="5" t="s">
        <v>696</v>
      </c>
      <c r="E43" s="6" t="s">
        <v>12118</v>
      </c>
      <c r="F43" s="7" t="s">
        <v>12119</v>
      </c>
      <c r="G43" s="8" t="s">
        <v>985</v>
      </c>
      <c r="H43" s="9">
        <v>13.8</v>
      </c>
      <c r="I43" s="29"/>
      <c r="J43" s="30">
        <f t="shared" si="0"/>
        <v>0</v>
      </c>
      <c r="K43" s="10"/>
      <c r="L43" s="16"/>
    </row>
    <row r="44" spans="2:12" s="1" customFormat="1" ht="11.4" x14ac:dyDescent="0.2">
      <c r="B44" s="14"/>
      <c r="C44" s="5" t="s">
        <v>779</v>
      </c>
      <c r="D44" s="5" t="s">
        <v>696</v>
      </c>
      <c r="E44" s="6" t="s">
        <v>12120</v>
      </c>
      <c r="F44" s="7" t="s">
        <v>12121</v>
      </c>
      <c r="G44" s="8" t="s">
        <v>985</v>
      </c>
      <c r="H44" s="9">
        <v>1.288</v>
      </c>
      <c r="I44" s="29"/>
      <c r="J44" s="30">
        <f t="shared" si="0"/>
        <v>0</v>
      </c>
      <c r="K44" s="10"/>
      <c r="L44" s="16"/>
    </row>
    <row r="45" spans="2:12" s="1" customFormat="1" ht="22.8" x14ac:dyDescent="0.2">
      <c r="B45" s="14"/>
      <c r="C45" s="39" t="s">
        <v>782</v>
      </c>
      <c r="D45" s="39" t="s">
        <v>691</v>
      </c>
      <c r="E45" s="40" t="s">
        <v>12286</v>
      </c>
      <c r="F45" s="41" t="s">
        <v>12287</v>
      </c>
      <c r="G45" s="42" t="s">
        <v>733</v>
      </c>
      <c r="H45" s="43">
        <v>4</v>
      </c>
      <c r="I45" s="29"/>
      <c r="J45" s="30">
        <f t="shared" si="0"/>
        <v>0</v>
      </c>
      <c r="K45" s="10"/>
      <c r="L45" s="16"/>
    </row>
    <row r="46" spans="2:12" s="1" customFormat="1" ht="11.4" x14ac:dyDescent="0.2">
      <c r="B46" s="14"/>
      <c r="C46" s="5" t="s">
        <v>785</v>
      </c>
      <c r="D46" s="5" t="s">
        <v>696</v>
      </c>
      <c r="E46" s="6" t="s">
        <v>12122</v>
      </c>
      <c r="F46" s="7" t="s">
        <v>5611</v>
      </c>
      <c r="G46" s="8" t="s">
        <v>1442</v>
      </c>
      <c r="H46" s="9">
        <v>96.54</v>
      </c>
      <c r="I46" s="29"/>
      <c r="J46" s="30">
        <f t="shared" si="0"/>
        <v>0</v>
      </c>
      <c r="K46" s="10"/>
      <c r="L46" s="16"/>
    </row>
    <row r="47" spans="2:12" s="1" customFormat="1" ht="11.4" x14ac:dyDescent="0.2">
      <c r="B47" s="14"/>
      <c r="C47" s="5" t="s">
        <v>788</v>
      </c>
      <c r="D47" s="5" t="s">
        <v>696</v>
      </c>
      <c r="E47" s="6" t="s">
        <v>12123</v>
      </c>
      <c r="F47" s="7" t="s">
        <v>12124</v>
      </c>
      <c r="G47" s="8" t="s">
        <v>1442</v>
      </c>
      <c r="H47" s="9">
        <v>12</v>
      </c>
      <c r="I47" s="29"/>
      <c r="J47" s="30">
        <f t="shared" si="0"/>
        <v>0</v>
      </c>
      <c r="K47" s="10"/>
      <c r="L47" s="16"/>
    </row>
    <row r="48" spans="2:12" s="1" customFormat="1" ht="11.4" x14ac:dyDescent="0.2">
      <c r="B48" s="14"/>
      <c r="C48" s="5" t="s">
        <v>791</v>
      </c>
      <c r="D48" s="5" t="s">
        <v>696</v>
      </c>
      <c r="E48" s="6" t="s">
        <v>12125</v>
      </c>
      <c r="F48" s="7" t="s">
        <v>12126</v>
      </c>
      <c r="G48" s="8" t="s">
        <v>1191</v>
      </c>
      <c r="H48" s="9">
        <v>1.6539999999999999</v>
      </c>
      <c r="I48" s="29"/>
      <c r="J48" s="30">
        <f t="shared" si="0"/>
        <v>0</v>
      </c>
      <c r="K48" s="10"/>
      <c r="L48" s="16"/>
    </row>
    <row r="49" spans="2:12" s="1" customFormat="1" ht="11.4" x14ac:dyDescent="0.2">
      <c r="B49" s="14"/>
      <c r="C49" s="5" t="s">
        <v>794</v>
      </c>
      <c r="D49" s="5" t="s">
        <v>696</v>
      </c>
      <c r="E49" s="6" t="s">
        <v>12127</v>
      </c>
      <c r="F49" s="7" t="s">
        <v>12128</v>
      </c>
      <c r="G49" s="8" t="s">
        <v>1191</v>
      </c>
      <c r="H49" s="9">
        <v>3.2480000000000002</v>
      </c>
      <c r="I49" s="29"/>
      <c r="J49" s="30">
        <f t="shared" si="0"/>
        <v>0</v>
      </c>
      <c r="K49" s="10"/>
      <c r="L49" s="16"/>
    </row>
    <row r="50" spans="2:12" s="1" customFormat="1" ht="11.4" x14ac:dyDescent="0.2">
      <c r="B50" s="14"/>
      <c r="C50" s="5" t="s">
        <v>797</v>
      </c>
      <c r="D50" s="5" t="s">
        <v>696</v>
      </c>
      <c r="E50" s="6" t="s">
        <v>4387</v>
      </c>
      <c r="F50" s="7" t="s">
        <v>4388</v>
      </c>
      <c r="G50" s="8" t="s">
        <v>733</v>
      </c>
      <c r="H50" s="9">
        <v>3</v>
      </c>
      <c r="I50" s="29"/>
      <c r="J50" s="30">
        <f t="shared" si="0"/>
        <v>0</v>
      </c>
      <c r="K50" s="10"/>
      <c r="L50" s="16"/>
    </row>
    <row r="51" spans="2:12" s="1" customFormat="1" ht="22.8" x14ac:dyDescent="0.2">
      <c r="B51" s="14"/>
      <c r="C51" s="39" t="s">
        <v>800</v>
      </c>
      <c r="D51" s="39" t="s">
        <v>691</v>
      </c>
      <c r="E51" s="40" t="s">
        <v>12288</v>
      </c>
      <c r="F51" s="41" t="s">
        <v>12289</v>
      </c>
      <c r="G51" s="42" t="s">
        <v>733</v>
      </c>
      <c r="H51" s="43">
        <v>3</v>
      </c>
      <c r="I51" s="29"/>
      <c r="J51" s="30">
        <f t="shared" si="0"/>
        <v>0</v>
      </c>
      <c r="K51" s="10"/>
      <c r="L51" s="16"/>
    </row>
    <row r="52" spans="2:12" s="1" customFormat="1" ht="11.4" x14ac:dyDescent="0.2">
      <c r="B52" s="14"/>
      <c r="C52" s="5" t="s">
        <v>803</v>
      </c>
      <c r="D52" s="5" t="s">
        <v>696</v>
      </c>
      <c r="E52" s="6" t="s">
        <v>12133</v>
      </c>
      <c r="F52" s="7" t="s">
        <v>12134</v>
      </c>
      <c r="G52" s="8" t="s">
        <v>699</v>
      </c>
      <c r="H52" s="9">
        <v>660</v>
      </c>
      <c r="I52" s="29"/>
      <c r="J52" s="30">
        <f t="shared" si="0"/>
        <v>0</v>
      </c>
      <c r="K52" s="10"/>
      <c r="L52" s="16"/>
    </row>
    <row r="53" spans="2:12" s="1" customFormat="1" ht="11.4" x14ac:dyDescent="0.2">
      <c r="B53" s="14"/>
      <c r="C53" s="5" t="s">
        <v>806</v>
      </c>
      <c r="D53" s="5" t="s">
        <v>696</v>
      </c>
      <c r="E53" s="6" t="s">
        <v>12135</v>
      </c>
      <c r="F53" s="7" t="s">
        <v>12136</v>
      </c>
      <c r="G53" s="8" t="s">
        <v>699</v>
      </c>
      <c r="H53" s="9">
        <v>651</v>
      </c>
      <c r="I53" s="29"/>
      <c r="J53" s="30">
        <f t="shared" si="0"/>
        <v>0</v>
      </c>
      <c r="K53" s="10"/>
      <c r="L53" s="16"/>
    </row>
    <row r="54" spans="2:12" s="1" customFormat="1" ht="11.4" x14ac:dyDescent="0.2">
      <c r="B54" s="14"/>
      <c r="C54" s="5" t="s">
        <v>809</v>
      </c>
      <c r="D54" s="5" t="s">
        <v>696</v>
      </c>
      <c r="E54" s="6" t="s">
        <v>12290</v>
      </c>
      <c r="F54" s="7" t="s">
        <v>12291</v>
      </c>
      <c r="G54" s="8" t="s">
        <v>699</v>
      </c>
      <c r="H54" s="9">
        <v>74</v>
      </c>
      <c r="I54" s="29"/>
      <c r="J54" s="30">
        <f t="shared" si="0"/>
        <v>0</v>
      </c>
      <c r="K54" s="10"/>
      <c r="L54" s="16"/>
    </row>
    <row r="55" spans="2:12" s="1" customFormat="1" ht="22.8" x14ac:dyDescent="0.2">
      <c r="B55" s="14"/>
      <c r="C55" s="39" t="s">
        <v>812</v>
      </c>
      <c r="D55" s="39" t="s">
        <v>691</v>
      </c>
      <c r="E55" s="40" t="s">
        <v>12292</v>
      </c>
      <c r="F55" s="41" t="s">
        <v>12293</v>
      </c>
      <c r="G55" s="42" t="s">
        <v>699</v>
      </c>
      <c r="H55" s="43">
        <v>74</v>
      </c>
      <c r="I55" s="29"/>
      <c r="J55" s="30">
        <f t="shared" si="0"/>
        <v>0</v>
      </c>
      <c r="K55" s="10"/>
      <c r="L55" s="16"/>
    </row>
    <row r="56" spans="2:12" s="1" customFormat="1" ht="11.4" x14ac:dyDescent="0.2">
      <c r="B56" s="14"/>
      <c r="C56" s="5" t="s">
        <v>815</v>
      </c>
      <c r="D56" s="5" t="s">
        <v>696</v>
      </c>
      <c r="E56" s="6" t="s">
        <v>12294</v>
      </c>
      <c r="F56" s="7" t="s">
        <v>12295</v>
      </c>
      <c r="G56" s="8" t="s">
        <v>733</v>
      </c>
      <c r="H56" s="9">
        <v>150</v>
      </c>
      <c r="I56" s="29"/>
      <c r="J56" s="30">
        <f t="shared" si="0"/>
        <v>0</v>
      </c>
      <c r="K56" s="10"/>
      <c r="L56" s="16"/>
    </row>
    <row r="57" spans="2:12" s="1" customFormat="1" ht="11.4" x14ac:dyDescent="0.2">
      <c r="B57" s="14"/>
      <c r="C57" s="39" t="s">
        <v>818</v>
      </c>
      <c r="D57" s="39" t="s">
        <v>691</v>
      </c>
      <c r="E57" s="40" t="s">
        <v>12296</v>
      </c>
      <c r="F57" s="41" t="s">
        <v>12297</v>
      </c>
      <c r="G57" s="42" t="s">
        <v>733</v>
      </c>
      <c r="H57" s="43">
        <v>150</v>
      </c>
      <c r="I57" s="29"/>
      <c r="J57" s="30">
        <f t="shared" si="0"/>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822</v>
      </c>
      <c r="D59" s="5" t="s">
        <v>696</v>
      </c>
      <c r="E59" s="6" t="s">
        <v>4403</v>
      </c>
      <c r="F59" s="7" t="s">
        <v>4404</v>
      </c>
      <c r="G59" s="8" t="s">
        <v>1191</v>
      </c>
      <c r="H59" s="9">
        <v>962.649</v>
      </c>
      <c r="I59" s="29"/>
      <c r="J59" s="30">
        <f t="shared" si="0"/>
        <v>0</v>
      </c>
      <c r="K59" s="10"/>
      <c r="L59" s="16"/>
    </row>
    <row r="60" spans="2:12" s="20" customFormat="1" ht="25.95" customHeight="1" x14ac:dyDescent="0.25">
      <c r="B60" s="19"/>
      <c r="D60" s="21" t="s">
        <v>690</v>
      </c>
      <c r="E60" s="22" t="s">
        <v>2917</v>
      </c>
      <c r="F60" s="22" t="s">
        <v>2918</v>
      </c>
      <c r="I60" s="44"/>
      <c r="J60" s="23"/>
      <c r="K60" s="44"/>
      <c r="L60" s="36"/>
    </row>
    <row r="61" spans="2:12" s="20" customFormat="1" ht="25.95" customHeight="1" x14ac:dyDescent="0.25">
      <c r="B61" s="19"/>
      <c r="D61" s="21" t="s">
        <v>690</v>
      </c>
      <c r="E61" s="22" t="s">
        <v>2923</v>
      </c>
      <c r="F61" s="22" t="s">
        <v>2924</v>
      </c>
      <c r="I61" s="44"/>
      <c r="J61" s="23"/>
      <c r="K61" s="44"/>
      <c r="L61" s="36"/>
    </row>
    <row r="62" spans="2:12" s="1" customFormat="1" ht="11.4" x14ac:dyDescent="0.2">
      <c r="B62" s="14"/>
      <c r="C62" s="5" t="s">
        <v>825</v>
      </c>
      <c r="D62" s="5" t="s">
        <v>696</v>
      </c>
      <c r="E62" s="6" t="s">
        <v>2925</v>
      </c>
      <c r="F62" s="7" t="s">
        <v>2926</v>
      </c>
      <c r="G62" s="8" t="s">
        <v>1442</v>
      </c>
      <c r="H62" s="9">
        <v>114</v>
      </c>
      <c r="I62" s="29"/>
      <c r="J62" s="30">
        <f t="shared" si="0"/>
        <v>0</v>
      </c>
      <c r="K62" s="10"/>
      <c r="L62" s="16"/>
    </row>
    <row r="63" spans="2:12" s="1" customFormat="1" ht="11.4" x14ac:dyDescent="0.2">
      <c r="B63" s="14"/>
      <c r="C63" s="39" t="s">
        <v>829</v>
      </c>
      <c r="D63" s="39" t="s">
        <v>691</v>
      </c>
      <c r="E63" s="40" t="s">
        <v>2927</v>
      </c>
      <c r="F63" s="41" t="s">
        <v>2928</v>
      </c>
      <c r="G63" s="42" t="s">
        <v>1191</v>
      </c>
      <c r="H63" s="43">
        <v>4.4999999999999998E-2</v>
      </c>
      <c r="I63" s="29"/>
      <c r="J63" s="30">
        <f t="shared" si="0"/>
        <v>0</v>
      </c>
      <c r="K63" s="10"/>
      <c r="L63" s="16"/>
    </row>
    <row r="64" spans="2:12" s="1" customFormat="1" ht="11.4" x14ac:dyDescent="0.2">
      <c r="B64" s="14"/>
      <c r="C64" s="5" t="s">
        <v>832</v>
      </c>
      <c r="D64" s="5" t="s">
        <v>696</v>
      </c>
      <c r="E64" s="6" t="s">
        <v>12137</v>
      </c>
      <c r="F64" s="7" t="s">
        <v>12138</v>
      </c>
      <c r="G64" s="8" t="s">
        <v>1442</v>
      </c>
      <c r="H64" s="9">
        <v>114</v>
      </c>
      <c r="I64" s="29"/>
      <c r="J64" s="30">
        <f t="shared" si="0"/>
        <v>0</v>
      </c>
      <c r="K64" s="10"/>
      <c r="L64" s="16"/>
    </row>
    <row r="65" spans="2:12" s="20" customFormat="1" ht="25.95" customHeight="1" x14ac:dyDescent="0.25">
      <c r="B65" s="19"/>
      <c r="D65" s="21" t="s">
        <v>690</v>
      </c>
      <c r="E65" s="22" t="s">
        <v>3630</v>
      </c>
      <c r="F65" s="22" t="s">
        <v>3631</v>
      </c>
      <c r="I65" s="44"/>
      <c r="J65" s="23"/>
      <c r="K65" s="44"/>
      <c r="L65" s="36"/>
    </row>
    <row r="66" spans="2:12" s="1" customFormat="1" ht="11.4" x14ac:dyDescent="0.2">
      <c r="B66" s="14"/>
      <c r="C66" s="5" t="s">
        <v>835</v>
      </c>
      <c r="D66" s="5" t="s">
        <v>696</v>
      </c>
      <c r="E66" s="6" t="s">
        <v>12298</v>
      </c>
      <c r="F66" s="7" t="s">
        <v>12299</v>
      </c>
      <c r="G66" s="8" t="s">
        <v>733</v>
      </c>
      <c r="H66" s="9">
        <v>4</v>
      </c>
      <c r="I66" s="29"/>
      <c r="J66" s="30">
        <f t="shared" si="0"/>
        <v>0</v>
      </c>
      <c r="K66" s="10"/>
      <c r="L66" s="16"/>
    </row>
    <row r="67" spans="2:12" s="20" customFormat="1" ht="25.95" customHeight="1" x14ac:dyDescent="0.25">
      <c r="B67" s="19"/>
      <c r="D67" s="21" t="s">
        <v>690</v>
      </c>
      <c r="E67" s="22" t="s">
        <v>691</v>
      </c>
      <c r="F67" s="22" t="s">
        <v>692</v>
      </c>
      <c r="I67" s="44"/>
      <c r="J67" s="23"/>
      <c r="K67" s="44"/>
      <c r="L67" s="36"/>
    </row>
    <row r="68" spans="2:12" s="20" customFormat="1" ht="25.95" customHeight="1" x14ac:dyDescent="0.25">
      <c r="B68" s="19"/>
      <c r="D68" s="21" t="s">
        <v>690</v>
      </c>
      <c r="E68" s="22" t="s">
        <v>7028</v>
      </c>
      <c r="F68" s="22" t="s">
        <v>7029</v>
      </c>
      <c r="I68" s="44"/>
      <c r="J68" s="23"/>
      <c r="K68" s="44"/>
      <c r="L68" s="36"/>
    </row>
    <row r="69" spans="2:12" s="1" customFormat="1" ht="11.4" x14ac:dyDescent="0.2">
      <c r="B69" s="14"/>
      <c r="C69" s="5" t="s">
        <v>838</v>
      </c>
      <c r="D69" s="5" t="s">
        <v>696</v>
      </c>
      <c r="E69" s="6" t="s">
        <v>12300</v>
      </c>
      <c r="F69" s="7" t="s">
        <v>12301</v>
      </c>
      <c r="G69" s="8" t="s">
        <v>12162</v>
      </c>
      <c r="H69" s="9">
        <v>12</v>
      </c>
      <c r="I69" s="29"/>
      <c r="J69" s="30">
        <f t="shared" si="0"/>
        <v>0</v>
      </c>
      <c r="K69" s="10"/>
      <c r="L69" s="16"/>
    </row>
    <row r="70" spans="2:12" s="1" customFormat="1" ht="22.8" x14ac:dyDescent="0.2">
      <c r="B70" s="14"/>
      <c r="C70" s="39" t="s">
        <v>841</v>
      </c>
      <c r="D70" s="39" t="s">
        <v>691</v>
      </c>
      <c r="E70" s="40" t="s">
        <v>12302</v>
      </c>
      <c r="F70" s="41" t="s">
        <v>12303</v>
      </c>
      <c r="G70" s="42" t="s">
        <v>733</v>
      </c>
      <c r="H70" s="43">
        <v>4</v>
      </c>
      <c r="I70" s="29"/>
      <c r="J70" s="30">
        <f t="shared" si="0"/>
        <v>0</v>
      </c>
      <c r="K70" s="10"/>
      <c r="L70" s="16"/>
    </row>
    <row r="71" spans="2:12" s="1" customFormat="1" ht="11.4" x14ac:dyDescent="0.2">
      <c r="B71" s="14"/>
      <c r="C71" s="5" t="s">
        <v>844</v>
      </c>
      <c r="D71" s="5" t="s">
        <v>696</v>
      </c>
      <c r="E71" s="6" t="s">
        <v>12304</v>
      </c>
      <c r="F71" s="7" t="s">
        <v>12305</v>
      </c>
      <c r="G71" s="8" t="s">
        <v>12162</v>
      </c>
      <c r="H71" s="9">
        <v>4</v>
      </c>
      <c r="I71" s="29"/>
      <c r="J71" s="30">
        <f t="shared" si="0"/>
        <v>0</v>
      </c>
      <c r="K71" s="10"/>
      <c r="L71" s="16"/>
    </row>
    <row r="72" spans="2:12" s="1" customFormat="1" ht="22.8" x14ac:dyDescent="0.2">
      <c r="B72" s="14"/>
      <c r="C72" s="39" t="s">
        <v>847</v>
      </c>
      <c r="D72" s="39" t="s">
        <v>691</v>
      </c>
      <c r="E72" s="40" t="s">
        <v>12306</v>
      </c>
      <c r="F72" s="41" t="s">
        <v>12307</v>
      </c>
      <c r="G72" s="42" t="s">
        <v>733</v>
      </c>
      <c r="H72" s="43">
        <v>2</v>
      </c>
      <c r="I72" s="29"/>
      <c r="J72" s="30">
        <f t="shared" si="0"/>
        <v>0</v>
      </c>
      <c r="K72" s="10"/>
      <c r="L72" s="16"/>
    </row>
    <row r="73" spans="2:12" s="1" customFormat="1" ht="11.4" x14ac:dyDescent="0.2">
      <c r="B73" s="14"/>
      <c r="C73" s="5" t="s">
        <v>850</v>
      </c>
      <c r="D73" s="5" t="s">
        <v>696</v>
      </c>
      <c r="E73" s="6" t="s">
        <v>12308</v>
      </c>
      <c r="F73" s="7" t="s">
        <v>12309</v>
      </c>
      <c r="G73" s="8" t="s">
        <v>733</v>
      </c>
      <c r="H73" s="9">
        <v>16</v>
      </c>
      <c r="I73" s="29"/>
      <c r="J73" s="30">
        <f t="shared" si="0"/>
        <v>0</v>
      </c>
      <c r="K73" s="10"/>
      <c r="L73" s="16"/>
    </row>
    <row r="74" spans="2:12" s="1" customFormat="1" ht="22.8" x14ac:dyDescent="0.2">
      <c r="B74" s="14"/>
      <c r="C74" s="39" t="s">
        <v>853</v>
      </c>
      <c r="D74" s="39" t="s">
        <v>691</v>
      </c>
      <c r="E74" s="40" t="s">
        <v>12310</v>
      </c>
      <c r="F74" s="41" t="s">
        <v>12311</v>
      </c>
      <c r="G74" s="42" t="s">
        <v>699</v>
      </c>
      <c r="H74" s="43">
        <v>93</v>
      </c>
      <c r="I74" s="29"/>
      <c r="J74" s="30">
        <f t="shared" si="0"/>
        <v>0</v>
      </c>
      <c r="K74" s="10"/>
      <c r="L74" s="16"/>
    </row>
    <row r="75" spans="2:12" s="1" customFormat="1" ht="22.8" x14ac:dyDescent="0.2">
      <c r="B75" s="14"/>
      <c r="C75" s="39" t="s">
        <v>856</v>
      </c>
      <c r="D75" s="39" t="s">
        <v>691</v>
      </c>
      <c r="E75" s="40" t="s">
        <v>12312</v>
      </c>
      <c r="F75" s="41" t="s">
        <v>12313</v>
      </c>
      <c r="G75" s="42" t="s">
        <v>699</v>
      </c>
      <c r="H75" s="43">
        <v>558</v>
      </c>
      <c r="I75" s="29"/>
      <c r="J75" s="30">
        <f t="shared" si="0"/>
        <v>0</v>
      </c>
      <c r="K75" s="10"/>
      <c r="L75" s="16"/>
    </row>
    <row r="76" spans="2:12" s="1" customFormat="1" ht="11.4" x14ac:dyDescent="0.2">
      <c r="B76" s="14"/>
      <c r="C76" s="5" t="s">
        <v>859</v>
      </c>
      <c r="D76" s="5" t="s">
        <v>696</v>
      </c>
      <c r="E76" s="6" t="s">
        <v>12314</v>
      </c>
      <c r="F76" s="7" t="s">
        <v>12315</v>
      </c>
      <c r="G76" s="8" t="s">
        <v>733</v>
      </c>
      <c r="H76" s="9">
        <v>93</v>
      </c>
      <c r="I76" s="29"/>
      <c r="J76" s="30">
        <f t="shared" si="0"/>
        <v>0</v>
      </c>
      <c r="K76" s="10"/>
      <c r="L76" s="16"/>
    </row>
    <row r="77" spans="2:12" s="20" customFormat="1" ht="25.95" customHeight="1" x14ac:dyDescent="0.25">
      <c r="B77" s="19"/>
      <c r="D77" s="21" t="s">
        <v>690</v>
      </c>
      <c r="E77" s="22" t="s">
        <v>4409</v>
      </c>
      <c r="F77" s="22" t="s">
        <v>4410</v>
      </c>
      <c r="I77" s="44"/>
      <c r="J77" s="23"/>
      <c r="K77" s="44"/>
      <c r="L77" s="36"/>
    </row>
    <row r="78" spans="2:12" s="1" customFormat="1" ht="22.8" x14ac:dyDescent="0.2">
      <c r="B78" s="14"/>
      <c r="C78" s="5" t="s">
        <v>862</v>
      </c>
      <c r="D78" s="5" t="s">
        <v>696</v>
      </c>
      <c r="E78" s="6" t="s">
        <v>4411</v>
      </c>
      <c r="F78" s="7" t="s">
        <v>4412</v>
      </c>
      <c r="G78" s="8" t="s">
        <v>2832</v>
      </c>
      <c r="H78" s="9">
        <v>1</v>
      </c>
      <c r="I78" s="29"/>
      <c r="J78" s="30">
        <f t="shared" si="0"/>
        <v>0</v>
      </c>
      <c r="K78" s="10"/>
      <c r="L78" s="16"/>
    </row>
    <row r="79" spans="2:12" s="1" customFormat="1" ht="11.4" x14ac:dyDescent="0.2">
      <c r="B79" s="14"/>
      <c r="C79" s="5" t="s">
        <v>865</v>
      </c>
      <c r="D79" s="5" t="s">
        <v>696</v>
      </c>
      <c r="E79" s="6" t="s">
        <v>4413</v>
      </c>
      <c r="F79" s="7" t="s">
        <v>4414</v>
      </c>
      <c r="G79" s="8" t="s">
        <v>2832</v>
      </c>
      <c r="H79" s="9">
        <v>1</v>
      </c>
      <c r="I79" s="29"/>
      <c r="J79" s="30">
        <f t="shared" si="0"/>
        <v>0</v>
      </c>
      <c r="K79" s="10"/>
      <c r="L79" s="16"/>
    </row>
    <row r="80" spans="2:12" s="1" customFormat="1" ht="22.8" x14ac:dyDescent="0.2">
      <c r="B80" s="14"/>
      <c r="C80" s="5" t="s">
        <v>868</v>
      </c>
      <c r="D80" s="5" t="s">
        <v>696</v>
      </c>
      <c r="E80" s="6" t="s">
        <v>4415</v>
      </c>
      <c r="F80" s="7" t="s">
        <v>4416</v>
      </c>
      <c r="G80" s="8" t="s">
        <v>2832</v>
      </c>
      <c r="H80" s="9">
        <v>1</v>
      </c>
      <c r="I80" s="29"/>
      <c r="J80" s="30">
        <f t="shared" si="0"/>
        <v>0</v>
      </c>
      <c r="K80" s="10"/>
      <c r="L80" s="16"/>
    </row>
    <row r="81" spans="2:12" s="1" customFormat="1" ht="22.95" customHeight="1" x14ac:dyDescent="0.3">
      <c r="B81" s="14"/>
      <c r="C81" s="18" t="s">
        <v>677</v>
      </c>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CShnxU0FV8ijXY7jo7W/LUj9MJQkS5pI7xYORM7xBpMbB0IxcvtZ3cdK3AZKEkKIvXLvRe1wp9MDwg4KPstBZw==" saltValue="evV7ZX//qTqVpVPFbGNX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08EA1300-CDA8-44D9-810E-90ACC8BACEA1}">
      <formula1>ROUND(I11,2)</formula1>
    </dataValidation>
  </dataValidations>
  <hyperlinks>
    <hyperlink ref="O4" location="'Rek. obj.'!A1" display="*späť na Rek. obj." xr:uid="{CED5873A-2E73-4104-9C34-B7BFDEC379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3B2CC-51D0-47E4-9655-58C17548EF67}">
  <sheetPr>
    <tabColor rgb="FFFFC000"/>
    <pageSetUpPr fitToPage="1"/>
  </sheetPr>
  <dimension ref="B1:O8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12316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328.17399999999998</v>
      </c>
      <c r="I12" s="29"/>
      <c r="J12" s="30">
        <f t="shared" ref="J12:J79" si="0">ROUND(I12*H12,2)</f>
        <v>0</v>
      </c>
      <c r="K12" s="10"/>
      <c r="L12" s="16"/>
    </row>
    <row r="13" spans="2:15" s="1" customFormat="1" ht="11.4" x14ac:dyDescent="0.2">
      <c r="B13" s="14"/>
      <c r="C13" s="5" t="s">
        <v>700</v>
      </c>
      <c r="D13" s="5" t="s">
        <v>696</v>
      </c>
      <c r="E13" s="6" t="s">
        <v>4330</v>
      </c>
      <c r="F13" s="7" t="s">
        <v>4331</v>
      </c>
      <c r="G13" s="8" t="s">
        <v>985</v>
      </c>
      <c r="H13" s="9">
        <v>328.17399999999998</v>
      </c>
      <c r="I13" s="29"/>
      <c r="J13" s="30">
        <f t="shared" si="0"/>
        <v>0</v>
      </c>
      <c r="K13" s="10"/>
      <c r="L13" s="16"/>
    </row>
    <row r="14" spans="2:15" s="1" customFormat="1" ht="11.4" x14ac:dyDescent="0.2">
      <c r="B14" s="14"/>
      <c r="C14" s="5" t="s">
        <v>703</v>
      </c>
      <c r="D14" s="5" t="s">
        <v>696</v>
      </c>
      <c r="E14" s="6" t="s">
        <v>4332</v>
      </c>
      <c r="F14" s="7" t="s">
        <v>4333</v>
      </c>
      <c r="G14" s="8" t="s">
        <v>985</v>
      </c>
      <c r="H14" s="9">
        <v>398.93799999999999</v>
      </c>
      <c r="I14" s="29"/>
      <c r="J14" s="30">
        <f t="shared" si="0"/>
        <v>0</v>
      </c>
      <c r="K14" s="10"/>
      <c r="L14" s="16"/>
    </row>
    <row r="15" spans="2:15" s="1" customFormat="1" ht="22.8" x14ac:dyDescent="0.2">
      <c r="B15" s="14"/>
      <c r="C15" s="5" t="s">
        <v>706</v>
      </c>
      <c r="D15" s="5" t="s">
        <v>696</v>
      </c>
      <c r="E15" s="6" t="s">
        <v>4334</v>
      </c>
      <c r="F15" s="7" t="s">
        <v>4335</v>
      </c>
      <c r="G15" s="8" t="s">
        <v>985</v>
      </c>
      <c r="H15" s="9">
        <v>398.93799999999999</v>
      </c>
      <c r="I15" s="29"/>
      <c r="J15" s="30">
        <f t="shared" si="0"/>
        <v>0</v>
      </c>
      <c r="K15" s="10"/>
      <c r="L15" s="16"/>
    </row>
    <row r="16" spans="2:15" s="1" customFormat="1" ht="22.8" x14ac:dyDescent="0.2">
      <c r="B16" s="14"/>
      <c r="C16" s="5" t="s">
        <v>709</v>
      </c>
      <c r="D16" s="5" t="s">
        <v>696</v>
      </c>
      <c r="E16" s="6" t="s">
        <v>12317</v>
      </c>
      <c r="F16" s="7" t="s">
        <v>12318</v>
      </c>
      <c r="G16" s="8" t="s">
        <v>699</v>
      </c>
      <c r="H16" s="9">
        <v>24</v>
      </c>
      <c r="I16" s="29"/>
      <c r="J16" s="30">
        <f t="shared" si="0"/>
        <v>0</v>
      </c>
      <c r="K16" s="10"/>
      <c r="L16" s="16"/>
    </row>
    <row r="17" spans="2:12" s="1" customFormat="1" ht="22.8" x14ac:dyDescent="0.2">
      <c r="B17" s="14"/>
      <c r="C17" s="39" t="s">
        <v>712</v>
      </c>
      <c r="D17" s="39" t="s">
        <v>691</v>
      </c>
      <c r="E17" s="40" t="s">
        <v>12319</v>
      </c>
      <c r="F17" s="41" t="s">
        <v>12320</v>
      </c>
      <c r="G17" s="42" t="s">
        <v>699</v>
      </c>
      <c r="H17" s="43">
        <v>104.5</v>
      </c>
      <c r="I17" s="29"/>
      <c r="J17" s="30">
        <f t="shared" si="0"/>
        <v>0</v>
      </c>
      <c r="K17" s="10"/>
      <c r="L17" s="16"/>
    </row>
    <row r="18" spans="2:12" s="1" customFormat="1" ht="11.4" x14ac:dyDescent="0.2">
      <c r="B18" s="14"/>
      <c r="C18" s="5" t="s">
        <v>715</v>
      </c>
      <c r="D18" s="5" t="s">
        <v>696</v>
      </c>
      <c r="E18" s="6" t="s">
        <v>4336</v>
      </c>
      <c r="F18" s="7" t="s">
        <v>4337</v>
      </c>
      <c r="G18" s="8" t="s">
        <v>1442</v>
      </c>
      <c r="H18" s="9">
        <v>581</v>
      </c>
      <c r="I18" s="29"/>
      <c r="J18" s="30">
        <f t="shared" si="0"/>
        <v>0</v>
      </c>
      <c r="K18" s="10"/>
      <c r="L18" s="16"/>
    </row>
    <row r="19" spans="2:12" s="1" customFormat="1" ht="11.4" x14ac:dyDescent="0.2">
      <c r="B19" s="14"/>
      <c r="C19" s="5" t="s">
        <v>718</v>
      </c>
      <c r="D19" s="5" t="s">
        <v>696</v>
      </c>
      <c r="E19" s="6" t="s">
        <v>4338</v>
      </c>
      <c r="F19" s="7" t="s">
        <v>4339</v>
      </c>
      <c r="G19" s="8" t="s">
        <v>985</v>
      </c>
      <c r="H19" s="9">
        <v>251.85499999999999</v>
      </c>
      <c r="I19" s="29"/>
      <c r="J19" s="30">
        <f t="shared" si="0"/>
        <v>0</v>
      </c>
      <c r="K19" s="10"/>
      <c r="L19" s="16"/>
    </row>
    <row r="20" spans="2:12" s="1" customFormat="1" ht="22.8" x14ac:dyDescent="0.2">
      <c r="B20" s="14"/>
      <c r="C20" s="5" t="s">
        <v>721</v>
      </c>
      <c r="D20" s="5" t="s">
        <v>696</v>
      </c>
      <c r="E20" s="6" t="s">
        <v>3823</v>
      </c>
      <c r="F20" s="7" t="s">
        <v>3824</v>
      </c>
      <c r="G20" s="8" t="s">
        <v>985</v>
      </c>
      <c r="H20" s="9">
        <v>228.73699999999999</v>
      </c>
      <c r="I20" s="29"/>
      <c r="J20" s="30">
        <f t="shared" si="0"/>
        <v>0</v>
      </c>
      <c r="K20" s="10"/>
      <c r="L20" s="16"/>
    </row>
    <row r="21" spans="2:12" s="1" customFormat="1" ht="22.8" x14ac:dyDescent="0.2">
      <c r="B21" s="14"/>
      <c r="C21" s="5" t="s">
        <v>724</v>
      </c>
      <c r="D21" s="5" t="s">
        <v>696</v>
      </c>
      <c r="E21" s="6" t="s">
        <v>3825</v>
      </c>
      <c r="F21" s="7" t="s">
        <v>3826</v>
      </c>
      <c r="G21" s="8" t="s">
        <v>985</v>
      </c>
      <c r="H21" s="9">
        <v>6175.8990000000003</v>
      </c>
      <c r="I21" s="29"/>
      <c r="J21" s="30">
        <f t="shared" si="0"/>
        <v>0</v>
      </c>
      <c r="K21" s="10"/>
      <c r="L21" s="16"/>
    </row>
    <row r="22" spans="2:12" s="1" customFormat="1" ht="11.4" x14ac:dyDescent="0.2">
      <c r="B22" s="14"/>
      <c r="C22" s="5" t="s">
        <v>727</v>
      </c>
      <c r="D22" s="5" t="s">
        <v>696</v>
      </c>
      <c r="E22" s="6" t="s">
        <v>4340</v>
      </c>
      <c r="F22" s="7" t="s">
        <v>4341</v>
      </c>
      <c r="G22" s="8" t="s">
        <v>985</v>
      </c>
      <c r="H22" s="9">
        <v>228.73699999999999</v>
      </c>
      <c r="I22" s="29"/>
      <c r="J22" s="30">
        <f t="shared" si="0"/>
        <v>0</v>
      </c>
      <c r="K22" s="10"/>
      <c r="L22" s="16"/>
    </row>
    <row r="23" spans="2:12" s="1" customFormat="1" ht="11.4" x14ac:dyDescent="0.2">
      <c r="B23" s="14"/>
      <c r="C23" s="5" t="s">
        <v>730</v>
      </c>
      <c r="D23" s="5" t="s">
        <v>696</v>
      </c>
      <c r="E23" s="6" t="s">
        <v>3827</v>
      </c>
      <c r="F23" s="7" t="s">
        <v>3828</v>
      </c>
      <c r="G23" s="8" t="s">
        <v>1191</v>
      </c>
      <c r="H23" s="9">
        <v>457.47399999999999</v>
      </c>
      <c r="I23" s="29"/>
      <c r="J23" s="30">
        <f t="shared" si="0"/>
        <v>0</v>
      </c>
      <c r="K23" s="10"/>
      <c r="L23" s="16"/>
    </row>
    <row r="24" spans="2:12" s="1" customFormat="1" ht="11.4" x14ac:dyDescent="0.2">
      <c r="B24" s="14"/>
      <c r="C24" s="5" t="s">
        <v>734</v>
      </c>
      <c r="D24" s="5" t="s">
        <v>696</v>
      </c>
      <c r="E24" s="6" t="s">
        <v>4344</v>
      </c>
      <c r="F24" s="7" t="s">
        <v>4345</v>
      </c>
      <c r="G24" s="8" t="s">
        <v>985</v>
      </c>
      <c r="H24" s="9">
        <v>246.52</v>
      </c>
      <c r="I24" s="29"/>
      <c r="J24" s="30">
        <f t="shared" si="0"/>
        <v>0</v>
      </c>
      <c r="K24" s="10"/>
      <c r="L24" s="16"/>
    </row>
    <row r="25" spans="2:12" s="1" customFormat="1" ht="11.4" x14ac:dyDescent="0.2">
      <c r="B25" s="14"/>
      <c r="C25" s="5" t="s">
        <v>737</v>
      </c>
      <c r="D25" s="5" t="s">
        <v>696</v>
      </c>
      <c r="E25" s="6" t="s">
        <v>12092</v>
      </c>
      <c r="F25" s="7" t="s">
        <v>4347</v>
      </c>
      <c r="G25" s="8" t="s">
        <v>985</v>
      </c>
      <c r="H25" s="9">
        <v>99.733999999999995</v>
      </c>
      <c r="I25" s="29"/>
      <c r="J25" s="30">
        <f t="shared" si="0"/>
        <v>0</v>
      </c>
      <c r="K25" s="10"/>
      <c r="L25" s="16"/>
    </row>
    <row r="26" spans="2:12" s="1" customFormat="1" ht="22.8" x14ac:dyDescent="0.2">
      <c r="B26" s="14"/>
      <c r="C26" s="39" t="s">
        <v>740</v>
      </c>
      <c r="D26" s="39" t="s">
        <v>691</v>
      </c>
      <c r="E26" s="40" t="s">
        <v>1431</v>
      </c>
      <c r="F26" s="41" t="s">
        <v>1432</v>
      </c>
      <c r="G26" s="42" t="s">
        <v>1191</v>
      </c>
      <c r="H26" s="43">
        <v>159.57400000000001</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4.3529999999999998</v>
      </c>
      <c r="I28" s="29"/>
      <c r="J28" s="30">
        <f t="shared" si="0"/>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746</v>
      </c>
      <c r="D30" s="5" t="s">
        <v>696</v>
      </c>
      <c r="E30" s="6" t="s">
        <v>4348</v>
      </c>
      <c r="F30" s="7" t="s">
        <v>4349</v>
      </c>
      <c r="G30" s="8" t="s">
        <v>985</v>
      </c>
      <c r="H30" s="9">
        <v>33.244999999999997</v>
      </c>
      <c r="I30" s="29"/>
      <c r="J30" s="30">
        <f t="shared" si="0"/>
        <v>0</v>
      </c>
      <c r="K30" s="10"/>
      <c r="L30" s="16"/>
    </row>
    <row r="31" spans="2:12" s="1" customFormat="1" ht="22.8" x14ac:dyDescent="0.2">
      <c r="B31" s="14"/>
      <c r="C31" s="39" t="s">
        <v>749</v>
      </c>
      <c r="D31" s="39" t="s">
        <v>691</v>
      </c>
      <c r="E31" s="40" t="s">
        <v>1431</v>
      </c>
      <c r="F31" s="41" t="s">
        <v>1432</v>
      </c>
      <c r="G31" s="42" t="s">
        <v>1191</v>
      </c>
      <c r="H31" s="43">
        <v>53.192</v>
      </c>
      <c r="I31" s="29"/>
      <c r="J31" s="30">
        <f t="shared" si="0"/>
        <v>0</v>
      </c>
      <c r="K31" s="10"/>
      <c r="L31" s="16"/>
    </row>
    <row r="32" spans="2:12" s="1" customFormat="1" ht="11.4" x14ac:dyDescent="0.2">
      <c r="B32" s="14"/>
      <c r="C32" s="5" t="s">
        <v>752</v>
      </c>
      <c r="D32" s="5" t="s">
        <v>696</v>
      </c>
      <c r="E32" s="6" t="s">
        <v>4350</v>
      </c>
      <c r="F32" s="7" t="s">
        <v>4351</v>
      </c>
      <c r="G32" s="8" t="s">
        <v>985</v>
      </c>
      <c r="H32" s="9">
        <v>5.8040000000000003</v>
      </c>
      <c r="I32" s="29"/>
      <c r="J32" s="30">
        <f t="shared" si="0"/>
        <v>0</v>
      </c>
      <c r="K32" s="10"/>
      <c r="L32" s="16"/>
    </row>
    <row r="33" spans="2:12" s="1" customFormat="1" ht="22.8" x14ac:dyDescent="0.2">
      <c r="B33" s="14"/>
      <c r="C33" s="39" t="s">
        <v>755</v>
      </c>
      <c r="D33" s="39" t="s">
        <v>691</v>
      </c>
      <c r="E33" s="40" t="s">
        <v>4352</v>
      </c>
      <c r="F33" s="41" t="s">
        <v>4353</v>
      </c>
      <c r="G33" s="42" t="s">
        <v>1191</v>
      </c>
      <c r="H33" s="43">
        <v>9.2859999999999996</v>
      </c>
      <c r="I33" s="29"/>
      <c r="J33" s="30">
        <f t="shared" si="0"/>
        <v>0</v>
      </c>
      <c r="K33" s="10"/>
      <c r="L33" s="16"/>
    </row>
    <row r="34" spans="2:12" s="20" customFormat="1" ht="25.95" customHeight="1" x14ac:dyDescent="0.25">
      <c r="B34" s="19"/>
      <c r="D34" s="21" t="s">
        <v>690</v>
      </c>
      <c r="E34" s="22" t="s">
        <v>712</v>
      </c>
      <c r="F34" s="22" t="s">
        <v>3494</v>
      </c>
      <c r="I34" s="44"/>
      <c r="J34" s="23"/>
      <c r="K34" s="44"/>
      <c r="L34" s="36"/>
    </row>
    <row r="35" spans="2:12" s="1" customFormat="1" ht="11.4" x14ac:dyDescent="0.2">
      <c r="B35" s="14"/>
      <c r="C35" s="5" t="s">
        <v>758</v>
      </c>
      <c r="D35" s="5" t="s">
        <v>696</v>
      </c>
      <c r="E35" s="6" t="s">
        <v>12094</v>
      </c>
      <c r="F35" s="7" t="s">
        <v>12095</v>
      </c>
      <c r="G35" s="8" t="s">
        <v>1442</v>
      </c>
      <c r="H35" s="9">
        <v>29.018000000000001</v>
      </c>
      <c r="I35" s="29"/>
      <c r="J35" s="30">
        <f t="shared" si="0"/>
        <v>0</v>
      </c>
      <c r="K35" s="10"/>
      <c r="L35" s="16"/>
    </row>
    <row r="36" spans="2:12" s="1" customFormat="1" ht="11.4" x14ac:dyDescent="0.2">
      <c r="B36" s="14"/>
      <c r="C36" s="5" t="s">
        <v>761</v>
      </c>
      <c r="D36" s="5" t="s">
        <v>696</v>
      </c>
      <c r="E36" s="6" t="s">
        <v>12096</v>
      </c>
      <c r="F36" s="7" t="s">
        <v>12097</v>
      </c>
      <c r="G36" s="8" t="s">
        <v>1442</v>
      </c>
      <c r="H36" s="9">
        <v>29.018000000000001</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764</v>
      </c>
      <c r="D38" s="5" t="s">
        <v>696</v>
      </c>
      <c r="E38" s="6" t="s">
        <v>12114</v>
      </c>
      <c r="F38" s="7" t="s">
        <v>12115</v>
      </c>
      <c r="G38" s="8" t="s">
        <v>733</v>
      </c>
      <c r="H38" s="9">
        <v>2</v>
      </c>
      <c r="I38" s="29"/>
      <c r="J38" s="30">
        <f t="shared" si="0"/>
        <v>0</v>
      </c>
      <c r="K38" s="10"/>
      <c r="L38" s="16"/>
    </row>
    <row r="39" spans="2:12" s="1" customFormat="1" ht="11.4" x14ac:dyDescent="0.2">
      <c r="B39" s="14"/>
      <c r="C39" s="5" t="s">
        <v>767</v>
      </c>
      <c r="D39" s="5" t="s">
        <v>696</v>
      </c>
      <c r="E39" s="6" t="s">
        <v>12118</v>
      </c>
      <c r="F39" s="7" t="s">
        <v>12119</v>
      </c>
      <c r="G39" s="8" t="s">
        <v>985</v>
      </c>
      <c r="H39" s="9">
        <v>22.847000000000001</v>
      </c>
      <c r="I39" s="29"/>
      <c r="J39" s="30">
        <f t="shared" si="0"/>
        <v>0</v>
      </c>
      <c r="K39" s="10"/>
      <c r="L39" s="16"/>
    </row>
    <row r="40" spans="2:12" s="1" customFormat="1" ht="11.4" x14ac:dyDescent="0.2">
      <c r="B40" s="14"/>
      <c r="C40" s="5" t="s">
        <v>770</v>
      </c>
      <c r="D40" s="5" t="s">
        <v>696</v>
      </c>
      <c r="E40" s="6" t="s">
        <v>12120</v>
      </c>
      <c r="F40" s="7" t="s">
        <v>12121</v>
      </c>
      <c r="G40" s="8" t="s">
        <v>985</v>
      </c>
      <c r="H40" s="9">
        <v>5.8040000000000003</v>
      </c>
      <c r="I40" s="29"/>
      <c r="J40" s="30">
        <f t="shared" si="0"/>
        <v>0</v>
      </c>
      <c r="K40" s="10"/>
      <c r="L40" s="16"/>
    </row>
    <row r="41" spans="2:12" s="1" customFormat="1" ht="11.4" x14ac:dyDescent="0.2">
      <c r="B41" s="14"/>
      <c r="C41" s="5" t="s">
        <v>773</v>
      </c>
      <c r="D41" s="5" t="s">
        <v>696</v>
      </c>
      <c r="E41" s="6" t="s">
        <v>12122</v>
      </c>
      <c r="F41" s="7" t="s">
        <v>5611</v>
      </c>
      <c r="G41" s="8" t="s">
        <v>1442</v>
      </c>
      <c r="H41" s="9">
        <v>140.13</v>
      </c>
      <c r="I41" s="29"/>
      <c r="J41" s="30">
        <f t="shared" si="0"/>
        <v>0</v>
      </c>
      <c r="K41" s="10"/>
      <c r="L41" s="16"/>
    </row>
    <row r="42" spans="2:12" s="1" customFormat="1" ht="11.4" x14ac:dyDescent="0.2">
      <c r="B42" s="14"/>
      <c r="C42" s="5" t="s">
        <v>776</v>
      </c>
      <c r="D42" s="5" t="s">
        <v>696</v>
      </c>
      <c r="E42" s="6" t="s">
        <v>12123</v>
      </c>
      <c r="F42" s="7" t="s">
        <v>12124</v>
      </c>
      <c r="G42" s="8" t="s">
        <v>1442</v>
      </c>
      <c r="H42" s="9">
        <v>29.018000000000001</v>
      </c>
      <c r="I42" s="29"/>
      <c r="J42" s="30">
        <f t="shared" si="0"/>
        <v>0</v>
      </c>
      <c r="K42" s="10"/>
      <c r="L42" s="16"/>
    </row>
    <row r="43" spans="2:12" s="1" customFormat="1" ht="11.4" x14ac:dyDescent="0.2">
      <c r="B43" s="14"/>
      <c r="C43" s="5" t="s">
        <v>779</v>
      </c>
      <c r="D43" s="5" t="s">
        <v>696</v>
      </c>
      <c r="E43" s="6" t="s">
        <v>12125</v>
      </c>
      <c r="F43" s="7" t="s">
        <v>12126</v>
      </c>
      <c r="G43" s="8" t="s">
        <v>1191</v>
      </c>
      <c r="H43" s="9">
        <v>2.0680000000000001</v>
      </c>
      <c r="I43" s="29"/>
      <c r="J43" s="30">
        <f t="shared" si="0"/>
        <v>0</v>
      </c>
      <c r="K43" s="10"/>
      <c r="L43" s="16"/>
    </row>
    <row r="44" spans="2:12" s="1" customFormat="1" ht="11.4" x14ac:dyDescent="0.2">
      <c r="B44" s="14"/>
      <c r="C44" s="5" t="s">
        <v>782</v>
      </c>
      <c r="D44" s="5" t="s">
        <v>696</v>
      </c>
      <c r="E44" s="6" t="s">
        <v>12127</v>
      </c>
      <c r="F44" s="7" t="s">
        <v>12128</v>
      </c>
      <c r="G44" s="8" t="s">
        <v>1191</v>
      </c>
      <c r="H44" s="9">
        <v>3.2480000000000002</v>
      </c>
      <c r="I44" s="29"/>
      <c r="J44" s="30">
        <f t="shared" si="0"/>
        <v>0</v>
      </c>
      <c r="K44" s="10"/>
      <c r="L44" s="16"/>
    </row>
    <row r="45" spans="2:12" s="1" customFormat="1" ht="11.4" x14ac:dyDescent="0.2">
      <c r="B45" s="14"/>
      <c r="C45" s="5" t="s">
        <v>785</v>
      </c>
      <c r="D45" s="5" t="s">
        <v>696</v>
      </c>
      <c r="E45" s="6" t="s">
        <v>4387</v>
      </c>
      <c r="F45" s="7" t="s">
        <v>4388</v>
      </c>
      <c r="G45" s="8" t="s">
        <v>733</v>
      </c>
      <c r="H45" s="9">
        <v>3</v>
      </c>
      <c r="I45" s="29"/>
      <c r="J45" s="30">
        <f t="shared" si="0"/>
        <v>0</v>
      </c>
      <c r="K45" s="10"/>
      <c r="L45" s="16"/>
    </row>
    <row r="46" spans="2:12" s="1" customFormat="1" ht="22.8" x14ac:dyDescent="0.2">
      <c r="B46" s="14"/>
      <c r="C46" s="39" t="s">
        <v>788</v>
      </c>
      <c r="D46" s="39" t="s">
        <v>691</v>
      </c>
      <c r="E46" s="40" t="s">
        <v>12288</v>
      </c>
      <c r="F46" s="41" t="s">
        <v>12289</v>
      </c>
      <c r="G46" s="42" t="s">
        <v>733</v>
      </c>
      <c r="H46" s="43">
        <v>3</v>
      </c>
      <c r="I46" s="29"/>
      <c r="J46" s="30">
        <f t="shared" si="0"/>
        <v>0</v>
      </c>
      <c r="K46" s="10"/>
      <c r="L46" s="16"/>
    </row>
    <row r="47" spans="2:12" s="1" customFormat="1" ht="11.4" x14ac:dyDescent="0.2">
      <c r="B47" s="14"/>
      <c r="C47" s="5" t="s">
        <v>791</v>
      </c>
      <c r="D47" s="5" t="s">
        <v>696</v>
      </c>
      <c r="E47" s="6" t="s">
        <v>12321</v>
      </c>
      <c r="F47" s="7" t="s">
        <v>12322</v>
      </c>
      <c r="G47" s="8" t="s">
        <v>699</v>
      </c>
      <c r="H47" s="9">
        <v>140</v>
      </c>
      <c r="I47" s="29"/>
      <c r="J47" s="30">
        <f t="shared" si="0"/>
        <v>0</v>
      </c>
      <c r="K47" s="10"/>
      <c r="L47" s="16"/>
    </row>
    <row r="48" spans="2:12" s="1" customFormat="1" ht="11.4" x14ac:dyDescent="0.2">
      <c r="B48" s="14"/>
      <c r="C48" s="5" t="s">
        <v>794</v>
      </c>
      <c r="D48" s="5" t="s">
        <v>696</v>
      </c>
      <c r="E48" s="6" t="s">
        <v>12135</v>
      </c>
      <c r="F48" s="7" t="s">
        <v>12136</v>
      </c>
      <c r="G48" s="8" t="s">
        <v>699</v>
      </c>
      <c r="H48" s="9">
        <v>140</v>
      </c>
      <c r="I48" s="29"/>
      <c r="J48" s="30">
        <f t="shared" si="0"/>
        <v>0</v>
      </c>
      <c r="K48" s="10"/>
      <c r="L48" s="16"/>
    </row>
    <row r="49" spans="2:12" s="1" customFormat="1" ht="11.4" x14ac:dyDescent="0.2">
      <c r="B49" s="14"/>
      <c r="C49" s="5" t="s">
        <v>797</v>
      </c>
      <c r="D49" s="5" t="s">
        <v>696</v>
      </c>
      <c r="E49" s="6" t="s">
        <v>12290</v>
      </c>
      <c r="F49" s="7" t="s">
        <v>12323</v>
      </c>
      <c r="G49" s="8" t="s">
        <v>699</v>
      </c>
      <c r="H49" s="9">
        <v>92.5</v>
      </c>
      <c r="I49" s="29"/>
      <c r="J49" s="30">
        <f t="shared" si="0"/>
        <v>0</v>
      </c>
      <c r="K49" s="10"/>
      <c r="L49" s="16"/>
    </row>
    <row r="50" spans="2:12" s="1" customFormat="1" ht="11.4" x14ac:dyDescent="0.2">
      <c r="B50" s="14"/>
      <c r="C50" s="39" t="s">
        <v>800</v>
      </c>
      <c r="D50" s="39" t="s">
        <v>691</v>
      </c>
      <c r="E50" s="40" t="s">
        <v>12324</v>
      </c>
      <c r="F50" s="41" t="s">
        <v>12325</v>
      </c>
      <c r="G50" s="42" t="s">
        <v>733</v>
      </c>
      <c r="H50" s="43">
        <v>292</v>
      </c>
      <c r="I50" s="29"/>
      <c r="J50" s="30">
        <f t="shared" si="0"/>
        <v>0</v>
      </c>
      <c r="K50" s="10"/>
      <c r="L50" s="16"/>
    </row>
    <row r="51" spans="2:12" s="1" customFormat="1" ht="11.4" x14ac:dyDescent="0.2">
      <c r="B51" s="14"/>
      <c r="C51" s="5" t="s">
        <v>803</v>
      </c>
      <c r="D51" s="5" t="s">
        <v>696</v>
      </c>
      <c r="E51" s="6" t="s">
        <v>12326</v>
      </c>
      <c r="F51" s="7" t="s">
        <v>12327</v>
      </c>
      <c r="G51" s="8" t="s">
        <v>733</v>
      </c>
      <c r="H51" s="9">
        <v>292</v>
      </c>
      <c r="I51" s="29"/>
      <c r="J51" s="30">
        <f t="shared" si="0"/>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806</v>
      </c>
      <c r="D53" s="5" t="s">
        <v>696</v>
      </c>
      <c r="E53" s="6" t="s">
        <v>4403</v>
      </c>
      <c r="F53" s="7" t="s">
        <v>4404</v>
      </c>
      <c r="G53" s="8" t="s">
        <v>1191</v>
      </c>
      <c r="H53" s="9">
        <v>390.10399999999998</v>
      </c>
      <c r="I53" s="29"/>
      <c r="J53" s="30">
        <f t="shared" si="0"/>
        <v>0</v>
      </c>
      <c r="K53" s="10"/>
      <c r="L53" s="16"/>
    </row>
    <row r="54" spans="2:12" s="20" customFormat="1" ht="25.95" customHeight="1" x14ac:dyDescent="0.25">
      <c r="B54" s="19"/>
      <c r="D54" s="21" t="s">
        <v>690</v>
      </c>
      <c r="E54" s="22" t="s">
        <v>2917</v>
      </c>
      <c r="F54" s="22" t="s">
        <v>2918</v>
      </c>
      <c r="I54" s="44"/>
      <c r="J54" s="23"/>
      <c r="K54" s="44"/>
      <c r="L54" s="36"/>
    </row>
    <row r="55" spans="2:12" s="20" customFormat="1" ht="25.95" customHeight="1" x14ac:dyDescent="0.25">
      <c r="B55" s="19"/>
      <c r="D55" s="21" t="s">
        <v>690</v>
      </c>
      <c r="E55" s="22" t="s">
        <v>2923</v>
      </c>
      <c r="F55" s="22" t="s">
        <v>2924</v>
      </c>
      <c r="I55" s="44"/>
      <c r="J55" s="23"/>
      <c r="K55" s="44"/>
      <c r="L55" s="36"/>
    </row>
    <row r="56" spans="2:12" s="1" customFormat="1" ht="11.4" x14ac:dyDescent="0.2">
      <c r="B56" s="14"/>
      <c r="C56" s="5" t="s">
        <v>809</v>
      </c>
      <c r="D56" s="5" t="s">
        <v>696</v>
      </c>
      <c r="E56" s="6" t="s">
        <v>2925</v>
      </c>
      <c r="F56" s="7" t="s">
        <v>2926</v>
      </c>
      <c r="G56" s="8" t="s">
        <v>1442</v>
      </c>
      <c r="H56" s="9">
        <v>188.44499999999999</v>
      </c>
      <c r="I56" s="29"/>
      <c r="J56" s="30">
        <f t="shared" si="0"/>
        <v>0</v>
      </c>
      <c r="K56" s="10"/>
      <c r="L56" s="16"/>
    </row>
    <row r="57" spans="2:12" s="1" customFormat="1" ht="11.4" x14ac:dyDescent="0.2">
      <c r="B57" s="14"/>
      <c r="C57" s="39" t="s">
        <v>812</v>
      </c>
      <c r="D57" s="39" t="s">
        <v>691</v>
      </c>
      <c r="E57" s="40" t="s">
        <v>2927</v>
      </c>
      <c r="F57" s="41" t="s">
        <v>2928</v>
      </c>
      <c r="G57" s="42" t="s">
        <v>1191</v>
      </c>
      <c r="H57" s="43">
        <v>7.3999999999999996E-2</v>
      </c>
      <c r="I57" s="29"/>
      <c r="J57" s="30">
        <f t="shared" si="0"/>
        <v>0</v>
      </c>
      <c r="K57" s="10"/>
      <c r="L57" s="16"/>
    </row>
    <row r="58" spans="2:12" s="1" customFormat="1" ht="11.4" x14ac:dyDescent="0.2">
      <c r="B58" s="14"/>
      <c r="C58" s="5" t="s">
        <v>815</v>
      </c>
      <c r="D58" s="5" t="s">
        <v>696</v>
      </c>
      <c r="E58" s="6" t="s">
        <v>12137</v>
      </c>
      <c r="F58" s="7" t="s">
        <v>12138</v>
      </c>
      <c r="G58" s="8" t="s">
        <v>1442</v>
      </c>
      <c r="H58" s="9">
        <v>188.44499999999999</v>
      </c>
      <c r="I58" s="29"/>
      <c r="J58" s="30">
        <f t="shared" si="0"/>
        <v>0</v>
      </c>
      <c r="K58" s="10"/>
      <c r="L58" s="16"/>
    </row>
    <row r="59" spans="2:12" s="20" customFormat="1" ht="25.95" customHeight="1" x14ac:dyDescent="0.25">
      <c r="B59" s="19"/>
      <c r="D59" s="21" t="s">
        <v>690</v>
      </c>
      <c r="E59" s="22" t="s">
        <v>691</v>
      </c>
      <c r="F59" s="22" t="s">
        <v>692</v>
      </c>
      <c r="I59" s="44"/>
      <c r="J59" s="23"/>
      <c r="K59" s="44"/>
      <c r="L59" s="36"/>
    </row>
    <row r="60" spans="2:12" s="20" customFormat="1" ht="25.95" customHeight="1" x14ac:dyDescent="0.25">
      <c r="B60" s="19"/>
      <c r="D60" s="21" t="s">
        <v>690</v>
      </c>
      <c r="E60" s="22" t="s">
        <v>7028</v>
      </c>
      <c r="F60" s="22" t="s">
        <v>7029</v>
      </c>
      <c r="I60" s="44"/>
      <c r="J60" s="23"/>
      <c r="K60" s="44"/>
      <c r="L60" s="36"/>
    </row>
    <row r="61" spans="2:12" s="1" customFormat="1" ht="11.4" x14ac:dyDescent="0.2">
      <c r="B61" s="14"/>
      <c r="C61" s="5" t="s">
        <v>818</v>
      </c>
      <c r="D61" s="5" t="s">
        <v>696</v>
      </c>
      <c r="E61" s="6" t="s">
        <v>12300</v>
      </c>
      <c r="F61" s="7" t="s">
        <v>12301</v>
      </c>
      <c r="G61" s="8" t="s">
        <v>12162</v>
      </c>
      <c r="H61" s="9">
        <v>4</v>
      </c>
      <c r="I61" s="29"/>
      <c r="J61" s="30">
        <f t="shared" si="0"/>
        <v>0</v>
      </c>
      <c r="K61" s="10"/>
      <c r="L61" s="16"/>
    </row>
    <row r="62" spans="2:12" s="1" customFormat="1" ht="22.8" x14ac:dyDescent="0.2">
      <c r="B62" s="14"/>
      <c r="C62" s="39" t="s">
        <v>822</v>
      </c>
      <c r="D62" s="39" t="s">
        <v>691</v>
      </c>
      <c r="E62" s="40" t="s">
        <v>12302</v>
      </c>
      <c r="F62" s="41" t="s">
        <v>12303</v>
      </c>
      <c r="G62" s="42" t="s">
        <v>733</v>
      </c>
      <c r="H62" s="43">
        <v>1</v>
      </c>
      <c r="I62" s="29"/>
      <c r="J62" s="30">
        <f t="shared" si="0"/>
        <v>0</v>
      </c>
      <c r="K62" s="10"/>
      <c r="L62" s="16"/>
    </row>
    <row r="63" spans="2:12" s="1" customFormat="1" ht="22.8" x14ac:dyDescent="0.2">
      <c r="B63" s="14"/>
      <c r="C63" s="39" t="s">
        <v>825</v>
      </c>
      <c r="D63" s="39" t="s">
        <v>691</v>
      </c>
      <c r="E63" s="40" t="s">
        <v>12328</v>
      </c>
      <c r="F63" s="41" t="s">
        <v>12329</v>
      </c>
      <c r="G63" s="42" t="s">
        <v>733</v>
      </c>
      <c r="H63" s="43">
        <v>1</v>
      </c>
      <c r="I63" s="29"/>
      <c r="J63" s="30">
        <f t="shared" si="0"/>
        <v>0</v>
      </c>
      <c r="K63" s="10"/>
      <c r="L63" s="16"/>
    </row>
    <row r="64" spans="2:12" s="1" customFormat="1" ht="22.8" x14ac:dyDescent="0.2">
      <c r="B64" s="14"/>
      <c r="C64" s="39" t="s">
        <v>829</v>
      </c>
      <c r="D64" s="39" t="s">
        <v>691</v>
      </c>
      <c r="E64" s="40" t="s">
        <v>12330</v>
      </c>
      <c r="F64" s="41" t="s">
        <v>12331</v>
      </c>
      <c r="G64" s="42" t="s">
        <v>733</v>
      </c>
      <c r="H64" s="43">
        <v>1</v>
      </c>
      <c r="I64" s="29"/>
      <c r="J64" s="30">
        <f t="shared" si="0"/>
        <v>0</v>
      </c>
      <c r="K64" s="10"/>
      <c r="L64" s="16"/>
    </row>
    <row r="65" spans="2:12" s="1" customFormat="1" ht="22.8" x14ac:dyDescent="0.2">
      <c r="B65" s="14"/>
      <c r="C65" s="39" t="s">
        <v>832</v>
      </c>
      <c r="D65" s="39" t="s">
        <v>691</v>
      </c>
      <c r="E65" s="40" t="s">
        <v>12332</v>
      </c>
      <c r="F65" s="41" t="s">
        <v>12333</v>
      </c>
      <c r="G65" s="42" t="s">
        <v>733</v>
      </c>
      <c r="H65" s="43">
        <v>1</v>
      </c>
      <c r="I65" s="29"/>
      <c r="J65" s="30">
        <f t="shared" si="0"/>
        <v>0</v>
      </c>
      <c r="K65" s="10"/>
      <c r="L65" s="16"/>
    </row>
    <row r="66" spans="2:12" s="1" customFormat="1" ht="22.8" x14ac:dyDescent="0.2">
      <c r="B66" s="14"/>
      <c r="C66" s="39" t="s">
        <v>835</v>
      </c>
      <c r="D66" s="39" t="s">
        <v>691</v>
      </c>
      <c r="E66" s="40" t="s">
        <v>12334</v>
      </c>
      <c r="F66" s="41" t="s">
        <v>12335</v>
      </c>
      <c r="G66" s="42" t="s">
        <v>733</v>
      </c>
      <c r="H66" s="43">
        <v>2</v>
      </c>
      <c r="I66" s="29"/>
      <c r="J66" s="30">
        <f t="shared" si="0"/>
        <v>0</v>
      </c>
      <c r="K66" s="10"/>
      <c r="L66" s="16"/>
    </row>
    <row r="67" spans="2:12" s="1" customFormat="1" ht="22.8" x14ac:dyDescent="0.2">
      <c r="B67" s="14"/>
      <c r="C67" s="39" t="s">
        <v>838</v>
      </c>
      <c r="D67" s="39" t="s">
        <v>691</v>
      </c>
      <c r="E67" s="40" t="s">
        <v>12336</v>
      </c>
      <c r="F67" s="41" t="s">
        <v>12337</v>
      </c>
      <c r="G67" s="42" t="s">
        <v>733</v>
      </c>
      <c r="H67" s="43">
        <v>2</v>
      </c>
      <c r="I67" s="29"/>
      <c r="J67" s="30">
        <f t="shared" si="0"/>
        <v>0</v>
      </c>
      <c r="K67" s="10"/>
      <c r="L67" s="16"/>
    </row>
    <row r="68" spans="2:12" s="1" customFormat="1" ht="22.8" x14ac:dyDescent="0.2">
      <c r="B68" s="14"/>
      <c r="C68" s="39" t="s">
        <v>841</v>
      </c>
      <c r="D68" s="39" t="s">
        <v>691</v>
      </c>
      <c r="E68" s="40" t="s">
        <v>12338</v>
      </c>
      <c r="F68" s="41" t="s">
        <v>12339</v>
      </c>
      <c r="G68" s="42" t="s">
        <v>733</v>
      </c>
      <c r="H68" s="43">
        <v>3</v>
      </c>
      <c r="I68" s="29"/>
      <c r="J68" s="30">
        <f t="shared" si="0"/>
        <v>0</v>
      </c>
      <c r="K68" s="10"/>
      <c r="L68" s="16"/>
    </row>
    <row r="69" spans="2:12" s="1" customFormat="1" ht="22.8" x14ac:dyDescent="0.2">
      <c r="B69" s="14"/>
      <c r="C69" s="39" t="s">
        <v>844</v>
      </c>
      <c r="D69" s="39" t="s">
        <v>691</v>
      </c>
      <c r="E69" s="40" t="s">
        <v>12340</v>
      </c>
      <c r="F69" s="41" t="s">
        <v>12341</v>
      </c>
      <c r="G69" s="42" t="s">
        <v>733</v>
      </c>
      <c r="H69" s="43">
        <v>1</v>
      </c>
      <c r="I69" s="29"/>
      <c r="J69" s="30">
        <f t="shared" si="0"/>
        <v>0</v>
      </c>
      <c r="K69" s="10"/>
      <c r="L69" s="16"/>
    </row>
    <row r="70" spans="2:12" s="1" customFormat="1" ht="22.8" x14ac:dyDescent="0.2">
      <c r="B70" s="14"/>
      <c r="C70" s="39" t="s">
        <v>847</v>
      </c>
      <c r="D70" s="39" t="s">
        <v>691</v>
      </c>
      <c r="E70" s="40" t="s">
        <v>12342</v>
      </c>
      <c r="F70" s="41" t="s">
        <v>12343</v>
      </c>
      <c r="G70" s="42" t="s">
        <v>733</v>
      </c>
      <c r="H70" s="43">
        <v>10</v>
      </c>
      <c r="I70" s="29"/>
      <c r="J70" s="30">
        <f t="shared" si="0"/>
        <v>0</v>
      </c>
      <c r="K70" s="10"/>
      <c r="L70" s="16"/>
    </row>
    <row r="71" spans="2:12" s="1" customFormat="1" ht="22.8" x14ac:dyDescent="0.2">
      <c r="B71" s="14"/>
      <c r="C71" s="39" t="s">
        <v>850</v>
      </c>
      <c r="D71" s="39" t="s">
        <v>691</v>
      </c>
      <c r="E71" s="40" t="s">
        <v>12344</v>
      </c>
      <c r="F71" s="41" t="s">
        <v>12345</v>
      </c>
      <c r="G71" s="42" t="s">
        <v>733</v>
      </c>
      <c r="H71" s="43">
        <v>6</v>
      </c>
      <c r="I71" s="29"/>
      <c r="J71" s="30">
        <f t="shared" si="0"/>
        <v>0</v>
      </c>
      <c r="K71" s="10"/>
      <c r="L71" s="16"/>
    </row>
    <row r="72" spans="2:12" s="1" customFormat="1" ht="22.8" x14ac:dyDescent="0.2">
      <c r="B72" s="14"/>
      <c r="C72" s="39" t="s">
        <v>853</v>
      </c>
      <c r="D72" s="39" t="s">
        <v>691</v>
      </c>
      <c r="E72" s="40" t="s">
        <v>12346</v>
      </c>
      <c r="F72" s="41" t="s">
        <v>12347</v>
      </c>
      <c r="G72" s="42" t="s">
        <v>733</v>
      </c>
      <c r="H72" s="43">
        <v>8</v>
      </c>
      <c r="I72" s="29"/>
      <c r="J72" s="30">
        <f t="shared" si="0"/>
        <v>0</v>
      </c>
      <c r="K72" s="10"/>
      <c r="L72" s="16"/>
    </row>
    <row r="73" spans="2:12" s="1" customFormat="1" ht="11.4" x14ac:dyDescent="0.2">
      <c r="B73" s="14"/>
      <c r="C73" s="5" t="s">
        <v>856</v>
      </c>
      <c r="D73" s="5" t="s">
        <v>696</v>
      </c>
      <c r="E73" s="6" t="s">
        <v>12348</v>
      </c>
      <c r="F73" s="7" t="s">
        <v>12349</v>
      </c>
      <c r="G73" s="8" t="s">
        <v>12162</v>
      </c>
      <c r="H73" s="9">
        <v>32</v>
      </c>
      <c r="I73" s="29"/>
      <c r="J73" s="30">
        <f t="shared" si="0"/>
        <v>0</v>
      </c>
      <c r="K73" s="10"/>
      <c r="L73" s="16"/>
    </row>
    <row r="74" spans="2:12" s="1" customFormat="1" ht="11.4" x14ac:dyDescent="0.2">
      <c r="B74" s="14"/>
      <c r="C74" s="5" t="s">
        <v>859</v>
      </c>
      <c r="D74" s="5" t="s">
        <v>696</v>
      </c>
      <c r="E74" s="6" t="s">
        <v>12350</v>
      </c>
      <c r="F74" s="7" t="s">
        <v>12351</v>
      </c>
      <c r="G74" s="8" t="s">
        <v>699</v>
      </c>
      <c r="H74" s="9">
        <v>240</v>
      </c>
      <c r="I74" s="29"/>
      <c r="J74" s="30">
        <f t="shared" si="0"/>
        <v>0</v>
      </c>
      <c r="K74" s="10"/>
      <c r="L74" s="16"/>
    </row>
    <row r="75" spans="2:12" s="1" customFormat="1" ht="22.8" x14ac:dyDescent="0.2">
      <c r="B75" s="14"/>
      <c r="C75" s="39" t="s">
        <v>862</v>
      </c>
      <c r="D75" s="39" t="s">
        <v>691</v>
      </c>
      <c r="E75" s="40" t="s">
        <v>12352</v>
      </c>
      <c r="F75" s="41" t="s">
        <v>12353</v>
      </c>
      <c r="G75" s="42" t="s">
        <v>699</v>
      </c>
      <c r="H75" s="43">
        <v>20</v>
      </c>
      <c r="I75" s="29"/>
      <c r="J75" s="30">
        <f t="shared" si="0"/>
        <v>0</v>
      </c>
      <c r="K75" s="10"/>
      <c r="L75" s="16"/>
    </row>
    <row r="76" spans="2:12" s="20" customFormat="1" ht="25.95" customHeight="1" x14ac:dyDescent="0.25">
      <c r="B76" s="19"/>
      <c r="D76" s="21" t="s">
        <v>690</v>
      </c>
      <c r="E76" s="22" t="s">
        <v>4409</v>
      </c>
      <c r="F76" s="22" t="s">
        <v>4410</v>
      </c>
      <c r="I76" s="44"/>
      <c r="J76" s="23"/>
      <c r="K76" s="44"/>
      <c r="L76" s="36"/>
    </row>
    <row r="77" spans="2:12" s="1" customFormat="1" ht="22.8" x14ac:dyDescent="0.2">
      <c r="B77" s="14"/>
      <c r="C77" s="5" t="s">
        <v>865</v>
      </c>
      <c r="D77" s="5" t="s">
        <v>696</v>
      </c>
      <c r="E77" s="6" t="s">
        <v>4411</v>
      </c>
      <c r="F77" s="7" t="s">
        <v>4412</v>
      </c>
      <c r="G77" s="8" t="s">
        <v>2832</v>
      </c>
      <c r="H77" s="9">
        <v>1</v>
      </c>
      <c r="I77" s="29"/>
      <c r="J77" s="30">
        <f t="shared" si="0"/>
        <v>0</v>
      </c>
      <c r="K77" s="10"/>
      <c r="L77" s="16"/>
    </row>
    <row r="78" spans="2:12" s="1" customFormat="1" ht="11.4" x14ac:dyDescent="0.2">
      <c r="B78" s="14"/>
      <c r="C78" s="5" t="s">
        <v>868</v>
      </c>
      <c r="D78" s="5" t="s">
        <v>696</v>
      </c>
      <c r="E78" s="6" t="s">
        <v>4413</v>
      </c>
      <c r="F78" s="7" t="s">
        <v>4414</v>
      </c>
      <c r="G78" s="8" t="s">
        <v>2832</v>
      </c>
      <c r="H78" s="9">
        <v>1</v>
      </c>
      <c r="I78" s="29"/>
      <c r="J78" s="30">
        <f t="shared" si="0"/>
        <v>0</v>
      </c>
      <c r="K78" s="10"/>
      <c r="L78" s="16"/>
    </row>
    <row r="79" spans="2:12" s="1" customFormat="1" ht="22.8" x14ac:dyDescent="0.2">
      <c r="B79" s="14"/>
      <c r="C79" s="5" t="s">
        <v>871</v>
      </c>
      <c r="D79" s="5" t="s">
        <v>696</v>
      </c>
      <c r="E79" s="6" t="s">
        <v>4415</v>
      </c>
      <c r="F79" s="7" t="s">
        <v>4416</v>
      </c>
      <c r="G79" s="8" t="s">
        <v>2832</v>
      </c>
      <c r="H79" s="9">
        <v>1</v>
      </c>
      <c r="I79" s="29"/>
      <c r="J79" s="30">
        <f t="shared" si="0"/>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vnxIVYLhq4maeS6DqYauSOTWoXRCENrxhH5ulLcZuZeDos/G5KHEQuvb1cnzk8YQMO/kSx8FMdSIULCPZxXA7g==" saltValue="0qdrQqT+SzZWYf7EBgBW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BC7FB7B-ED8B-43A2-A05A-00C5135E4AB9}">
      <formula1>ROUND(I11,2)</formula1>
    </dataValidation>
  </dataValidations>
  <hyperlinks>
    <hyperlink ref="O4" location="'Rek. obj.'!A1" display="*späť na Rek. obj." xr:uid="{412C3E24-8228-4862-A18E-F7A997471F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83B60-CB1E-418B-A53E-88B82850D402}">
  <sheetPr>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12354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545.71699999999998</v>
      </c>
      <c r="I12" s="29"/>
      <c r="J12" s="30">
        <f t="shared" ref="J12:J96" si="0">ROUND(I12*H12,2)</f>
        <v>0</v>
      </c>
      <c r="K12" s="10"/>
      <c r="L12" s="16"/>
    </row>
    <row r="13" spans="2:15" s="1" customFormat="1" ht="11.4" x14ac:dyDescent="0.2">
      <c r="B13" s="14"/>
      <c r="C13" s="5" t="s">
        <v>700</v>
      </c>
      <c r="D13" s="5" t="s">
        <v>696</v>
      </c>
      <c r="E13" s="6" t="s">
        <v>4330</v>
      </c>
      <c r="F13" s="7" t="s">
        <v>4331</v>
      </c>
      <c r="G13" s="8" t="s">
        <v>985</v>
      </c>
      <c r="H13" s="9">
        <v>145.71700000000001</v>
      </c>
      <c r="I13" s="29"/>
      <c r="J13" s="30">
        <f t="shared" si="0"/>
        <v>0</v>
      </c>
      <c r="K13" s="10"/>
      <c r="L13" s="16"/>
    </row>
    <row r="14" spans="2:15" s="1" customFormat="1" ht="11.4" x14ac:dyDescent="0.2">
      <c r="B14" s="14"/>
      <c r="C14" s="5" t="s">
        <v>703</v>
      </c>
      <c r="D14" s="5" t="s">
        <v>696</v>
      </c>
      <c r="E14" s="6" t="s">
        <v>4332</v>
      </c>
      <c r="F14" s="7" t="s">
        <v>4333</v>
      </c>
      <c r="G14" s="8" t="s">
        <v>985</v>
      </c>
      <c r="H14" s="9">
        <v>1340.933</v>
      </c>
      <c r="I14" s="29"/>
      <c r="J14" s="30">
        <f t="shared" si="0"/>
        <v>0</v>
      </c>
      <c r="K14" s="10"/>
      <c r="L14" s="16"/>
    </row>
    <row r="15" spans="2:15" s="1" customFormat="1" ht="22.8" x14ac:dyDescent="0.2">
      <c r="B15" s="14"/>
      <c r="C15" s="5" t="s">
        <v>706</v>
      </c>
      <c r="D15" s="5" t="s">
        <v>696</v>
      </c>
      <c r="E15" s="6" t="s">
        <v>4334</v>
      </c>
      <c r="F15" s="7" t="s">
        <v>4335</v>
      </c>
      <c r="G15" s="8" t="s">
        <v>985</v>
      </c>
      <c r="H15" s="9">
        <v>1340.933</v>
      </c>
      <c r="I15" s="29"/>
      <c r="J15" s="30">
        <f t="shared" si="0"/>
        <v>0</v>
      </c>
      <c r="K15" s="10"/>
      <c r="L15" s="16"/>
    </row>
    <row r="16" spans="2:15" s="1" customFormat="1" ht="11.4" x14ac:dyDescent="0.2">
      <c r="B16" s="14"/>
      <c r="C16" s="5" t="s">
        <v>709</v>
      </c>
      <c r="D16" s="5" t="s">
        <v>696</v>
      </c>
      <c r="E16" s="6" t="s">
        <v>4336</v>
      </c>
      <c r="F16" s="7" t="s">
        <v>4337</v>
      </c>
      <c r="G16" s="8" t="s">
        <v>1442</v>
      </c>
      <c r="H16" s="9">
        <v>852.6</v>
      </c>
      <c r="I16" s="29"/>
      <c r="J16" s="30">
        <f t="shared" si="0"/>
        <v>0</v>
      </c>
      <c r="K16" s="10"/>
      <c r="L16" s="16"/>
    </row>
    <row r="17" spans="2:12" s="1" customFormat="1" ht="11.4" x14ac:dyDescent="0.2">
      <c r="B17" s="14"/>
      <c r="C17" s="5" t="s">
        <v>712</v>
      </c>
      <c r="D17" s="5" t="s">
        <v>696</v>
      </c>
      <c r="E17" s="6" t="s">
        <v>4338</v>
      </c>
      <c r="F17" s="7" t="s">
        <v>4339</v>
      </c>
      <c r="G17" s="8" t="s">
        <v>985</v>
      </c>
      <c r="H17" s="9">
        <v>607.58000000000004</v>
      </c>
      <c r="I17" s="29"/>
      <c r="J17" s="30">
        <f t="shared" si="0"/>
        <v>0</v>
      </c>
      <c r="K17" s="10"/>
      <c r="L17" s="16"/>
    </row>
    <row r="18" spans="2:12" s="1" customFormat="1" ht="11.4" x14ac:dyDescent="0.2">
      <c r="B18" s="14"/>
      <c r="C18" s="5" t="s">
        <v>715</v>
      </c>
      <c r="D18" s="5" t="s">
        <v>696</v>
      </c>
      <c r="E18" s="6" t="s">
        <v>4340</v>
      </c>
      <c r="F18" s="7" t="s">
        <v>4341</v>
      </c>
      <c r="G18" s="8" t="s">
        <v>985</v>
      </c>
      <c r="H18" s="9">
        <v>661.57</v>
      </c>
      <c r="I18" s="29"/>
      <c r="J18" s="30">
        <f t="shared" si="0"/>
        <v>0</v>
      </c>
      <c r="K18" s="10"/>
      <c r="L18" s="16"/>
    </row>
    <row r="19" spans="2:12" s="1" customFormat="1" ht="22.8" x14ac:dyDescent="0.2">
      <c r="B19" s="14"/>
      <c r="C19" s="5" t="s">
        <v>718</v>
      </c>
      <c r="D19" s="5" t="s">
        <v>696</v>
      </c>
      <c r="E19" s="6" t="s">
        <v>3823</v>
      </c>
      <c r="F19" s="7" t="s">
        <v>3824</v>
      </c>
      <c r="G19" s="8" t="s">
        <v>985</v>
      </c>
      <c r="H19" s="9">
        <v>661.57</v>
      </c>
      <c r="I19" s="29"/>
      <c r="J19" s="30">
        <f t="shared" si="0"/>
        <v>0</v>
      </c>
      <c r="K19" s="10"/>
      <c r="L19" s="16"/>
    </row>
    <row r="20" spans="2:12" s="1" customFormat="1" ht="22.8" x14ac:dyDescent="0.2">
      <c r="B20" s="14"/>
      <c r="C20" s="5" t="s">
        <v>721</v>
      </c>
      <c r="D20" s="5" t="s">
        <v>696</v>
      </c>
      <c r="E20" s="6" t="s">
        <v>3825</v>
      </c>
      <c r="F20" s="7" t="s">
        <v>3826</v>
      </c>
      <c r="G20" s="8" t="s">
        <v>985</v>
      </c>
      <c r="H20" s="9">
        <v>17862.39</v>
      </c>
      <c r="I20" s="29"/>
      <c r="J20" s="30">
        <f t="shared" si="0"/>
        <v>0</v>
      </c>
      <c r="K20" s="10"/>
      <c r="L20" s="16"/>
    </row>
    <row r="21" spans="2:12" s="1" customFormat="1" ht="11.4" x14ac:dyDescent="0.2">
      <c r="B21" s="14"/>
      <c r="C21" s="5" t="s">
        <v>724</v>
      </c>
      <c r="D21" s="5" t="s">
        <v>696</v>
      </c>
      <c r="E21" s="6" t="s">
        <v>3827</v>
      </c>
      <c r="F21" s="7" t="s">
        <v>3828</v>
      </c>
      <c r="G21" s="8" t="s">
        <v>1191</v>
      </c>
      <c r="H21" s="9">
        <v>1323.14</v>
      </c>
      <c r="I21" s="29"/>
      <c r="J21" s="30">
        <f t="shared" si="0"/>
        <v>0</v>
      </c>
      <c r="K21" s="10"/>
      <c r="L21" s="16"/>
    </row>
    <row r="22" spans="2:12" s="1" customFormat="1" ht="11.4" x14ac:dyDescent="0.2">
      <c r="B22" s="14"/>
      <c r="C22" s="5" t="s">
        <v>727</v>
      </c>
      <c r="D22" s="5" t="s">
        <v>696</v>
      </c>
      <c r="E22" s="6" t="s">
        <v>12355</v>
      </c>
      <c r="F22" s="7" t="s">
        <v>12356</v>
      </c>
      <c r="G22" s="8" t="s">
        <v>985</v>
      </c>
      <c r="H22" s="9">
        <v>1107.58</v>
      </c>
      <c r="I22" s="29"/>
      <c r="J22" s="30">
        <f t="shared" si="0"/>
        <v>0</v>
      </c>
      <c r="K22" s="10"/>
      <c r="L22" s="16"/>
    </row>
    <row r="23" spans="2:12" s="1" customFormat="1" ht="11.4" x14ac:dyDescent="0.2">
      <c r="B23" s="14"/>
      <c r="C23" s="5" t="s">
        <v>730</v>
      </c>
      <c r="D23" s="5" t="s">
        <v>696</v>
      </c>
      <c r="E23" s="6" t="s">
        <v>12092</v>
      </c>
      <c r="F23" s="7" t="s">
        <v>4347</v>
      </c>
      <c r="G23" s="8" t="s">
        <v>985</v>
      </c>
      <c r="H23" s="9">
        <v>32.42</v>
      </c>
      <c r="I23" s="29"/>
      <c r="J23" s="30">
        <f t="shared" si="0"/>
        <v>0</v>
      </c>
      <c r="K23" s="10"/>
      <c r="L23" s="16"/>
    </row>
    <row r="24" spans="2:12" s="1" customFormat="1" ht="22.8" x14ac:dyDescent="0.2">
      <c r="B24" s="14"/>
      <c r="C24" s="39" t="s">
        <v>734</v>
      </c>
      <c r="D24" s="39" t="s">
        <v>691</v>
      </c>
      <c r="E24" s="40" t="s">
        <v>1431</v>
      </c>
      <c r="F24" s="41" t="s">
        <v>1432</v>
      </c>
      <c r="G24" s="42" t="s">
        <v>1191</v>
      </c>
      <c r="H24" s="43">
        <v>51.872</v>
      </c>
      <c r="I24" s="29"/>
      <c r="J24" s="30">
        <f t="shared" si="0"/>
        <v>0</v>
      </c>
      <c r="K24" s="10"/>
      <c r="L24" s="16"/>
    </row>
    <row r="25" spans="2:12" s="20" customFormat="1" ht="25.95" customHeight="1" x14ac:dyDescent="0.25">
      <c r="B25" s="19"/>
      <c r="D25" s="21" t="s">
        <v>690</v>
      </c>
      <c r="E25" s="22" t="s">
        <v>700</v>
      </c>
      <c r="F25" s="22" t="s">
        <v>2627</v>
      </c>
      <c r="I25" s="44"/>
      <c r="J25" s="23"/>
      <c r="K25" s="44"/>
      <c r="L25" s="36"/>
    </row>
    <row r="26" spans="2:12" s="1" customFormat="1" ht="11.4" x14ac:dyDescent="0.2">
      <c r="B26" s="14"/>
      <c r="C26" s="5" t="s">
        <v>737</v>
      </c>
      <c r="D26" s="5" t="s">
        <v>696</v>
      </c>
      <c r="E26" s="6" t="s">
        <v>4429</v>
      </c>
      <c r="F26" s="7" t="s">
        <v>4430</v>
      </c>
      <c r="G26" s="8" t="s">
        <v>985</v>
      </c>
      <c r="H26" s="9">
        <v>2.8719999999999999</v>
      </c>
      <c r="I26" s="29"/>
      <c r="J26" s="30">
        <f t="shared" si="0"/>
        <v>0</v>
      </c>
      <c r="K26" s="10"/>
      <c r="L26" s="16"/>
    </row>
    <row r="27" spans="2:12" s="20" customFormat="1" ht="25.95" customHeight="1" x14ac:dyDescent="0.25">
      <c r="B27" s="19"/>
      <c r="D27" s="21" t="s">
        <v>690</v>
      </c>
      <c r="E27" s="22" t="s">
        <v>706</v>
      </c>
      <c r="F27" s="22" t="s">
        <v>3235</v>
      </c>
      <c r="I27" s="44"/>
      <c r="J27" s="23"/>
      <c r="K27" s="44"/>
      <c r="L27" s="36"/>
    </row>
    <row r="28" spans="2:12" s="1" customFormat="1" ht="22.8" x14ac:dyDescent="0.2">
      <c r="B28" s="14"/>
      <c r="C28" s="5" t="s">
        <v>740</v>
      </c>
      <c r="D28" s="5" t="s">
        <v>696</v>
      </c>
      <c r="E28" s="6" t="s">
        <v>4348</v>
      </c>
      <c r="F28" s="7" t="s">
        <v>4349</v>
      </c>
      <c r="G28" s="8" t="s">
        <v>985</v>
      </c>
      <c r="H28" s="9">
        <v>76.95</v>
      </c>
      <c r="I28" s="29"/>
      <c r="J28" s="30">
        <f t="shared" si="0"/>
        <v>0</v>
      </c>
      <c r="K28" s="10"/>
      <c r="L28" s="16"/>
    </row>
    <row r="29" spans="2:12" s="1" customFormat="1" ht="22.8" x14ac:dyDescent="0.2">
      <c r="B29" s="14"/>
      <c r="C29" s="39" t="s">
        <v>743</v>
      </c>
      <c r="D29" s="39" t="s">
        <v>691</v>
      </c>
      <c r="E29" s="40" t="s">
        <v>1431</v>
      </c>
      <c r="F29" s="41" t="s">
        <v>1432</v>
      </c>
      <c r="G29" s="42" t="s">
        <v>1191</v>
      </c>
      <c r="H29" s="43">
        <v>123.12</v>
      </c>
      <c r="I29" s="29"/>
      <c r="J29" s="30">
        <f t="shared" si="0"/>
        <v>0</v>
      </c>
      <c r="K29" s="10"/>
      <c r="L29" s="16"/>
    </row>
    <row r="30" spans="2:12" s="1" customFormat="1" ht="11.4" x14ac:dyDescent="0.2">
      <c r="B30" s="14"/>
      <c r="C30" s="5" t="s">
        <v>746</v>
      </c>
      <c r="D30" s="5" t="s">
        <v>696</v>
      </c>
      <c r="E30" s="6" t="s">
        <v>4350</v>
      </c>
      <c r="F30" s="7" t="s">
        <v>4351</v>
      </c>
      <c r="G30" s="8" t="s">
        <v>985</v>
      </c>
      <c r="H30" s="9">
        <v>24</v>
      </c>
      <c r="I30" s="29"/>
      <c r="J30" s="30">
        <f t="shared" si="0"/>
        <v>0</v>
      </c>
      <c r="K30" s="10"/>
      <c r="L30" s="16"/>
    </row>
    <row r="31" spans="2:12" s="1" customFormat="1" ht="22.8" x14ac:dyDescent="0.2">
      <c r="B31" s="14"/>
      <c r="C31" s="39" t="s">
        <v>749</v>
      </c>
      <c r="D31" s="39" t="s">
        <v>691</v>
      </c>
      <c r="E31" s="40" t="s">
        <v>4352</v>
      </c>
      <c r="F31" s="41" t="s">
        <v>4353</v>
      </c>
      <c r="G31" s="42" t="s">
        <v>1191</v>
      </c>
      <c r="H31" s="43">
        <v>38.4</v>
      </c>
      <c r="I31" s="29"/>
      <c r="J31" s="30">
        <f t="shared" si="0"/>
        <v>0</v>
      </c>
      <c r="K31" s="10"/>
      <c r="L31" s="16"/>
    </row>
    <row r="32" spans="2:12" s="20" customFormat="1" ht="25.95" customHeight="1" x14ac:dyDescent="0.25">
      <c r="B32" s="19"/>
      <c r="D32" s="21" t="s">
        <v>690</v>
      </c>
      <c r="E32" s="22" t="s">
        <v>712</v>
      </c>
      <c r="F32" s="22" t="s">
        <v>3494</v>
      </c>
      <c r="I32" s="44"/>
      <c r="J32" s="23"/>
      <c r="K32" s="44"/>
      <c r="L32" s="36"/>
    </row>
    <row r="33" spans="2:12" s="1" customFormat="1" ht="11.4" x14ac:dyDescent="0.2">
      <c r="B33" s="14"/>
      <c r="C33" s="5" t="s">
        <v>752</v>
      </c>
      <c r="D33" s="5" t="s">
        <v>696</v>
      </c>
      <c r="E33" s="6" t="s">
        <v>12094</v>
      </c>
      <c r="F33" s="7" t="s">
        <v>12095</v>
      </c>
      <c r="G33" s="8" t="s">
        <v>1442</v>
      </c>
      <c r="H33" s="9">
        <v>14.36</v>
      </c>
      <c r="I33" s="29"/>
      <c r="J33" s="30">
        <f t="shared" si="0"/>
        <v>0</v>
      </c>
      <c r="K33" s="10"/>
      <c r="L33" s="16"/>
    </row>
    <row r="34" spans="2:12" s="1" customFormat="1" ht="11.4" x14ac:dyDescent="0.2">
      <c r="B34" s="14"/>
      <c r="C34" s="5" t="s">
        <v>755</v>
      </c>
      <c r="D34" s="5" t="s">
        <v>696</v>
      </c>
      <c r="E34" s="6" t="s">
        <v>12096</v>
      </c>
      <c r="F34" s="7" t="s">
        <v>12097</v>
      </c>
      <c r="G34" s="8" t="s">
        <v>1442</v>
      </c>
      <c r="H34" s="9">
        <v>14.36</v>
      </c>
      <c r="I34" s="29"/>
      <c r="J34" s="30">
        <f t="shared" si="0"/>
        <v>0</v>
      </c>
      <c r="K34" s="10"/>
      <c r="L34" s="16"/>
    </row>
    <row r="35" spans="2:12" s="20" customFormat="1" ht="25.95" customHeight="1" x14ac:dyDescent="0.25">
      <c r="B35" s="19"/>
      <c r="D35" s="21" t="s">
        <v>690</v>
      </c>
      <c r="E35" s="22" t="s">
        <v>718</v>
      </c>
      <c r="F35" s="22" t="s">
        <v>4021</v>
      </c>
      <c r="I35" s="44"/>
      <c r="J35" s="23"/>
      <c r="K35" s="44"/>
      <c r="L35" s="36"/>
    </row>
    <row r="36" spans="2:12" s="1" customFormat="1" ht="11.4" x14ac:dyDescent="0.2">
      <c r="B36" s="14"/>
      <c r="C36" s="5" t="s">
        <v>758</v>
      </c>
      <c r="D36" s="5" t="s">
        <v>696</v>
      </c>
      <c r="E36" s="6" t="s">
        <v>12357</v>
      </c>
      <c r="F36" s="7" t="s">
        <v>12358</v>
      </c>
      <c r="G36" s="8" t="s">
        <v>733</v>
      </c>
      <c r="H36" s="9">
        <v>24</v>
      </c>
      <c r="I36" s="29"/>
      <c r="J36" s="30">
        <f t="shared" si="0"/>
        <v>0</v>
      </c>
      <c r="K36" s="10"/>
      <c r="L36" s="16"/>
    </row>
    <row r="37" spans="2:12" s="1" customFormat="1" ht="22.8" x14ac:dyDescent="0.2">
      <c r="B37" s="14"/>
      <c r="C37" s="39" t="s">
        <v>761</v>
      </c>
      <c r="D37" s="39" t="s">
        <v>691</v>
      </c>
      <c r="E37" s="40" t="s">
        <v>12359</v>
      </c>
      <c r="F37" s="41" t="s">
        <v>12360</v>
      </c>
      <c r="G37" s="42" t="s">
        <v>733</v>
      </c>
      <c r="H37" s="43">
        <v>12</v>
      </c>
      <c r="I37" s="29"/>
      <c r="J37" s="30">
        <f t="shared" si="0"/>
        <v>0</v>
      </c>
      <c r="K37" s="10"/>
      <c r="L37" s="16"/>
    </row>
    <row r="38" spans="2:12" s="1" customFormat="1" ht="22.8" x14ac:dyDescent="0.2">
      <c r="B38" s="14"/>
      <c r="C38" s="39" t="s">
        <v>764</v>
      </c>
      <c r="D38" s="39" t="s">
        <v>691</v>
      </c>
      <c r="E38" s="40" t="s">
        <v>12361</v>
      </c>
      <c r="F38" s="41" t="s">
        <v>12362</v>
      </c>
      <c r="G38" s="42" t="s">
        <v>733</v>
      </c>
      <c r="H38" s="43">
        <v>12</v>
      </c>
      <c r="I38" s="29"/>
      <c r="J38" s="30">
        <f t="shared" si="0"/>
        <v>0</v>
      </c>
      <c r="K38" s="10"/>
      <c r="L38" s="16"/>
    </row>
    <row r="39" spans="2:12" s="1" customFormat="1" ht="11.4" x14ac:dyDescent="0.2">
      <c r="B39" s="14"/>
      <c r="C39" s="5" t="s">
        <v>767</v>
      </c>
      <c r="D39" s="5" t="s">
        <v>696</v>
      </c>
      <c r="E39" s="6" t="s">
        <v>12363</v>
      </c>
      <c r="F39" s="7" t="s">
        <v>12364</v>
      </c>
      <c r="G39" s="8" t="s">
        <v>733</v>
      </c>
      <c r="H39" s="9">
        <v>5</v>
      </c>
      <c r="I39" s="29"/>
      <c r="J39" s="30">
        <f t="shared" si="0"/>
        <v>0</v>
      </c>
      <c r="K39" s="10"/>
      <c r="L39" s="16"/>
    </row>
    <row r="40" spans="2:12" s="1" customFormat="1" ht="22.8" x14ac:dyDescent="0.2">
      <c r="B40" s="14"/>
      <c r="C40" s="39" t="s">
        <v>770</v>
      </c>
      <c r="D40" s="39" t="s">
        <v>691</v>
      </c>
      <c r="E40" s="40" t="s">
        <v>12365</v>
      </c>
      <c r="F40" s="41" t="s">
        <v>12366</v>
      </c>
      <c r="G40" s="42" t="s">
        <v>733</v>
      </c>
      <c r="H40" s="43">
        <v>5</v>
      </c>
      <c r="I40" s="29"/>
      <c r="J40" s="30">
        <f t="shared" si="0"/>
        <v>0</v>
      </c>
      <c r="K40" s="10"/>
      <c r="L40" s="16"/>
    </row>
    <row r="41" spans="2:12" s="1" customFormat="1" ht="11.4" x14ac:dyDescent="0.2">
      <c r="B41" s="14"/>
      <c r="C41" s="5" t="s">
        <v>773</v>
      </c>
      <c r="D41" s="5" t="s">
        <v>696</v>
      </c>
      <c r="E41" s="6" t="s">
        <v>12367</v>
      </c>
      <c r="F41" s="7" t="s">
        <v>12368</v>
      </c>
      <c r="G41" s="8" t="s">
        <v>699</v>
      </c>
      <c r="H41" s="9">
        <v>769.5</v>
      </c>
      <c r="I41" s="29"/>
      <c r="J41" s="30">
        <f t="shared" si="0"/>
        <v>0</v>
      </c>
      <c r="K41" s="10"/>
      <c r="L41" s="16"/>
    </row>
    <row r="42" spans="2:12" s="1" customFormat="1" ht="11.4" x14ac:dyDescent="0.2">
      <c r="B42" s="14"/>
      <c r="C42" s="5" t="s">
        <v>776</v>
      </c>
      <c r="D42" s="5" t="s">
        <v>696</v>
      </c>
      <c r="E42" s="6" t="s">
        <v>12114</v>
      </c>
      <c r="F42" s="7" t="s">
        <v>12115</v>
      </c>
      <c r="G42" s="8" t="s">
        <v>733</v>
      </c>
      <c r="H42" s="9">
        <v>6</v>
      </c>
      <c r="I42" s="29"/>
      <c r="J42" s="30">
        <f t="shared" si="0"/>
        <v>0</v>
      </c>
      <c r="K42" s="10"/>
      <c r="L42" s="16"/>
    </row>
    <row r="43" spans="2:12" s="1" customFormat="1" ht="11.4" x14ac:dyDescent="0.2">
      <c r="B43" s="14"/>
      <c r="C43" s="5" t="s">
        <v>779</v>
      </c>
      <c r="D43" s="5" t="s">
        <v>696</v>
      </c>
      <c r="E43" s="6" t="s">
        <v>12369</v>
      </c>
      <c r="F43" s="7" t="s">
        <v>12370</v>
      </c>
      <c r="G43" s="8" t="s">
        <v>733</v>
      </c>
      <c r="H43" s="9">
        <v>2</v>
      </c>
      <c r="I43" s="29"/>
      <c r="J43" s="30">
        <f t="shared" si="0"/>
        <v>0</v>
      </c>
      <c r="K43" s="10"/>
      <c r="L43" s="16"/>
    </row>
    <row r="44" spans="2:12" s="1" customFormat="1" ht="11.4" x14ac:dyDescent="0.2">
      <c r="B44" s="14"/>
      <c r="C44" s="39" t="s">
        <v>782</v>
      </c>
      <c r="D44" s="39" t="s">
        <v>691</v>
      </c>
      <c r="E44" s="40" t="s">
        <v>12371</v>
      </c>
      <c r="F44" s="41" t="s">
        <v>12372</v>
      </c>
      <c r="G44" s="42" t="s">
        <v>733</v>
      </c>
      <c r="H44" s="43">
        <v>2</v>
      </c>
      <c r="I44" s="29"/>
      <c r="J44" s="30">
        <f t="shared" si="0"/>
        <v>0</v>
      </c>
      <c r="K44" s="10"/>
      <c r="L44" s="16"/>
    </row>
    <row r="45" spans="2:12" s="1" customFormat="1" ht="11.4" x14ac:dyDescent="0.2">
      <c r="B45" s="14"/>
      <c r="C45" s="5" t="s">
        <v>785</v>
      </c>
      <c r="D45" s="5" t="s">
        <v>696</v>
      </c>
      <c r="E45" s="6" t="s">
        <v>12118</v>
      </c>
      <c r="F45" s="7" t="s">
        <v>12119</v>
      </c>
      <c r="G45" s="8" t="s">
        <v>985</v>
      </c>
      <c r="H45" s="9">
        <v>16.97</v>
      </c>
      <c r="I45" s="29"/>
      <c r="J45" s="30">
        <f t="shared" si="0"/>
        <v>0</v>
      </c>
      <c r="K45" s="10"/>
      <c r="L45" s="16"/>
    </row>
    <row r="46" spans="2:12" s="1" customFormat="1" ht="11.4" x14ac:dyDescent="0.2">
      <c r="B46" s="14"/>
      <c r="C46" s="5" t="s">
        <v>788</v>
      </c>
      <c r="D46" s="5" t="s">
        <v>696</v>
      </c>
      <c r="E46" s="6" t="s">
        <v>12120</v>
      </c>
      <c r="F46" s="7" t="s">
        <v>12121</v>
      </c>
      <c r="G46" s="8" t="s">
        <v>985</v>
      </c>
      <c r="H46" s="9">
        <v>4.4640000000000004</v>
      </c>
      <c r="I46" s="29"/>
      <c r="J46" s="30">
        <f t="shared" si="0"/>
        <v>0</v>
      </c>
      <c r="K46" s="10"/>
      <c r="L46" s="16"/>
    </row>
    <row r="47" spans="2:12" s="1" customFormat="1" ht="11.4" x14ac:dyDescent="0.2">
      <c r="B47" s="14"/>
      <c r="C47" s="5" t="s">
        <v>791</v>
      </c>
      <c r="D47" s="5" t="s">
        <v>696</v>
      </c>
      <c r="E47" s="6" t="s">
        <v>12373</v>
      </c>
      <c r="F47" s="7" t="s">
        <v>12374</v>
      </c>
      <c r="G47" s="8" t="s">
        <v>733</v>
      </c>
      <c r="H47" s="9">
        <v>6</v>
      </c>
      <c r="I47" s="29"/>
      <c r="J47" s="30">
        <f t="shared" si="0"/>
        <v>0</v>
      </c>
      <c r="K47" s="10"/>
      <c r="L47" s="16"/>
    </row>
    <row r="48" spans="2:12" s="1" customFormat="1" ht="22.8" x14ac:dyDescent="0.2">
      <c r="B48" s="14"/>
      <c r="C48" s="39" t="s">
        <v>794</v>
      </c>
      <c r="D48" s="39" t="s">
        <v>691</v>
      </c>
      <c r="E48" s="40" t="s">
        <v>12375</v>
      </c>
      <c r="F48" s="41" t="s">
        <v>12376</v>
      </c>
      <c r="G48" s="42" t="s">
        <v>733</v>
      </c>
      <c r="H48" s="43">
        <v>6</v>
      </c>
      <c r="I48" s="29"/>
      <c r="J48" s="30">
        <f t="shared" si="0"/>
        <v>0</v>
      </c>
      <c r="K48" s="10"/>
      <c r="L48" s="16"/>
    </row>
    <row r="49" spans="2:12" s="1" customFormat="1" ht="11.4" x14ac:dyDescent="0.2">
      <c r="B49" s="14"/>
      <c r="C49" s="5" t="s">
        <v>797</v>
      </c>
      <c r="D49" s="5" t="s">
        <v>696</v>
      </c>
      <c r="E49" s="6" t="s">
        <v>12377</v>
      </c>
      <c r="F49" s="7" t="s">
        <v>12378</v>
      </c>
      <c r="G49" s="8" t="s">
        <v>733</v>
      </c>
      <c r="H49" s="9">
        <v>1</v>
      </c>
      <c r="I49" s="29"/>
      <c r="J49" s="30">
        <f t="shared" si="0"/>
        <v>0</v>
      </c>
      <c r="K49" s="10"/>
      <c r="L49" s="16"/>
    </row>
    <row r="50" spans="2:12" s="1" customFormat="1" ht="22.8" x14ac:dyDescent="0.2">
      <c r="B50" s="14"/>
      <c r="C50" s="39" t="s">
        <v>800</v>
      </c>
      <c r="D50" s="39" t="s">
        <v>691</v>
      </c>
      <c r="E50" s="40" t="s">
        <v>12379</v>
      </c>
      <c r="F50" s="41" t="s">
        <v>12380</v>
      </c>
      <c r="G50" s="42" t="s">
        <v>733</v>
      </c>
      <c r="H50" s="43">
        <v>1</v>
      </c>
      <c r="I50" s="29"/>
      <c r="J50" s="30">
        <f t="shared" si="0"/>
        <v>0</v>
      </c>
      <c r="K50" s="10"/>
      <c r="L50" s="16"/>
    </row>
    <row r="51" spans="2:12" s="1" customFormat="1" ht="11.4" x14ac:dyDescent="0.2">
      <c r="B51" s="14"/>
      <c r="C51" s="5" t="s">
        <v>803</v>
      </c>
      <c r="D51" s="5" t="s">
        <v>696</v>
      </c>
      <c r="E51" s="6" t="s">
        <v>12122</v>
      </c>
      <c r="F51" s="7" t="s">
        <v>5611</v>
      </c>
      <c r="G51" s="8" t="s">
        <v>1442</v>
      </c>
      <c r="H51" s="9">
        <v>102.2</v>
      </c>
      <c r="I51" s="29"/>
      <c r="J51" s="30">
        <f t="shared" si="0"/>
        <v>0</v>
      </c>
      <c r="K51" s="10"/>
      <c r="L51" s="16"/>
    </row>
    <row r="52" spans="2:12" s="1" customFormat="1" ht="11.4" x14ac:dyDescent="0.2">
      <c r="B52" s="14"/>
      <c r="C52" s="5" t="s">
        <v>806</v>
      </c>
      <c r="D52" s="5" t="s">
        <v>696</v>
      </c>
      <c r="E52" s="6" t="s">
        <v>12123</v>
      </c>
      <c r="F52" s="7" t="s">
        <v>12124</v>
      </c>
      <c r="G52" s="8" t="s">
        <v>1442</v>
      </c>
      <c r="H52" s="9">
        <v>48.96</v>
      </c>
      <c r="I52" s="29"/>
      <c r="J52" s="30">
        <f t="shared" si="0"/>
        <v>0</v>
      </c>
      <c r="K52" s="10"/>
      <c r="L52" s="16"/>
    </row>
    <row r="53" spans="2:12" s="1" customFormat="1" ht="11.4" x14ac:dyDescent="0.2">
      <c r="B53" s="14"/>
      <c r="C53" s="5" t="s">
        <v>809</v>
      </c>
      <c r="D53" s="5" t="s">
        <v>696</v>
      </c>
      <c r="E53" s="6" t="s">
        <v>12125</v>
      </c>
      <c r="F53" s="7" t="s">
        <v>12126</v>
      </c>
      <c r="G53" s="8" t="s">
        <v>1191</v>
      </c>
      <c r="H53" s="9">
        <v>1.379</v>
      </c>
      <c r="I53" s="29"/>
      <c r="J53" s="30">
        <f t="shared" si="0"/>
        <v>0</v>
      </c>
      <c r="K53" s="10"/>
      <c r="L53" s="16"/>
    </row>
    <row r="54" spans="2:12" s="1" customFormat="1" ht="11.4" x14ac:dyDescent="0.2">
      <c r="B54" s="14"/>
      <c r="C54" s="5" t="s">
        <v>812</v>
      </c>
      <c r="D54" s="5" t="s">
        <v>696</v>
      </c>
      <c r="E54" s="6" t="s">
        <v>12127</v>
      </c>
      <c r="F54" s="7" t="s">
        <v>12128</v>
      </c>
      <c r="G54" s="8" t="s">
        <v>1191</v>
      </c>
      <c r="H54" s="9">
        <v>2.165</v>
      </c>
      <c r="I54" s="29"/>
      <c r="J54" s="30">
        <f t="shared" si="0"/>
        <v>0</v>
      </c>
      <c r="K54" s="10"/>
      <c r="L54" s="16"/>
    </row>
    <row r="55" spans="2:12" s="1" customFormat="1" ht="11.4" x14ac:dyDescent="0.2">
      <c r="B55" s="14"/>
      <c r="C55" s="5" t="s">
        <v>815</v>
      </c>
      <c r="D55" s="5" t="s">
        <v>696</v>
      </c>
      <c r="E55" s="6" t="s">
        <v>4387</v>
      </c>
      <c r="F55" s="7" t="s">
        <v>4388</v>
      </c>
      <c r="G55" s="8" t="s">
        <v>733</v>
      </c>
      <c r="H55" s="9">
        <v>2</v>
      </c>
      <c r="I55" s="29"/>
      <c r="J55" s="30">
        <f t="shared" si="0"/>
        <v>0</v>
      </c>
      <c r="K55" s="10"/>
      <c r="L55" s="16"/>
    </row>
    <row r="56" spans="2:12" s="1" customFormat="1" ht="22.8" x14ac:dyDescent="0.2">
      <c r="B56" s="14"/>
      <c r="C56" s="39" t="s">
        <v>818</v>
      </c>
      <c r="D56" s="39" t="s">
        <v>691</v>
      </c>
      <c r="E56" s="40" t="s">
        <v>12288</v>
      </c>
      <c r="F56" s="41" t="s">
        <v>12289</v>
      </c>
      <c r="G56" s="42" t="s">
        <v>733</v>
      </c>
      <c r="H56" s="43">
        <v>1</v>
      </c>
      <c r="I56" s="29"/>
      <c r="J56" s="30">
        <f t="shared" si="0"/>
        <v>0</v>
      </c>
      <c r="K56" s="10"/>
      <c r="L56" s="16"/>
    </row>
    <row r="57" spans="2:12" s="1" customFormat="1" ht="22.8" x14ac:dyDescent="0.2">
      <c r="B57" s="14"/>
      <c r="C57" s="39" t="s">
        <v>822</v>
      </c>
      <c r="D57" s="39" t="s">
        <v>691</v>
      </c>
      <c r="E57" s="40" t="s">
        <v>12381</v>
      </c>
      <c r="F57" s="41" t="s">
        <v>12382</v>
      </c>
      <c r="G57" s="42" t="s">
        <v>733</v>
      </c>
      <c r="H57" s="43">
        <v>1</v>
      </c>
      <c r="I57" s="29"/>
      <c r="J57" s="30">
        <f t="shared" si="0"/>
        <v>0</v>
      </c>
      <c r="K57" s="10"/>
      <c r="L57" s="16"/>
    </row>
    <row r="58" spans="2:12" s="1" customFormat="1" ht="11.4" x14ac:dyDescent="0.2">
      <c r="B58" s="14"/>
      <c r="C58" s="5" t="s">
        <v>825</v>
      </c>
      <c r="D58" s="5" t="s">
        <v>696</v>
      </c>
      <c r="E58" s="6" t="s">
        <v>12321</v>
      </c>
      <c r="F58" s="7" t="s">
        <v>12322</v>
      </c>
      <c r="G58" s="8" t="s">
        <v>699</v>
      </c>
      <c r="H58" s="9">
        <v>747</v>
      </c>
      <c r="I58" s="29"/>
      <c r="J58" s="30">
        <f t="shared" si="0"/>
        <v>0</v>
      </c>
      <c r="K58" s="10"/>
      <c r="L58" s="16"/>
    </row>
    <row r="59" spans="2:12" s="1" customFormat="1" ht="11.4" x14ac:dyDescent="0.2">
      <c r="B59" s="14"/>
      <c r="C59" s="5" t="s">
        <v>829</v>
      </c>
      <c r="D59" s="5" t="s">
        <v>696</v>
      </c>
      <c r="E59" s="6" t="s">
        <v>12135</v>
      </c>
      <c r="F59" s="7" t="s">
        <v>12136</v>
      </c>
      <c r="G59" s="8" t="s">
        <v>699</v>
      </c>
      <c r="H59" s="9">
        <v>747</v>
      </c>
      <c r="I59" s="29"/>
      <c r="J59" s="30">
        <f t="shared" si="0"/>
        <v>0</v>
      </c>
      <c r="K59" s="10"/>
      <c r="L59" s="16"/>
    </row>
    <row r="60" spans="2:12" s="1" customFormat="1" ht="11.4" x14ac:dyDescent="0.2">
      <c r="B60" s="14"/>
      <c r="C60" s="5" t="s">
        <v>832</v>
      </c>
      <c r="D60" s="5" t="s">
        <v>696</v>
      </c>
      <c r="E60" s="6" t="s">
        <v>12290</v>
      </c>
      <c r="F60" s="7" t="s">
        <v>12383</v>
      </c>
      <c r="G60" s="8" t="s">
        <v>699</v>
      </c>
      <c r="H60" s="9">
        <v>94</v>
      </c>
      <c r="I60" s="29"/>
      <c r="J60" s="30">
        <f t="shared" si="0"/>
        <v>0</v>
      </c>
      <c r="K60" s="10"/>
      <c r="L60" s="16"/>
    </row>
    <row r="61" spans="2:12" s="1" customFormat="1" ht="11.4" x14ac:dyDescent="0.2">
      <c r="B61" s="14"/>
      <c r="C61" s="39" t="s">
        <v>835</v>
      </c>
      <c r="D61" s="39" t="s">
        <v>691</v>
      </c>
      <c r="E61" s="40" t="s">
        <v>12296</v>
      </c>
      <c r="F61" s="41" t="s">
        <v>12297</v>
      </c>
      <c r="G61" s="42" t="s">
        <v>733</v>
      </c>
      <c r="H61" s="43">
        <v>100</v>
      </c>
      <c r="I61" s="29"/>
      <c r="J61" s="30">
        <f t="shared" si="0"/>
        <v>0</v>
      </c>
      <c r="K61" s="10"/>
      <c r="L61" s="16"/>
    </row>
    <row r="62" spans="2:12" s="1" customFormat="1" ht="11.4" x14ac:dyDescent="0.2">
      <c r="B62" s="14"/>
      <c r="C62" s="5" t="s">
        <v>838</v>
      </c>
      <c r="D62" s="5" t="s">
        <v>696</v>
      </c>
      <c r="E62" s="6" t="s">
        <v>12384</v>
      </c>
      <c r="F62" s="7" t="s">
        <v>12385</v>
      </c>
      <c r="G62" s="8" t="s">
        <v>733</v>
      </c>
      <c r="H62" s="9">
        <v>100</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841</v>
      </c>
      <c r="D64" s="5" t="s">
        <v>696</v>
      </c>
      <c r="E64" s="6" t="s">
        <v>4403</v>
      </c>
      <c r="F64" s="7" t="s">
        <v>4404</v>
      </c>
      <c r="G64" s="8" t="s">
        <v>1191</v>
      </c>
      <c r="H64" s="9">
        <v>474.61</v>
      </c>
      <c r="I64" s="29"/>
      <c r="J64" s="30">
        <f t="shared" si="0"/>
        <v>0</v>
      </c>
      <c r="K64" s="10"/>
      <c r="L64" s="16"/>
    </row>
    <row r="65" spans="2:12" s="20" customFormat="1" ht="25.95" customHeight="1" x14ac:dyDescent="0.25">
      <c r="B65" s="19"/>
      <c r="D65" s="21" t="s">
        <v>690</v>
      </c>
      <c r="E65" s="22" t="s">
        <v>2917</v>
      </c>
      <c r="F65" s="22" t="s">
        <v>2918</v>
      </c>
      <c r="I65" s="44"/>
      <c r="J65" s="23"/>
      <c r="K65" s="44"/>
      <c r="L65" s="36"/>
    </row>
    <row r="66" spans="2:12" s="20" customFormat="1" ht="25.95" customHeight="1" x14ac:dyDescent="0.25">
      <c r="B66" s="19"/>
      <c r="D66" s="21" t="s">
        <v>690</v>
      </c>
      <c r="E66" s="22" t="s">
        <v>2923</v>
      </c>
      <c r="F66" s="22" t="s">
        <v>2924</v>
      </c>
      <c r="I66" s="44"/>
      <c r="J66" s="23"/>
      <c r="K66" s="44"/>
      <c r="L66" s="36"/>
    </row>
    <row r="67" spans="2:12" s="1" customFormat="1" ht="11.4" x14ac:dyDescent="0.2">
      <c r="B67" s="14"/>
      <c r="C67" s="5" t="s">
        <v>844</v>
      </c>
      <c r="D67" s="5" t="s">
        <v>696</v>
      </c>
      <c r="E67" s="6" t="s">
        <v>2925</v>
      </c>
      <c r="F67" s="7" t="s">
        <v>2926</v>
      </c>
      <c r="G67" s="8" t="s">
        <v>1442</v>
      </c>
      <c r="H67" s="9">
        <v>139.78</v>
      </c>
      <c r="I67" s="29"/>
      <c r="J67" s="30">
        <f t="shared" si="0"/>
        <v>0</v>
      </c>
      <c r="K67" s="10"/>
      <c r="L67" s="16"/>
    </row>
    <row r="68" spans="2:12" s="1" customFormat="1" ht="11.4" x14ac:dyDescent="0.2">
      <c r="B68" s="14"/>
      <c r="C68" s="39" t="s">
        <v>847</v>
      </c>
      <c r="D68" s="39" t="s">
        <v>691</v>
      </c>
      <c r="E68" s="40" t="s">
        <v>2927</v>
      </c>
      <c r="F68" s="41" t="s">
        <v>2928</v>
      </c>
      <c r="G68" s="42" t="s">
        <v>1191</v>
      </c>
      <c r="H68" s="43">
        <v>5.5E-2</v>
      </c>
      <c r="I68" s="29"/>
      <c r="J68" s="30">
        <f t="shared" si="0"/>
        <v>0</v>
      </c>
      <c r="K68" s="10"/>
      <c r="L68" s="16"/>
    </row>
    <row r="69" spans="2:12" s="1" customFormat="1" ht="11.4" x14ac:dyDescent="0.2">
      <c r="B69" s="14"/>
      <c r="C69" s="5" t="s">
        <v>850</v>
      </c>
      <c r="D69" s="5" t="s">
        <v>696</v>
      </c>
      <c r="E69" s="6" t="s">
        <v>12137</v>
      </c>
      <c r="F69" s="7" t="s">
        <v>12138</v>
      </c>
      <c r="G69" s="8" t="s">
        <v>1442</v>
      </c>
      <c r="H69" s="9">
        <v>139.78</v>
      </c>
      <c r="I69" s="29"/>
      <c r="J69" s="30">
        <f t="shared" si="0"/>
        <v>0</v>
      </c>
      <c r="K69" s="10"/>
      <c r="L69" s="16"/>
    </row>
    <row r="70" spans="2:12" s="20" customFormat="1" ht="25.95" customHeight="1" x14ac:dyDescent="0.25">
      <c r="B70" s="19"/>
      <c r="D70" s="21" t="s">
        <v>690</v>
      </c>
      <c r="E70" s="22" t="s">
        <v>3630</v>
      </c>
      <c r="F70" s="22" t="s">
        <v>3631</v>
      </c>
      <c r="I70" s="44"/>
      <c r="J70" s="23"/>
      <c r="K70" s="44"/>
      <c r="L70" s="36"/>
    </row>
    <row r="71" spans="2:12" s="1" customFormat="1" ht="22.8" x14ac:dyDescent="0.2">
      <c r="B71" s="14"/>
      <c r="C71" s="5" t="s">
        <v>853</v>
      </c>
      <c r="D71" s="5" t="s">
        <v>696</v>
      </c>
      <c r="E71" s="6" t="s">
        <v>12386</v>
      </c>
      <c r="F71" s="7" t="s">
        <v>12387</v>
      </c>
      <c r="G71" s="8" t="s">
        <v>699</v>
      </c>
      <c r="H71" s="9">
        <v>10</v>
      </c>
      <c r="I71" s="29"/>
      <c r="J71" s="30">
        <f t="shared" si="0"/>
        <v>0</v>
      </c>
      <c r="K71" s="10"/>
      <c r="L71" s="16"/>
    </row>
    <row r="72" spans="2:12" s="1" customFormat="1" ht="22.8" x14ac:dyDescent="0.2">
      <c r="B72" s="14"/>
      <c r="C72" s="39" t="s">
        <v>856</v>
      </c>
      <c r="D72" s="39" t="s">
        <v>691</v>
      </c>
      <c r="E72" s="40" t="s">
        <v>12388</v>
      </c>
      <c r="F72" s="41" t="s">
        <v>12389</v>
      </c>
      <c r="G72" s="42" t="s">
        <v>699</v>
      </c>
      <c r="H72" s="43">
        <v>10</v>
      </c>
      <c r="I72" s="29"/>
      <c r="J72" s="30">
        <f t="shared" si="0"/>
        <v>0</v>
      </c>
      <c r="K72" s="10"/>
      <c r="L72" s="16"/>
    </row>
    <row r="73" spans="2:12" s="1" customFormat="1" ht="22.8" x14ac:dyDescent="0.2">
      <c r="B73" s="14"/>
      <c r="C73" s="39" t="s">
        <v>859</v>
      </c>
      <c r="D73" s="39" t="s">
        <v>691</v>
      </c>
      <c r="E73" s="40" t="s">
        <v>12390</v>
      </c>
      <c r="F73" s="41" t="s">
        <v>12391</v>
      </c>
      <c r="G73" s="42" t="s">
        <v>733</v>
      </c>
      <c r="H73" s="43">
        <v>10</v>
      </c>
      <c r="I73" s="29"/>
      <c r="J73" s="30">
        <f t="shared" si="0"/>
        <v>0</v>
      </c>
      <c r="K73" s="10"/>
      <c r="L73" s="16"/>
    </row>
    <row r="74" spans="2:12" s="1" customFormat="1" ht="11.4" x14ac:dyDescent="0.2">
      <c r="B74" s="14"/>
      <c r="C74" s="5" t="s">
        <v>862</v>
      </c>
      <c r="D74" s="5" t="s">
        <v>696</v>
      </c>
      <c r="E74" s="6" t="s">
        <v>12392</v>
      </c>
      <c r="F74" s="7" t="s">
        <v>12393</v>
      </c>
      <c r="G74" s="8" t="s">
        <v>733</v>
      </c>
      <c r="H74" s="9">
        <v>20</v>
      </c>
      <c r="I74" s="29"/>
      <c r="J74" s="30">
        <f t="shared" si="0"/>
        <v>0</v>
      </c>
      <c r="K74" s="10"/>
      <c r="L74" s="16"/>
    </row>
    <row r="75" spans="2:12" s="1" customFormat="1" ht="22.8" x14ac:dyDescent="0.2">
      <c r="B75" s="14"/>
      <c r="C75" s="39" t="s">
        <v>865</v>
      </c>
      <c r="D75" s="39" t="s">
        <v>691</v>
      </c>
      <c r="E75" s="40" t="s">
        <v>12394</v>
      </c>
      <c r="F75" s="41" t="s">
        <v>12395</v>
      </c>
      <c r="G75" s="42" t="s">
        <v>733</v>
      </c>
      <c r="H75" s="43">
        <v>20</v>
      </c>
      <c r="I75" s="29"/>
      <c r="J75" s="30">
        <f t="shared" si="0"/>
        <v>0</v>
      </c>
      <c r="K75" s="10"/>
      <c r="L75" s="16"/>
    </row>
    <row r="76" spans="2:12" s="20" customFormat="1" ht="25.95" customHeight="1" x14ac:dyDescent="0.25">
      <c r="B76" s="19"/>
      <c r="D76" s="21" t="s">
        <v>690</v>
      </c>
      <c r="E76" s="22" t="s">
        <v>12223</v>
      </c>
      <c r="F76" s="22" t="s">
        <v>12224</v>
      </c>
      <c r="I76" s="44"/>
      <c r="J76" s="23"/>
      <c r="K76" s="44"/>
      <c r="L76" s="36"/>
    </row>
    <row r="77" spans="2:12" s="1" customFormat="1" ht="11.4" x14ac:dyDescent="0.2">
      <c r="B77" s="14"/>
      <c r="C77" s="5" t="s">
        <v>868</v>
      </c>
      <c r="D77" s="5" t="s">
        <v>696</v>
      </c>
      <c r="E77" s="6" t="s">
        <v>12396</v>
      </c>
      <c r="F77" s="7" t="s">
        <v>12397</v>
      </c>
      <c r="G77" s="8" t="s">
        <v>733</v>
      </c>
      <c r="H77" s="9">
        <v>1</v>
      </c>
      <c r="I77" s="29"/>
      <c r="J77" s="30">
        <f t="shared" si="0"/>
        <v>0</v>
      </c>
      <c r="K77" s="10"/>
      <c r="L77" s="16"/>
    </row>
    <row r="78" spans="2:12" s="1" customFormat="1" ht="22.8" x14ac:dyDescent="0.2">
      <c r="B78" s="14"/>
      <c r="C78" s="39" t="s">
        <v>871</v>
      </c>
      <c r="D78" s="39" t="s">
        <v>691</v>
      </c>
      <c r="E78" s="40" t="s">
        <v>12398</v>
      </c>
      <c r="F78" s="41" t="s">
        <v>12399</v>
      </c>
      <c r="G78" s="42" t="s">
        <v>733</v>
      </c>
      <c r="H78" s="43">
        <v>1</v>
      </c>
      <c r="I78" s="29"/>
      <c r="J78" s="30">
        <f t="shared" si="0"/>
        <v>0</v>
      </c>
      <c r="K78" s="10"/>
      <c r="L78" s="16"/>
    </row>
    <row r="79" spans="2:12" s="20" customFormat="1" ht="25.95" customHeight="1" x14ac:dyDescent="0.25">
      <c r="B79" s="19"/>
      <c r="D79" s="21" t="s">
        <v>690</v>
      </c>
      <c r="E79" s="22" t="s">
        <v>691</v>
      </c>
      <c r="F79" s="22" t="s">
        <v>692</v>
      </c>
      <c r="I79" s="44"/>
      <c r="J79" s="23"/>
      <c r="K79" s="44"/>
      <c r="L79" s="36"/>
    </row>
    <row r="80" spans="2:12" s="20" customFormat="1" ht="25.95" customHeight="1" x14ac:dyDescent="0.25">
      <c r="B80" s="19"/>
      <c r="D80" s="21" t="s">
        <v>690</v>
      </c>
      <c r="E80" s="22" t="s">
        <v>7028</v>
      </c>
      <c r="F80" s="22" t="s">
        <v>7029</v>
      </c>
      <c r="I80" s="44"/>
      <c r="J80" s="23"/>
      <c r="K80" s="44"/>
      <c r="L80" s="36"/>
    </row>
    <row r="81" spans="2:12" s="1" customFormat="1" ht="11.4" x14ac:dyDescent="0.2">
      <c r="B81" s="14"/>
      <c r="C81" s="5" t="s">
        <v>874</v>
      </c>
      <c r="D81" s="5" t="s">
        <v>696</v>
      </c>
      <c r="E81" s="6" t="s">
        <v>12400</v>
      </c>
      <c r="F81" s="7" t="s">
        <v>12401</v>
      </c>
      <c r="G81" s="8" t="s">
        <v>699</v>
      </c>
      <c r="H81" s="9">
        <v>507.55</v>
      </c>
      <c r="I81" s="29"/>
      <c r="J81" s="30">
        <f t="shared" si="0"/>
        <v>0</v>
      </c>
      <c r="K81" s="10"/>
      <c r="L81" s="16"/>
    </row>
    <row r="82" spans="2:12" s="1" customFormat="1" ht="22.8" x14ac:dyDescent="0.2">
      <c r="B82" s="14"/>
      <c r="C82" s="39" t="s">
        <v>877</v>
      </c>
      <c r="D82" s="39" t="s">
        <v>691</v>
      </c>
      <c r="E82" s="40" t="s">
        <v>12402</v>
      </c>
      <c r="F82" s="41" t="s">
        <v>12403</v>
      </c>
      <c r="G82" s="42" t="s">
        <v>699</v>
      </c>
      <c r="H82" s="43">
        <v>508</v>
      </c>
      <c r="I82" s="29"/>
      <c r="J82" s="30">
        <f t="shared" si="0"/>
        <v>0</v>
      </c>
      <c r="K82" s="10"/>
      <c r="L82" s="16"/>
    </row>
    <row r="83" spans="2:12" s="1" customFormat="1" ht="11.4" x14ac:dyDescent="0.2">
      <c r="B83" s="14"/>
      <c r="C83" s="5" t="s">
        <v>880</v>
      </c>
      <c r="D83" s="5" t="s">
        <v>696</v>
      </c>
      <c r="E83" s="6" t="s">
        <v>12404</v>
      </c>
      <c r="F83" s="7" t="s">
        <v>12405</v>
      </c>
      <c r="G83" s="8" t="s">
        <v>699</v>
      </c>
      <c r="H83" s="9">
        <v>15</v>
      </c>
      <c r="I83" s="29"/>
      <c r="J83" s="30">
        <f t="shared" si="0"/>
        <v>0</v>
      </c>
      <c r="K83" s="10"/>
      <c r="L83" s="16"/>
    </row>
    <row r="84" spans="2:12" s="1" customFormat="1" ht="22.8" x14ac:dyDescent="0.2">
      <c r="B84" s="14"/>
      <c r="C84" s="39" t="s">
        <v>883</v>
      </c>
      <c r="D84" s="39" t="s">
        <v>691</v>
      </c>
      <c r="E84" s="40" t="s">
        <v>12406</v>
      </c>
      <c r="F84" s="41" t="s">
        <v>12407</v>
      </c>
      <c r="G84" s="42" t="s">
        <v>699</v>
      </c>
      <c r="H84" s="43">
        <v>15</v>
      </c>
      <c r="I84" s="29"/>
      <c r="J84" s="30">
        <f t="shared" si="0"/>
        <v>0</v>
      </c>
      <c r="K84" s="10"/>
      <c r="L84" s="16"/>
    </row>
    <row r="85" spans="2:12" s="1" customFormat="1" ht="19.2" x14ac:dyDescent="0.2">
      <c r="B85" s="14"/>
      <c r="D85" s="24" t="s">
        <v>1555</v>
      </c>
      <c r="F85" s="25" t="s">
        <v>12408</v>
      </c>
      <c r="I85" s="45"/>
      <c r="K85" s="45"/>
      <c r="L85" s="16"/>
    </row>
    <row r="86" spans="2:12" s="1" customFormat="1" ht="11.4" x14ac:dyDescent="0.2">
      <c r="B86" s="14"/>
      <c r="C86" s="5" t="s">
        <v>886</v>
      </c>
      <c r="D86" s="5" t="s">
        <v>696</v>
      </c>
      <c r="E86" s="6" t="s">
        <v>12409</v>
      </c>
      <c r="F86" s="7" t="s">
        <v>12410</v>
      </c>
      <c r="G86" s="8" t="s">
        <v>699</v>
      </c>
      <c r="H86" s="9">
        <v>238.86</v>
      </c>
      <c r="I86" s="29"/>
      <c r="J86" s="30">
        <f t="shared" si="0"/>
        <v>0</v>
      </c>
      <c r="K86" s="10"/>
      <c r="L86" s="16"/>
    </row>
    <row r="87" spans="2:12" s="1" customFormat="1" ht="22.8" x14ac:dyDescent="0.2">
      <c r="B87" s="14"/>
      <c r="C87" s="39" t="s">
        <v>889</v>
      </c>
      <c r="D87" s="39" t="s">
        <v>691</v>
      </c>
      <c r="E87" s="40" t="s">
        <v>12411</v>
      </c>
      <c r="F87" s="41" t="s">
        <v>12412</v>
      </c>
      <c r="G87" s="42" t="s">
        <v>699</v>
      </c>
      <c r="H87" s="43">
        <v>239</v>
      </c>
      <c r="I87" s="29"/>
      <c r="J87" s="30">
        <f t="shared" si="0"/>
        <v>0</v>
      </c>
      <c r="K87" s="10"/>
      <c r="L87" s="16"/>
    </row>
    <row r="88" spans="2:12" s="1" customFormat="1" ht="22.8" x14ac:dyDescent="0.2">
      <c r="B88" s="14"/>
      <c r="C88" s="39" t="s">
        <v>892</v>
      </c>
      <c r="D88" s="39" t="s">
        <v>691</v>
      </c>
      <c r="E88" s="40" t="s">
        <v>12413</v>
      </c>
      <c r="F88" s="41" t="s">
        <v>12414</v>
      </c>
      <c r="G88" s="42" t="s">
        <v>699</v>
      </c>
      <c r="H88" s="43">
        <v>94</v>
      </c>
      <c r="I88" s="29"/>
      <c r="J88" s="30">
        <f t="shared" si="0"/>
        <v>0</v>
      </c>
      <c r="K88" s="10"/>
      <c r="L88" s="16"/>
    </row>
    <row r="89" spans="2:12" s="1" customFormat="1" ht="11.4" x14ac:dyDescent="0.2">
      <c r="B89" s="14"/>
      <c r="C89" s="5" t="s">
        <v>895</v>
      </c>
      <c r="D89" s="5" t="s">
        <v>696</v>
      </c>
      <c r="E89" s="6" t="s">
        <v>12415</v>
      </c>
      <c r="F89" s="7" t="s">
        <v>12416</v>
      </c>
      <c r="G89" s="8" t="s">
        <v>733</v>
      </c>
      <c r="H89" s="9">
        <v>12</v>
      </c>
      <c r="I89" s="29"/>
      <c r="J89" s="30">
        <f t="shared" si="0"/>
        <v>0</v>
      </c>
      <c r="K89" s="10"/>
      <c r="L89" s="16"/>
    </row>
    <row r="90" spans="2:12" s="1" customFormat="1" ht="22.8" x14ac:dyDescent="0.2">
      <c r="B90" s="14"/>
      <c r="C90" s="39" t="s">
        <v>898</v>
      </c>
      <c r="D90" s="39" t="s">
        <v>691</v>
      </c>
      <c r="E90" s="40" t="s">
        <v>12417</v>
      </c>
      <c r="F90" s="41" t="s">
        <v>12418</v>
      </c>
      <c r="G90" s="42" t="s">
        <v>733</v>
      </c>
      <c r="H90" s="43">
        <v>12</v>
      </c>
      <c r="I90" s="29"/>
      <c r="J90" s="30">
        <f t="shared" si="0"/>
        <v>0</v>
      </c>
      <c r="K90" s="10"/>
      <c r="L90" s="16"/>
    </row>
    <row r="91" spans="2:12" s="1" customFormat="1" ht="11.4" x14ac:dyDescent="0.2">
      <c r="B91" s="14"/>
      <c r="C91" s="5" t="s">
        <v>901</v>
      </c>
      <c r="D91" s="5" t="s">
        <v>696</v>
      </c>
      <c r="E91" s="6" t="s">
        <v>12419</v>
      </c>
      <c r="F91" s="7" t="s">
        <v>12420</v>
      </c>
      <c r="G91" s="8" t="s">
        <v>733</v>
      </c>
      <c r="H91" s="9">
        <v>4</v>
      </c>
      <c r="I91" s="29"/>
      <c r="J91" s="30">
        <f t="shared" si="0"/>
        <v>0</v>
      </c>
      <c r="K91" s="10"/>
      <c r="L91" s="16"/>
    </row>
    <row r="92" spans="2:12" s="1" customFormat="1" ht="22.8" x14ac:dyDescent="0.2">
      <c r="B92" s="14"/>
      <c r="C92" s="39" t="s">
        <v>904</v>
      </c>
      <c r="D92" s="39" t="s">
        <v>691</v>
      </c>
      <c r="E92" s="40" t="s">
        <v>12421</v>
      </c>
      <c r="F92" s="41" t="s">
        <v>12422</v>
      </c>
      <c r="G92" s="42" t="s">
        <v>733</v>
      </c>
      <c r="H92" s="43">
        <v>4</v>
      </c>
      <c r="I92" s="29"/>
      <c r="J92" s="30">
        <f t="shared" si="0"/>
        <v>0</v>
      </c>
      <c r="K92" s="10"/>
      <c r="L92" s="16"/>
    </row>
    <row r="93" spans="2:12" s="20" customFormat="1" ht="25.95" customHeight="1" x14ac:dyDescent="0.25">
      <c r="B93" s="19"/>
      <c r="D93" s="21" t="s">
        <v>690</v>
      </c>
      <c r="E93" s="22" t="s">
        <v>4409</v>
      </c>
      <c r="F93" s="22" t="s">
        <v>4410</v>
      </c>
      <c r="I93" s="44"/>
      <c r="J93" s="23"/>
      <c r="K93" s="44"/>
      <c r="L93" s="36"/>
    </row>
    <row r="94" spans="2:12" s="1" customFormat="1" ht="22.8" x14ac:dyDescent="0.2">
      <c r="B94" s="14"/>
      <c r="C94" s="5" t="s">
        <v>907</v>
      </c>
      <c r="D94" s="5" t="s">
        <v>696</v>
      </c>
      <c r="E94" s="6" t="s">
        <v>4411</v>
      </c>
      <c r="F94" s="7" t="s">
        <v>4412</v>
      </c>
      <c r="G94" s="8" t="s">
        <v>2832</v>
      </c>
      <c r="H94" s="9">
        <v>1</v>
      </c>
      <c r="I94" s="29"/>
      <c r="J94" s="30">
        <f t="shared" si="0"/>
        <v>0</v>
      </c>
      <c r="K94" s="10"/>
      <c r="L94" s="16"/>
    </row>
    <row r="95" spans="2:12" s="1" customFormat="1" ht="11.4" x14ac:dyDescent="0.2">
      <c r="B95" s="14"/>
      <c r="C95" s="5" t="s">
        <v>910</v>
      </c>
      <c r="D95" s="5" t="s">
        <v>696</v>
      </c>
      <c r="E95" s="6" t="s">
        <v>4413</v>
      </c>
      <c r="F95" s="7" t="s">
        <v>4414</v>
      </c>
      <c r="G95" s="8" t="s">
        <v>2832</v>
      </c>
      <c r="H95" s="9">
        <v>1</v>
      </c>
      <c r="I95" s="29"/>
      <c r="J95" s="30">
        <f t="shared" si="0"/>
        <v>0</v>
      </c>
      <c r="K95" s="10"/>
      <c r="L95" s="16"/>
    </row>
    <row r="96" spans="2:12" s="1" customFormat="1" ht="22.8" x14ac:dyDescent="0.2">
      <c r="B96" s="14"/>
      <c r="C96" s="5" t="s">
        <v>913</v>
      </c>
      <c r="D96" s="5" t="s">
        <v>696</v>
      </c>
      <c r="E96" s="6" t="s">
        <v>4415</v>
      </c>
      <c r="F96" s="7" t="s">
        <v>4416</v>
      </c>
      <c r="G96" s="8" t="s">
        <v>2832</v>
      </c>
      <c r="H96" s="9">
        <v>1</v>
      </c>
      <c r="I96" s="29"/>
      <c r="J96" s="30">
        <f t="shared" si="0"/>
        <v>0</v>
      </c>
      <c r="K96" s="10"/>
      <c r="L96" s="1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JQNVBi6GVEkvFHKbXOQJhSP7Hb0aj16K+Ijrgo18qsvC9BznxJ1r7WnnX88xNLun3oWIkU2NJpaX041skxarkA==" saltValue="Am/NPaQpN+I3ugZSG2K6n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CAFA7DE5-BF66-4CFB-879F-9582C7B321C8}">
      <formula1>ROUND(I11,2)</formula1>
    </dataValidation>
  </dataValidations>
  <hyperlinks>
    <hyperlink ref="O4" location="'Rek. obj.'!A1" display="*späť na Rek. obj." xr:uid="{7156AEFA-4E93-4B1D-A40C-C9C251B62C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3A45F-9B43-4ED0-9092-3E9018E206F1}">
  <sheetPr>
    <tabColor rgb="FFFFC000"/>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12423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690</v>
      </c>
      <c r="F11" s="22" t="s">
        <v>12424</v>
      </c>
      <c r="J11" s="23"/>
      <c r="L11" s="36"/>
    </row>
    <row r="12" spans="2:15" s="20" customFormat="1" ht="25.95" customHeight="1" x14ac:dyDescent="0.25">
      <c r="B12" s="19"/>
      <c r="D12" s="21" t="s">
        <v>690</v>
      </c>
      <c r="E12" s="22" t="s">
        <v>1143</v>
      </c>
      <c r="F12" s="22" t="s">
        <v>1144</v>
      </c>
      <c r="J12" s="23"/>
      <c r="L12" s="36"/>
    </row>
    <row r="13" spans="2:15" s="1" customFormat="1" ht="11.4" x14ac:dyDescent="0.2">
      <c r="B13" s="14"/>
      <c r="C13" s="5" t="s">
        <v>695</v>
      </c>
      <c r="D13" s="5" t="s">
        <v>696</v>
      </c>
      <c r="E13" s="6" t="s">
        <v>12425</v>
      </c>
      <c r="F13" s="7" t="s">
        <v>12426</v>
      </c>
      <c r="G13" s="8" t="s">
        <v>2832</v>
      </c>
      <c r="H13" s="9">
        <v>1</v>
      </c>
      <c r="I13" s="29"/>
      <c r="J13" s="30">
        <f t="shared" ref="J13:J16" si="0">ROUND(I13*H13,2)</f>
        <v>0</v>
      </c>
      <c r="K13" s="10"/>
      <c r="L13" s="16"/>
    </row>
    <row r="14" spans="2:15" s="1" customFormat="1" ht="11.4" x14ac:dyDescent="0.2">
      <c r="B14" s="14"/>
      <c r="C14" s="5" t="s">
        <v>700</v>
      </c>
      <c r="D14" s="5" t="s">
        <v>696</v>
      </c>
      <c r="E14" s="6" t="s">
        <v>12427</v>
      </c>
      <c r="F14" s="7" t="s">
        <v>12428</v>
      </c>
      <c r="G14" s="8" t="s">
        <v>1480</v>
      </c>
      <c r="H14" s="9">
        <v>10</v>
      </c>
      <c r="I14" s="29"/>
      <c r="J14" s="30">
        <f t="shared" si="0"/>
        <v>0</v>
      </c>
      <c r="K14" s="10"/>
      <c r="L14" s="16"/>
    </row>
    <row r="15" spans="2:15" s="20" customFormat="1" ht="11.4" x14ac:dyDescent="0.2">
      <c r="B15" s="19"/>
      <c r="C15" s="5" t="s">
        <v>703</v>
      </c>
      <c r="D15" s="5" t="s">
        <v>696</v>
      </c>
      <c r="E15" s="6" t="s">
        <v>8609</v>
      </c>
      <c r="F15" s="7" t="s">
        <v>8610</v>
      </c>
      <c r="G15" s="8" t="s">
        <v>985</v>
      </c>
      <c r="H15" s="9">
        <v>22.658000000000001</v>
      </c>
      <c r="I15" s="29"/>
      <c r="J15" s="30">
        <f t="shared" si="0"/>
        <v>0</v>
      </c>
      <c r="K15" s="10"/>
      <c r="L15" s="36"/>
    </row>
    <row r="16" spans="2:15" s="1" customFormat="1" ht="11.4" x14ac:dyDescent="0.2">
      <c r="B16" s="14"/>
      <c r="C16" s="5" t="s">
        <v>706</v>
      </c>
      <c r="D16" s="5" t="s">
        <v>696</v>
      </c>
      <c r="E16" s="6" t="s">
        <v>7704</v>
      </c>
      <c r="F16" s="7" t="s">
        <v>7705</v>
      </c>
      <c r="G16" s="8" t="s">
        <v>985</v>
      </c>
      <c r="H16" s="9">
        <v>22.658000000000001</v>
      </c>
      <c r="I16" s="29"/>
      <c r="J16" s="30">
        <f t="shared" si="0"/>
        <v>0</v>
      </c>
      <c r="K16" s="10"/>
      <c r="L16" s="16"/>
    </row>
    <row r="17" spans="2:12" s="1" customFormat="1" ht="11.4" x14ac:dyDescent="0.2">
      <c r="B17" s="14"/>
      <c r="C17" s="5" t="s">
        <v>709</v>
      </c>
      <c r="D17" s="5" t="s">
        <v>696</v>
      </c>
      <c r="E17" s="6" t="s">
        <v>7115</v>
      </c>
      <c r="F17" s="7" t="s">
        <v>7116</v>
      </c>
      <c r="G17" s="8" t="s">
        <v>985</v>
      </c>
      <c r="H17" s="9">
        <v>22.658000000000001</v>
      </c>
      <c r="I17" s="29"/>
      <c r="J17" s="30">
        <f>ROUND(I17*H17,2)</f>
        <v>0</v>
      </c>
      <c r="K17" s="10"/>
      <c r="L17" s="16"/>
    </row>
    <row r="18" spans="2:12" s="20" customFormat="1" ht="15" x14ac:dyDescent="0.25">
      <c r="B18" s="19"/>
      <c r="D18" s="21" t="s">
        <v>690</v>
      </c>
      <c r="E18" s="22" t="s">
        <v>1151</v>
      </c>
      <c r="F18" s="22" t="s">
        <v>7117</v>
      </c>
      <c r="I18" s="44"/>
      <c r="J18" s="23"/>
      <c r="K18" s="44"/>
      <c r="L18" s="36"/>
    </row>
    <row r="19" spans="2:12" s="1" customFormat="1" ht="11.4" x14ac:dyDescent="0.2">
      <c r="B19" s="14"/>
      <c r="C19" s="5" t="s">
        <v>712</v>
      </c>
      <c r="D19" s="5" t="s">
        <v>696</v>
      </c>
      <c r="E19" s="6" t="s">
        <v>12429</v>
      </c>
      <c r="F19" s="7" t="s">
        <v>12430</v>
      </c>
      <c r="G19" s="8" t="s">
        <v>1442</v>
      </c>
      <c r="H19" s="9">
        <v>151.56</v>
      </c>
      <c r="I19" s="29"/>
      <c r="J19" s="30">
        <f t="shared" ref="J19:J24" si="1">ROUND(I19*H19,2)</f>
        <v>0</v>
      </c>
      <c r="K19" s="10"/>
      <c r="L19" s="16"/>
    </row>
    <row r="20" spans="2:12" s="20" customFormat="1" ht="15" x14ac:dyDescent="0.25">
      <c r="B20" s="19"/>
      <c r="D20" s="21" t="s">
        <v>690</v>
      </c>
      <c r="E20" s="22" t="s">
        <v>1155</v>
      </c>
      <c r="F20" s="22" t="s">
        <v>4021</v>
      </c>
      <c r="I20" s="44"/>
      <c r="J20" s="23"/>
      <c r="K20" s="44"/>
      <c r="L20" s="36"/>
    </row>
    <row r="21" spans="2:12" s="1" customFormat="1" ht="11.4" x14ac:dyDescent="0.2">
      <c r="B21" s="14"/>
      <c r="C21" s="5" t="s">
        <v>715</v>
      </c>
      <c r="D21" s="5" t="s">
        <v>696</v>
      </c>
      <c r="E21" s="6" t="s">
        <v>12431</v>
      </c>
      <c r="F21" s="7" t="s">
        <v>12432</v>
      </c>
      <c r="G21" s="8" t="s">
        <v>699</v>
      </c>
      <c r="H21" s="9">
        <v>66</v>
      </c>
      <c r="I21" s="29"/>
      <c r="J21" s="30">
        <f t="shared" si="1"/>
        <v>0</v>
      </c>
      <c r="K21" s="10"/>
      <c r="L21" s="16"/>
    </row>
    <row r="22" spans="2:12" s="1" customFormat="1" ht="11.4" x14ac:dyDescent="0.2">
      <c r="B22" s="14"/>
      <c r="C22" s="5" t="s">
        <v>718</v>
      </c>
      <c r="D22" s="5" t="s">
        <v>696</v>
      </c>
      <c r="E22" s="6" t="s">
        <v>12433</v>
      </c>
      <c r="F22" s="7" t="s">
        <v>12434</v>
      </c>
      <c r="G22" s="8" t="s">
        <v>733</v>
      </c>
      <c r="H22" s="9">
        <v>2</v>
      </c>
      <c r="I22" s="29"/>
      <c r="J22" s="30">
        <f t="shared" si="1"/>
        <v>0</v>
      </c>
      <c r="K22" s="10"/>
      <c r="L22" s="16"/>
    </row>
    <row r="23" spans="2:12" s="20" customFormat="1" ht="15" x14ac:dyDescent="0.25">
      <c r="B23" s="19"/>
      <c r="D23" s="21" t="s">
        <v>690</v>
      </c>
      <c r="E23" s="22" t="s">
        <v>1798</v>
      </c>
      <c r="F23" s="22" t="s">
        <v>12435</v>
      </c>
      <c r="I23" s="44"/>
      <c r="J23" s="23"/>
      <c r="K23" s="44"/>
      <c r="L23" s="36"/>
    </row>
    <row r="24" spans="2:12" s="1" customFormat="1" ht="11.4" x14ac:dyDescent="0.2">
      <c r="B24" s="14"/>
      <c r="C24" s="5" t="s">
        <v>721</v>
      </c>
      <c r="D24" s="5" t="s">
        <v>696</v>
      </c>
      <c r="E24" s="6" t="s">
        <v>12436</v>
      </c>
      <c r="F24" s="7" t="s">
        <v>12437</v>
      </c>
      <c r="G24" s="8" t="s">
        <v>699</v>
      </c>
      <c r="H24" s="9">
        <v>4</v>
      </c>
      <c r="I24" s="29"/>
      <c r="J24" s="30">
        <f t="shared" si="1"/>
        <v>0</v>
      </c>
      <c r="K24" s="10"/>
      <c r="L24" s="16"/>
    </row>
    <row r="25" spans="2:12" s="1" customFormat="1" ht="11.4" x14ac:dyDescent="0.2">
      <c r="B25" s="14"/>
      <c r="C25" s="5" t="s">
        <v>724</v>
      </c>
      <c r="D25" s="5" t="s">
        <v>696</v>
      </c>
      <c r="E25" s="6" t="s">
        <v>12438</v>
      </c>
      <c r="F25" s="7" t="s">
        <v>12439</v>
      </c>
      <c r="G25" s="8" t="s">
        <v>699</v>
      </c>
      <c r="H25" s="9">
        <v>4</v>
      </c>
      <c r="I25" s="29"/>
      <c r="J25" s="30">
        <f>ROUND(I25*H25,2)</f>
        <v>0</v>
      </c>
      <c r="K25" s="10"/>
      <c r="L25" s="16"/>
    </row>
    <row r="26" spans="2:12" s="20" customFormat="1" ht="11.4" x14ac:dyDescent="0.2">
      <c r="B26" s="19"/>
      <c r="C26" s="5" t="s">
        <v>727</v>
      </c>
      <c r="D26" s="5" t="s">
        <v>696</v>
      </c>
      <c r="E26" s="6" t="s">
        <v>7164</v>
      </c>
      <c r="F26" s="7" t="s">
        <v>7165</v>
      </c>
      <c r="G26" s="8" t="s">
        <v>1191</v>
      </c>
      <c r="H26" s="9">
        <v>2.58</v>
      </c>
      <c r="I26" s="29"/>
      <c r="J26" s="30">
        <f>ROUND(I26*H26,2)</f>
        <v>0</v>
      </c>
      <c r="K26" s="10"/>
      <c r="L26" s="36"/>
    </row>
    <row r="27" spans="2:12" s="1" customFormat="1" ht="11.4" x14ac:dyDescent="0.2">
      <c r="B27" s="14"/>
      <c r="C27" s="5" t="s">
        <v>730</v>
      </c>
      <c r="D27" s="5" t="s">
        <v>696</v>
      </c>
      <c r="E27" s="6" t="s">
        <v>7166</v>
      </c>
      <c r="F27" s="7" t="s">
        <v>7167</v>
      </c>
      <c r="G27" s="8" t="s">
        <v>1191</v>
      </c>
      <c r="H27" s="9">
        <v>2.58</v>
      </c>
      <c r="I27" s="29"/>
      <c r="J27" s="30">
        <f>ROUND(I27*H27,2)</f>
        <v>0</v>
      </c>
      <c r="K27" s="10"/>
      <c r="L27" s="16"/>
    </row>
    <row r="28" spans="2:12" s="1" customFormat="1" ht="11.4" x14ac:dyDescent="0.2">
      <c r="B28" s="14"/>
      <c r="C28" s="5" t="s">
        <v>734</v>
      </c>
      <c r="D28" s="5" t="s">
        <v>696</v>
      </c>
      <c r="E28" s="6" t="s">
        <v>7734</v>
      </c>
      <c r="F28" s="7" t="s">
        <v>7735</v>
      </c>
      <c r="G28" s="8" t="s">
        <v>1191</v>
      </c>
      <c r="H28" s="9">
        <v>43.048999999999999</v>
      </c>
      <c r="I28" s="29"/>
      <c r="J28" s="30">
        <f>ROUND(I28*H28,2)</f>
        <v>0</v>
      </c>
      <c r="K28" s="10"/>
      <c r="L28" s="16"/>
    </row>
    <row r="29" spans="2:12" s="20" customFormat="1" ht="15" x14ac:dyDescent="0.25">
      <c r="B29" s="19"/>
      <c r="D29" s="21" t="s">
        <v>690</v>
      </c>
      <c r="E29" s="22" t="s">
        <v>12440</v>
      </c>
      <c r="F29" s="22" t="s">
        <v>12441</v>
      </c>
      <c r="I29" s="44"/>
      <c r="J29" s="23"/>
      <c r="K29" s="44"/>
      <c r="L29" s="36"/>
    </row>
    <row r="30" spans="2:12" s="20" customFormat="1" ht="15" x14ac:dyDescent="0.25">
      <c r="B30" s="19"/>
      <c r="D30" s="21" t="s">
        <v>690</v>
      </c>
      <c r="E30" s="22" t="s">
        <v>695</v>
      </c>
      <c r="F30" s="22" t="s">
        <v>1144</v>
      </c>
      <c r="I30" s="44"/>
      <c r="J30" s="23"/>
      <c r="K30" s="44"/>
      <c r="L30" s="36"/>
    </row>
    <row r="31" spans="2:12" s="1" customFormat="1" ht="11.4" x14ac:dyDescent="0.2">
      <c r="B31" s="14"/>
      <c r="C31" s="5" t="s">
        <v>737</v>
      </c>
      <c r="D31" s="5" t="s">
        <v>696</v>
      </c>
      <c r="E31" s="6" t="s">
        <v>1045</v>
      </c>
      <c r="F31" s="7" t="s">
        <v>1046</v>
      </c>
      <c r="G31" s="8" t="s">
        <v>985</v>
      </c>
      <c r="H31" s="9">
        <v>133.65</v>
      </c>
      <c r="I31" s="29"/>
      <c r="J31" s="30">
        <f t="shared" ref="J31:J43" si="2">ROUND(I31*H31,2)</f>
        <v>0</v>
      </c>
      <c r="K31" s="10"/>
      <c r="L31" s="16"/>
    </row>
    <row r="32" spans="2:12" s="1" customFormat="1" ht="11.4" x14ac:dyDescent="0.2">
      <c r="B32" s="14"/>
      <c r="C32" s="5" t="s">
        <v>740</v>
      </c>
      <c r="D32" s="5" t="s">
        <v>696</v>
      </c>
      <c r="E32" s="6" t="s">
        <v>4330</v>
      </c>
      <c r="F32" s="7" t="s">
        <v>4331</v>
      </c>
      <c r="G32" s="8" t="s">
        <v>985</v>
      </c>
      <c r="H32" s="9">
        <v>133.65</v>
      </c>
      <c r="I32" s="29"/>
      <c r="J32" s="30">
        <f t="shared" si="2"/>
        <v>0</v>
      </c>
      <c r="K32" s="10"/>
      <c r="L32" s="16"/>
    </row>
    <row r="33" spans="2:12" s="1" customFormat="1" ht="11.4" x14ac:dyDescent="0.2">
      <c r="B33" s="14"/>
      <c r="C33" s="5" t="s">
        <v>743</v>
      </c>
      <c r="D33" s="5" t="s">
        <v>696</v>
      </c>
      <c r="E33" s="6" t="s">
        <v>4332</v>
      </c>
      <c r="F33" s="7" t="s">
        <v>4333</v>
      </c>
      <c r="G33" s="8" t="s">
        <v>985</v>
      </c>
      <c r="H33" s="9">
        <v>205.53100000000001</v>
      </c>
      <c r="I33" s="29"/>
      <c r="J33" s="30">
        <f t="shared" si="2"/>
        <v>0</v>
      </c>
      <c r="K33" s="10"/>
      <c r="L33" s="16"/>
    </row>
    <row r="34" spans="2:12" s="1" customFormat="1" ht="22.8" x14ac:dyDescent="0.2">
      <c r="B34" s="14"/>
      <c r="C34" s="5" t="s">
        <v>746</v>
      </c>
      <c r="D34" s="5" t="s">
        <v>696</v>
      </c>
      <c r="E34" s="6" t="s">
        <v>4334</v>
      </c>
      <c r="F34" s="7" t="s">
        <v>4335</v>
      </c>
      <c r="G34" s="8" t="s">
        <v>985</v>
      </c>
      <c r="H34" s="9">
        <v>205.53100000000001</v>
      </c>
      <c r="I34" s="29"/>
      <c r="J34" s="30">
        <f t="shared" si="2"/>
        <v>0</v>
      </c>
      <c r="K34" s="10"/>
      <c r="L34" s="16"/>
    </row>
    <row r="35" spans="2:12" s="1" customFormat="1" ht="22.8" x14ac:dyDescent="0.2">
      <c r="B35" s="14"/>
      <c r="C35" s="5" t="s">
        <v>749</v>
      </c>
      <c r="D35" s="5" t="s">
        <v>696</v>
      </c>
      <c r="E35" s="6" t="s">
        <v>12317</v>
      </c>
      <c r="F35" s="7" t="s">
        <v>12318</v>
      </c>
      <c r="G35" s="8" t="s">
        <v>699</v>
      </c>
      <c r="H35" s="9">
        <v>83.5</v>
      </c>
      <c r="I35" s="29"/>
      <c r="J35" s="30">
        <f t="shared" si="2"/>
        <v>0</v>
      </c>
      <c r="K35" s="10"/>
      <c r="L35" s="16"/>
    </row>
    <row r="36" spans="2:12" s="1" customFormat="1" ht="22.8" x14ac:dyDescent="0.2">
      <c r="B36" s="14"/>
      <c r="C36" s="39" t="s">
        <v>752</v>
      </c>
      <c r="D36" s="39" t="s">
        <v>691</v>
      </c>
      <c r="E36" s="40" t="s">
        <v>12442</v>
      </c>
      <c r="F36" s="41" t="s">
        <v>12443</v>
      </c>
      <c r="G36" s="42" t="s">
        <v>699</v>
      </c>
      <c r="H36" s="43">
        <v>91.85</v>
      </c>
      <c r="I36" s="29"/>
      <c r="J36" s="30">
        <f t="shared" si="2"/>
        <v>0</v>
      </c>
      <c r="K36" s="10"/>
      <c r="L36" s="16"/>
    </row>
    <row r="37" spans="2:12" s="20" customFormat="1" ht="11.4" x14ac:dyDescent="0.2">
      <c r="B37" s="19"/>
      <c r="C37" s="5" t="s">
        <v>755</v>
      </c>
      <c r="D37" s="5" t="s">
        <v>696</v>
      </c>
      <c r="E37" s="6" t="s">
        <v>4336</v>
      </c>
      <c r="F37" s="7" t="s">
        <v>4337</v>
      </c>
      <c r="G37" s="8" t="s">
        <v>1442</v>
      </c>
      <c r="H37" s="9">
        <v>65</v>
      </c>
      <c r="I37" s="29"/>
      <c r="J37" s="30">
        <f t="shared" si="2"/>
        <v>0</v>
      </c>
      <c r="K37" s="10"/>
      <c r="L37" s="36"/>
    </row>
    <row r="38" spans="2:12" s="1" customFormat="1" ht="11.4" x14ac:dyDescent="0.2">
      <c r="B38" s="14"/>
      <c r="C38" s="5" t="s">
        <v>758</v>
      </c>
      <c r="D38" s="5" t="s">
        <v>696</v>
      </c>
      <c r="E38" s="6" t="s">
        <v>4338</v>
      </c>
      <c r="F38" s="7" t="s">
        <v>4339</v>
      </c>
      <c r="G38" s="8" t="s">
        <v>985</v>
      </c>
      <c r="H38" s="9">
        <v>65</v>
      </c>
      <c r="I38" s="29"/>
      <c r="J38" s="30">
        <f t="shared" si="2"/>
        <v>0</v>
      </c>
      <c r="K38" s="10"/>
      <c r="L38" s="16"/>
    </row>
    <row r="39" spans="2:12" s="1" customFormat="1" ht="22.8" x14ac:dyDescent="0.2">
      <c r="B39" s="14"/>
      <c r="C39" s="5" t="s">
        <v>761</v>
      </c>
      <c r="D39" s="5" t="s">
        <v>696</v>
      </c>
      <c r="E39" s="6" t="s">
        <v>3823</v>
      </c>
      <c r="F39" s="7" t="s">
        <v>3824</v>
      </c>
      <c r="G39" s="8" t="s">
        <v>985</v>
      </c>
      <c r="H39" s="9">
        <v>76.344999999999999</v>
      </c>
      <c r="I39" s="29"/>
      <c r="J39" s="30">
        <f t="shared" si="2"/>
        <v>0</v>
      </c>
      <c r="K39" s="10"/>
      <c r="L39" s="16"/>
    </row>
    <row r="40" spans="2:12" s="1" customFormat="1" ht="22.8" x14ac:dyDescent="0.2">
      <c r="B40" s="14"/>
      <c r="C40" s="5" t="s">
        <v>764</v>
      </c>
      <c r="D40" s="5" t="s">
        <v>696</v>
      </c>
      <c r="E40" s="6" t="s">
        <v>3825</v>
      </c>
      <c r="F40" s="7" t="s">
        <v>3826</v>
      </c>
      <c r="G40" s="8" t="s">
        <v>985</v>
      </c>
      <c r="H40" s="9">
        <v>2061.3150000000001</v>
      </c>
      <c r="I40" s="29"/>
      <c r="J40" s="30">
        <f t="shared" si="2"/>
        <v>0</v>
      </c>
      <c r="K40" s="10"/>
      <c r="L40" s="16"/>
    </row>
    <row r="41" spans="2:12" s="1" customFormat="1" ht="11.4" x14ac:dyDescent="0.2">
      <c r="B41" s="14"/>
      <c r="C41" s="5" t="s">
        <v>767</v>
      </c>
      <c r="D41" s="5" t="s">
        <v>696</v>
      </c>
      <c r="E41" s="6" t="s">
        <v>4340</v>
      </c>
      <c r="F41" s="7" t="s">
        <v>4341</v>
      </c>
      <c r="G41" s="8" t="s">
        <v>985</v>
      </c>
      <c r="H41" s="9">
        <v>76.344999999999999</v>
      </c>
      <c r="I41" s="29"/>
      <c r="J41" s="30">
        <f t="shared" si="2"/>
        <v>0</v>
      </c>
      <c r="K41" s="10"/>
      <c r="L41" s="16"/>
    </row>
    <row r="42" spans="2:12" s="1" customFormat="1" ht="11.4" x14ac:dyDescent="0.2">
      <c r="B42" s="14"/>
      <c r="C42" s="5" t="s">
        <v>770</v>
      </c>
      <c r="D42" s="5" t="s">
        <v>696</v>
      </c>
      <c r="E42" s="6" t="s">
        <v>12444</v>
      </c>
      <c r="F42" s="7" t="s">
        <v>12445</v>
      </c>
      <c r="G42" s="8" t="s">
        <v>985</v>
      </c>
      <c r="H42" s="9">
        <v>56.429000000000002</v>
      </c>
      <c r="I42" s="29"/>
      <c r="J42" s="30">
        <f t="shared" si="2"/>
        <v>0</v>
      </c>
      <c r="K42" s="10"/>
      <c r="L42" s="16"/>
    </row>
    <row r="43" spans="2:12" s="1" customFormat="1" ht="11.4" x14ac:dyDescent="0.2">
      <c r="B43" s="14"/>
      <c r="C43" s="5" t="s">
        <v>773</v>
      </c>
      <c r="D43" s="5" t="s">
        <v>696</v>
      </c>
      <c r="E43" s="6" t="s">
        <v>12092</v>
      </c>
      <c r="F43" s="7" t="s">
        <v>4347</v>
      </c>
      <c r="G43" s="8" t="s">
        <v>985</v>
      </c>
      <c r="H43" s="9">
        <v>35.420999999999999</v>
      </c>
      <c r="I43" s="29"/>
      <c r="J43" s="30">
        <f t="shared" si="2"/>
        <v>0</v>
      </c>
      <c r="K43" s="10"/>
      <c r="L43" s="16"/>
    </row>
    <row r="44" spans="2:12" s="20" customFormat="1" ht="15" x14ac:dyDescent="0.25">
      <c r="B44" s="19"/>
      <c r="D44" s="21" t="s">
        <v>690</v>
      </c>
      <c r="E44" s="22" t="s">
        <v>700</v>
      </c>
      <c r="F44" s="22" t="s">
        <v>2627</v>
      </c>
      <c r="I44" s="44"/>
      <c r="J44" s="23"/>
      <c r="K44" s="44"/>
      <c r="L44" s="36"/>
    </row>
    <row r="45" spans="2:12" s="1" customFormat="1" ht="11.4" x14ac:dyDescent="0.2">
      <c r="B45" s="14"/>
      <c r="C45" s="5" t="s">
        <v>776</v>
      </c>
      <c r="D45" s="5" t="s">
        <v>696</v>
      </c>
      <c r="E45" s="6" t="s">
        <v>4429</v>
      </c>
      <c r="F45" s="7" t="s">
        <v>4430</v>
      </c>
      <c r="G45" s="8" t="s">
        <v>985</v>
      </c>
      <c r="H45" s="9">
        <v>1.0580000000000001</v>
      </c>
      <c r="I45" s="29"/>
      <c r="J45" s="30">
        <f>ROUND(I45*H45,2)</f>
        <v>0</v>
      </c>
      <c r="K45" s="10"/>
      <c r="L45" s="16"/>
    </row>
    <row r="46" spans="2:12" s="20" customFormat="1" ht="15" x14ac:dyDescent="0.25">
      <c r="B46" s="19"/>
      <c r="D46" s="21" t="s">
        <v>690</v>
      </c>
      <c r="E46" s="22" t="s">
        <v>706</v>
      </c>
      <c r="F46" s="22" t="s">
        <v>3235</v>
      </c>
      <c r="I46" s="44"/>
      <c r="J46" s="23"/>
      <c r="K46" s="44"/>
      <c r="L46" s="36"/>
    </row>
    <row r="47" spans="2:12" s="1" customFormat="1" ht="22.8" x14ac:dyDescent="0.2">
      <c r="B47" s="14"/>
      <c r="C47" s="5" t="s">
        <v>779</v>
      </c>
      <c r="D47" s="5" t="s">
        <v>696</v>
      </c>
      <c r="E47" s="6" t="s">
        <v>4348</v>
      </c>
      <c r="F47" s="7" t="s">
        <v>4349</v>
      </c>
      <c r="G47" s="8" t="s">
        <v>985</v>
      </c>
      <c r="H47" s="9">
        <v>54.087000000000003</v>
      </c>
      <c r="I47" s="29"/>
      <c r="J47" s="30">
        <f>ROUND(I47*H47,2)</f>
        <v>0</v>
      </c>
      <c r="K47" s="10"/>
      <c r="L47" s="16"/>
    </row>
    <row r="48" spans="2:12" s="1" customFormat="1" ht="22.8" x14ac:dyDescent="0.2">
      <c r="B48" s="14"/>
      <c r="C48" s="39" t="s">
        <v>782</v>
      </c>
      <c r="D48" s="39" t="s">
        <v>691</v>
      </c>
      <c r="E48" s="40" t="s">
        <v>1431</v>
      </c>
      <c r="F48" s="41" t="s">
        <v>1432</v>
      </c>
      <c r="G48" s="42" t="s">
        <v>1191</v>
      </c>
      <c r="H48" s="43">
        <v>86.539000000000001</v>
      </c>
      <c r="I48" s="29"/>
      <c r="J48" s="30">
        <f>ROUND(I48*H48,2)</f>
        <v>0</v>
      </c>
      <c r="K48" s="10"/>
      <c r="L48" s="16"/>
    </row>
    <row r="49" spans="2:12" s="20" customFormat="1" ht="15" x14ac:dyDescent="0.25">
      <c r="B49" s="19"/>
      <c r="D49" s="21" t="s">
        <v>690</v>
      </c>
      <c r="E49" s="22" t="s">
        <v>712</v>
      </c>
      <c r="F49" s="22" t="s">
        <v>3494</v>
      </c>
      <c r="I49" s="44"/>
      <c r="J49" s="23"/>
      <c r="K49" s="44"/>
      <c r="L49" s="36"/>
    </row>
    <row r="50" spans="2:12" s="1" customFormat="1" ht="11.4" x14ac:dyDescent="0.2">
      <c r="B50" s="14"/>
      <c r="C50" s="5" t="s">
        <v>785</v>
      </c>
      <c r="D50" s="5" t="s">
        <v>696</v>
      </c>
      <c r="E50" s="6" t="s">
        <v>12094</v>
      </c>
      <c r="F50" s="7" t="s">
        <v>12095</v>
      </c>
      <c r="G50" s="8" t="s">
        <v>1442</v>
      </c>
      <c r="H50" s="9">
        <v>8</v>
      </c>
      <c r="I50" s="29"/>
      <c r="J50" s="30">
        <f>ROUND(I50*H50,2)</f>
        <v>0</v>
      </c>
      <c r="K50" s="10"/>
      <c r="L50" s="16"/>
    </row>
    <row r="51" spans="2:12" s="1" customFormat="1" ht="11.4" x14ac:dyDescent="0.2">
      <c r="B51" s="14"/>
      <c r="C51" s="5" t="s">
        <v>788</v>
      </c>
      <c r="D51" s="5" t="s">
        <v>696</v>
      </c>
      <c r="E51" s="6" t="s">
        <v>12096</v>
      </c>
      <c r="F51" s="7" t="s">
        <v>12097</v>
      </c>
      <c r="G51" s="8" t="s">
        <v>1442</v>
      </c>
      <c r="H51" s="9">
        <v>8</v>
      </c>
      <c r="I51" s="29"/>
      <c r="J51" s="30">
        <f>ROUND(I51*H51,2)</f>
        <v>0</v>
      </c>
      <c r="K51" s="10"/>
      <c r="L51" s="16"/>
    </row>
    <row r="52" spans="2:12" s="20" customFormat="1" ht="15" x14ac:dyDescent="0.25">
      <c r="B52" s="19"/>
      <c r="D52" s="21" t="s">
        <v>690</v>
      </c>
      <c r="E52" s="22" t="s">
        <v>718</v>
      </c>
      <c r="F52" s="22" t="s">
        <v>4021</v>
      </c>
      <c r="I52" s="44"/>
      <c r="J52" s="23"/>
      <c r="K52" s="44"/>
      <c r="L52" s="36"/>
    </row>
    <row r="53" spans="2:12" s="1" customFormat="1" ht="11.4" x14ac:dyDescent="0.2">
      <c r="B53" s="14"/>
      <c r="C53" s="5" t="s">
        <v>791</v>
      </c>
      <c r="D53" s="5" t="s">
        <v>696</v>
      </c>
      <c r="E53" s="6" t="s">
        <v>12114</v>
      </c>
      <c r="F53" s="7" t="s">
        <v>12115</v>
      </c>
      <c r="G53" s="8" t="s">
        <v>733</v>
      </c>
      <c r="H53" s="9">
        <v>2</v>
      </c>
      <c r="I53" s="29"/>
      <c r="J53" s="30">
        <f t="shared" ref="J53:J69" si="3">ROUND(I53*H53,2)</f>
        <v>0</v>
      </c>
      <c r="K53" s="10"/>
      <c r="L53" s="16"/>
    </row>
    <row r="54" spans="2:12" s="1" customFormat="1" ht="11.4" x14ac:dyDescent="0.2">
      <c r="B54" s="14"/>
      <c r="C54" s="5" t="s">
        <v>794</v>
      </c>
      <c r="D54" s="5" t="s">
        <v>696</v>
      </c>
      <c r="E54" s="6" t="s">
        <v>12118</v>
      </c>
      <c r="F54" s="7" t="s">
        <v>12119</v>
      </c>
      <c r="G54" s="8" t="s">
        <v>985</v>
      </c>
      <c r="H54" s="9">
        <v>12.9</v>
      </c>
      <c r="I54" s="29"/>
      <c r="J54" s="30">
        <f t="shared" si="3"/>
        <v>0</v>
      </c>
      <c r="K54" s="10"/>
      <c r="L54" s="16"/>
    </row>
    <row r="55" spans="2:12" s="1" customFormat="1" ht="11.4" x14ac:dyDescent="0.2">
      <c r="B55" s="14"/>
      <c r="C55" s="5" t="s">
        <v>797</v>
      </c>
      <c r="D55" s="5" t="s">
        <v>696</v>
      </c>
      <c r="E55" s="6" t="s">
        <v>12120</v>
      </c>
      <c r="F55" s="7" t="s">
        <v>12121</v>
      </c>
      <c r="G55" s="8" t="s">
        <v>985</v>
      </c>
      <c r="H55" s="9">
        <v>1.6</v>
      </c>
      <c r="I55" s="29"/>
      <c r="J55" s="30">
        <f t="shared" si="3"/>
        <v>0</v>
      </c>
      <c r="K55" s="10"/>
      <c r="L55" s="16"/>
    </row>
    <row r="56" spans="2:12" s="1" customFormat="1" ht="11.4" x14ac:dyDescent="0.2">
      <c r="B56" s="14"/>
      <c r="C56" s="5" t="s">
        <v>800</v>
      </c>
      <c r="D56" s="5" t="s">
        <v>696</v>
      </c>
      <c r="E56" s="6" t="s">
        <v>12122</v>
      </c>
      <c r="F56" s="7" t="s">
        <v>5611</v>
      </c>
      <c r="G56" s="8" t="s">
        <v>1442</v>
      </c>
      <c r="H56" s="9">
        <v>49.69</v>
      </c>
      <c r="I56" s="29"/>
      <c r="J56" s="30">
        <f t="shared" si="3"/>
        <v>0</v>
      </c>
      <c r="K56" s="10"/>
      <c r="L56" s="16"/>
    </row>
    <row r="57" spans="2:12" s="1" customFormat="1" ht="11.4" x14ac:dyDescent="0.2">
      <c r="B57" s="14"/>
      <c r="C57" s="5" t="s">
        <v>803</v>
      </c>
      <c r="D57" s="5" t="s">
        <v>696</v>
      </c>
      <c r="E57" s="6" t="s">
        <v>12123</v>
      </c>
      <c r="F57" s="7" t="s">
        <v>12124</v>
      </c>
      <c r="G57" s="8" t="s">
        <v>1442</v>
      </c>
      <c r="H57" s="9">
        <v>8</v>
      </c>
      <c r="I57" s="29"/>
      <c r="J57" s="30">
        <f t="shared" si="3"/>
        <v>0</v>
      </c>
      <c r="K57" s="10"/>
      <c r="L57" s="16"/>
    </row>
    <row r="58" spans="2:12" s="1" customFormat="1" ht="11.4" x14ac:dyDescent="0.2">
      <c r="B58" s="14"/>
      <c r="C58" s="5" t="s">
        <v>806</v>
      </c>
      <c r="D58" s="5" t="s">
        <v>696</v>
      </c>
      <c r="E58" s="6" t="s">
        <v>12125</v>
      </c>
      <c r="F58" s="7" t="s">
        <v>12126</v>
      </c>
      <c r="G58" s="8" t="s">
        <v>1191</v>
      </c>
      <c r="H58" s="9">
        <v>2.0680000000000001</v>
      </c>
      <c r="I58" s="29"/>
      <c r="J58" s="30">
        <f t="shared" si="3"/>
        <v>0</v>
      </c>
      <c r="K58" s="10"/>
      <c r="L58" s="16"/>
    </row>
    <row r="59" spans="2:12" s="20" customFormat="1" ht="11.4" x14ac:dyDescent="0.2">
      <c r="B59" s="19"/>
      <c r="C59" s="5" t="s">
        <v>809</v>
      </c>
      <c r="D59" s="5" t="s">
        <v>696</v>
      </c>
      <c r="E59" s="6" t="s">
        <v>12127</v>
      </c>
      <c r="F59" s="7" t="s">
        <v>12128</v>
      </c>
      <c r="G59" s="8" t="s">
        <v>1191</v>
      </c>
      <c r="H59" s="9">
        <v>3.2480000000000002</v>
      </c>
      <c r="I59" s="29"/>
      <c r="J59" s="30">
        <f t="shared" si="3"/>
        <v>0</v>
      </c>
      <c r="K59" s="10"/>
      <c r="L59" s="36"/>
    </row>
    <row r="60" spans="2:12" s="1" customFormat="1" ht="11.4" x14ac:dyDescent="0.2">
      <c r="B60" s="14"/>
      <c r="C60" s="5" t="s">
        <v>812</v>
      </c>
      <c r="D60" s="5" t="s">
        <v>696</v>
      </c>
      <c r="E60" s="6" t="s">
        <v>4387</v>
      </c>
      <c r="F60" s="7" t="s">
        <v>4388</v>
      </c>
      <c r="G60" s="8" t="s">
        <v>733</v>
      </c>
      <c r="H60" s="9">
        <v>2</v>
      </c>
      <c r="I60" s="29"/>
      <c r="J60" s="30">
        <f t="shared" si="3"/>
        <v>0</v>
      </c>
      <c r="K60" s="10"/>
      <c r="L60" s="16"/>
    </row>
    <row r="61" spans="2:12" s="1" customFormat="1" ht="22.8" x14ac:dyDescent="0.2">
      <c r="B61" s="14"/>
      <c r="C61" s="39" t="s">
        <v>815</v>
      </c>
      <c r="D61" s="39" t="s">
        <v>691</v>
      </c>
      <c r="E61" s="40" t="s">
        <v>12288</v>
      </c>
      <c r="F61" s="41" t="s">
        <v>12289</v>
      </c>
      <c r="G61" s="42" t="s">
        <v>733</v>
      </c>
      <c r="H61" s="43">
        <v>2</v>
      </c>
      <c r="I61" s="29"/>
      <c r="J61" s="30">
        <f t="shared" si="3"/>
        <v>0</v>
      </c>
      <c r="K61" s="10"/>
      <c r="L61" s="16"/>
    </row>
    <row r="62" spans="2:12" s="1" customFormat="1" ht="11.4" x14ac:dyDescent="0.2">
      <c r="B62" s="14"/>
      <c r="C62" s="5" t="s">
        <v>818</v>
      </c>
      <c r="D62" s="5" t="s">
        <v>696</v>
      </c>
      <c r="E62" s="6" t="s">
        <v>12321</v>
      </c>
      <c r="F62" s="7" t="s">
        <v>12322</v>
      </c>
      <c r="G62" s="8" t="s">
        <v>699</v>
      </c>
      <c r="H62" s="9">
        <v>60</v>
      </c>
      <c r="I62" s="29"/>
      <c r="J62" s="30">
        <f t="shared" si="3"/>
        <v>0</v>
      </c>
      <c r="K62" s="10"/>
      <c r="L62" s="16"/>
    </row>
    <row r="63" spans="2:12" s="1" customFormat="1" ht="11.4" x14ac:dyDescent="0.2">
      <c r="B63" s="14"/>
      <c r="C63" s="5" t="s">
        <v>822</v>
      </c>
      <c r="D63" s="5" t="s">
        <v>696</v>
      </c>
      <c r="E63" s="6" t="s">
        <v>12135</v>
      </c>
      <c r="F63" s="7" t="s">
        <v>12136</v>
      </c>
      <c r="G63" s="8" t="s">
        <v>699</v>
      </c>
      <c r="H63" s="9">
        <v>60</v>
      </c>
      <c r="I63" s="29"/>
      <c r="J63" s="30">
        <f t="shared" si="3"/>
        <v>0</v>
      </c>
      <c r="K63" s="10"/>
      <c r="L63" s="16"/>
    </row>
    <row r="64" spans="2:12" s="1" customFormat="1" ht="11.4" x14ac:dyDescent="0.2">
      <c r="B64" s="14"/>
      <c r="C64" s="39" t="s">
        <v>825</v>
      </c>
      <c r="D64" s="39" t="s">
        <v>691</v>
      </c>
      <c r="E64" s="40" t="s">
        <v>12324</v>
      </c>
      <c r="F64" s="41" t="s">
        <v>12325</v>
      </c>
      <c r="G64" s="42" t="s">
        <v>733</v>
      </c>
      <c r="H64" s="43">
        <v>196</v>
      </c>
      <c r="I64" s="29"/>
      <c r="J64" s="30">
        <f t="shared" si="3"/>
        <v>0</v>
      </c>
      <c r="K64" s="10"/>
      <c r="L64" s="16"/>
    </row>
    <row r="65" spans="2:12" s="1" customFormat="1" ht="11.4" x14ac:dyDescent="0.2">
      <c r="B65" s="14"/>
      <c r="C65" s="5" t="s">
        <v>829</v>
      </c>
      <c r="D65" s="5" t="s">
        <v>696</v>
      </c>
      <c r="E65" s="6" t="s">
        <v>12326</v>
      </c>
      <c r="F65" s="7" t="s">
        <v>12327</v>
      </c>
      <c r="G65" s="8" t="s">
        <v>733</v>
      </c>
      <c r="H65" s="9">
        <v>196</v>
      </c>
      <c r="I65" s="29"/>
      <c r="J65" s="30">
        <f t="shared" si="3"/>
        <v>0</v>
      </c>
      <c r="K65" s="10"/>
      <c r="L65" s="16"/>
    </row>
    <row r="66" spans="2:12" s="1" customFormat="1" ht="11.4" x14ac:dyDescent="0.2">
      <c r="B66" s="14"/>
      <c r="C66" s="5" t="s">
        <v>832</v>
      </c>
      <c r="D66" s="5" t="s">
        <v>696</v>
      </c>
      <c r="E66" s="6" t="s">
        <v>4403</v>
      </c>
      <c r="F66" s="7" t="s">
        <v>4404</v>
      </c>
      <c r="G66" s="8" t="s">
        <v>1191</v>
      </c>
      <c r="H66" s="9">
        <v>235.97300000000001</v>
      </c>
      <c r="I66" s="29"/>
      <c r="J66" s="30">
        <f t="shared" si="3"/>
        <v>0</v>
      </c>
      <c r="K66" s="10"/>
      <c r="L66" s="16"/>
    </row>
    <row r="67" spans="2:12" s="1" customFormat="1" ht="11.4" x14ac:dyDescent="0.2">
      <c r="B67" s="14"/>
      <c r="C67" s="5" t="s">
        <v>835</v>
      </c>
      <c r="D67" s="5" t="s">
        <v>696</v>
      </c>
      <c r="E67" s="6" t="s">
        <v>12300</v>
      </c>
      <c r="F67" s="7" t="s">
        <v>12301</v>
      </c>
      <c r="G67" s="8" t="s">
        <v>12162</v>
      </c>
      <c r="H67" s="9">
        <v>4</v>
      </c>
      <c r="I67" s="29"/>
      <c r="J67" s="30">
        <f t="shared" si="3"/>
        <v>0</v>
      </c>
      <c r="K67" s="10"/>
      <c r="L67" s="16"/>
    </row>
    <row r="68" spans="2:12" s="1" customFormat="1" ht="22.8" x14ac:dyDescent="0.2">
      <c r="B68" s="14"/>
      <c r="C68" s="39" t="s">
        <v>838</v>
      </c>
      <c r="D68" s="39" t="s">
        <v>691</v>
      </c>
      <c r="E68" s="40" t="s">
        <v>12302</v>
      </c>
      <c r="F68" s="41" t="s">
        <v>12303</v>
      </c>
      <c r="G68" s="42" t="s">
        <v>733</v>
      </c>
      <c r="H68" s="43">
        <v>1</v>
      </c>
      <c r="I68" s="29"/>
      <c r="J68" s="30">
        <f t="shared" si="3"/>
        <v>0</v>
      </c>
      <c r="K68" s="10"/>
      <c r="L68" s="16"/>
    </row>
    <row r="69" spans="2:12" s="1" customFormat="1" ht="11.4" x14ac:dyDescent="0.2">
      <c r="B69" s="14"/>
      <c r="C69" s="39" t="s">
        <v>841</v>
      </c>
      <c r="D69" s="39" t="s">
        <v>691</v>
      </c>
      <c r="E69" s="40" t="s">
        <v>12446</v>
      </c>
      <c r="F69" s="41" t="s">
        <v>12447</v>
      </c>
      <c r="G69" s="42" t="s">
        <v>733</v>
      </c>
      <c r="H69" s="43">
        <v>1</v>
      </c>
      <c r="I69" s="29"/>
      <c r="J69" s="30">
        <f t="shared" si="3"/>
        <v>0</v>
      </c>
      <c r="K69" s="10"/>
      <c r="L69" s="16"/>
    </row>
    <row r="70" spans="2:12" s="1" customFormat="1" ht="19.2" x14ac:dyDescent="0.2">
      <c r="B70" s="14"/>
      <c r="D70" s="24" t="s">
        <v>1555</v>
      </c>
      <c r="F70" s="25" t="s">
        <v>12448</v>
      </c>
      <c r="I70" s="45"/>
      <c r="K70" s="45"/>
      <c r="L70" s="16"/>
    </row>
    <row r="71" spans="2:12" s="1" customFormat="1" ht="22.8" x14ac:dyDescent="0.2">
      <c r="B71" s="14"/>
      <c r="C71" s="39" t="s">
        <v>844</v>
      </c>
      <c r="D71" s="39" t="s">
        <v>691</v>
      </c>
      <c r="E71" s="40" t="s">
        <v>12449</v>
      </c>
      <c r="F71" s="41" t="s">
        <v>12450</v>
      </c>
      <c r="G71" s="42" t="s">
        <v>733</v>
      </c>
      <c r="H71" s="43">
        <v>1</v>
      </c>
      <c r="I71" s="29"/>
      <c r="J71" s="30">
        <f t="shared" ref="J71:J88" si="4">ROUND(I71*H71,2)</f>
        <v>0</v>
      </c>
      <c r="K71" s="10"/>
      <c r="L71" s="16"/>
    </row>
    <row r="72" spans="2:12" s="1" customFormat="1" ht="22.8" x14ac:dyDescent="0.2">
      <c r="B72" s="14"/>
      <c r="C72" s="39" t="s">
        <v>847</v>
      </c>
      <c r="D72" s="39" t="s">
        <v>691</v>
      </c>
      <c r="E72" s="40" t="s">
        <v>12332</v>
      </c>
      <c r="F72" s="41" t="s">
        <v>12333</v>
      </c>
      <c r="G72" s="42" t="s">
        <v>733</v>
      </c>
      <c r="H72" s="43">
        <v>1</v>
      </c>
      <c r="I72" s="29"/>
      <c r="J72" s="30">
        <f t="shared" si="4"/>
        <v>0</v>
      </c>
      <c r="K72" s="10"/>
      <c r="L72" s="16"/>
    </row>
    <row r="73" spans="2:12" s="1" customFormat="1" ht="11.4" x14ac:dyDescent="0.2">
      <c r="B73" s="14"/>
      <c r="C73" s="5" t="s">
        <v>850</v>
      </c>
      <c r="D73" s="5" t="s">
        <v>696</v>
      </c>
      <c r="E73" s="6" t="s">
        <v>12451</v>
      </c>
      <c r="F73" s="7" t="s">
        <v>12452</v>
      </c>
      <c r="G73" s="8" t="s">
        <v>12162</v>
      </c>
      <c r="H73" s="9">
        <v>16</v>
      </c>
      <c r="I73" s="29"/>
      <c r="J73" s="30">
        <f t="shared" si="4"/>
        <v>0</v>
      </c>
      <c r="K73" s="10"/>
      <c r="L73" s="16"/>
    </row>
    <row r="74" spans="2:12" s="1" customFormat="1" ht="22.8" x14ac:dyDescent="0.2">
      <c r="B74" s="14"/>
      <c r="C74" s="39" t="s">
        <v>853</v>
      </c>
      <c r="D74" s="39" t="s">
        <v>691</v>
      </c>
      <c r="E74" s="40" t="s">
        <v>12453</v>
      </c>
      <c r="F74" s="41" t="s">
        <v>12454</v>
      </c>
      <c r="G74" s="42" t="s">
        <v>733</v>
      </c>
      <c r="H74" s="43">
        <v>4</v>
      </c>
      <c r="I74" s="29"/>
      <c r="J74" s="30">
        <f t="shared" si="4"/>
        <v>0</v>
      </c>
      <c r="K74" s="10"/>
      <c r="L74" s="16"/>
    </row>
    <row r="75" spans="2:12" s="1" customFormat="1" ht="11.4" x14ac:dyDescent="0.2">
      <c r="B75" s="14"/>
      <c r="C75" s="39" t="s">
        <v>856</v>
      </c>
      <c r="D75" s="39" t="s">
        <v>691</v>
      </c>
      <c r="E75" s="40" t="s">
        <v>12455</v>
      </c>
      <c r="F75" s="41" t="s">
        <v>12456</v>
      </c>
      <c r="G75" s="42" t="s">
        <v>733</v>
      </c>
      <c r="H75" s="43">
        <v>2</v>
      </c>
      <c r="I75" s="29"/>
      <c r="J75" s="30">
        <f t="shared" si="4"/>
        <v>0</v>
      </c>
      <c r="K75" s="10"/>
      <c r="L75" s="16"/>
    </row>
    <row r="76" spans="2:12" s="1" customFormat="1" ht="22.8" x14ac:dyDescent="0.2">
      <c r="B76" s="14"/>
      <c r="C76" s="39" t="s">
        <v>859</v>
      </c>
      <c r="D76" s="39" t="s">
        <v>691</v>
      </c>
      <c r="E76" s="40" t="s">
        <v>12457</v>
      </c>
      <c r="F76" s="41" t="s">
        <v>12458</v>
      </c>
      <c r="G76" s="42" t="s">
        <v>733</v>
      </c>
      <c r="H76" s="43">
        <v>2</v>
      </c>
      <c r="I76" s="29"/>
      <c r="J76" s="30">
        <f t="shared" si="4"/>
        <v>0</v>
      </c>
      <c r="K76" s="10"/>
      <c r="L76" s="16"/>
    </row>
    <row r="77" spans="2:12" s="1" customFormat="1" ht="22.8" x14ac:dyDescent="0.2">
      <c r="B77" s="14"/>
      <c r="C77" s="39" t="s">
        <v>862</v>
      </c>
      <c r="D77" s="39" t="s">
        <v>691</v>
      </c>
      <c r="E77" s="40" t="s">
        <v>12459</v>
      </c>
      <c r="F77" s="41" t="s">
        <v>12460</v>
      </c>
      <c r="G77" s="42" t="s">
        <v>733</v>
      </c>
      <c r="H77" s="43">
        <v>4</v>
      </c>
      <c r="I77" s="29"/>
      <c r="J77" s="30">
        <f t="shared" si="4"/>
        <v>0</v>
      </c>
      <c r="K77" s="10"/>
      <c r="L77" s="16"/>
    </row>
    <row r="78" spans="2:12" s="1" customFormat="1" ht="22.8" x14ac:dyDescent="0.2">
      <c r="B78" s="14"/>
      <c r="C78" s="39" t="s">
        <v>865</v>
      </c>
      <c r="D78" s="39" t="s">
        <v>691</v>
      </c>
      <c r="E78" s="40" t="s">
        <v>12461</v>
      </c>
      <c r="F78" s="41" t="s">
        <v>12462</v>
      </c>
      <c r="G78" s="42" t="s">
        <v>733</v>
      </c>
      <c r="H78" s="43">
        <v>2</v>
      </c>
      <c r="I78" s="29"/>
      <c r="J78" s="30">
        <f t="shared" si="4"/>
        <v>0</v>
      </c>
      <c r="K78" s="10"/>
      <c r="L78" s="16"/>
    </row>
    <row r="79" spans="2:12" s="1" customFormat="1" ht="22.8" x14ac:dyDescent="0.2">
      <c r="B79" s="14"/>
      <c r="C79" s="39" t="s">
        <v>868</v>
      </c>
      <c r="D79" s="39" t="s">
        <v>691</v>
      </c>
      <c r="E79" s="40" t="s">
        <v>12463</v>
      </c>
      <c r="F79" s="41" t="s">
        <v>12464</v>
      </c>
      <c r="G79" s="42" t="s">
        <v>733</v>
      </c>
      <c r="H79" s="43">
        <v>2</v>
      </c>
      <c r="I79" s="29"/>
      <c r="J79" s="30">
        <f t="shared" si="4"/>
        <v>0</v>
      </c>
      <c r="K79" s="10"/>
      <c r="L79" s="16"/>
    </row>
    <row r="80" spans="2:12" s="1" customFormat="1" ht="22.8" x14ac:dyDescent="0.2">
      <c r="B80" s="14"/>
      <c r="C80" s="39" t="s">
        <v>871</v>
      </c>
      <c r="D80" s="39" t="s">
        <v>691</v>
      </c>
      <c r="E80" s="40" t="s">
        <v>12465</v>
      </c>
      <c r="F80" s="41" t="s">
        <v>12466</v>
      </c>
      <c r="G80" s="42" t="s">
        <v>733</v>
      </c>
      <c r="H80" s="43">
        <v>2</v>
      </c>
      <c r="I80" s="29"/>
      <c r="J80" s="30">
        <f t="shared" si="4"/>
        <v>0</v>
      </c>
      <c r="K80" s="10"/>
      <c r="L80" s="16"/>
    </row>
    <row r="81" spans="2:12" s="20" customFormat="1" ht="11.4" x14ac:dyDescent="0.2">
      <c r="B81" s="19"/>
      <c r="C81" s="5" t="s">
        <v>874</v>
      </c>
      <c r="D81" s="5" t="s">
        <v>696</v>
      </c>
      <c r="E81" s="6" t="s">
        <v>12467</v>
      </c>
      <c r="F81" s="7" t="s">
        <v>12468</v>
      </c>
      <c r="G81" s="8" t="s">
        <v>699</v>
      </c>
      <c r="H81" s="9">
        <v>140.09</v>
      </c>
      <c r="I81" s="29"/>
      <c r="J81" s="30">
        <f t="shared" si="4"/>
        <v>0</v>
      </c>
      <c r="K81" s="10"/>
      <c r="L81" s="36"/>
    </row>
    <row r="82" spans="2:12" s="1" customFormat="1" ht="22.8" x14ac:dyDescent="0.2">
      <c r="B82" s="14"/>
      <c r="C82" s="39" t="s">
        <v>877</v>
      </c>
      <c r="D82" s="39" t="s">
        <v>691</v>
      </c>
      <c r="E82" s="40" t="s">
        <v>12469</v>
      </c>
      <c r="F82" s="41" t="s">
        <v>12470</v>
      </c>
      <c r="G82" s="42" t="s">
        <v>699</v>
      </c>
      <c r="H82" s="43">
        <v>12</v>
      </c>
      <c r="I82" s="29"/>
      <c r="J82" s="30">
        <f t="shared" si="4"/>
        <v>0</v>
      </c>
      <c r="K82" s="10"/>
      <c r="L82" s="16"/>
    </row>
    <row r="83" spans="2:12" s="1" customFormat="1" ht="22.8" x14ac:dyDescent="0.2">
      <c r="B83" s="14"/>
      <c r="C83" s="39" t="s">
        <v>880</v>
      </c>
      <c r="D83" s="39" t="s">
        <v>691</v>
      </c>
      <c r="E83" s="40" t="s">
        <v>12471</v>
      </c>
      <c r="F83" s="41" t="s">
        <v>12472</v>
      </c>
      <c r="G83" s="42" t="s">
        <v>733</v>
      </c>
      <c r="H83" s="43">
        <v>1</v>
      </c>
      <c r="I83" s="29"/>
      <c r="J83" s="30">
        <f t="shared" si="4"/>
        <v>0</v>
      </c>
      <c r="K83" s="10"/>
      <c r="L83" s="16"/>
    </row>
    <row r="84" spans="2:12" s="1" customFormat="1" ht="22.8" x14ac:dyDescent="0.2">
      <c r="B84" s="14"/>
      <c r="C84" s="39" t="s">
        <v>883</v>
      </c>
      <c r="D84" s="39" t="s">
        <v>691</v>
      </c>
      <c r="E84" s="40" t="s">
        <v>12473</v>
      </c>
      <c r="F84" s="41" t="s">
        <v>12474</v>
      </c>
      <c r="G84" s="42" t="s">
        <v>733</v>
      </c>
      <c r="H84" s="43">
        <v>4</v>
      </c>
      <c r="I84" s="29"/>
      <c r="J84" s="30">
        <f t="shared" si="4"/>
        <v>0</v>
      </c>
      <c r="K84" s="10"/>
      <c r="L84" s="16"/>
    </row>
    <row r="85" spans="2:12" s="1" customFormat="1" ht="11.4" x14ac:dyDescent="0.2">
      <c r="B85" s="14"/>
      <c r="C85" s="5" t="s">
        <v>886</v>
      </c>
      <c r="D85" s="5" t="s">
        <v>696</v>
      </c>
      <c r="E85" s="6" t="s">
        <v>12475</v>
      </c>
      <c r="F85" s="7" t="s">
        <v>12476</v>
      </c>
      <c r="G85" s="8" t="s">
        <v>733</v>
      </c>
      <c r="H85" s="9">
        <v>5</v>
      </c>
      <c r="I85" s="29"/>
      <c r="J85" s="30">
        <f t="shared" si="4"/>
        <v>0</v>
      </c>
      <c r="K85" s="10"/>
      <c r="L85" s="16"/>
    </row>
    <row r="86" spans="2:12" s="1" customFormat="1" ht="22.8" x14ac:dyDescent="0.2">
      <c r="B86" s="14"/>
      <c r="C86" s="5" t="s">
        <v>889</v>
      </c>
      <c r="D86" s="5" t="s">
        <v>696</v>
      </c>
      <c r="E86" s="6" t="s">
        <v>4411</v>
      </c>
      <c r="F86" s="7" t="s">
        <v>4412</v>
      </c>
      <c r="G86" s="8" t="s">
        <v>2832</v>
      </c>
      <c r="H86" s="9">
        <v>1</v>
      </c>
      <c r="I86" s="29"/>
      <c r="J86" s="30">
        <f t="shared" si="4"/>
        <v>0</v>
      </c>
      <c r="K86" s="10"/>
      <c r="L86" s="16"/>
    </row>
    <row r="87" spans="2:12" s="1" customFormat="1" ht="11.4" x14ac:dyDescent="0.2">
      <c r="B87" s="14"/>
      <c r="C87" s="5" t="s">
        <v>892</v>
      </c>
      <c r="D87" s="5" t="s">
        <v>696</v>
      </c>
      <c r="E87" s="6" t="s">
        <v>4413</v>
      </c>
      <c r="F87" s="7" t="s">
        <v>4414</v>
      </c>
      <c r="G87" s="8" t="s">
        <v>2832</v>
      </c>
      <c r="H87" s="9">
        <v>1</v>
      </c>
      <c r="I87" s="29"/>
      <c r="J87" s="30">
        <f t="shared" si="4"/>
        <v>0</v>
      </c>
      <c r="K87" s="10"/>
      <c r="L87" s="16"/>
    </row>
    <row r="88" spans="2:12" s="1" customFormat="1" ht="22.8" x14ac:dyDescent="0.2">
      <c r="B88" s="14"/>
      <c r="C88" s="5" t="s">
        <v>895</v>
      </c>
      <c r="D88" s="5" t="s">
        <v>696</v>
      </c>
      <c r="E88" s="6" t="s">
        <v>4415</v>
      </c>
      <c r="F88" s="7" t="s">
        <v>4416</v>
      </c>
      <c r="G88" s="8" t="s">
        <v>2832</v>
      </c>
      <c r="H88" s="9">
        <v>1</v>
      </c>
      <c r="I88" s="29"/>
      <c r="J88" s="30">
        <f t="shared" si="4"/>
        <v>0</v>
      </c>
      <c r="K88" s="10"/>
      <c r="L88" s="16"/>
    </row>
    <row r="89" spans="2:12" s="1" customFormat="1" ht="22.95" customHeight="1" x14ac:dyDescent="0.3">
      <c r="B89" s="14"/>
      <c r="C89" s="18" t="s">
        <v>677</v>
      </c>
      <c r="J89" s="31">
        <f>SUM(J13:J88)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2yhr8QDmCe/NkcFUFHazpCUW0Tfv8bp6+7NRW3NjPK/SV7TjCwPVcMn0h6l83uTdja9pk8BFi9qDJM7Y1+myCg==" saltValue="3JyL1Y8qZONt76zbpyFd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2:I89" xr:uid="{ACD2F7CA-67D4-4D7C-AE8D-391697B13BBD}">
      <formula1>ROUND(I12,2)</formula1>
    </dataValidation>
  </dataValidations>
  <hyperlinks>
    <hyperlink ref="O4" location="'Rek. obj.'!A1" display="*späť na Rek. obj." xr:uid="{24077769-7758-4F5C-B444-A151DE9B697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C4D50-56FC-4AC4-AB8E-FBBD8A589AD5}">
  <sheetPr>
    <tabColor rgb="FFFFC000"/>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12477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12478</v>
      </c>
      <c r="F12" s="7" t="s">
        <v>12479</v>
      </c>
      <c r="G12" s="8" t="s">
        <v>1442</v>
      </c>
      <c r="H12" s="9">
        <v>28.6</v>
      </c>
      <c r="I12" s="29"/>
      <c r="J12" s="30">
        <f t="shared" ref="J12:J81" si="0">ROUND(I12*H12,2)</f>
        <v>0</v>
      </c>
      <c r="K12" s="10"/>
      <c r="L12" s="16"/>
    </row>
    <row r="13" spans="2:15" s="1" customFormat="1" ht="11.4" x14ac:dyDescent="0.2">
      <c r="B13" s="14"/>
      <c r="C13" s="5" t="s">
        <v>700</v>
      </c>
      <c r="D13" s="5" t="s">
        <v>696</v>
      </c>
      <c r="E13" s="6" t="s">
        <v>12480</v>
      </c>
      <c r="F13" s="7" t="s">
        <v>12481</v>
      </c>
      <c r="G13" s="8" t="s">
        <v>1442</v>
      </c>
      <c r="H13" s="9">
        <v>29</v>
      </c>
      <c r="I13" s="29"/>
      <c r="J13" s="30">
        <f t="shared" si="0"/>
        <v>0</v>
      </c>
      <c r="K13" s="10"/>
      <c r="L13" s="16"/>
    </row>
    <row r="14" spans="2:15" s="1" customFormat="1" ht="11.4" x14ac:dyDescent="0.2">
      <c r="B14" s="14"/>
      <c r="C14" s="5" t="s">
        <v>703</v>
      </c>
      <c r="D14" s="5" t="s">
        <v>696</v>
      </c>
      <c r="E14" s="6" t="s">
        <v>4332</v>
      </c>
      <c r="F14" s="7" t="s">
        <v>4333</v>
      </c>
      <c r="G14" s="8" t="s">
        <v>985</v>
      </c>
      <c r="H14" s="9">
        <v>35.11</v>
      </c>
      <c r="I14" s="29"/>
      <c r="J14" s="30">
        <f t="shared" si="0"/>
        <v>0</v>
      </c>
      <c r="K14" s="10"/>
      <c r="L14" s="16"/>
    </row>
    <row r="15" spans="2:15" s="1" customFormat="1" ht="22.8" x14ac:dyDescent="0.2">
      <c r="B15" s="14"/>
      <c r="C15" s="5" t="s">
        <v>706</v>
      </c>
      <c r="D15" s="5" t="s">
        <v>696</v>
      </c>
      <c r="E15" s="6" t="s">
        <v>4334</v>
      </c>
      <c r="F15" s="7" t="s">
        <v>4335</v>
      </c>
      <c r="G15" s="8" t="s">
        <v>985</v>
      </c>
      <c r="H15" s="9">
        <v>35.11</v>
      </c>
      <c r="I15" s="29"/>
      <c r="J15" s="30">
        <f t="shared" si="0"/>
        <v>0</v>
      </c>
      <c r="K15" s="10"/>
      <c r="L15" s="16"/>
    </row>
    <row r="16" spans="2:15" s="1" customFormat="1" ht="11.4" x14ac:dyDescent="0.2">
      <c r="B16" s="14"/>
      <c r="C16" s="5" t="s">
        <v>709</v>
      </c>
      <c r="D16" s="5" t="s">
        <v>696</v>
      </c>
      <c r="E16" s="6" t="s">
        <v>4336</v>
      </c>
      <c r="F16" s="7" t="s">
        <v>4337</v>
      </c>
      <c r="G16" s="8" t="s">
        <v>1442</v>
      </c>
      <c r="H16" s="9">
        <v>18.25</v>
      </c>
      <c r="I16" s="29"/>
      <c r="J16" s="30">
        <f t="shared" si="0"/>
        <v>0</v>
      </c>
      <c r="K16" s="10"/>
      <c r="L16" s="16"/>
    </row>
    <row r="17" spans="2:12" s="1" customFormat="1" ht="11.4" x14ac:dyDescent="0.2">
      <c r="B17" s="14"/>
      <c r="C17" s="5" t="s">
        <v>712</v>
      </c>
      <c r="D17" s="5" t="s">
        <v>696</v>
      </c>
      <c r="E17" s="6" t="s">
        <v>9140</v>
      </c>
      <c r="F17" s="7" t="s">
        <v>9141</v>
      </c>
      <c r="G17" s="8" t="s">
        <v>1442</v>
      </c>
      <c r="H17" s="9">
        <v>18.25</v>
      </c>
      <c r="I17" s="29"/>
      <c r="J17" s="30">
        <f t="shared" si="0"/>
        <v>0</v>
      </c>
      <c r="K17" s="10"/>
      <c r="L17" s="16"/>
    </row>
    <row r="18" spans="2:12" s="1" customFormat="1" ht="22.8" x14ac:dyDescent="0.2">
      <c r="B18" s="14"/>
      <c r="C18" s="5" t="s">
        <v>715</v>
      </c>
      <c r="D18" s="5" t="s">
        <v>696</v>
      </c>
      <c r="E18" s="6" t="s">
        <v>4039</v>
      </c>
      <c r="F18" s="7" t="s">
        <v>4040</v>
      </c>
      <c r="G18" s="8" t="s">
        <v>985</v>
      </c>
      <c r="H18" s="9">
        <v>7.86</v>
      </c>
      <c r="I18" s="29"/>
      <c r="J18" s="30">
        <f t="shared" si="0"/>
        <v>0</v>
      </c>
      <c r="K18" s="10"/>
      <c r="L18" s="16"/>
    </row>
    <row r="19" spans="2:12" s="1" customFormat="1" ht="22.8" x14ac:dyDescent="0.2">
      <c r="B19" s="14"/>
      <c r="C19" s="5" t="s">
        <v>718</v>
      </c>
      <c r="D19" s="5" t="s">
        <v>696</v>
      </c>
      <c r="E19" s="6" t="s">
        <v>4041</v>
      </c>
      <c r="F19" s="7" t="s">
        <v>4042</v>
      </c>
      <c r="G19" s="8" t="s">
        <v>985</v>
      </c>
      <c r="H19" s="9">
        <v>212.22</v>
      </c>
      <c r="I19" s="29"/>
      <c r="J19" s="30">
        <f t="shared" si="0"/>
        <v>0</v>
      </c>
      <c r="K19" s="10"/>
      <c r="L19" s="16"/>
    </row>
    <row r="20" spans="2:12" s="1" customFormat="1" ht="11.4" x14ac:dyDescent="0.2">
      <c r="B20" s="14"/>
      <c r="C20" s="5" t="s">
        <v>721</v>
      </c>
      <c r="D20" s="5" t="s">
        <v>696</v>
      </c>
      <c r="E20" s="6" t="s">
        <v>4342</v>
      </c>
      <c r="F20" s="7" t="s">
        <v>4343</v>
      </c>
      <c r="G20" s="8" t="s">
        <v>985</v>
      </c>
      <c r="H20" s="9">
        <v>7.86</v>
      </c>
      <c r="I20" s="29"/>
      <c r="J20" s="30">
        <f t="shared" si="0"/>
        <v>0</v>
      </c>
      <c r="K20" s="10"/>
      <c r="L20" s="16"/>
    </row>
    <row r="21" spans="2:12" s="1" customFormat="1" ht="11.4" x14ac:dyDescent="0.2">
      <c r="B21" s="14"/>
      <c r="C21" s="5" t="s">
        <v>724</v>
      </c>
      <c r="D21" s="5" t="s">
        <v>696</v>
      </c>
      <c r="E21" s="6" t="s">
        <v>987</v>
      </c>
      <c r="F21" s="7" t="s">
        <v>988</v>
      </c>
      <c r="G21" s="8" t="s">
        <v>985</v>
      </c>
      <c r="H21" s="9">
        <v>27.25</v>
      </c>
      <c r="I21" s="29"/>
      <c r="J21" s="30">
        <f t="shared" si="0"/>
        <v>0</v>
      </c>
      <c r="K21" s="10"/>
      <c r="L21" s="16"/>
    </row>
    <row r="22" spans="2:12" s="1" customFormat="1" ht="11.4" x14ac:dyDescent="0.2">
      <c r="B22" s="14"/>
      <c r="C22" s="5" t="s">
        <v>727</v>
      </c>
      <c r="D22" s="5" t="s">
        <v>696</v>
      </c>
      <c r="E22" s="6" t="s">
        <v>3851</v>
      </c>
      <c r="F22" s="7" t="s">
        <v>3852</v>
      </c>
      <c r="G22" s="8" t="s">
        <v>1191</v>
      </c>
      <c r="H22" s="9">
        <v>10.3</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12482</v>
      </c>
      <c r="F26" s="41" t="s">
        <v>12483</v>
      </c>
      <c r="G26" s="42" t="s">
        <v>1191</v>
      </c>
      <c r="H26" s="43">
        <v>6.3360000000000003</v>
      </c>
      <c r="I26" s="29"/>
      <c r="J26" s="30">
        <f t="shared" si="0"/>
        <v>0</v>
      </c>
      <c r="K26" s="10"/>
      <c r="L26" s="16"/>
    </row>
    <row r="27" spans="2:12" s="1" customFormat="1" ht="22.8" x14ac:dyDescent="0.2">
      <c r="B27" s="14"/>
      <c r="C27" s="5" t="s">
        <v>737</v>
      </c>
      <c r="D27" s="5" t="s">
        <v>696</v>
      </c>
      <c r="E27" s="6" t="s">
        <v>4348</v>
      </c>
      <c r="F27" s="7" t="s">
        <v>4349</v>
      </c>
      <c r="G27" s="8" t="s">
        <v>985</v>
      </c>
      <c r="H27" s="9">
        <v>3.96</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10925</v>
      </c>
      <c r="F29" s="7" t="s">
        <v>10926</v>
      </c>
      <c r="G29" s="8" t="s">
        <v>1442</v>
      </c>
      <c r="H29" s="9">
        <v>28.6</v>
      </c>
      <c r="I29" s="29"/>
      <c r="J29" s="30">
        <f t="shared" si="0"/>
        <v>0</v>
      </c>
      <c r="K29" s="10"/>
      <c r="L29" s="16"/>
    </row>
    <row r="30" spans="2:12" s="1" customFormat="1" ht="11.4" x14ac:dyDescent="0.2">
      <c r="B30" s="14"/>
      <c r="C30" s="5" t="s">
        <v>743</v>
      </c>
      <c r="D30" s="5" t="s">
        <v>696</v>
      </c>
      <c r="E30" s="6" t="s">
        <v>12484</v>
      </c>
      <c r="F30" s="7" t="s">
        <v>12485</v>
      </c>
      <c r="G30" s="8" t="s">
        <v>1442</v>
      </c>
      <c r="H30" s="9">
        <v>28.6</v>
      </c>
      <c r="I30" s="29"/>
      <c r="J30" s="30">
        <f t="shared" si="0"/>
        <v>0</v>
      </c>
      <c r="K30" s="10"/>
      <c r="L30" s="16"/>
    </row>
    <row r="31" spans="2:12" s="1" customFormat="1" ht="22.8" x14ac:dyDescent="0.2">
      <c r="B31" s="14"/>
      <c r="C31" s="5" t="s">
        <v>746</v>
      </c>
      <c r="D31" s="5" t="s">
        <v>696</v>
      </c>
      <c r="E31" s="6" t="s">
        <v>12486</v>
      </c>
      <c r="F31" s="7" t="s">
        <v>12487</v>
      </c>
      <c r="G31" s="8" t="s">
        <v>1442</v>
      </c>
      <c r="H31" s="9">
        <v>28.6</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12488</v>
      </c>
      <c r="F33" s="41" t="s">
        <v>12489</v>
      </c>
      <c r="G33" s="42" t="s">
        <v>733</v>
      </c>
      <c r="H33" s="43">
        <v>2</v>
      </c>
      <c r="I33" s="29"/>
      <c r="J33" s="30">
        <f t="shared" si="0"/>
        <v>0</v>
      </c>
      <c r="K33" s="10"/>
      <c r="L33" s="16"/>
    </row>
    <row r="34" spans="2:12" s="1" customFormat="1" ht="22.8" x14ac:dyDescent="0.2">
      <c r="B34" s="14"/>
      <c r="C34" s="39" t="s">
        <v>752</v>
      </c>
      <c r="D34" s="39" t="s">
        <v>691</v>
      </c>
      <c r="E34" s="40" t="s">
        <v>12417</v>
      </c>
      <c r="F34" s="41" t="s">
        <v>12418</v>
      </c>
      <c r="G34" s="42" t="s">
        <v>733</v>
      </c>
      <c r="H34" s="43">
        <v>2</v>
      </c>
      <c r="I34" s="29"/>
      <c r="J34" s="30">
        <f t="shared" si="0"/>
        <v>0</v>
      </c>
      <c r="K34" s="10"/>
      <c r="L34" s="16"/>
    </row>
    <row r="35" spans="2:12" s="1" customFormat="1" ht="11.4" x14ac:dyDescent="0.2">
      <c r="B35" s="14"/>
      <c r="C35" s="5" t="s">
        <v>755</v>
      </c>
      <c r="D35" s="5" t="s">
        <v>696</v>
      </c>
      <c r="E35" s="6" t="s">
        <v>12490</v>
      </c>
      <c r="F35" s="7" t="s">
        <v>12491</v>
      </c>
      <c r="G35" s="8" t="s">
        <v>733</v>
      </c>
      <c r="H35" s="9">
        <v>1</v>
      </c>
      <c r="I35" s="29"/>
      <c r="J35" s="30">
        <f t="shared" si="0"/>
        <v>0</v>
      </c>
      <c r="K35" s="10"/>
      <c r="L35" s="16"/>
    </row>
    <row r="36" spans="2:12" s="1" customFormat="1" ht="11.4" x14ac:dyDescent="0.2">
      <c r="B36" s="14"/>
      <c r="C36" s="5" t="s">
        <v>758</v>
      </c>
      <c r="D36" s="5" t="s">
        <v>696</v>
      </c>
      <c r="E36" s="6" t="s">
        <v>12492</v>
      </c>
      <c r="F36" s="7" t="s">
        <v>12493</v>
      </c>
      <c r="G36" s="8" t="s">
        <v>699</v>
      </c>
      <c r="H36" s="9">
        <v>11</v>
      </c>
      <c r="I36" s="29"/>
      <c r="J36" s="30">
        <f t="shared" si="0"/>
        <v>0</v>
      </c>
      <c r="K36" s="10"/>
      <c r="L36" s="16"/>
    </row>
    <row r="37" spans="2:12" s="1" customFormat="1" ht="22.8" x14ac:dyDescent="0.2">
      <c r="B37" s="14"/>
      <c r="C37" s="39" t="s">
        <v>761</v>
      </c>
      <c r="D37" s="39" t="s">
        <v>691</v>
      </c>
      <c r="E37" s="40" t="s">
        <v>12494</v>
      </c>
      <c r="F37" s="41" t="s">
        <v>12495</v>
      </c>
      <c r="G37" s="42" t="s">
        <v>699</v>
      </c>
      <c r="H37" s="43">
        <v>11</v>
      </c>
      <c r="I37" s="29"/>
      <c r="J37" s="30">
        <f t="shared" si="0"/>
        <v>0</v>
      </c>
      <c r="K37" s="10"/>
      <c r="L37" s="16"/>
    </row>
    <row r="38" spans="2:12" s="1" customFormat="1" ht="11.4" x14ac:dyDescent="0.2">
      <c r="B38" s="14"/>
      <c r="C38" s="5" t="s">
        <v>764</v>
      </c>
      <c r="D38" s="5" t="s">
        <v>696</v>
      </c>
      <c r="E38" s="6" t="s">
        <v>12496</v>
      </c>
      <c r="F38" s="7" t="s">
        <v>12497</v>
      </c>
      <c r="G38" s="8" t="s">
        <v>733</v>
      </c>
      <c r="H38" s="9">
        <v>1</v>
      </c>
      <c r="I38" s="29"/>
      <c r="J38" s="30">
        <f t="shared" si="0"/>
        <v>0</v>
      </c>
      <c r="K38" s="10"/>
      <c r="L38" s="16"/>
    </row>
    <row r="39" spans="2:12" s="1" customFormat="1" ht="11.4" x14ac:dyDescent="0.2">
      <c r="B39" s="14"/>
      <c r="C39" s="5" t="s">
        <v>767</v>
      </c>
      <c r="D39" s="5" t="s">
        <v>696</v>
      </c>
      <c r="E39" s="6" t="s">
        <v>12498</v>
      </c>
      <c r="F39" s="7" t="s">
        <v>12499</v>
      </c>
      <c r="G39" s="8" t="s">
        <v>733</v>
      </c>
      <c r="H39" s="9">
        <v>1</v>
      </c>
      <c r="I39" s="29"/>
      <c r="J39" s="30">
        <f t="shared" si="0"/>
        <v>0</v>
      </c>
      <c r="K39" s="10"/>
      <c r="L39" s="16"/>
    </row>
    <row r="40" spans="2:12" s="1" customFormat="1" ht="22.8" x14ac:dyDescent="0.2">
      <c r="B40" s="14"/>
      <c r="C40" s="39" t="s">
        <v>770</v>
      </c>
      <c r="D40" s="39" t="s">
        <v>691</v>
      </c>
      <c r="E40" s="40" t="s">
        <v>12500</v>
      </c>
      <c r="F40" s="41" t="s">
        <v>12501</v>
      </c>
      <c r="G40" s="42" t="s">
        <v>733</v>
      </c>
      <c r="H40" s="43">
        <v>1</v>
      </c>
      <c r="I40" s="29"/>
      <c r="J40" s="30">
        <f t="shared" si="0"/>
        <v>0</v>
      </c>
      <c r="K40" s="10"/>
      <c r="L40" s="16"/>
    </row>
    <row r="41" spans="2:12" s="1" customFormat="1" ht="11.4" x14ac:dyDescent="0.2">
      <c r="B41" s="14"/>
      <c r="C41" s="5" t="s">
        <v>773</v>
      </c>
      <c r="D41" s="5" t="s">
        <v>696</v>
      </c>
      <c r="E41" s="6" t="s">
        <v>12502</v>
      </c>
      <c r="F41" s="7" t="s">
        <v>12503</v>
      </c>
      <c r="G41" s="8" t="s">
        <v>699</v>
      </c>
      <c r="H41" s="9">
        <v>11</v>
      </c>
      <c r="I41" s="29"/>
      <c r="J41" s="30">
        <f t="shared" si="0"/>
        <v>0</v>
      </c>
      <c r="K41" s="10"/>
      <c r="L41" s="16"/>
    </row>
    <row r="42" spans="2:12" s="1" customFormat="1" ht="11.4" x14ac:dyDescent="0.2">
      <c r="B42" s="14"/>
      <c r="C42" s="5" t="s">
        <v>776</v>
      </c>
      <c r="D42" s="5" t="s">
        <v>696</v>
      </c>
      <c r="E42" s="6" t="s">
        <v>12367</v>
      </c>
      <c r="F42" s="7" t="s">
        <v>12368</v>
      </c>
      <c r="G42" s="8" t="s">
        <v>699</v>
      </c>
      <c r="H42" s="9">
        <v>11</v>
      </c>
      <c r="I42" s="29"/>
      <c r="J42" s="30">
        <f t="shared" si="0"/>
        <v>0</v>
      </c>
      <c r="K42" s="10"/>
      <c r="L42" s="16"/>
    </row>
    <row r="43" spans="2:12" s="1" customFormat="1" ht="11.4" x14ac:dyDescent="0.2">
      <c r="B43" s="14"/>
      <c r="C43" s="5" t="s">
        <v>779</v>
      </c>
      <c r="D43" s="5" t="s">
        <v>696</v>
      </c>
      <c r="E43" s="6" t="s">
        <v>12114</v>
      </c>
      <c r="F43" s="7" t="s">
        <v>12115</v>
      </c>
      <c r="G43" s="8" t="s">
        <v>733</v>
      </c>
      <c r="H43" s="9">
        <v>2</v>
      </c>
      <c r="I43" s="29"/>
      <c r="J43" s="30">
        <f t="shared" si="0"/>
        <v>0</v>
      </c>
      <c r="K43" s="10"/>
      <c r="L43" s="16"/>
    </row>
    <row r="44" spans="2:12" s="1" customFormat="1" ht="11.4" x14ac:dyDescent="0.2">
      <c r="B44" s="14"/>
      <c r="C44" s="5" t="s">
        <v>782</v>
      </c>
      <c r="D44" s="5" t="s">
        <v>696</v>
      </c>
      <c r="E44" s="6" t="s">
        <v>12118</v>
      </c>
      <c r="F44" s="7" t="s">
        <v>12119</v>
      </c>
      <c r="G44" s="8" t="s">
        <v>985</v>
      </c>
      <c r="H44" s="9">
        <v>5.9850000000000003</v>
      </c>
      <c r="I44" s="29"/>
      <c r="J44" s="30">
        <f t="shared" si="0"/>
        <v>0</v>
      </c>
      <c r="K44" s="10"/>
      <c r="L44" s="16"/>
    </row>
    <row r="45" spans="2:12" s="1" customFormat="1" ht="11.4" x14ac:dyDescent="0.2">
      <c r="B45" s="14"/>
      <c r="C45" s="5" t="s">
        <v>785</v>
      </c>
      <c r="D45" s="5" t="s">
        <v>696</v>
      </c>
      <c r="E45" s="6" t="s">
        <v>12120</v>
      </c>
      <c r="F45" s="7" t="s">
        <v>12121</v>
      </c>
      <c r="G45" s="8" t="s">
        <v>985</v>
      </c>
      <c r="H45" s="9">
        <v>1.2150000000000001</v>
      </c>
      <c r="I45" s="29"/>
      <c r="J45" s="30">
        <f t="shared" si="0"/>
        <v>0</v>
      </c>
      <c r="K45" s="10"/>
      <c r="L45" s="16"/>
    </row>
    <row r="46" spans="2:12" s="1" customFormat="1" ht="11.4" x14ac:dyDescent="0.2">
      <c r="B46" s="14"/>
      <c r="C46" s="5" t="s">
        <v>788</v>
      </c>
      <c r="D46" s="5" t="s">
        <v>696</v>
      </c>
      <c r="E46" s="6" t="s">
        <v>12122</v>
      </c>
      <c r="F46" s="7" t="s">
        <v>5611</v>
      </c>
      <c r="G46" s="8" t="s">
        <v>1442</v>
      </c>
      <c r="H46" s="9">
        <v>23.8</v>
      </c>
      <c r="I46" s="29"/>
      <c r="J46" s="30">
        <f t="shared" si="0"/>
        <v>0</v>
      </c>
      <c r="K46" s="10"/>
      <c r="L46" s="16"/>
    </row>
    <row r="47" spans="2:12" s="1" customFormat="1" ht="11.4" x14ac:dyDescent="0.2">
      <c r="B47" s="14"/>
      <c r="C47" s="5" t="s">
        <v>791</v>
      </c>
      <c r="D47" s="5" t="s">
        <v>696</v>
      </c>
      <c r="E47" s="6" t="s">
        <v>12123</v>
      </c>
      <c r="F47" s="7" t="s">
        <v>12124</v>
      </c>
      <c r="G47" s="8" t="s">
        <v>1442</v>
      </c>
      <c r="H47" s="9">
        <v>2.94</v>
      </c>
      <c r="I47" s="29"/>
      <c r="J47" s="30">
        <f t="shared" si="0"/>
        <v>0</v>
      </c>
      <c r="K47" s="10"/>
      <c r="L47" s="16"/>
    </row>
    <row r="48" spans="2:12" s="1" customFormat="1" ht="11.4" x14ac:dyDescent="0.2">
      <c r="B48" s="14"/>
      <c r="C48" s="5" t="s">
        <v>794</v>
      </c>
      <c r="D48" s="5" t="s">
        <v>696</v>
      </c>
      <c r="E48" s="6" t="s">
        <v>12125</v>
      </c>
      <c r="F48" s="7" t="s">
        <v>12126</v>
      </c>
      <c r="G48" s="8" t="s">
        <v>1191</v>
      </c>
      <c r="H48" s="9">
        <v>0.309</v>
      </c>
      <c r="I48" s="29"/>
      <c r="J48" s="30">
        <f t="shared" si="0"/>
        <v>0</v>
      </c>
      <c r="K48" s="10"/>
      <c r="L48" s="16"/>
    </row>
    <row r="49" spans="2:12" s="1" customFormat="1" ht="11.4" x14ac:dyDescent="0.2">
      <c r="B49" s="14"/>
      <c r="C49" s="5" t="s">
        <v>797</v>
      </c>
      <c r="D49" s="5" t="s">
        <v>696</v>
      </c>
      <c r="E49" s="6" t="s">
        <v>12127</v>
      </c>
      <c r="F49" s="7" t="s">
        <v>12128</v>
      </c>
      <c r="G49" s="8" t="s">
        <v>1191</v>
      </c>
      <c r="H49" s="9">
        <v>0.90200000000000002</v>
      </c>
      <c r="I49" s="29"/>
      <c r="J49" s="30">
        <f t="shared" si="0"/>
        <v>0</v>
      </c>
      <c r="K49" s="10"/>
      <c r="L49" s="16"/>
    </row>
    <row r="50" spans="2:12" s="1" customFormat="1" ht="11.4" x14ac:dyDescent="0.2">
      <c r="B50" s="14"/>
      <c r="C50" s="5" t="s">
        <v>800</v>
      </c>
      <c r="D50" s="5" t="s">
        <v>696</v>
      </c>
      <c r="E50" s="6" t="s">
        <v>12504</v>
      </c>
      <c r="F50" s="7" t="s">
        <v>12505</v>
      </c>
      <c r="G50" s="8" t="s">
        <v>733</v>
      </c>
      <c r="H50" s="9">
        <v>1</v>
      </c>
      <c r="I50" s="29"/>
      <c r="J50" s="30">
        <f t="shared" si="0"/>
        <v>0</v>
      </c>
      <c r="K50" s="10"/>
      <c r="L50" s="16"/>
    </row>
    <row r="51" spans="2:12" s="1" customFormat="1" ht="22.8" x14ac:dyDescent="0.2">
      <c r="B51" s="14"/>
      <c r="C51" s="39" t="s">
        <v>803</v>
      </c>
      <c r="D51" s="39" t="s">
        <v>691</v>
      </c>
      <c r="E51" s="40" t="s">
        <v>12506</v>
      </c>
      <c r="F51" s="41" t="s">
        <v>12507</v>
      </c>
      <c r="G51" s="42" t="s">
        <v>733</v>
      </c>
      <c r="H51" s="43">
        <v>1</v>
      </c>
      <c r="I51" s="29"/>
      <c r="J51" s="30">
        <f t="shared" si="0"/>
        <v>0</v>
      </c>
      <c r="K51" s="10"/>
      <c r="L51" s="16"/>
    </row>
    <row r="52" spans="2:12" s="1" customFormat="1" ht="22.8" x14ac:dyDescent="0.2">
      <c r="B52" s="14"/>
      <c r="C52" s="39" t="s">
        <v>806</v>
      </c>
      <c r="D52" s="39" t="s">
        <v>691</v>
      </c>
      <c r="E52" s="40" t="s">
        <v>12508</v>
      </c>
      <c r="F52" s="41" t="s">
        <v>12509</v>
      </c>
      <c r="G52" s="42" t="s">
        <v>733</v>
      </c>
      <c r="H52" s="43">
        <v>1</v>
      </c>
      <c r="I52" s="29"/>
      <c r="J52" s="30">
        <f t="shared" si="0"/>
        <v>0</v>
      </c>
      <c r="K52" s="10"/>
      <c r="L52" s="16"/>
    </row>
    <row r="53" spans="2:12" s="1" customFormat="1" ht="11.4" x14ac:dyDescent="0.2">
      <c r="B53" s="14"/>
      <c r="C53" s="5" t="s">
        <v>809</v>
      </c>
      <c r="D53" s="5" t="s">
        <v>696</v>
      </c>
      <c r="E53" s="6" t="s">
        <v>12510</v>
      </c>
      <c r="F53" s="7" t="s">
        <v>12511</v>
      </c>
      <c r="G53" s="8" t="s">
        <v>733</v>
      </c>
      <c r="H53" s="9">
        <v>1</v>
      </c>
      <c r="I53" s="29"/>
      <c r="J53" s="30">
        <f t="shared" si="0"/>
        <v>0</v>
      </c>
      <c r="K53" s="10"/>
      <c r="L53" s="16"/>
    </row>
    <row r="54" spans="2:12" s="1" customFormat="1" ht="22.8" x14ac:dyDescent="0.2">
      <c r="B54" s="14"/>
      <c r="C54" s="39" t="s">
        <v>812</v>
      </c>
      <c r="D54" s="39" t="s">
        <v>691</v>
      </c>
      <c r="E54" s="40" t="s">
        <v>12512</v>
      </c>
      <c r="F54" s="41" t="s">
        <v>12513</v>
      </c>
      <c r="G54" s="42" t="s">
        <v>733</v>
      </c>
      <c r="H54" s="43">
        <v>1</v>
      </c>
      <c r="I54" s="29"/>
      <c r="J54" s="30">
        <f t="shared" si="0"/>
        <v>0</v>
      </c>
      <c r="K54" s="10"/>
      <c r="L54" s="16"/>
    </row>
    <row r="55" spans="2:12" s="1" customFormat="1" ht="11.4" x14ac:dyDescent="0.2">
      <c r="B55" s="14"/>
      <c r="C55" s="5" t="s">
        <v>815</v>
      </c>
      <c r="D55" s="5" t="s">
        <v>696</v>
      </c>
      <c r="E55" s="6" t="s">
        <v>12514</v>
      </c>
      <c r="F55" s="7" t="s">
        <v>12515</v>
      </c>
      <c r="G55" s="8" t="s">
        <v>733</v>
      </c>
      <c r="H55" s="9">
        <v>1</v>
      </c>
      <c r="I55" s="29"/>
      <c r="J55" s="30">
        <f t="shared" si="0"/>
        <v>0</v>
      </c>
      <c r="K55" s="10"/>
      <c r="L55" s="16"/>
    </row>
    <row r="56" spans="2:12" s="1" customFormat="1" ht="11.4" x14ac:dyDescent="0.2">
      <c r="B56" s="14"/>
      <c r="C56" s="5" t="s">
        <v>818</v>
      </c>
      <c r="D56" s="5" t="s">
        <v>696</v>
      </c>
      <c r="E56" s="6" t="s">
        <v>12133</v>
      </c>
      <c r="F56" s="7" t="s">
        <v>12134</v>
      </c>
      <c r="G56" s="8" t="s">
        <v>699</v>
      </c>
      <c r="H56" s="9">
        <v>11</v>
      </c>
      <c r="I56" s="29"/>
      <c r="J56" s="30">
        <f t="shared" si="0"/>
        <v>0</v>
      </c>
      <c r="K56" s="10"/>
      <c r="L56" s="16"/>
    </row>
    <row r="57" spans="2:12" s="1" customFormat="1" ht="11.4" x14ac:dyDescent="0.2">
      <c r="B57" s="14"/>
      <c r="C57" s="5" t="s">
        <v>822</v>
      </c>
      <c r="D57" s="5" t="s">
        <v>696</v>
      </c>
      <c r="E57" s="6" t="s">
        <v>12135</v>
      </c>
      <c r="F57" s="7" t="s">
        <v>12136</v>
      </c>
      <c r="G57" s="8" t="s">
        <v>699</v>
      </c>
      <c r="H57" s="9">
        <v>11</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3827</v>
      </c>
      <c r="F59" s="7" t="s">
        <v>3828</v>
      </c>
      <c r="G59" s="8" t="s">
        <v>1191</v>
      </c>
      <c r="H59" s="9">
        <v>15.72</v>
      </c>
      <c r="I59" s="29"/>
      <c r="J59" s="30">
        <f t="shared" si="0"/>
        <v>0</v>
      </c>
      <c r="K59" s="10"/>
      <c r="L59" s="16"/>
    </row>
    <row r="60" spans="2:12" s="1" customFormat="1" ht="11.4" x14ac:dyDescent="0.2">
      <c r="B60" s="14"/>
      <c r="C60" s="5" t="s">
        <v>829</v>
      </c>
      <c r="D60" s="5" t="s">
        <v>696</v>
      </c>
      <c r="E60" s="6" t="s">
        <v>12516</v>
      </c>
      <c r="F60" s="7" t="s">
        <v>12517</v>
      </c>
      <c r="G60" s="8" t="s">
        <v>699</v>
      </c>
      <c r="H60" s="9">
        <v>22</v>
      </c>
      <c r="I60" s="29"/>
      <c r="J60" s="30">
        <f t="shared" si="0"/>
        <v>0</v>
      </c>
      <c r="K60" s="10"/>
      <c r="L60" s="16"/>
    </row>
    <row r="61" spans="2:12" s="1" customFormat="1" ht="11.4" x14ac:dyDescent="0.2">
      <c r="B61" s="14"/>
      <c r="C61" s="5" t="s">
        <v>832</v>
      </c>
      <c r="D61" s="5" t="s">
        <v>696</v>
      </c>
      <c r="E61" s="6" t="s">
        <v>12518</v>
      </c>
      <c r="F61" s="7" t="s">
        <v>12519</v>
      </c>
      <c r="G61" s="8" t="s">
        <v>699</v>
      </c>
      <c r="H61" s="9">
        <v>22</v>
      </c>
      <c r="I61" s="29"/>
      <c r="J61" s="30">
        <f t="shared" si="0"/>
        <v>0</v>
      </c>
      <c r="K61" s="10"/>
      <c r="L61" s="16"/>
    </row>
    <row r="62" spans="2:12" s="1" customFormat="1" ht="11.4" x14ac:dyDescent="0.2">
      <c r="B62" s="14"/>
      <c r="C62" s="5" t="s">
        <v>835</v>
      </c>
      <c r="D62" s="5" t="s">
        <v>696</v>
      </c>
      <c r="E62" s="6" t="s">
        <v>3851</v>
      </c>
      <c r="F62" s="7" t="s">
        <v>3852</v>
      </c>
      <c r="G62" s="8" t="s">
        <v>1191</v>
      </c>
      <c r="H62" s="9">
        <v>6.9119999999999999</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838</v>
      </c>
      <c r="D64" s="5" t="s">
        <v>696</v>
      </c>
      <c r="E64" s="6" t="s">
        <v>4403</v>
      </c>
      <c r="F64" s="7" t="s">
        <v>4404</v>
      </c>
      <c r="G64" s="8" t="s">
        <v>1191</v>
      </c>
      <c r="H64" s="9">
        <v>43.920999999999999</v>
      </c>
      <c r="I64" s="29"/>
      <c r="J64" s="30">
        <f t="shared" si="0"/>
        <v>0</v>
      </c>
      <c r="K64" s="10"/>
      <c r="L64" s="16"/>
    </row>
    <row r="65" spans="2:12" s="20" customFormat="1" ht="25.95" customHeight="1" x14ac:dyDescent="0.25">
      <c r="B65" s="19"/>
      <c r="D65" s="21" t="s">
        <v>690</v>
      </c>
      <c r="E65" s="22" t="s">
        <v>2917</v>
      </c>
      <c r="F65" s="22" t="s">
        <v>2918</v>
      </c>
      <c r="I65" s="44"/>
      <c r="J65" s="23"/>
      <c r="K65" s="44"/>
      <c r="L65" s="36"/>
    </row>
    <row r="66" spans="2:12" s="20" customFormat="1" ht="25.95" customHeight="1" x14ac:dyDescent="0.25">
      <c r="B66" s="19"/>
      <c r="D66" s="21" t="s">
        <v>690</v>
      </c>
      <c r="E66" s="22" t="s">
        <v>2923</v>
      </c>
      <c r="F66" s="22" t="s">
        <v>2924</v>
      </c>
      <c r="I66" s="44"/>
      <c r="J66" s="23"/>
      <c r="K66" s="44"/>
      <c r="L66" s="36"/>
    </row>
    <row r="67" spans="2:12" s="1" customFormat="1" ht="11.4" x14ac:dyDescent="0.2">
      <c r="B67" s="14"/>
      <c r="C67" s="5" t="s">
        <v>841</v>
      </c>
      <c r="D67" s="5" t="s">
        <v>696</v>
      </c>
      <c r="E67" s="6" t="s">
        <v>2925</v>
      </c>
      <c r="F67" s="7" t="s">
        <v>2926</v>
      </c>
      <c r="G67" s="8" t="s">
        <v>1442</v>
      </c>
      <c r="H67" s="9">
        <v>27.93</v>
      </c>
      <c r="I67" s="29"/>
      <c r="J67" s="30">
        <f t="shared" si="0"/>
        <v>0</v>
      </c>
      <c r="K67" s="10"/>
      <c r="L67" s="16"/>
    </row>
    <row r="68" spans="2:12" s="1" customFormat="1" ht="11.4" x14ac:dyDescent="0.2">
      <c r="B68" s="14"/>
      <c r="C68" s="39" t="s">
        <v>844</v>
      </c>
      <c r="D68" s="39" t="s">
        <v>691</v>
      </c>
      <c r="E68" s="40" t="s">
        <v>2927</v>
      </c>
      <c r="F68" s="41" t="s">
        <v>2928</v>
      </c>
      <c r="G68" s="42" t="s">
        <v>1191</v>
      </c>
      <c r="H68" s="43">
        <v>1.0999999999999999E-2</v>
      </c>
      <c r="I68" s="29"/>
      <c r="J68" s="30">
        <f t="shared" si="0"/>
        <v>0</v>
      </c>
      <c r="K68" s="10"/>
      <c r="L68" s="16"/>
    </row>
    <row r="69" spans="2:12" s="20" customFormat="1" ht="25.95" customHeight="1" x14ac:dyDescent="0.25">
      <c r="B69" s="19"/>
      <c r="D69" s="21" t="s">
        <v>690</v>
      </c>
      <c r="E69" s="22" t="s">
        <v>3630</v>
      </c>
      <c r="F69" s="22" t="s">
        <v>3631</v>
      </c>
      <c r="I69" s="44"/>
      <c r="J69" s="23"/>
      <c r="K69" s="44"/>
      <c r="L69" s="36"/>
    </row>
    <row r="70" spans="2:12" s="1" customFormat="1" ht="11.4" x14ac:dyDescent="0.2">
      <c r="B70" s="14"/>
      <c r="C70" s="5" t="s">
        <v>847</v>
      </c>
      <c r="D70" s="5" t="s">
        <v>696</v>
      </c>
      <c r="E70" s="6" t="s">
        <v>12520</v>
      </c>
      <c r="F70" s="7" t="s">
        <v>12521</v>
      </c>
      <c r="G70" s="8" t="s">
        <v>733</v>
      </c>
      <c r="H70" s="9">
        <v>2</v>
      </c>
      <c r="I70" s="29"/>
      <c r="J70" s="30">
        <f t="shared" si="0"/>
        <v>0</v>
      </c>
      <c r="K70" s="10"/>
      <c r="L70" s="16"/>
    </row>
    <row r="71" spans="2:12" s="1" customFormat="1" ht="22.8" x14ac:dyDescent="0.2">
      <c r="B71" s="14"/>
      <c r="C71" s="39" t="s">
        <v>850</v>
      </c>
      <c r="D71" s="39" t="s">
        <v>691</v>
      </c>
      <c r="E71" s="40" t="s">
        <v>12522</v>
      </c>
      <c r="F71" s="41" t="s">
        <v>12523</v>
      </c>
      <c r="G71" s="42" t="s">
        <v>733</v>
      </c>
      <c r="H71" s="43">
        <v>2</v>
      </c>
      <c r="I71" s="29"/>
      <c r="J71" s="30">
        <f t="shared" si="0"/>
        <v>0</v>
      </c>
      <c r="K71" s="10"/>
      <c r="L71" s="16"/>
    </row>
    <row r="72" spans="2:12" s="1" customFormat="1" ht="11.4" x14ac:dyDescent="0.2">
      <c r="B72" s="14"/>
      <c r="C72" s="5" t="s">
        <v>853</v>
      </c>
      <c r="D72" s="5" t="s">
        <v>696</v>
      </c>
      <c r="E72" s="6" t="s">
        <v>12524</v>
      </c>
      <c r="F72" s="7" t="s">
        <v>12525</v>
      </c>
      <c r="G72" s="8" t="s">
        <v>733</v>
      </c>
      <c r="H72" s="9">
        <v>1</v>
      </c>
      <c r="I72" s="29"/>
      <c r="J72" s="30">
        <f t="shared" si="0"/>
        <v>0</v>
      </c>
      <c r="K72" s="10"/>
      <c r="L72" s="16"/>
    </row>
    <row r="73" spans="2:12" s="1" customFormat="1" ht="22.8" x14ac:dyDescent="0.2">
      <c r="B73" s="14"/>
      <c r="C73" s="39" t="s">
        <v>856</v>
      </c>
      <c r="D73" s="39" t="s">
        <v>691</v>
      </c>
      <c r="E73" s="40" t="s">
        <v>12526</v>
      </c>
      <c r="F73" s="41" t="s">
        <v>12527</v>
      </c>
      <c r="G73" s="42" t="s">
        <v>733</v>
      </c>
      <c r="H73" s="43">
        <v>1</v>
      </c>
      <c r="I73" s="29"/>
      <c r="J73" s="30">
        <f t="shared" si="0"/>
        <v>0</v>
      </c>
      <c r="K73" s="10"/>
      <c r="L73" s="16"/>
    </row>
    <row r="74" spans="2:12" s="1" customFormat="1" ht="11.4" x14ac:dyDescent="0.2">
      <c r="B74" s="14"/>
      <c r="C74" s="5" t="s">
        <v>859</v>
      </c>
      <c r="D74" s="5" t="s">
        <v>696</v>
      </c>
      <c r="E74" s="6" t="s">
        <v>12528</v>
      </c>
      <c r="F74" s="7" t="s">
        <v>12529</v>
      </c>
      <c r="G74" s="8" t="s">
        <v>733</v>
      </c>
      <c r="H74" s="9">
        <v>1</v>
      </c>
      <c r="I74" s="29"/>
      <c r="J74" s="30">
        <f t="shared" si="0"/>
        <v>0</v>
      </c>
      <c r="K74" s="10"/>
      <c r="L74" s="16"/>
    </row>
    <row r="75" spans="2:12" s="1" customFormat="1" ht="22.8" x14ac:dyDescent="0.2">
      <c r="B75" s="14"/>
      <c r="C75" s="39" t="s">
        <v>862</v>
      </c>
      <c r="D75" s="39" t="s">
        <v>691</v>
      </c>
      <c r="E75" s="40" t="s">
        <v>12530</v>
      </c>
      <c r="F75" s="41" t="s">
        <v>12531</v>
      </c>
      <c r="G75" s="42" t="s">
        <v>733</v>
      </c>
      <c r="H75" s="43">
        <v>1</v>
      </c>
      <c r="I75" s="29"/>
      <c r="J75" s="30">
        <f t="shared" si="0"/>
        <v>0</v>
      </c>
      <c r="K75" s="10"/>
      <c r="L75" s="16"/>
    </row>
    <row r="76" spans="2:12" s="1" customFormat="1" ht="22.8" x14ac:dyDescent="0.2">
      <c r="B76" s="14"/>
      <c r="C76" s="39" t="s">
        <v>865</v>
      </c>
      <c r="D76" s="39" t="s">
        <v>691</v>
      </c>
      <c r="E76" s="40" t="s">
        <v>12532</v>
      </c>
      <c r="F76" s="41" t="s">
        <v>12533</v>
      </c>
      <c r="G76" s="42" t="s">
        <v>733</v>
      </c>
      <c r="H76" s="43">
        <v>1</v>
      </c>
      <c r="I76" s="29"/>
      <c r="J76" s="30">
        <f t="shared" si="0"/>
        <v>0</v>
      </c>
      <c r="K76" s="10"/>
      <c r="L76" s="16"/>
    </row>
    <row r="77" spans="2:12" s="1" customFormat="1" ht="11.4" x14ac:dyDescent="0.2">
      <c r="B77" s="14"/>
      <c r="C77" s="5" t="s">
        <v>868</v>
      </c>
      <c r="D77" s="5" t="s">
        <v>696</v>
      </c>
      <c r="E77" s="6" t="s">
        <v>12534</v>
      </c>
      <c r="F77" s="7" t="s">
        <v>12535</v>
      </c>
      <c r="G77" s="8" t="s">
        <v>733</v>
      </c>
      <c r="H77" s="9">
        <v>1</v>
      </c>
      <c r="I77" s="29"/>
      <c r="J77" s="30">
        <f t="shared" si="0"/>
        <v>0</v>
      </c>
      <c r="K77" s="10"/>
      <c r="L77" s="16"/>
    </row>
    <row r="78" spans="2:12" s="20" customFormat="1" ht="25.95" customHeight="1" x14ac:dyDescent="0.25">
      <c r="B78" s="19"/>
      <c r="D78" s="21" t="s">
        <v>690</v>
      </c>
      <c r="E78" s="22" t="s">
        <v>4409</v>
      </c>
      <c r="F78" s="22" t="s">
        <v>4410</v>
      </c>
      <c r="I78" s="44"/>
      <c r="J78" s="23"/>
      <c r="K78" s="44"/>
      <c r="L78" s="36"/>
    </row>
    <row r="79" spans="2:12" s="1" customFormat="1" ht="22.8" x14ac:dyDescent="0.2">
      <c r="B79" s="14"/>
      <c r="C79" s="5" t="s">
        <v>871</v>
      </c>
      <c r="D79" s="5" t="s">
        <v>696</v>
      </c>
      <c r="E79" s="6" t="s">
        <v>4411</v>
      </c>
      <c r="F79" s="7" t="s">
        <v>4412</v>
      </c>
      <c r="G79" s="8" t="s">
        <v>2832</v>
      </c>
      <c r="H79" s="9">
        <v>1</v>
      </c>
      <c r="I79" s="29"/>
      <c r="J79" s="30">
        <f t="shared" si="0"/>
        <v>0</v>
      </c>
      <c r="K79" s="10"/>
      <c r="L79" s="16"/>
    </row>
    <row r="80" spans="2:12" s="1" customFormat="1" ht="11.4" x14ac:dyDescent="0.2">
      <c r="B80" s="14"/>
      <c r="C80" s="5" t="s">
        <v>874</v>
      </c>
      <c r="D80" s="5" t="s">
        <v>696</v>
      </c>
      <c r="E80" s="6" t="s">
        <v>4413</v>
      </c>
      <c r="F80" s="7" t="s">
        <v>4414</v>
      </c>
      <c r="G80" s="8" t="s">
        <v>2832</v>
      </c>
      <c r="H80" s="9">
        <v>1</v>
      </c>
      <c r="I80" s="29"/>
      <c r="J80" s="30">
        <f t="shared" si="0"/>
        <v>0</v>
      </c>
      <c r="K80" s="10"/>
      <c r="L80" s="16"/>
    </row>
    <row r="81" spans="2:12" s="1" customFormat="1" ht="22.8" x14ac:dyDescent="0.2">
      <c r="B81" s="14"/>
      <c r="C81" s="5" t="s">
        <v>877</v>
      </c>
      <c r="D81" s="5" t="s">
        <v>696</v>
      </c>
      <c r="E81" s="6" t="s">
        <v>4415</v>
      </c>
      <c r="F81" s="7" t="s">
        <v>4416</v>
      </c>
      <c r="G81" s="8" t="s">
        <v>2832</v>
      </c>
      <c r="H81" s="9">
        <v>1</v>
      </c>
      <c r="I81" s="29"/>
      <c r="J81" s="30">
        <f t="shared" si="0"/>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VUx2AqsIP5sMKo6PkWtOlPzC6mw/jHp2zugNhnQ5YsePPB9pnsdZYi86RMP+DzGKpfWip+XaR1O2hgPDicsixw==" saltValue="ZgzRhr2cKE3edTP5us0e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981BB787-2195-43F9-9B2E-5ED92AC53562}">
      <formula1>ROUND(I11,2)</formula1>
    </dataValidation>
  </dataValidations>
  <hyperlinks>
    <hyperlink ref="O4" location="'Rek. obj.'!A1" display="*späť na Rek. obj." xr:uid="{126227F1-F990-4FEC-9B80-0B9B7AE379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A3652-A070-41F6-BBF6-5FC1A62FCC79}">
  <sheetPr>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12536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95.74</v>
      </c>
      <c r="I12" s="29"/>
      <c r="J12" s="30">
        <f t="shared" ref="J12:J74" si="0">ROUND(I12*H12,2)</f>
        <v>0</v>
      </c>
      <c r="K12" s="10"/>
      <c r="L12" s="16"/>
    </row>
    <row r="13" spans="2:15" s="1" customFormat="1" ht="22.8" x14ac:dyDescent="0.2">
      <c r="B13" s="14"/>
      <c r="C13" s="5" t="s">
        <v>700</v>
      </c>
      <c r="D13" s="5" t="s">
        <v>696</v>
      </c>
      <c r="E13" s="6" t="s">
        <v>4334</v>
      </c>
      <c r="F13" s="7" t="s">
        <v>4335</v>
      </c>
      <c r="G13" s="8" t="s">
        <v>985</v>
      </c>
      <c r="H13" s="9">
        <v>95.74</v>
      </c>
      <c r="I13" s="29"/>
      <c r="J13" s="30">
        <f t="shared" si="0"/>
        <v>0</v>
      </c>
      <c r="K13" s="10"/>
      <c r="L13" s="16"/>
    </row>
    <row r="14" spans="2:15" s="1" customFormat="1" ht="11.4" x14ac:dyDescent="0.2">
      <c r="B14" s="14"/>
      <c r="C14" s="5" t="s">
        <v>703</v>
      </c>
      <c r="D14" s="5" t="s">
        <v>696</v>
      </c>
      <c r="E14" s="6" t="s">
        <v>12276</v>
      </c>
      <c r="F14" s="7" t="s">
        <v>12277</v>
      </c>
      <c r="G14" s="8" t="s">
        <v>699</v>
      </c>
      <c r="H14" s="9">
        <v>10</v>
      </c>
      <c r="I14" s="29"/>
      <c r="J14" s="30">
        <f t="shared" si="0"/>
        <v>0</v>
      </c>
      <c r="K14" s="10"/>
      <c r="L14" s="16"/>
    </row>
    <row r="15" spans="2:15" s="1" customFormat="1" ht="11.4" x14ac:dyDescent="0.2">
      <c r="B15" s="14"/>
      <c r="C15" s="5" t="s">
        <v>706</v>
      </c>
      <c r="D15" s="5" t="s">
        <v>696</v>
      </c>
      <c r="E15" s="6" t="s">
        <v>4336</v>
      </c>
      <c r="F15" s="7" t="s">
        <v>4337</v>
      </c>
      <c r="G15" s="8" t="s">
        <v>1442</v>
      </c>
      <c r="H15" s="9">
        <v>38.950000000000003</v>
      </c>
      <c r="I15" s="29"/>
      <c r="J15" s="30">
        <f t="shared" si="0"/>
        <v>0</v>
      </c>
      <c r="K15" s="10"/>
      <c r="L15" s="16"/>
    </row>
    <row r="16" spans="2:15" s="1" customFormat="1" ht="11.4" x14ac:dyDescent="0.2">
      <c r="B16" s="14"/>
      <c r="C16" s="5" t="s">
        <v>709</v>
      </c>
      <c r="D16" s="5" t="s">
        <v>696</v>
      </c>
      <c r="E16" s="6" t="s">
        <v>9140</v>
      </c>
      <c r="F16" s="7" t="s">
        <v>9141</v>
      </c>
      <c r="G16" s="8" t="s">
        <v>1442</v>
      </c>
      <c r="H16" s="9">
        <v>38.950000000000003</v>
      </c>
      <c r="I16" s="29"/>
      <c r="J16" s="30">
        <f t="shared" si="0"/>
        <v>0</v>
      </c>
      <c r="K16" s="10"/>
      <c r="L16" s="16"/>
    </row>
    <row r="17" spans="2:12" s="1" customFormat="1" ht="22.8" x14ac:dyDescent="0.2">
      <c r="B17" s="14"/>
      <c r="C17" s="5" t="s">
        <v>712</v>
      </c>
      <c r="D17" s="5" t="s">
        <v>696</v>
      </c>
      <c r="E17" s="6" t="s">
        <v>4039</v>
      </c>
      <c r="F17" s="7" t="s">
        <v>4040</v>
      </c>
      <c r="G17" s="8" t="s">
        <v>985</v>
      </c>
      <c r="H17" s="9">
        <v>10.050000000000001</v>
      </c>
      <c r="I17" s="29"/>
      <c r="J17" s="30">
        <f t="shared" si="0"/>
        <v>0</v>
      </c>
      <c r="K17" s="10"/>
      <c r="L17" s="16"/>
    </row>
    <row r="18" spans="2:12" s="1" customFormat="1" ht="22.8" x14ac:dyDescent="0.2">
      <c r="B18" s="14"/>
      <c r="C18" s="5" t="s">
        <v>715</v>
      </c>
      <c r="D18" s="5" t="s">
        <v>696</v>
      </c>
      <c r="E18" s="6" t="s">
        <v>4041</v>
      </c>
      <c r="F18" s="7" t="s">
        <v>4042</v>
      </c>
      <c r="G18" s="8" t="s">
        <v>985</v>
      </c>
      <c r="H18" s="9">
        <v>271.35000000000002</v>
      </c>
      <c r="I18" s="29"/>
      <c r="J18" s="30">
        <f t="shared" si="0"/>
        <v>0</v>
      </c>
      <c r="K18" s="10"/>
      <c r="L18" s="16"/>
    </row>
    <row r="19" spans="2:12" s="1" customFormat="1" ht="11.4" x14ac:dyDescent="0.2">
      <c r="B19" s="14"/>
      <c r="C19" s="5" t="s">
        <v>718</v>
      </c>
      <c r="D19" s="5" t="s">
        <v>696</v>
      </c>
      <c r="E19" s="6" t="s">
        <v>4342</v>
      </c>
      <c r="F19" s="7" t="s">
        <v>4343</v>
      </c>
      <c r="G19" s="8" t="s">
        <v>985</v>
      </c>
      <c r="H19" s="9">
        <v>10.050000000000001</v>
      </c>
      <c r="I19" s="29"/>
      <c r="J19" s="30">
        <f t="shared" si="0"/>
        <v>0</v>
      </c>
      <c r="K19" s="10"/>
      <c r="L19" s="16"/>
    </row>
    <row r="20" spans="2:12" s="1" customFormat="1" ht="11.4" x14ac:dyDescent="0.2">
      <c r="B20" s="14"/>
      <c r="C20" s="5" t="s">
        <v>721</v>
      </c>
      <c r="D20" s="5" t="s">
        <v>696</v>
      </c>
      <c r="E20" s="6" t="s">
        <v>3827</v>
      </c>
      <c r="F20" s="7" t="s">
        <v>3828</v>
      </c>
      <c r="G20" s="8" t="s">
        <v>1191</v>
      </c>
      <c r="H20" s="9">
        <v>20.100000000000001</v>
      </c>
      <c r="I20" s="29"/>
      <c r="J20" s="30">
        <f t="shared" si="0"/>
        <v>0</v>
      </c>
      <c r="K20" s="10"/>
      <c r="L20" s="16"/>
    </row>
    <row r="21" spans="2:12" s="20" customFormat="1" ht="25.95" customHeight="1" x14ac:dyDescent="0.25">
      <c r="B21" s="19"/>
      <c r="D21" s="21" t="s">
        <v>690</v>
      </c>
      <c r="E21" s="22" t="s">
        <v>700</v>
      </c>
      <c r="F21" s="22" t="s">
        <v>2627</v>
      </c>
      <c r="I21" s="44"/>
      <c r="J21" s="23"/>
      <c r="K21" s="44"/>
      <c r="L21" s="36"/>
    </row>
    <row r="22" spans="2:12" s="1" customFormat="1" ht="11.4" x14ac:dyDescent="0.2">
      <c r="B22" s="14"/>
      <c r="C22" s="5" t="s">
        <v>724</v>
      </c>
      <c r="D22" s="5" t="s">
        <v>696</v>
      </c>
      <c r="E22" s="6" t="s">
        <v>4429</v>
      </c>
      <c r="F22" s="7" t="s">
        <v>4430</v>
      </c>
      <c r="G22" s="8" t="s">
        <v>985</v>
      </c>
      <c r="H22" s="9">
        <v>0.40799999999999997</v>
      </c>
      <c r="I22" s="29"/>
      <c r="J22" s="30">
        <f t="shared" si="0"/>
        <v>0</v>
      </c>
      <c r="K22" s="10"/>
      <c r="L22" s="16"/>
    </row>
    <row r="23" spans="2:12" s="20" customFormat="1" ht="25.95" customHeight="1" x14ac:dyDescent="0.25">
      <c r="B23" s="19"/>
      <c r="D23" s="21" t="s">
        <v>690</v>
      </c>
      <c r="E23" s="22" t="s">
        <v>706</v>
      </c>
      <c r="F23" s="22" t="s">
        <v>3235</v>
      </c>
      <c r="I23" s="44"/>
      <c r="J23" s="23"/>
      <c r="K23" s="44"/>
      <c r="L23" s="36"/>
    </row>
    <row r="24" spans="2:12" s="1" customFormat="1" ht="22.8" x14ac:dyDescent="0.2">
      <c r="B24" s="14"/>
      <c r="C24" s="39" t="s">
        <v>727</v>
      </c>
      <c r="D24" s="39" t="s">
        <v>691</v>
      </c>
      <c r="E24" s="40" t="s">
        <v>12482</v>
      </c>
      <c r="F24" s="41" t="s">
        <v>12483</v>
      </c>
      <c r="G24" s="42" t="s">
        <v>1191</v>
      </c>
      <c r="H24" s="43">
        <v>17.696000000000002</v>
      </c>
      <c r="I24" s="29"/>
      <c r="J24" s="30">
        <f t="shared" si="0"/>
        <v>0</v>
      </c>
      <c r="K24" s="10"/>
      <c r="L24" s="16"/>
    </row>
    <row r="25" spans="2:12" s="1" customFormat="1" ht="22.8" x14ac:dyDescent="0.2">
      <c r="B25" s="14"/>
      <c r="C25" s="5" t="s">
        <v>730</v>
      </c>
      <c r="D25" s="5" t="s">
        <v>696</v>
      </c>
      <c r="E25" s="6" t="s">
        <v>4348</v>
      </c>
      <c r="F25" s="7" t="s">
        <v>4349</v>
      </c>
      <c r="G25" s="8" t="s">
        <v>985</v>
      </c>
      <c r="H25" s="9">
        <v>11.16</v>
      </c>
      <c r="I25" s="29"/>
      <c r="J25" s="30">
        <f t="shared" si="0"/>
        <v>0</v>
      </c>
      <c r="K25" s="10"/>
      <c r="L25" s="16"/>
    </row>
    <row r="26" spans="2:12" s="20" customFormat="1" ht="25.95" customHeight="1" x14ac:dyDescent="0.25">
      <c r="B26" s="19"/>
      <c r="D26" s="21" t="s">
        <v>690</v>
      </c>
      <c r="E26" s="22" t="s">
        <v>718</v>
      </c>
      <c r="F26" s="22" t="s">
        <v>4021</v>
      </c>
      <c r="I26" s="44"/>
      <c r="J26" s="23"/>
      <c r="K26" s="44"/>
      <c r="L26" s="36"/>
    </row>
    <row r="27" spans="2:12" s="1" customFormat="1" ht="22.8" x14ac:dyDescent="0.2">
      <c r="B27" s="14"/>
      <c r="C27" s="39" t="s">
        <v>734</v>
      </c>
      <c r="D27" s="39" t="s">
        <v>691</v>
      </c>
      <c r="E27" s="40" t="s">
        <v>12488</v>
      </c>
      <c r="F27" s="41" t="s">
        <v>12489</v>
      </c>
      <c r="G27" s="42" t="s">
        <v>733</v>
      </c>
      <c r="H27" s="43">
        <v>2</v>
      </c>
      <c r="I27" s="29"/>
      <c r="J27" s="30">
        <f t="shared" si="0"/>
        <v>0</v>
      </c>
      <c r="K27" s="10"/>
      <c r="L27" s="16"/>
    </row>
    <row r="28" spans="2:12" s="1" customFormat="1" ht="22.8" x14ac:dyDescent="0.2">
      <c r="B28" s="14"/>
      <c r="C28" s="39" t="s">
        <v>737</v>
      </c>
      <c r="D28" s="39" t="s">
        <v>691</v>
      </c>
      <c r="E28" s="40" t="s">
        <v>12417</v>
      </c>
      <c r="F28" s="41" t="s">
        <v>12418</v>
      </c>
      <c r="G28" s="42" t="s">
        <v>733</v>
      </c>
      <c r="H28" s="43">
        <v>2</v>
      </c>
      <c r="I28" s="29"/>
      <c r="J28" s="30">
        <f t="shared" si="0"/>
        <v>0</v>
      </c>
      <c r="K28" s="10"/>
      <c r="L28" s="16"/>
    </row>
    <row r="29" spans="2:12" s="1" customFormat="1" ht="11.4" x14ac:dyDescent="0.2">
      <c r="B29" s="14"/>
      <c r="C29" s="5" t="s">
        <v>740</v>
      </c>
      <c r="D29" s="5" t="s">
        <v>696</v>
      </c>
      <c r="E29" s="6" t="s">
        <v>12492</v>
      </c>
      <c r="F29" s="7" t="s">
        <v>12493</v>
      </c>
      <c r="G29" s="8" t="s">
        <v>699</v>
      </c>
      <c r="H29" s="9">
        <v>31</v>
      </c>
      <c r="I29" s="29"/>
      <c r="J29" s="30">
        <f t="shared" si="0"/>
        <v>0</v>
      </c>
      <c r="K29" s="10"/>
      <c r="L29" s="16"/>
    </row>
    <row r="30" spans="2:12" s="1" customFormat="1" ht="22.8" x14ac:dyDescent="0.2">
      <c r="B30" s="14"/>
      <c r="C30" s="39" t="s">
        <v>743</v>
      </c>
      <c r="D30" s="39" t="s">
        <v>691</v>
      </c>
      <c r="E30" s="40" t="s">
        <v>12494</v>
      </c>
      <c r="F30" s="41" t="s">
        <v>12495</v>
      </c>
      <c r="G30" s="42" t="s">
        <v>699</v>
      </c>
      <c r="H30" s="43">
        <v>31</v>
      </c>
      <c r="I30" s="29"/>
      <c r="J30" s="30">
        <f t="shared" si="0"/>
        <v>0</v>
      </c>
      <c r="K30" s="10"/>
      <c r="L30" s="16"/>
    </row>
    <row r="31" spans="2:12" s="1" customFormat="1" ht="11.4" x14ac:dyDescent="0.2">
      <c r="B31" s="14"/>
      <c r="C31" s="5" t="s">
        <v>746</v>
      </c>
      <c r="D31" s="5" t="s">
        <v>696</v>
      </c>
      <c r="E31" s="6" t="s">
        <v>12490</v>
      </c>
      <c r="F31" s="7" t="s">
        <v>12491</v>
      </c>
      <c r="G31" s="8" t="s">
        <v>733</v>
      </c>
      <c r="H31" s="9">
        <v>1</v>
      </c>
      <c r="I31" s="29"/>
      <c r="J31" s="30">
        <f t="shared" si="0"/>
        <v>0</v>
      </c>
      <c r="K31" s="10"/>
      <c r="L31" s="16"/>
    </row>
    <row r="32" spans="2:12" s="1" customFormat="1" ht="11.4" x14ac:dyDescent="0.2">
      <c r="B32" s="14"/>
      <c r="C32" s="5" t="s">
        <v>749</v>
      </c>
      <c r="D32" s="5" t="s">
        <v>696</v>
      </c>
      <c r="E32" s="6" t="s">
        <v>12496</v>
      </c>
      <c r="F32" s="7" t="s">
        <v>12497</v>
      </c>
      <c r="G32" s="8" t="s">
        <v>733</v>
      </c>
      <c r="H32" s="9">
        <v>1</v>
      </c>
      <c r="I32" s="29"/>
      <c r="J32" s="30">
        <f t="shared" si="0"/>
        <v>0</v>
      </c>
      <c r="K32" s="10"/>
      <c r="L32" s="16"/>
    </row>
    <row r="33" spans="2:12" s="1" customFormat="1" ht="22.8" x14ac:dyDescent="0.2">
      <c r="B33" s="14"/>
      <c r="C33" s="39" t="s">
        <v>752</v>
      </c>
      <c r="D33" s="39" t="s">
        <v>691</v>
      </c>
      <c r="E33" s="40" t="s">
        <v>12508</v>
      </c>
      <c r="F33" s="41" t="s">
        <v>12509</v>
      </c>
      <c r="G33" s="42" t="s">
        <v>733</v>
      </c>
      <c r="H33" s="43">
        <v>1</v>
      </c>
      <c r="I33" s="29"/>
      <c r="J33" s="30">
        <f t="shared" si="0"/>
        <v>0</v>
      </c>
      <c r="K33" s="10"/>
      <c r="L33" s="16"/>
    </row>
    <row r="34" spans="2:12" s="1" customFormat="1" ht="11.4" x14ac:dyDescent="0.2">
      <c r="B34" s="14"/>
      <c r="C34" s="5" t="s">
        <v>755</v>
      </c>
      <c r="D34" s="5" t="s">
        <v>696</v>
      </c>
      <c r="E34" s="6" t="s">
        <v>12498</v>
      </c>
      <c r="F34" s="7" t="s">
        <v>12499</v>
      </c>
      <c r="G34" s="8" t="s">
        <v>733</v>
      </c>
      <c r="H34" s="9">
        <v>1</v>
      </c>
      <c r="I34" s="29"/>
      <c r="J34" s="30">
        <f t="shared" si="0"/>
        <v>0</v>
      </c>
      <c r="K34" s="10"/>
      <c r="L34" s="16"/>
    </row>
    <row r="35" spans="2:12" s="1" customFormat="1" ht="22.8" x14ac:dyDescent="0.2">
      <c r="B35" s="14"/>
      <c r="C35" s="39" t="s">
        <v>758</v>
      </c>
      <c r="D35" s="39" t="s">
        <v>691</v>
      </c>
      <c r="E35" s="40" t="s">
        <v>12500</v>
      </c>
      <c r="F35" s="41" t="s">
        <v>12501</v>
      </c>
      <c r="G35" s="42" t="s">
        <v>733</v>
      </c>
      <c r="H35" s="43">
        <v>1</v>
      </c>
      <c r="I35" s="29"/>
      <c r="J35" s="30">
        <f t="shared" si="0"/>
        <v>0</v>
      </c>
      <c r="K35" s="10"/>
      <c r="L35" s="16"/>
    </row>
    <row r="36" spans="2:12" s="1" customFormat="1" ht="11.4" x14ac:dyDescent="0.2">
      <c r="B36" s="14"/>
      <c r="C36" s="5" t="s">
        <v>761</v>
      </c>
      <c r="D36" s="5" t="s">
        <v>696</v>
      </c>
      <c r="E36" s="6" t="s">
        <v>12502</v>
      </c>
      <c r="F36" s="7" t="s">
        <v>12503</v>
      </c>
      <c r="G36" s="8" t="s">
        <v>699</v>
      </c>
      <c r="H36" s="9">
        <v>31</v>
      </c>
      <c r="I36" s="29"/>
      <c r="J36" s="30">
        <f t="shared" si="0"/>
        <v>0</v>
      </c>
      <c r="K36" s="10"/>
      <c r="L36" s="16"/>
    </row>
    <row r="37" spans="2:12" s="1" customFormat="1" ht="11.4" x14ac:dyDescent="0.2">
      <c r="B37" s="14"/>
      <c r="C37" s="5" t="s">
        <v>764</v>
      </c>
      <c r="D37" s="5" t="s">
        <v>696</v>
      </c>
      <c r="E37" s="6" t="s">
        <v>12367</v>
      </c>
      <c r="F37" s="7" t="s">
        <v>12368</v>
      </c>
      <c r="G37" s="8" t="s">
        <v>699</v>
      </c>
      <c r="H37" s="9">
        <v>31</v>
      </c>
      <c r="I37" s="29"/>
      <c r="J37" s="30">
        <f t="shared" si="0"/>
        <v>0</v>
      </c>
      <c r="K37" s="10"/>
      <c r="L37" s="16"/>
    </row>
    <row r="38" spans="2:12" s="1" customFormat="1" ht="11.4" x14ac:dyDescent="0.2">
      <c r="B38" s="14"/>
      <c r="C38" s="5" t="s">
        <v>767</v>
      </c>
      <c r="D38" s="5" t="s">
        <v>696</v>
      </c>
      <c r="E38" s="6" t="s">
        <v>12114</v>
      </c>
      <c r="F38" s="7" t="s">
        <v>12115</v>
      </c>
      <c r="G38" s="8" t="s">
        <v>733</v>
      </c>
      <c r="H38" s="9">
        <v>2</v>
      </c>
      <c r="I38" s="29"/>
      <c r="J38" s="30">
        <f t="shared" si="0"/>
        <v>0</v>
      </c>
      <c r="K38" s="10"/>
      <c r="L38" s="16"/>
    </row>
    <row r="39" spans="2:12" s="1" customFormat="1" ht="11.4" x14ac:dyDescent="0.2">
      <c r="B39" s="14"/>
      <c r="C39" s="5" t="s">
        <v>770</v>
      </c>
      <c r="D39" s="5" t="s">
        <v>696</v>
      </c>
      <c r="E39" s="6" t="s">
        <v>12118</v>
      </c>
      <c r="F39" s="7" t="s">
        <v>12119</v>
      </c>
      <c r="G39" s="8" t="s">
        <v>985</v>
      </c>
      <c r="H39" s="9">
        <v>5.9850000000000003</v>
      </c>
      <c r="I39" s="29"/>
      <c r="J39" s="30">
        <f t="shared" si="0"/>
        <v>0</v>
      </c>
      <c r="K39" s="10"/>
      <c r="L39" s="16"/>
    </row>
    <row r="40" spans="2:12" s="1" customFormat="1" ht="11.4" x14ac:dyDescent="0.2">
      <c r="B40" s="14"/>
      <c r="C40" s="5" t="s">
        <v>773</v>
      </c>
      <c r="D40" s="5" t="s">
        <v>696</v>
      </c>
      <c r="E40" s="6" t="s">
        <v>12120</v>
      </c>
      <c r="F40" s="7" t="s">
        <v>12121</v>
      </c>
      <c r="G40" s="8" t="s">
        <v>985</v>
      </c>
      <c r="H40" s="9">
        <v>1.2150000000000001</v>
      </c>
      <c r="I40" s="29"/>
      <c r="J40" s="30">
        <f t="shared" si="0"/>
        <v>0</v>
      </c>
      <c r="K40" s="10"/>
      <c r="L40" s="16"/>
    </row>
    <row r="41" spans="2:12" s="1" customFormat="1" ht="11.4" x14ac:dyDescent="0.2">
      <c r="B41" s="14"/>
      <c r="C41" s="5" t="s">
        <v>776</v>
      </c>
      <c r="D41" s="5" t="s">
        <v>696</v>
      </c>
      <c r="E41" s="6" t="s">
        <v>12122</v>
      </c>
      <c r="F41" s="7" t="s">
        <v>5611</v>
      </c>
      <c r="G41" s="8" t="s">
        <v>1442</v>
      </c>
      <c r="H41" s="9">
        <v>23.8</v>
      </c>
      <c r="I41" s="29"/>
      <c r="J41" s="30">
        <f t="shared" si="0"/>
        <v>0</v>
      </c>
      <c r="K41" s="10"/>
      <c r="L41" s="16"/>
    </row>
    <row r="42" spans="2:12" s="1" customFormat="1" ht="11.4" x14ac:dyDescent="0.2">
      <c r="B42" s="14"/>
      <c r="C42" s="5" t="s">
        <v>779</v>
      </c>
      <c r="D42" s="5" t="s">
        <v>696</v>
      </c>
      <c r="E42" s="6" t="s">
        <v>12123</v>
      </c>
      <c r="F42" s="7" t="s">
        <v>12124</v>
      </c>
      <c r="G42" s="8" t="s">
        <v>1442</v>
      </c>
      <c r="H42" s="9">
        <v>2.94</v>
      </c>
      <c r="I42" s="29"/>
      <c r="J42" s="30">
        <f t="shared" si="0"/>
        <v>0</v>
      </c>
      <c r="K42" s="10"/>
      <c r="L42" s="16"/>
    </row>
    <row r="43" spans="2:12" s="1" customFormat="1" ht="11.4" x14ac:dyDescent="0.2">
      <c r="B43" s="14"/>
      <c r="C43" s="5" t="s">
        <v>782</v>
      </c>
      <c r="D43" s="5" t="s">
        <v>696</v>
      </c>
      <c r="E43" s="6" t="s">
        <v>12125</v>
      </c>
      <c r="F43" s="7" t="s">
        <v>12126</v>
      </c>
      <c r="G43" s="8" t="s">
        <v>1191</v>
      </c>
      <c r="H43" s="9">
        <v>0.309</v>
      </c>
      <c r="I43" s="29"/>
      <c r="J43" s="30">
        <f t="shared" si="0"/>
        <v>0</v>
      </c>
      <c r="K43" s="10"/>
      <c r="L43" s="16"/>
    </row>
    <row r="44" spans="2:12" s="1" customFormat="1" ht="11.4" x14ac:dyDescent="0.2">
      <c r="B44" s="14"/>
      <c r="C44" s="5" t="s">
        <v>785</v>
      </c>
      <c r="D44" s="5" t="s">
        <v>696</v>
      </c>
      <c r="E44" s="6" t="s">
        <v>12127</v>
      </c>
      <c r="F44" s="7" t="s">
        <v>12128</v>
      </c>
      <c r="G44" s="8" t="s">
        <v>1191</v>
      </c>
      <c r="H44" s="9">
        <v>0.90200000000000002</v>
      </c>
      <c r="I44" s="29"/>
      <c r="J44" s="30">
        <f t="shared" si="0"/>
        <v>0</v>
      </c>
      <c r="K44" s="10"/>
      <c r="L44" s="16"/>
    </row>
    <row r="45" spans="2:12" s="1" customFormat="1" ht="11.4" x14ac:dyDescent="0.2">
      <c r="B45" s="14"/>
      <c r="C45" s="5" t="s">
        <v>788</v>
      </c>
      <c r="D45" s="5" t="s">
        <v>696</v>
      </c>
      <c r="E45" s="6" t="s">
        <v>12504</v>
      </c>
      <c r="F45" s="7" t="s">
        <v>12505</v>
      </c>
      <c r="G45" s="8" t="s">
        <v>733</v>
      </c>
      <c r="H45" s="9">
        <v>1</v>
      </c>
      <c r="I45" s="29"/>
      <c r="J45" s="30">
        <f t="shared" si="0"/>
        <v>0</v>
      </c>
      <c r="K45" s="10"/>
      <c r="L45" s="16"/>
    </row>
    <row r="46" spans="2:12" s="1" customFormat="1" ht="22.8" x14ac:dyDescent="0.2">
      <c r="B46" s="14"/>
      <c r="C46" s="39" t="s">
        <v>791</v>
      </c>
      <c r="D46" s="39" t="s">
        <v>691</v>
      </c>
      <c r="E46" s="40" t="s">
        <v>12506</v>
      </c>
      <c r="F46" s="41" t="s">
        <v>12507</v>
      </c>
      <c r="G46" s="42" t="s">
        <v>733</v>
      </c>
      <c r="H46" s="43">
        <v>1</v>
      </c>
      <c r="I46" s="29"/>
      <c r="J46" s="30">
        <f t="shared" si="0"/>
        <v>0</v>
      </c>
      <c r="K46" s="10"/>
      <c r="L46" s="16"/>
    </row>
    <row r="47" spans="2:12" s="1" customFormat="1" ht="11.4" x14ac:dyDescent="0.2">
      <c r="B47" s="14"/>
      <c r="C47" s="5" t="s">
        <v>794</v>
      </c>
      <c r="D47" s="5" t="s">
        <v>696</v>
      </c>
      <c r="E47" s="6" t="s">
        <v>12510</v>
      </c>
      <c r="F47" s="7" t="s">
        <v>12511</v>
      </c>
      <c r="G47" s="8" t="s">
        <v>733</v>
      </c>
      <c r="H47" s="9">
        <v>1</v>
      </c>
      <c r="I47" s="29"/>
      <c r="J47" s="30">
        <f t="shared" si="0"/>
        <v>0</v>
      </c>
      <c r="K47" s="10"/>
      <c r="L47" s="16"/>
    </row>
    <row r="48" spans="2:12" s="1" customFormat="1" ht="22.8" x14ac:dyDescent="0.2">
      <c r="B48" s="14"/>
      <c r="C48" s="39" t="s">
        <v>797</v>
      </c>
      <c r="D48" s="39" t="s">
        <v>691</v>
      </c>
      <c r="E48" s="40" t="s">
        <v>12512</v>
      </c>
      <c r="F48" s="41" t="s">
        <v>12513</v>
      </c>
      <c r="G48" s="42" t="s">
        <v>733</v>
      </c>
      <c r="H48" s="43">
        <v>1</v>
      </c>
      <c r="I48" s="29"/>
      <c r="J48" s="30">
        <f t="shared" si="0"/>
        <v>0</v>
      </c>
      <c r="K48" s="10"/>
      <c r="L48" s="16"/>
    </row>
    <row r="49" spans="2:12" s="1" customFormat="1" ht="11.4" x14ac:dyDescent="0.2">
      <c r="B49" s="14"/>
      <c r="C49" s="5" t="s">
        <v>800</v>
      </c>
      <c r="D49" s="5" t="s">
        <v>696</v>
      </c>
      <c r="E49" s="6" t="s">
        <v>12514</v>
      </c>
      <c r="F49" s="7" t="s">
        <v>12515</v>
      </c>
      <c r="G49" s="8" t="s">
        <v>733</v>
      </c>
      <c r="H49" s="9">
        <v>1</v>
      </c>
      <c r="I49" s="29"/>
      <c r="J49" s="30">
        <f t="shared" si="0"/>
        <v>0</v>
      </c>
      <c r="K49" s="10"/>
      <c r="L49" s="16"/>
    </row>
    <row r="50" spans="2:12" s="1" customFormat="1" ht="11.4" x14ac:dyDescent="0.2">
      <c r="B50" s="14"/>
      <c r="C50" s="5" t="s">
        <v>803</v>
      </c>
      <c r="D50" s="5" t="s">
        <v>696</v>
      </c>
      <c r="E50" s="6" t="s">
        <v>12133</v>
      </c>
      <c r="F50" s="7" t="s">
        <v>12134</v>
      </c>
      <c r="G50" s="8" t="s">
        <v>699</v>
      </c>
      <c r="H50" s="9">
        <v>31</v>
      </c>
      <c r="I50" s="29"/>
      <c r="J50" s="30">
        <f t="shared" si="0"/>
        <v>0</v>
      </c>
      <c r="K50" s="10"/>
      <c r="L50" s="16"/>
    </row>
    <row r="51" spans="2:12" s="1" customFormat="1" ht="11.4" x14ac:dyDescent="0.2">
      <c r="B51" s="14"/>
      <c r="C51" s="5" t="s">
        <v>806</v>
      </c>
      <c r="D51" s="5" t="s">
        <v>696</v>
      </c>
      <c r="E51" s="6" t="s">
        <v>12135</v>
      </c>
      <c r="F51" s="7" t="s">
        <v>12136</v>
      </c>
      <c r="G51" s="8" t="s">
        <v>699</v>
      </c>
      <c r="H51" s="9">
        <v>31</v>
      </c>
      <c r="I51" s="29"/>
      <c r="J51" s="30">
        <f t="shared" si="0"/>
        <v>0</v>
      </c>
      <c r="K51" s="10"/>
      <c r="L51" s="16"/>
    </row>
    <row r="52" spans="2:12" s="1" customFormat="1" ht="11.4" x14ac:dyDescent="0.2">
      <c r="B52" s="14"/>
      <c r="C52" s="5" t="s">
        <v>809</v>
      </c>
      <c r="D52" s="5" t="s">
        <v>696</v>
      </c>
      <c r="E52" s="6" t="s">
        <v>12290</v>
      </c>
      <c r="F52" s="7" t="s">
        <v>12291</v>
      </c>
      <c r="G52" s="8" t="s">
        <v>699</v>
      </c>
      <c r="H52" s="9">
        <v>10</v>
      </c>
      <c r="I52" s="29"/>
      <c r="J52" s="30">
        <f t="shared" si="0"/>
        <v>0</v>
      </c>
      <c r="K52" s="10"/>
      <c r="L52" s="16"/>
    </row>
    <row r="53" spans="2:12" s="1" customFormat="1" ht="22.8" x14ac:dyDescent="0.2">
      <c r="B53" s="14"/>
      <c r="C53" s="39" t="s">
        <v>812</v>
      </c>
      <c r="D53" s="39" t="s">
        <v>691</v>
      </c>
      <c r="E53" s="40" t="s">
        <v>12292</v>
      </c>
      <c r="F53" s="41" t="s">
        <v>12293</v>
      </c>
      <c r="G53" s="42" t="s">
        <v>699</v>
      </c>
      <c r="H53" s="43">
        <v>10</v>
      </c>
      <c r="I53" s="29"/>
      <c r="J53" s="30">
        <f t="shared" si="0"/>
        <v>0</v>
      </c>
      <c r="K53" s="10"/>
      <c r="L53" s="16"/>
    </row>
    <row r="54" spans="2:12" s="1" customFormat="1" ht="11.4" x14ac:dyDescent="0.2">
      <c r="B54" s="14"/>
      <c r="C54" s="5" t="s">
        <v>815</v>
      </c>
      <c r="D54" s="5" t="s">
        <v>696</v>
      </c>
      <c r="E54" s="6" t="s">
        <v>12294</v>
      </c>
      <c r="F54" s="7" t="s">
        <v>12295</v>
      </c>
      <c r="G54" s="8" t="s">
        <v>733</v>
      </c>
      <c r="H54" s="9">
        <v>13</v>
      </c>
      <c r="I54" s="29"/>
      <c r="J54" s="30">
        <f t="shared" si="0"/>
        <v>0</v>
      </c>
      <c r="K54" s="10"/>
      <c r="L54" s="16"/>
    </row>
    <row r="55" spans="2:12" s="1" customFormat="1" ht="11.4" x14ac:dyDescent="0.2">
      <c r="B55" s="14"/>
      <c r="C55" s="39" t="s">
        <v>818</v>
      </c>
      <c r="D55" s="39" t="s">
        <v>691</v>
      </c>
      <c r="E55" s="40" t="s">
        <v>12296</v>
      </c>
      <c r="F55" s="41" t="s">
        <v>12297</v>
      </c>
      <c r="G55" s="42" t="s">
        <v>733</v>
      </c>
      <c r="H55" s="43">
        <v>13</v>
      </c>
      <c r="I55" s="29"/>
      <c r="J55" s="30">
        <f t="shared" si="0"/>
        <v>0</v>
      </c>
      <c r="K55" s="10"/>
      <c r="L55" s="16"/>
    </row>
    <row r="56" spans="2:12" s="20" customFormat="1" ht="25.95" customHeight="1" x14ac:dyDescent="0.25">
      <c r="B56" s="19"/>
      <c r="D56" s="21" t="s">
        <v>690</v>
      </c>
      <c r="E56" s="22" t="s">
        <v>998</v>
      </c>
      <c r="F56" s="22" t="s">
        <v>3517</v>
      </c>
      <c r="I56" s="44"/>
      <c r="J56" s="23"/>
      <c r="K56" s="44"/>
      <c r="L56" s="36"/>
    </row>
    <row r="57" spans="2:12" s="1" customFormat="1" ht="11.4" x14ac:dyDescent="0.2">
      <c r="B57" s="14"/>
      <c r="C57" s="5" t="s">
        <v>822</v>
      </c>
      <c r="D57" s="5" t="s">
        <v>696</v>
      </c>
      <c r="E57" s="6" t="s">
        <v>4403</v>
      </c>
      <c r="F57" s="7" t="s">
        <v>4404</v>
      </c>
      <c r="G57" s="8" t="s">
        <v>1191</v>
      </c>
      <c r="H57" s="9">
        <v>60.308999999999997</v>
      </c>
      <c r="I57" s="29"/>
      <c r="J57" s="30">
        <f t="shared" si="0"/>
        <v>0</v>
      </c>
      <c r="K57" s="10"/>
      <c r="L57" s="16"/>
    </row>
    <row r="58" spans="2:12" s="20" customFormat="1" ht="25.95" customHeight="1" x14ac:dyDescent="0.25">
      <c r="B58" s="19"/>
      <c r="D58" s="21" t="s">
        <v>690</v>
      </c>
      <c r="E58" s="22" t="s">
        <v>2917</v>
      </c>
      <c r="F58" s="22" t="s">
        <v>2918</v>
      </c>
      <c r="I58" s="44"/>
      <c r="J58" s="23"/>
      <c r="K58" s="44"/>
      <c r="L58" s="36"/>
    </row>
    <row r="59" spans="2:12" s="20" customFormat="1" ht="25.95" customHeight="1" x14ac:dyDescent="0.25">
      <c r="B59" s="19"/>
      <c r="D59" s="21" t="s">
        <v>690</v>
      </c>
      <c r="E59" s="22" t="s">
        <v>2923</v>
      </c>
      <c r="F59" s="22" t="s">
        <v>2924</v>
      </c>
      <c r="I59" s="44"/>
      <c r="J59" s="23"/>
      <c r="K59" s="44"/>
      <c r="L59" s="36"/>
    </row>
    <row r="60" spans="2:12" s="1" customFormat="1" ht="11.4" x14ac:dyDescent="0.2">
      <c r="B60" s="14"/>
      <c r="C60" s="5" t="s">
        <v>825</v>
      </c>
      <c r="D60" s="5" t="s">
        <v>696</v>
      </c>
      <c r="E60" s="6" t="s">
        <v>2925</v>
      </c>
      <c r="F60" s="7" t="s">
        <v>2926</v>
      </c>
      <c r="G60" s="8" t="s">
        <v>1442</v>
      </c>
      <c r="H60" s="9">
        <v>27.93</v>
      </c>
      <c r="I60" s="29"/>
      <c r="J60" s="30">
        <f t="shared" si="0"/>
        <v>0</v>
      </c>
      <c r="K60" s="10"/>
      <c r="L60" s="16"/>
    </row>
    <row r="61" spans="2:12" s="1" customFormat="1" ht="11.4" x14ac:dyDescent="0.2">
      <c r="B61" s="14"/>
      <c r="C61" s="39" t="s">
        <v>829</v>
      </c>
      <c r="D61" s="39" t="s">
        <v>691</v>
      </c>
      <c r="E61" s="40" t="s">
        <v>2927</v>
      </c>
      <c r="F61" s="41" t="s">
        <v>2928</v>
      </c>
      <c r="G61" s="42" t="s">
        <v>1191</v>
      </c>
      <c r="H61" s="43">
        <v>1.0999999999999999E-2</v>
      </c>
      <c r="I61" s="29"/>
      <c r="J61" s="30">
        <f t="shared" si="0"/>
        <v>0</v>
      </c>
      <c r="K61" s="10"/>
      <c r="L61" s="16"/>
    </row>
    <row r="62" spans="2:12" s="20" customFormat="1" ht="25.95" customHeight="1" x14ac:dyDescent="0.25">
      <c r="B62" s="19"/>
      <c r="D62" s="21" t="s">
        <v>690</v>
      </c>
      <c r="E62" s="22" t="s">
        <v>3630</v>
      </c>
      <c r="F62" s="22" t="s">
        <v>3631</v>
      </c>
      <c r="I62" s="44"/>
      <c r="J62" s="23"/>
      <c r="K62" s="44"/>
      <c r="L62" s="36"/>
    </row>
    <row r="63" spans="2:12" s="1" customFormat="1" ht="11.4" x14ac:dyDescent="0.2">
      <c r="B63" s="14"/>
      <c r="C63" s="5" t="s">
        <v>832</v>
      </c>
      <c r="D63" s="5" t="s">
        <v>696</v>
      </c>
      <c r="E63" s="6" t="s">
        <v>12520</v>
      </c>
      <c r="F63" s="7" t="s">
        <v>12521</v>
      </c>
      <c r="G63" s="8" t="s">
        <v>733</v>
      </c>
      <c r="H63" s="9">
        <v>2</v>
      </c>
      <c r="I63" s="29"/>
      <c r="J63" s="30">
        <f t="shared" si="0"/>
        <v>0</v>
      </c>
      <c r="K63" s="10"/>
      <c r="L63" s="16"/>
    </row>
    <row r="64" spans="2:12" s="1" customFormat="1" ht="22.8" x14ac:dyDescent="0.2">
      <c r="B64" s="14"/>
      <c r="C64" s="39" t="s">
        <v>835</v>
      </c>
      <c r="D64" s="39" t="s">
        <v>691</v>
      </c>
      <c r="E64" s="40" t="s">
        <v>12522</v>
      </c>
      <c r="F64" s="41" t="s">
        <v>12523</v>
      </c>
      <c r="G64" s="42" t="s">
        <v>733</v>
      </c>
      <c r="H64" s="43">
        <v>2</v>
      </c>
      <c r="I64" s="29"/>
      <c r="J64" s="30">
        <f t="shared" si="0"/>
        <v>0</v>
      </c>
      <c r="K64" s="10"/>
      <c r="L64" s="16"/>
    </row>
    <row r="65" spans="2:12" s="1" customFormat="1" ht="11.4" x14ac:dyDescent="0.2">
      <c r="B65" s="14"/>
      <c r="C65" s="5" t="s">
        <v>838</v>
      </c>
      <c r="D65" s="5" t="s">
        <v>696</v>
      </c>
      <c r="E65" s="6" t="s">
        <v>12524</v>
      </c>
      <c r="F65" s="7" t="s">
        <v>12525</v>
      </c>
      <c r="G65" s="8" t="s">
        <v>733</v>
      </c>
      <c r="H65" s="9">
        <v>1</v>
      </c>
      <c r="I65" s="29"/>
      <c r="J65" s="30">
        <f t="shared" si="0"/>
        <v>0</v>
      </c>
      <c r="K65" s="10"/>
      <c r="L65" s="16"/>
    </row>
    <row r="66" spans="2:12" s="1" customFormat="1" ht="22.8" x14ac:dyDescent="0.2">
      <c r="B66" s="14"/>
      <c r="C66" s="39" t="s">
        <v>841</v>
      </c>
      <c r="D66" s="39" t="s">
        <v>691</v>
      </c>
      <c r="E66" s="40" t="s">
        <v>12526</v>
      </c>
      <c r="F66" s="41" t="s">
        <v>12527</v>
      </c>
      <c r="G66" s="42" t="s">
        <v>733</v>
      </c>
      <c r="H66" s="43">
        <v>1</v>
      </c>
      <c r="I66" s="29"/>
      <c r="J66" s="30">
        <f t="shared" si="0"/>
        <v>0</v>
      </c>
      <c r="K66" s="10"/>
      <c r="L66" s="16"/>
    </row>
    <row r="67" spans="2:12" s="1" customFormat="1" ht="11.4" x14ac:dyDescent="0.2">
      <c r="B67" s="14"/>
      <c r="C67" s="5" t="s">
        <v>844</v>
      </c>
      <c r="D67" s="5" t="s">
        <v>696</v>
      </c>
      <c r="E67" s="6" t="s">
        <v>12528</v>
      </c>
      <c r="F67" s="7" t="s">
        <v>12529</v>
      </c>
      <c r="G67" s="8" t="s">
        <v>733</v>
      </c>
      <c r="H67" s="9">
        <v>1</v>
      </c>
      <c r="I67" s="29"/>
      <c r="J67" s="30">
        <f t="shared" si="0"/>
        <v>0</v>
      </c>
      <c r="K67" s="10"/>
      <c r="L67" s="16"/>
    </row>
    <row r="68" spans="2:12" s="1" customFormat="1" ht="22.8" x14ac:dyDescent="0.2">
      <c r="B68" s="14"/>
      <c r="C68" s="39" t="s">
        <v>847</v>
      </c>
      <c r="D68" s="39" t="s">
        <v>691</v>
      </c>
      <c r="E68" s="40" t="s">
        <v>12530</v>
      </c>
      <c r="F68" s="41" t="s">
        <v>12531</v>
      </c>
      <c r="G68" s="42" t="s">
        <v>733</v>
      </c>
      <c r="H68" s="43">
        <v>1</v>
      </c>
      <c r="I68" s="29"/>
      <c r="J68" s="30">
        <f t="shared" si="0"/>
        <v>0</v>
      </c>
      <c r="K68" s="10"/>
      <c r="L68" s="16"/>
    </row>
    <row r="69" spans="2:12" s="1" customFormat="1" ht="22.8" x14ac:dyDescent="0.2">
      <c r="B69" s="14"/>
      <c r="C69" s="39" t="s">
        <v>850</v>
      </c>
      <c r="D69" s="39" t="s">
        <v>691</v>
      </c>
      <c r="E69" s="40" t="s">
        <v>12532</v>
      </c>
      <c r="F69" s="41" t="s">
        <v>12533</v>
      </c>
      <c r="G69" s="42" t="s">
        <v>733</v>
      </c>
      <c r="H69" s="43">
        <v>1</v>
      </c>
      <c r="I69" s="29"/>
      <c r="J69" s="30">
        <f t="shared" si="0"/>
        <v>0</v>
      </c>
      <c r="K69" s="10"/>
      <c r="L69" s="16"/>
    </row>
    <row r="70" spans="2:12" s="1" customFormat="1" ht="11.4" x14ac:dyDescent="0.2">
      <c r="B70" s="14"/>
      <c r="C70" s="5" t="s">
        <v>853</v>
      </c>
      <c r="D70" s="5" t="s">
        <v>696</v>
      </c>
      <c r="E70" s="6" t="s">
        <v>12534</v>
      </c>
      <c r="F70" s="7" t="s">
        <v>12535</v>
      </c>
      <c r="G70" s="8" t="s">
        <v>733</v>
      </c>
      <c r="H70" s="9">
        <v>1</v>
      </c>
      <c r="I70" s="29"/>
      <c r="J70" s="30">
        <f t="shared" si="0"/>
        <v>0</v>
      </c>
      <c r="K70" s="10"/>
      <c r="L70" s="16"/>
    </row>
    <row r="71" spans="2:12" s="20" customFormat="1" ht="25.95" customHeight="1" x14ac:dyDescent="0.25">
      <c r="B71" s="19"/>
      <c r="D71" s="21" t="s">
        <v>690</v>
      </c>
      <c r="E71" s="22" t="s">
        <v>4409</v>
      </c>
      <c r="F71" s="22" t="s">
        <v>4410</v>
      </c>
      <c r="I71" s="44"/>
      <c r="J71" s="23"/>
      <c r="K71" s="44"/>
      <c r="L71" s="36"/>
    </row>
    <row r="72" spans="2:12" s="1" customFormat="1" ht="22.8" x14ac:dyDescent="0.2">
      <c r="B72" s="14"/>
      <c r="C72" s="5" t="s">
        <v>856</v>
      </c>
      <c r="D72" s="5" t="s">
        <v>696</v>
      </c>
      <c r="E72" s="6" t="s">
        <v>4411</v>
      </c>
      <c r="F72" s="7" t="s">
        <v>4412</v>
      </c>
      <c r="G72" s="8" t="s">
        <v>2832</v>
      </c>
      <c r="H72" s="9">
        <v>1</v>
      </c>
      <c r="I72" s="29"/>
      <c r="J72" s="30">
        <f t="shared" si="0"/>
        <v>0</v>
      </c>
      <c r="K72" s="10"/>
      <c r="L72" s="16"/>
    </row>
    <row r="73" spans="2:12" s="1" customFormat="1" ht="11.4" x14ac:dyDescent="0.2">
      <c r="B73" s="14"/>
      <c r="C73" s="5" t="s">
        <v>859</v>
      </c>
      <c r="D73" s="5" t="s">
        <v>696</v>
      </c>
      <c r="E73" s="6" t="s">
        <v>4413</v>
      </c>
      <c r="F73" s="7" t="s">
        <v>4414</v>
      </c>
      <c r="G73" s="8" t="s">
        <v>2832</v>
      </c>
      <c r="H73" s="9">
        <v>1</v>
      </c>
      <c r="I73" s="29"/>
      <c r="J73" s="30">
        <f t="shared" si="0"/>
        <v>0</v>
      </c>
      <c r="K73" s="10"/>
      <c r="L73" s="16"/>
    </row>
    <row r="74" spans="2:12" s="1" customFormat="1" ht="22.8" x14ac:dyDescent="0.2">
      <c r="B74" s="14"/>
      <c r="C74" s="5" t="s">
        <v>862</v>
      </c>
      <c r="D74" s="5" t="s">
        <v>696</v>
      </c>
      <c r="E74" s="6" t="s">
        <v>4415</v>
      </c>
      <c r="F74" s="7" t="s">
        <v>4416</v>
      </c>
      <c r="G74" s="8" t="s">
        <v>2832</v>
      </c>
      <c r="H74" s="9">
        <v>1</v>
      </c>
      <c r="I74" s="29"/>
      <c r="J74" s="30">
        <f t="shared" si="0"/>
        <v>0</v>
      </c>
      <c r="K74" s="10"/>
      <c r="L74" s="1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2m176lXI9RojBu8qY/RE/J0WOCjvYck5+qG8mB60S8ttLtTsahXOtOhVqORKF0EpspbNAHLNDkopzeUDNsRm1g==" saltValue="ngPTaqbl717znYJ0i7Fb/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B6E93786-5BF5-41A2-A89F-8FA547201A82}">
      <formula1>ROUND(I11,2)</formula1>
    </dataValidation>
  </dataValidations>
  <hyperlinks>
    <hyperlink ref="O4" location="'Rek. obj.'!A1" display="*späť na Rek. obj." xr:uid="{01BDB179-630A-4061-B643-8DE7A169B1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D21C5-828D-4F83-AB71-94A01A89E379}">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12537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12478</v>
      </c>
      <c r="F12" s="7" t="s">
        <v>12479</v>
      </c>
      <c r="G12" s="8" t="s">
        <v>1442</v>
      </c>
      <c r="H12" s="9">
        <v>24</v>
      </c>
      <c r="I12" s="29"/>
      <c r="J12" s="30">
        <f t="shared" ref="J12:J78" si="0">ROUND(I12*H12,2)</f>
        <v>0</v>
      </c>
      <c r="K12" s="10"/>
      <c r="L12" s="16"/>
    </row>
    <row r="13" spans="2:15" s="1" customFormat="1" ht="11.4" x14ac:dyDescent="0.2">
      <c r="B13" s="14"/>
      <c r="C13" s="5" t="s">
        <v>700</v>
      </c>
      <c r="D13" s="5" t="s">
        <v>696</v>
      </c>
      <c r="E13" s="6" t="s">
        <v>12480</v>
      </c>
      <c r="F13" s="7" t="s">
        <v>12481</v>
      </c>
      <c r="G13" s="8" t="s">
        <v>1442</v>
      </c>
      <c r="H13" s="9">
        <v>24</v>
      </c>
      <c r="I13" s="29"/>
      <c r="J13" s="30">
        <f t="shared" si="0"/>
        <v>0</v>
      </c>
      <c r="K13" s="10"/>
      <c r="L13" s="16"/>
    </row>
    <row r="14" spans="2:15" s="1" customFormat="1" ht="11.4" x14ac:dyDescent="0.2">
      <c r="B14" s="14"/>
      <c r="C14" s="5" t="s">
        <v>703</v>
      </c>
      <c r="D14" s="5" t="s">
        <v>696</v>
      </c>
      <c r="E14" s="6" t="s">
        <v>4332</v>
      </c>
      <c r="F14" s="7" t="s">
        <v>4333</v>
      </c>
      <c r="G14" s="8" t="s">
        <v>985</v>
      </c>
      <c r="H14" s="9">
        <v>55.31</v>
      </c>
      <c r="I14" s="29"/>
      <c r="J14" s="30">
        <f t="shared" si="0"/>
        <v>0</v>
      </c>
      <c r="K14" s="10"/>
      <c r="L14" s="16"/>
    </row>
    <row r="15" spans="2:15" s="1" customFormat="1" ht="22.8" x14ac:dyDescent="0.2">
      <c r="B15" s="14"/>
      <c r="C15" s="5" t="s">
        <v>706</v>
      </c>
      <c r="D15" s="5" t="s">
        <v>696</v>
      </c>
      <c r="E15" s="6" t="s">
        <v>4334</v>
      </c>
      <c r="F15" s="7" t="s">
        <v>4335</v>
      </c>
      <c r="G15" s="8" t="s">
        <v>985</v>
      </c>
      <c r="H15" s="9">
        <v>55.31</v>
      </c>
      <c r="I15" s="29"/>
      <c r="J15" s="30">
        <f t="shared" si="0"/>
        <v>0</v>
      </c>
      <c r="K15" s="10"/>
      <c r="L15" s="16"/>
    </row>
    <row r="16" spans="2:15" s="1" customFormat="1" ht="11.4" x14ac:dyDescent="0.2">
      <c r="B16" s="14"/>
      <c r="C16" s="5" t="s">
        <v>709</v>
      </c>
      <c r="D16" s="5" t="s">
        <v>696</v>
      </c>
      <c r="E16" s="6" t="s">
        <v>4336</v>
      </c>
      <c r="F16" s="7" t="s">
        <v>4337</v>
      </c>
      <c r="G16" s="8" t="s">
        <v>1442</v>
      </c>
      <c r="H16" s="9">
        <v>21.3</v>
      </c>
      <c r="I16" s="29"/>
      <c r="J16" s="30">
        <f t="shared" si="0"/>
        <v>0</v>
      </c>
      <c r="K16" s="10"/>
      <c r="L16" s="16"/>
    </row>
    <row r="17" spans="2:12" s="1" customFormat="1" ht="11.4" x14ac:dyDescent="0.2">
      <c r="B17" s="14"/>
      <c r="C17" s="5" t="s">
        <v>712</v>
      </c>
      <c r="D17" s="5" t="s">
        <v>696</v>
      </c>
      <c r="E17" s="6" t="s">
        <v>9140</v>
      </c>
      <c r="F17" s="7" t="s">
        <v>9141</v>
      </c>
      <c r="G17" s="8" t="s">
        <v>1442</v>
      </c>
      <c r="H17" s="9">
        <v>21.3</v>
      </c>
      <c r="I17" s="29"/>
      <c r="J17" s="30">
        <f t="shared" si="0"/>
        <v>0</v>
      </c>
      <c r="K17" s="10"/>
      <c r="L17" s="16"/>
    </row>
    <row r="18" spans="2:12" s="1" customFormat="1" ht="22.8" x14ac:dyDescent="0.2">
      <c r="B18" s="14"/>
      <c r="C18" s="5" t="s">
        <v>715</v>
      </c>
      <c r="D18" s="5" t="s">
        <v>696</v>
      </c>
      <c r="E18" s="6" t="s">
        <v>4039</v>
      </c>
      <c r="F18" s="7" t="s">
        <v>4040</v>
      </c>
      <c r="G18" s="8" t="s">
        <v>985</v>
      </c>
      <c r="H18" s="9">
        <v>20.89</v>
      </c>
      <c r="I18" s="29"/>
      <c r="J18" s="30">
        <f t="shared" si="0"/>
        <v>0</v>
      </c>
      <c r="K18" s="10"/>
      <c r="L18" s="16"/>
    </row>
    <row r="19" spans="2:12" s="1" customFormat="1" ht="22.8" x14ac:dyDescent="0.2">
      <c r="B19" s="14"/>
      <c r="C19" s="5" t="s">
        <v>718</v>
      </c>
      <c r="D19" s="5" t="s">
        <v>696</v>
      </c>
      <c r="E19" s="6" t="s">
        <v>4041</v>
      </c>
      <c r="F19" s="7" t="s">
        <v>4042</v>
      </c>
      <c r="G19" s="8" t="s">
        <v>985</v>
      </c>
      <c r="H19" s="9">
        <v>564.03</v>
      </c>
      <c r="I19" s="29"/>
      <c r="J19" s="30">
        <f t="shared" si="0"/>
        <v>0</v>
      </c>
      <c r="K19" s="10"/>
      <c r="L19" s="16"/>
    </row>
    <row r="20" spans="2:12" s="1" customFormat="1" ht="11.4" x14ac:dyDescent="0.2">
      <c r="B20" s="14"/>
      <c r="C20" s="5" t="s">
        <v>721</v>
      </c>
      <c r="D20" s="5" t="s">
        <v>696</v>
      </c>
      <c r="E20" s="6" t="s">
        <v>4342</v>
      </c>
      <c r="F20" s="7" t="s">
        <v>4343</v>
      </c>
      <c r="G20" s="8" t="s">
        <v>985</v>
      </c>
      <c r="H20" s="9">
        <v>41.22</v>
      </c>
      <c r="I20" s="29"/>
      <c r="J20" s="30">
        <f t="shared" si="0"/>
        <v>0</v>
      </c>
      <c r="K20" s="10"/>
      <c r="L20" s="16"/>
    </row>
    <row r="21" spans="2:12" s="1" customFormat="1" ht="11.4" x14ac:dyDescent="0.2">
      <c r="B21" s="14"/>
      <c r="C21" s="5" t="s">
        <v>724</v>
      </c>
      <c r="D21" s="5" t="s">
        <v>696</v>
      </c>
      <c r="E21" s="6" t="s">
        <v>3827</v>
      </c>
      <c r="F21" s="7" t="s">
        <v>3828</v>
      </c>
      <c r="G21" s="8" t="s">
        <v>1191</v>
      </c>
      <c r="H21" s="9">
        <v>28.34</v>
      </c>
      <c r="I21" s="29"/>
      <c r="J21" s="30">
        <f t="shared" si="0"/>
        <v>0</v>
      </c>
      <c r="K21" s="10"/>
      <c r="L21" s="16"/>
    </row>
    <row r="22" spans="2:12" s="1" customFormat="1" ht="11.4" x14ac:dyDescent="0.2">
      <c r="B22" s="14"/>
      <c r="C22" s="5" t="s">
        <v>727</v>
      </c>
      <c r="D22" s="5" t="s">
        <v>696</v>
      </c>
      <c r="E22" s="6" t="s">
        <v>3851</v>
      </c>
      <c r="F22" s="7" t="s">
        <v>3852</v>
      </c>
      <c r="G22" s="8" t="s">
        <v>1191</v>
      </c>
      <c r="H22" s="9">
        <v>8.0640000000000001</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12482</v>
      </c>
      <c r="F26" s="41" t="s">
        <v>12483</v>
      </c>
      <c r="G26" s="42" t="s">
        <v>1191</v>
      </c>
      <c r="H26" s="43">
        <v>16.32</v>
      </c>
      <c r="I26" s="29"/>
      <c r="J26" s="30">
        <f t="shared" si="0"/>
        <v>0</v>
      </c>
      <c r="K26" s="10"/>
      <c r="L26" s="16"/>
    </row>
    <row r="27" spans="2:12" s="1" customFormat="1" ht="22.8" x14ac:dyDescent="0.2">
      <c r="B27" s="14"/>
      <c r="C27" s="5" t="s">
        <v>737</v>
      </c>
      <c r="D27" s="5" t="s">
        <v>696</v>
      </c>
      <c r="E27" s="6" t="s">
        <v>4348</v>
      </c>
      <c r="F27" s="7" t="s">
        <v>4349</v>
      </c>
      <c r="G27" s="8" t="s">
        <v>985</v>
      </c>
      <c r="H27" s="9">
        <v>10.119999999999999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10925</v>
      </c>
      <c r="F29" s="7" t="s">
        <v>10926</v>
      </c>
      <c r="G29" s="8" t="s">
        <v>1442</v>
      </c>
      <c r="H29" s="9">
        <v>24</v>
      </c>
      <c r="I29" s="29"/>
      <c r="J29" s="30">
        <f t="shared" si="0"/>
        <v>0</v>
      </c>
      <c r="K29" s="10"/>
      <c r="L29" s="16"/>
    </row>
    <row r="30" spans="2:12" s="1" customFormat="1" ht="11.4" x14ac:dyDescent="0.2">
      <c r="B30" s="14"/>
      <c r="C30" s="5" t="s">
        <v>743</v>
      </c>
      <c r="D30" s="5" t="s">
        <v>696</v>
      </c>
      <c r="E30" s="6" t="s">
        <v>12484</v>
      </c>
      <c r="F30" s="7" t="s">
        <v>12485</v>
      </c>
      <c r="G30" s="8" t="s">
        <v>1442</v>
      </c>
      <c r="H30" s="9">
        <v>24</v>
      </c>
      <c r="I30" s="29"/>
      <c r="J30" s="30">
        <f t="shared" si="0"/>
        <v>0</v>
      </c>
      <c r="K30" s="10"/>
      <c r="L30" s="16"/>
    </row>
    <row r="31" spans="2:12" s="1" customFormat="1" ht="22.8" x14ac:dyDescent="0.2">
      <c r="B31" s="14"/>
      <c r="C31" s="5" t="s">
        <v>746</v>
      </c>
      <c r="D31" s="5" t="s">
        <v>696</v>
      </c>
      <c r="E31" s="6" t="s">
        <v>12486</v>
      </c>
      <c r="F31" s="7" t="s">
        <v>12487</v>
      </c>
      <c r="G31" s="8" t="s">
        <v>1442</v>
      </c>
      <c r="H31" s="9">
        <v>24</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12488</v>
      </c>
      <c r="F33" s="41" t="s">
        <v>12489</v>
      </c>
      <c r="G33" s="42" t="s">
        <v>733</v>
      </c>
      <c r="H33" s="43">
        <v>2</v>
      </c>
      <c r="I33" s="29"/>
      <c r="J33" s="30">
        <f t="shared" si="0"/>
        <v>0</v>
      </c>
      <c r="K33" s="10"/>
      <c r="L33" s="16"/>
    </row>
    <row r="34" spans="2:12" s="1" customFormat="1" ht="22.8" x14ac:dyDescent="0.2">
      <c r="B34" s="14"/>
      <c r="C34" s="39" t="s">
        <v>752</v>
      </c>
      <c r="D34" s="39" t="s">
        <v>691</v>
      </c>
      <c r="E34" s="40" t="s">
        <v>12417</v>
      </c>
      <c r="F34" s="41" t="s">
        <v>12418</v>
      </c>
      <c r="G34" s="42" t="s">
        <v>733</v>
      </c>
      <c r="H34" s="43">
        <v>2</v>
      </c>
      <c r="I34" s="29"/>
      <c r="J34" s="30">
        <f t="shared" si="0"/>
        <v>0</v>
      </c>
      <c r="K34" s="10"/>
      <c r="L34" s="16"/>
    </row>
    <row r="35" spans="2:12" s="1" customFormat="1" ht="11.4" x14ac:dyDescent="0.2">
      <c r="B35" s="14"/>
      <c r="C35" s="5" t="s">
        <v>755</v>
      </c>
      <c r="D35" s="5" t="s">
        <v>696</v>
      </c>
      <c r="E35" s="6" t="s">
        <v>12492</v>
      </c>
      <c r="F35" s="7" t="s">
        <v>12493</v>
      </c>
      <c r="G35" s="8" t="s">
        <v>699</v>
      </c>
      <c r="H35" s="9">
        <v>28.5</v>
      </c>
      <c r="I35" s="29"/>
      <c r="J35" s="30">
        <f t="shared" si="0"/>
        <v>0</v>
      </c>
      <c r="K35" s="10"/>
      <c r="L35" s="16"/>
    </row>
    <row r="36" spans="2:12" s="1" customFormat="1" ht="22.8" x14ac:dyDescent="0.2">
      <c r="B36" s="14"/>
      <c r="C36" s="39" t="s">
        <v>758</v>
      </c>
      <c r="D36" s="39" t="s">
        <v>691</v>
      </c>
      <c r="E36" s="40" t="s">
        <v>12494</v>
      </c>
      <c r="F36" s="41" t="s">
        <v>12495</v>
      </c>
      <c r="G36" s="42" t="s">
        <v>699</v>
      </c>
      <c r="H36" s="43">
        <v>28.5</v>
      </c>
      <c r="I36" s="29"/>
      <c r="J36" s="30">
        <f t="shared" si="0"/>
        <v>0</v>
      </c>
      <c r="K36" s="10"/>
      <c r="L36" s="16"/>
    </row>
    <row r="37" spans="2:12" s="1" customFormat="1" ht="11.4" x14ac:dyDescent="0.2">
      <c r="B37" s="14"/>
      <c r="C37" s="5" t="s">
        <v>761</v>
      </c>
      <c r="D37" s="5" t="s">
        <v>696</v>
      </c>
      <c r="E37" s="6" t="s">
        <v>12490</v>
      </c>
      <c r="F37" s="7" t="s">
        <v>12491</v>
      </c>
      <c r="G37" s="8" t="s">
        <v>733</v>
      </c>
      <c r="H37" s="9">
        <v>1</v>
      </c>
      <c r="I37" s="29"/>
      <c r="J37" s="30">
        <f t="shared" si="0"/>
        <v>0</v>
      </c>
      <c r="K37" s="10"/>
      <c r="L37" s="16"/>
    </row>
    <row r="38" spans="2:12" s="1" customFormat="1" ht="11.4" x14ac:dyDescent="0.2">
      <c r="B38" s="14"/>
      <c r="C38" s="5" t="s">
        <v>764</v>
      </c>
      <c r="D38" s="5" t="s">
        <v>696</v>
      </c>
      <c r="E38" s="6" t="s">
        <v>12496</v>
      </c>
      <c r="F38" s="7" t="s">
        <v>12497</v>
      </c>
      <c r="G38" s="8" t="s">
        <v>733</v>
      </c>
      <c r="H38" s="9">
        <v>1</v>
      </c>
      <c r="I38" s="29"/>
      <c r="J38" s="30">
        <f t="shared" si="0"/>
        <v>0</v>
      </c>
      <c r="K38" s="10"/>
      <c r="L38" s="16"/>
    </row>
    <row r="39" spans="2:12" s="1" customFormat="1" ht="22.8" x14ac:dyDescent="0.2">
      <c r="B39" s="14"/>
      <c r="C39" s="39" t="s">
        <v>767</v>
      </c>
      <c r="D39" s="39" t="s">
        <v>691</v>
      </c>
      <c r="E39" s="40" t="s">
        <v>12508</v>
      </c>
      <c r="F39" s="41" t="s">
        <v>12509</v>
      </c>
      <c r="G39" s="42" t="s">
        <v>733</v>
      </c>
      <c r="H39" s="43">
        <v>1</v>
      </c>
      <c r="I39" s="29"/>
      <c r="J39" s="30">
        <f t="shared" si="0"/>
        <v>0</v>
      </c>
      <c r="K39" s="10"/>
      <c r="L39" s="16"/>
    </row>
    <row r="40" spans="2:12" s="1" customFormat="1" ht="11.4" x14ac:dyDescent="0.2">
      <c r="B40" s="14"/>
      <c r="C40" s="5" t="s">
        <v>770</v>
      </c>
      <c r="D40" s="5" t="s">
        <v>696</v>
      </c>
      <c r="E40" s="6" t="s">
        <v>12498</v>
      </c>
      <c r="F40" s="7" t="s">
        <v>12499</v>
      </c>
      <c r="G40" s="8" t="s">
        <v>733</v>
      </c>
      <c r="H40" s="9">
        <v>1</v>
      </c>
      <c r="I40" s="29"/>
      <c r="J40" s="30">
        <f t="shared" si="0"/>
        <v>0</v>
      </c>
      <c r="K40" s="10"/>
      <c r="L40" s="16"/>
    </row>
    <row r="41" spans="2:12" s="1" customFormat="1" ht="22.8" x14ac:dyDescent="0.2">
      <c r="B41" s="14"/>
      <c r="C41" s="39" t="s">
        <v>773</v>
      </c>
      <c r="D41" s="39" t="s">
        <v>691</v>
      </c>
      <c r="E41" s="40" t="s">
        <v>12500</v>
      </c>
      <c r="F41" s="41" t="s">
        <v>12501</v>
      </c>
      <c r="G41" s="42" t="s">
        <v>733</v>
      </c>
      <c r="H41" s="43">
        <v>1</v>
      </c>
      <c r="I41" s="29"/>
      <c r="J41" s="30">
        <f t="shared" si="0"/>
        <v>0</v>
      </c>
      <c r="K41" s="10"/>
      <c r="L41" s="16"/>
    </row>
    <row r="42" spans="2:12" s="1" customFormat="1" ht="11.4" x14ac:dyDescent="0.2">
      <c r="B42" s="14"/>
      <c r="C42" s="5" t="s">
        <v>776</v>
      </c>
      <c r="D42" s="5" t="s">
        <v>696</v>
      </c>
      <c r="E42" s="6" t="s">
        <v>12502</v>
      </c>
      <c r="F42" s="7" t="s">
        <v>12503</v>
      </c>
      <c r="G42" s="8" t="s">
        <v>699</v>
      </c>
      <c r="H42" s="9">
        <v>28.5</v>
      </c>
      <c r="I42" s="29"/>
      <c r="J42" s="30">
        <f t="shared" si="0"/>
        <v>0</v>
      </c>
      <c r="K42" s="10"/>
      <c r="L42" s="16"/>
    </row>
    <row r="43" spans="2:12" s="1" customFormat="1" ht="11.4" x14ac:dyDescent="0.2">
      <c r="B43" s="14"/>
      <c r="C43" s="5" t="s">
        <v>779</v>
      </c>
      <c r="D43" s="5" t="s">
        <v>696</v>
      </c>
      <c r="E43" s="6" t="s">
        <v>12367</v>
      </c>
      <c r="F43" s="7" t="s">
        <v>12368</v>
      </c>
      <c r="G43" s="8" t="s">
        <v>699</v>
      </c>
      <c r="H43" s="9">
        <v>28.5</v>
      </c>
      <c r="I43" s="29"/>
      <c r="J43" s="30">
        <f t="shared" si="0"/>
        <v>0</v>
      </c>
      <c r="K43" s="10"/>
      <c r="L43" s="16"/>
    </row>
    <row r="44" spans="2:12" s="1" customFormat="1" ht="11.4" x14ac:dyDescent="0.2">
      <c r="B44" s="14"/>
      <c r="C44" s="5" t="s">
        <v>782</v>
      </c>
      <c r="D44" s="5" t="s">
        <v>696</v>
      </c>
      <c r="E44" s="6" t="s">
        <v>12114</v>
      </c>
      <c r="F44" s="7" t="s">
        <v>12115</v>
      </c>
      <c r="G44" s="8" t="s">
        <v>733</v>
      </c>
      <c r="H44" s="9">
        <v>2</v>
      </c>
      <c r="I44" s="29"/>
      <c r="J44" s="30">
        <f t="shared" si="0"/>
        <v>0</v>
      </c>
      <c r="K44" s="10"/>
      <c r="L44" s="16"/>
    </row>
    <row r="45" spans="2:12" s="1" customFormat="1" ht="11.4" x14ac:dyDescent="0.2">
      <c r="B45" s="14"/>
      <c r="C45" s="5" t="s">
        <v>785</v>
      </c>
      <c r="D45" s="5" t="s">
        <v>696</v>
      </c>
      <c r="E45" s="6" t="s">
        <v>12118</v>
      </c>
      <c r="F45" s="7" t="s">
        <v>12119</v>
      </c>
      <c r="G45" s="8" t="s">
        <v>985</v>
      </c>
      <c r="H45" s="9">
        <v>5.9850000000000003</v>
      </c>
      <c r="I45" s="29"/>
      <c r="J45" s="30">
        <f t="shared" si="0"/>
        <v>0</v>
      </c>
      <c r="K45" s="10"/>
      <c r="L45" s="16"/>
    </row>
    <row r="46" spans="2:12" s="1" customFormat="1" ht="11.4" x14ac:dyDescent="0.2">
      <c r="B46" s="14"/>
      <c r="C46" s="5" t="s">
        <v>788</v>
      </c>
      <c r="D46" s="5" t="s">
        <v>696</v>
      </c>
      <c r="E46" s="6" t="s">
        <v>12120</v>
      </c>
      <c r="F46" s="7" t="s">
        <v>12121</v>
      </c>
      <c r="G46" s="8" t="s">
        <v>985</v>
      </c>
      <c r="H46" s="9">
        <v>1.2150000000000001</v>
      </c>
      <c r="I46" s="29"/>
      <c r="J46" s="30">
        <f t="shared" si="0"/>
        <v>0</v>
      </c>
      <c r="K46" s="10"/>
      <c r="L46" s="16"/>
    </row>
    <row r="47" spans="2:12" s="1" customFormat="1" ht="11.4" x14ac:dyDescent="0.2">
      <c r="B47" s="14"/>
      <c r="C47" s="5" t="s">
        <v>791</v>
      </c>
      <c r="D47" s="5" t="s">
        <v>696</v>
      </c>
      <c r="E47" s="6" t="s">
        <v>12122</v>
      </c>
      <c r="F47" s="7" t="s">
        <v>5611</v>
      </c>
      <c r="G47" s="8" t="s">
        <v>1442</v>
      </c>
      <c r="H47" s="9">
        <v>23.8</v>
      </c>
      <c r="I47" s="29"/>
      <c r="J47" s="30">
        <f t="shared" si="0"/>
        <v>0</v>
      </c>
      <c r="K47" s="10"/>
      <c r="L47" s="16"/>
    </row>
    <row r="48" spans="2:12" s="1" customFormat="1" ht="11.4" x14ac:dyDescent="0.2">
      <c r="B48" s="14"/>
      <c r="C48" s="5" t="s">
        <v>794</v>
      </c>
      <c r="D48" s="5" t="s">
        <v>696</v>
      </c>
      <c r="E48" s="6" t="s">
        <v>12123</v>
      </c>
      <c r="F48" s="7" t="s">
        <v>12124</v>
      </c>
      <c r="G48" s="8" t="s">
        <v>1442</v>
      </c>
      <c r="H48" s="9">
        <v>2.94</v>
      </c>
      <c r="I48" s="29"/>
      <c r="J48" s="30">
        <f t="shared" si="0"/>
        <v>0</v>
      </c>
      <c r="K48" s="10"/>
      <c r="L48" s="16"/>
    </row>
    <row r="49" spans="2:12" s="1" customFormat="1" ht="11.4" x14ac:dyDescent="0.2">
      <c r="B49" s="14"/>
      <c r="C49" s="5" t="s">
        <v>797</v>
      </c>
      <c r="D49" s="5" t="s">
        <v>696</v>
      </c>
      <c r="E49" s="6" t="s">
        <v>12125</v>
      </c>
      <c r="F49" s="7" t="s">
        <v>12126</v>
      </c>
      <c r="G49" s="8" t="s">
        <v>1191</v>
      </c>
      <c r="H49" s="9">
        <v>0.309</v>
      </c>
      <c r="I49" s="29"/>
      <c r="J49" s="30">
        <f t="shared" si="0"/>
        <v>0</v>
      </c>
      <c r="K49" s="10"/>
      <c r="L49" s="16"/>
    </row>
    <row r="50" spans="2:12" s="1" customFormat="1" ht="11.4" x14ac:dyDescent="0.2">
      <c r="B50" s="14"/>
      <c r="C50" s="5" t="s">
        <v>800</v>
      </c>
      <c r="D50" s="5" t="s">
        <v>696</v>
      </c>
      <c r="E50" s="6" t="s">
        <v>12127</v>
      </c>
      <c r="F50" s="7" t="s">
        <v>12128</v>
      </c>
      <c r="G50" s="8" t="s">
        <v>1191</v>
      </c>
      <c r="H50" s="9">
        <v>0.90200000000000002</v>
      </c>
      <c r="I50" s="29"/>
      <c r="J50" s="30">
        <f t="shared" si="0"/>
        <v>0</v>
      </c>
      <c r="K50" s="10"/>
      <c r="L50" s="16"/>
    </row>
    <row r="51" spans="2:12" s="1" customFormat="1" ht="11.4" x14ac:dyDescent="0.2">
      <c r="B51" s="14"/>
      <c r="C51" s="5" t="s">
        <v>803</v>
      </c>
      <c r="D51" s="5" t="s">
        <v>696</v>
      </c>
      <c r="E51" s="6" t="s">
        <v>12504</v>
      </c>
      <c r="F51" s="7" t="s">
        <v>12505</v>
      </c>
      <c r="G51" s="8" t="s">
        <v>733</v>
      </c>
      <c r="H51" s="9">
        <v>1</v>
      </c>
      <c r="I51" s="29"/>
      <c r="J51" s="30">
        <f t="shared" si="0"/>
        <v>0</v>
      </c>
      <c r="K51" s="10"/>
      <c r="L51" s="16"/>
    </row>
    <row r="52" spans="2:12" s="1" customFormat="1" ht="22.8" x14ac:dyDescent="0.2">
      <c r="B52" s="14"/>
      <c r="C52" s="39" t="s">
        <v>806</v>
      </c>
      <c r="D52" s="39" t="s">
        <v>691</v>
      </c>
      <c r="E52" s="40" t="s">
        <v>12506</v>
      </c>
      <c r="F52" s="41" t="s">
        <v>12507</v>
      </c>
      <c r="G52" s="42" t="s">
        <v>733</v>
      </c>
      <c r="H52" s="43">
        <v>1</v>
      </c>
      <c r="I52" s="29"/>
      <c r="J52" s="30">
        <f t="shared" si="0"/>
        <v>0</v>
      </c>
      <c r="K52" s="10"/>
      <c r="L52" s="16"/>
    </row>
    <row r="53" spans="2:12" s="1" customFormat="1" ht="11.4" x14ac:dyDescent="0.2">
      <c r="B53" s="14"/>
      <c r="C53" s="5" t="s">
        <v>809</v>
      </c>
      <c r="D53" s="5" t="s">
        <v>696</v>
      </c>
      <c r="E53" s="6" t="s">
        <v>12510</v>
      </c>
      <c r="F53" s="7" t="s">
        <v>12511</v>
      </c>
      <c r="G53" s="8" t="s">
        <v>733</v>
      </c>
      <c r="H53" s="9">
        <v>1</v>
      </c>
      <c r="I53" s="29"/>
      <c r="J53" s="30">
        <f t="shared" si="0"/>
        <v>0</v>
      </c>
      <c r="K53" s="10"/>
      <c r="L53" s="16"/>
    </row>
    <row r="54" spans="2:12" s="1" customFormat="1" ht="22.8" x14ac:dyDescent="0.2">
      <c r="B54" s="14"/>
      <c r="C54" s="39" t="s">
        <v>812</v>
      </c>
      <c r="D54" s="39" t="s">
        <v>691</v>
      </c>
      <c r="E54" s="40" t="s">
        <v>12512</v>
      </c>
      <c r="F54" s="41" t="s">
        <v>12513</v>
      </c>
      <c r="G54" s="42" t="s">
        <v>733</v>
      </c>
      <c r="H54" s="43">
        <v>1</v>
      </c>
      <c r="I54" s="29"/>
      <c r="J54" s="30">
        <f t="shared" si="0"/>
        <v>0</v>
      </c>
      <c r="K54" s="10"/>
      <c r="L54" s="16"/>
    </row>
    <row r="55" spans="2:12" s="1" customFormat="1" ht="11.4" x14ac:dyDescent="0.2">
      <c r="B55" s="14"/>
      <c r="C55" s="5" t="s">
        <v>815</v>
      </c>
      <c r="D55" s="5" t="s">
        <v>696</v>
      </c>
      <c r="E55" s="6" t="s">
        <v>12514</v>
      </c>
      <c r="F55" s="7" t="s">
        <v>12515</v>
      </c>
      <c r="G55" s="8" t="s">
        <v>733</v>
      </c>
      <c r="H55" s="9">
        <v>1</v>
      </c>
      <c r="I55" s="29"/>
      <c r="J55" s="30">
        <f t="shared" si="0"/>
        <v>0</v>
      </c>
      <c r="K55" s="10"/>
      <c r="L55" s="16"/>
    </row>
    <row r="56" spans="2:12" s="1" customFormat="1" ht="11.4" x14ac:dyDescent="0.2">
      <c r="B56" s="14"/>
      <c r="C56" s="5" t="s">
        <v>818</v>
      </c>
      <c r="D56" s="5" t="s">
        <v>696</v>
      </c>
      <c r="E56" s="6" t="s">
        <v>12133</v>
      </c>
      <c r="F56" s="7" t="s">
        <v>12134</v>
      </c>
      <c r="G56" s="8" t="s">
        <v>699</v>
      </c>
      <c r="H56" s="9">
        <v>30</v>
      </c>
      <c r="I56" s="29"/>
      <c r="J56" s="30">
        <f t="shared" si="0"/>
        <v>0</v>
      </c>
      <c r="K56" s="10"/>
      <c r="L56" s="16"/>
    </row>
    <row r="57" spans="2:12" s="1" customFormat="1" ht="11.4" x14ac:dyDescent="0.2">
      <c r="B57" s="14"/>
      <c r="C57" s="5" t="s">
        <v>822</v>
      </c>
      <c r="D57" s="5" t="s">
        <v>696</v>
      </c>
      <c r="E57" s="6" t="s">
        <v>12135</v>
      </c>
      <c r="F57" s="7" t="s">
        <v>12136</v>
      </c>
      <c r="G57" s="8" t="s">
        <v>699</v>
      </c>
      <c r="H57" s="9">
        <v>30</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12538</v>
      </c>
      <c r="F59" s="7" t="s">
        <v>12539</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64.152000000000001</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12520</v>
      </c>
      <c r="F67" s="7" t="s">
        <v>12521</v>
      </c>
      <c r="G67" s="8" t="s">
        <v>733</v>
      </c>
      <c r="H67" s="9">
        <v>2</v>
      </c>
      <c r="I67" s="29"/>
      <c r="J67" s="30">
        <f t="shared" si="0"/>
        <v>0</v>
      </c>
      <c r="K67" s="10"/>
      <c r="L67" s="16"/>
    </row>
    <row r="68" spans="2:12" s="1" customFormat="1" ht="22.8" x14ac:dyDescent="0.2">
      <c r="B68" s="14"/>
      <c r="C68" s="39" t="s">
        <v>841</v>
      </c>
      <c r="D68" s="39" t="s">
        <v>691</v>
      </c>
      <c r="E68" s="40" t="s">
        <v>12522</v>
      </c>
      <c r="F68" s="41" t="s">
        <v>12523</v>
      </c>
      <c r="G68" s="42" t="s">
        <v>733</v>
      </c>
      <c r="H68" s="43">
        <v>2</v>
      </c>
      <c r="I68" s="29"/>
      <c r="J68" s="30">
        <f t="shared" si="0"/>
        <v>0</v>
      </c>
      <c r="K68" s="10"/>
      <c r="L68" s="16"/>
    </row>
    <row r="69" spans="2:12" s="1" customFormat="1" ht="11.4" x14ac:dyDescent="0.2">
      <c r="B69" s="14"/>
      <c r="C69" s="5" t="s">
        <v>844</v>
      </c>
      <c r="D69" s="5" t="s">
        <v>696</v>
      </c>
      <c r="E69" s="6" t="s">
        <v>12524</v>
      </c>
      <c r="F69" s="7" t="s">
        <v>12525</v>
      </c>
      <c r="G69" s="8" t="s">
        <v>733</v>
      </c>
      <c r="H69" s="9">
        <v>1</v>
      </c>
      <c r="I69" s="29"/>
      <c r="J69" s="30">
        <f t="shared" si="0"/>
        <v>0</v>
      </c>
      <c r="K69" s="10"/>
      <c r="L69" s="16"/>
    </row>
    <row r="70" spans="2:12" s="1" customFormat="1" ht="22.8" x14ac:dyDescent="0.2">
      <c r="B70" s="14"/>
      <c r="C70" s="39" t="s">
        <v>847</v>
      </c>
      <c r="D70" s="39" t="s">
        <v>691</v>
      </c>
      <c r="E70" s="40" t="s">
        <v>12526</v>
      </c>
      <c r="F70" s="41" t="s">
        <v>12527</v>
      </c>
      <c r="G70" s="42" t="s">
        <v>733</v>
      </c>
      <c r="H70" s="43">
        <v>1</v>
      </c>
      <c r="I70" s="29"/>
      <c r="J70" s="30">
        <f t="shared" si="0"/>
        <v>0</v>
      </c>
      <c r="K70" s="10"/>
      <c r="L70" s="16"/>
    </row>
    <row r="71" spans="2:12" s="1" customFormat="1" ht="11.4" x14ac:dyDescent="0.2">
      <c r="B71" s="14"/>
      <c r="C71" s="5" t="s">
        <v>850</v>
      </c>
      <c r="D71" s="5" t="s">
        <v>696</v>
      </c>
      <c r="E71" s="6" t="s">
        <v>12528</v>
      </c>
      <c r="F71" s="7" t="s">
        <v>12529</v>
      </c>
      <c r="G71" s="8" t="s">
        <v>733</v>
      </c>
      <c r="H71" s="9">
        <v>1</v>
      </c>
      <c r="I71" s="29"/>
      <c r="J71" s="30">
        <f t="shared" si="0"/>
        <v>0</v>
      </c>
      <c r="K71" s="10"/>
      <c r="L71" s="16"/>
    </row>
    <row r="72" spans="2:12" s="1" customFormat="1" ht="22.8" x14ac:dyDescent="0.2">
      <c r="B72" s="14"/>
      <c r="C72" s="39" t="s">
        <v>853</v>
      </c>
      <c r="D72" s="39" t="s">
        <v>691</v>
      </c>
      <c r="E72" s="40" t="s">
        <v>12530</v>
      </c>
      <c r="F72" s="41" t="s">
        <v>12531</v>
      </c>
      <c r="G72" s="42" t="s">
        <v>733</v>
      </c>
      <c r="H72" s="43">
        <v>1</v>
      </c>
      <c r="I72" s="29"/>
      <c r="J72" s="30">
        <f t="shared" si="0"/>
        <v>0</v>
      </c>
      <c r="K72" s="10"/>
      <c r="L72" s="16"/>
    </row>
    <row r="73" spans="2:12" s="1" customFormat="1" ht="22.8" x14ac:dyDescent="0.2">
      <c r="B73" s="14"/>
      <c r="C73" s="39" t="s">
        <v>856</v>
      </c>
      <c r="D73" s="39" t="s">
        <v>691</v>
      </c>
      <c r="E73" s="40" t="s">
        <v>12532</v>
      </c>
      <c r="F73" s="41" t="s">
        <v>12533</v>
      </c>
      <c r="G73" s="42" t="s">
        <v>733</v>
      </c>
      <c r="H73" s="43">
        <v>1</v>
      </c>
      <c r="I73" s="29"/>
      <c r="J73" s="30">
        <f t="shared" si="0"/>
        <v>0</v>
      </c>
      <c r="K73" s="10"/>
      <c r="L73" s="16"/>
    </row>
    <row r="74" spans="2:12" s="1" customFormat="1" ht="11.4" x14ac:dyDescent="0.2">
      <c r="B74" s="14"/>
      <c r="C74" s="5" t="s">
        <v>859</v>
      </c>
      <c r="D74" s="5" t="s">
        <v>696</v>
      </c>
      <c r="E74" s="6" t="s">
        <v>12534</v>
      </c>
      <c r="F74" s="7" t="s">
        <v>12535</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vJizWEkeCLpnlKAREgo0E8xpLoV3TX3YBzD09aOB7fvgxe+w9tT8zkIxKg1XbetFfSl4meTkapCEja1rtnvWvQ==" saltValue="idPz+rgTooq5bsjEnVX/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EE55898D-E506-464B-BBB1-5CA7B00E49DB}">
      <formula1>ROUND(I11,2)</formula1>
    </dataValidation>
  </dataValidations>
  <hyperlinks>
    <hyperlink ref="O4" location="'Rek. obj.'!A1" display="*späť na Rek. obj." xr:uid="{D15E542B-EDFF-441E-BB43-F821802E60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FCF10-465F-43D6-9CF2-6B82CEEEEFC0}">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12540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12478</v>
      </c>
      <c r="F12" s="7" t="s">
        <v>12479</v>
      </c>
      <c r="G12" s="8" t="s">
        <v>1442</v>
      </c>
      <c r="H12" s="9">
        <v>20.8</v>
      </c>
      <c r="I12" s="29"/>
      <c r="J12" s="30">
        <f t="shared" ref="J12:J78" si="0">ROUND(I12*H12,2)</f>
        <v>0</v>
      </c>
      <c r="K12" s="10"/>
      <c r="L12" s="16"/>
    </row>
    <row r="13" spans="2:15" s="1" customFormat="1" ht="11.4" x14ac:dyDescent="0.2">
      <c r="B13" s="14"/>
      <c r="C13" s="5" t="s">
        <v>700</v>
      </c>
      <c r="D13" s="5" t="s">
        <v>696</v>
      </c>
      <c r="E13" s="6" t="s">
        <v>12480</v>
      </c>
      <c r="F13" s="7" t="s">
        <v>12481</v>
      </c>
      <c r="G13" s="8" t="s">
        <v>1442</v>
      </c>
      <c r="H13" s="9">
        <v>20.8</v>
      </c>
      <c r="I13" s="29"/>
      <c r="J13" s="30">
        <f t="shared" si="0"/>
        <v>0</v>
      </c>
      <c r="K13" s="10"/>
      <c r="L13" s="16"/>
    </row>
    <row r="14" spans="2:15" s="1" customFormat="1" ht="11.4" x14ac:dyDescent="0.2">
      <c r="B14" s="14"/>
      <c r="C14" s="5" t="s">
        <v>703</v>
      </c>
      <c r="D14" s="5" t="s">
        <v>696</v>
      </c>
      <c r="E14" s="6" t="s">
        <v>4332</v>
      </c>
      <c r="F14" s="7" t="s">
        <v>4333</v>
      </c>
      <c r="G14" s="8" t="s">
        <v>985</v>
      </c>
      <c r="H14" s="9">
        <v>50.86</v>
      </c>
      <c r="I14" s="29"/>
      <c r="J14" s="30">
        <f t="shared" si="0"/>
        <v>0</v>
      </c>
      <c r="K14" s="10"/>
      <c r="L14" s="16"/>
    </row>
    <row r="15" spans="2:15" s="1" customFormat="1" ht="22.8" x14ac:dyDescent="0.2">
      <c r="B15" s="14"/>
      <c r="C15" s="5" t="s">
        <v>706</v>
      </c>
      <c r="D15" s="5" t="s">
        <v>696</v>
      </c>
      <c r="E15" s="6" t="s">
        <v>4334</v>
      </c>
      <c r="F15" s="7" t="s">
        <v>4335</v>
      </c>
      <c r="G15" s="8" t="s">
        <v>985</v>
      </c>
      <c r="H15" s="9">
        <v>55.86</v>
      </c>
      <c r="I15" s="29"/>
      <c r="J15" s="30">
        <f t="shared" si="0"/>
        <v>0</v>
      </c>
      <c r="K15" s="10"/>
      <c r="L15" s="16"/>
    </row>
    <row r="16" spans="2:15" s="1" customFormat="1" ht="11.4" x14ac:dyDescent="0.2">
      <c r="B16" s="14"/>
      <c r="C16" s="5" t="s">
        <v>709</v>
      </c>
      <c r="D16" s="5" t="s">
        <v>696</v>
      </c>
      <c r="E16" s="6" t="s">
        <v>4336</v>
      </c>
      <c r="F16" s="7" t="s">
        <v>4337</v>
      </c>
      <c r="G16" s="8" t="s">
        <v>1442</v>
      </c>
      <c r="H16" s="9">
        <v>21.3</v>
      </c>
      <c r="I16" s="29"/>
      <c r="J16" s="30">
        <f t="shared" si="0"/>
        <v>0</v>
      </c>
      <c r="K16" s="10"/>
      <c r="L16" s="16"/>
    </row>
    <row r="17" spans="2:12" s="1" customFormat="1" ht="11.4" x14ac:dyDescent="0.2">
      <c r="B17" s="14"/>
      <c r="C17" s="5" t="s">
        <v>712</v>
      </c>
      <c r="D17" s="5" t="s">
        <v>696</v>
      </c>
      <c r="E17" s="6" t="s">
        <v>9140</v>
      </c>
      <c r="F17" s="7" t="s">
        <v>9141</v>
      </c>
      <c r="G17" s="8" t="s">
        <v>1442</v>
      </c>
      <c r="H17" s="9">
        <v>21.3</v>
      </c>
      <c r="I17" s="29"/>
      <c r="J17" s="30">
        <f t="shared" si="0"/>
        <v>0</v>
      </c>
      <c r="K17" s="10"/>
      <c r="L17" s="16"/>
    </row>
    <row r="18" spans="2:12" s="1" customFormat="1" ht="22.8" x14ac:dyDescent="0.2">
      <c r="B18" s="14"/>
      <c r="C18" s="5" t="s">
        <v>715</v>
      </c>
      <c r="D18" s="5" t="s">
        <v>696</v>
      </c>
      <c r="E18" s="6" t="s">
        <v>4039</v>
      </c>
      <c r="F18" s="7" t="s">
        <v>4040</v>
      </c>
      <c r="G18" s="8" t="s">
        <v>985</v>
      </c>
      <c r="H18" s="9">
        <v>18.88</v>
      </c>
      <c r="I18" s="29"/>
      <c r="J18" s="30">
        <f t="shared" si="0"/>
        <v>0</v>
      </c>
      <c r="K18" s="10"/>
      <c r="L18" s="16"/>
    </row>
    <row r="19" spans="2:12" s="1" customFormat="1" ht="22.8" x14ac:dyDescent="0.2">
      <c r="B19" s="14"/>
      <c r="C19" s="5" t="s">
        <v>718</v>
      </c>
      <c r="D19" s="5" t="s">
        <v>696</v>
      </c>
      <c r="E19" s="6" t="s">
        <v>4041</v>
      </c>
      <c r="F19" s="7" t="s">
        <v>4042</v>
      </c>
      <c r="G19" s="8" t="s">
        <v>985</v>
      </c>
      <c r="H19" s="9">
        <v>509.76</v>
      </c>
      <c r="I19" s="29"/>
      <c r="J19" s="30">
        <f t="shared" si="0"/>
        <v>0</v>
      </c>
      <c r="K19" s="10"/>
      <c r="L19" s="16"/>
    </row>
    <row r="20" spans="2:12" s="1" customFormat="1" ht="11.4" x14ac:dyDescent="0.2">
      <c r="B20" s="14"/>
      <c r="C20" s="5" t="s">
        <v>721</v>
      </c>
      <c r="D20" s="5" t="s">
        <v>696</v>
      </c>
      <c r="E20" s="6" t="s">
        <v>4342</v>
      </c>
      <c r="F20" s="7" t="s">
        <v>4343</v>
      </c>
      <c r="G20" s="8" t="s">
        <v>985</v>
      </c>
      <c r="H20" s="9">
        <v>18.88</v>
      </c>
      <c r="I20" s="29"/>
      <c r="J20" s="30">
        <f t="shared" si="0"/>
        <v>0</v>
      </c>
      <c r="K20" s="10"/>
      <c r="L20" s="16"/>
    </row>
    <row r="21" spans="2:12" s="1" customFormat="1" ht="11.4" x14ac:dyDescent="0.2">
      <c r="B21" s="14"/>
      <c r="C21" s="5" t="s">
        <v>724</v>
      </c>
      <c r="D21" s="5" t="s">
        <v>696</v>
      </c>
      <c r="E21" s="6" t="s">
        <v>3827</v>
      </c>
      <c r="F21" s="7" t="s">
        <v>3828</v>
      </c>
      <c r="G21" s="8" t="s">
        <v>1191</v>
      </c>
      <c r="H21" s="9">
        <v>25.28</v>
      </c>
      <c r="I21" s="29"/>
      <c r="J21" s="30">
        <f t="shared" si="0"/>
        <v>0</v>
      </c>
      <c r="K21" s="10"/>
      <c r="L21" s="16"/>
    </row>
    <row r="22" spans="2:12" s="1" customFormat="1" ht="11.4" x14ac:dyDescent="0.2">
      <c r="B22" s="14"/>
      <c r="C22" s="5" t="s">
        <v>727</v>
      </c>
      <c r="D22" s="5" t="s">
        <v>696</v>
      </c>
      <c r="E22" s="6" t="s">
        <v>3851</v>
      </c>
      <c r="F22" s="7" t="s">
        <v>3852</v>
      </c>
      <c r="G22" s="8" t="s">
        <v>1191</v>
      </c>
      <c r="H22" s="9">
        <v>7.4880000000000004</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12482</v>
      </c>
      <c r="F26" s="41" t="s">
        <v>12483</v>
      </c>
      <c r="G26" s="42" t="s">
        <v>1191</v>
      </c>
      <c r="H26" s="43">
        <v>16.32</v>
      </c>
      <c r="I26" s="29"/>
      <c r="J26" s="30">
        <f t="shared" si="0"/>
        <v>0</v>
      </c>
      <c r="K26" s="10"/>
      <c r="L26" s="16"/>
    </row>
    <row r="27" spans="2:12" s="1" customFormat="1" ht="22.8" x14ac:dyDescent="0.2">
      <c r="B27" s="14"/>
      <c r="C27" s="5" t="s">
        <v>737</v>
      </c>
      <c r="D27" s="5" t="s">
        <v>696</v>
      </c>
      <c r="E27" s="6" t="s">
        <v>4348</v>
      </c>
      <c r="F27" s="7" t="s">
        <v>4349</v>
      </c>
      <c r="G27" s="8" t="s">
        <v>985</v>
      </c>
      <c r="H27" s="9">
        <v>10.119999999999999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10925</v>
      </c>
      <c r="F29" s="7" t="s">
        <v>10926</v>
      </c>
      <c r="G29" s="8" t="s">
        <v>1442</v>
      </c>
      <c r="H29" s="9">
        <v>20.8</v>
      </c>
      <c r="I29" s="29"/>
      <c r="J29" s="30">
        <f t="shared" si="0"/>
        <v>0</v>
      </c>
      <c r="K29" s="10"/>
      <c r="L29" s="16"/>
    </row>
    <row r="30" spans="2:12" s="1" customFormat="1" ht="11.4" x14ac:dyDescent="0.2">
      <c r="B30" s="14"/>
      <c r="C30" s="5" t="s">
        <v>743</v>
      </c>
      <c r="D30" s="5" t="s">
        <v>696</v>
      </c>
      <c r="E30" s="6" t="s">
        <v>12484</v>
      </c>
      <c r="F30" s="7" t="s">
        <v>12485</v>
      </c>
      <c r="G30" s="8" t="s">
        <v>1442</v>
      </c>
      <c r="H30" s="9">
        <v>20.8</v>
      </c>
      <c r="I30" s="29"/>
      <c r="J30" s="30">
        <f t="shared" si="0"/>
        <v>0</v>
      </c>
      <c r="K30" s="10"/>
      <c r="L30" s="16"/>
    </row>
    <row r="31" spans="2:12" s="1" customFormat="1" ht="22.8" x14ac:dyDescent="0.2">
      <c r="B31" s="14"/>
      <c r="C31" s="5" t="s">
        <v>746</v>
      </c>
      <c r="D31" s="5" t="s">
        <v>696</v>
      </c>
      <c r="E31" s="6" t="s">
        <v>12486</v>
      </c>
      <c r="F31" s="7" t="s">
        <v>12487</v>
      </c>
      <c r="G31" s="8" t="s">
        <v>1442</v>
      </c>
      <c r="H31" s="9">
        <v>20.8</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12488</v>
      </c>
      <c r="F33" s="41" t="s">
        <v>12489</v>
      </c>
      <c r="G33" s="42" t="s">
        <v>733</v>
      </c>
      <c r="H33" s="43">
        <v>2</v>
      </c>
      <c r="I33" s="29"/>
      <c r="J33" s="30">
        <f t="shared" si="0"/>
        <v>0</v>
      </c>
      <c r="K33" s="10"/>
      <c r="L33" s="16"/>
    </row>
    <row r="34" spans="2:12" s="1" customFormat="1" ht="22.8" x14ac:dyDescent="0.2">
      <c r="B34" s="14"/>
      <c r="C34" s="39" t="s">
        <v>752</v>
      </c>
      <c r="D34" s="39" t="s">
        <v>691</v>
      </c>
      <c r="E34" s="40" t="s">
        <v>12417</v>
      </c>
      <c r="F34" s="41" t="s">
        <v>12418</v>
      </c>
      <c r="G34" s="42" t="s">
        <v>733</v>
      </c>
      <c r="H34" s="43">
        <v>2</v>
      </c>
      <c r="I34" s="29"/>
      <c r="J34" s="30">
        <f t="shared" si="0"/>
        <v>0</v>
      </c>
      <c r="K34" s="10"/>
      <c r="L34" s="16"/>
    </row>
    <row r="35" spans="2:12" s="1" customFormat="1" ht="11.4" x14ac:dyDescent="0.2">
      <c r="B35" s="14"/>
      <c r="C35" s="5" t="s">
        <v>755</v>
      </c>
      <c r="D35" s="5" t="s">
        <v>696</v>
      </c>
      <c r="E35" s="6" t="s">
        <v>12492</v>
      </c>
      <c r="F35" s="7" t="s">
        <v>12493</v>
      </c>
      <c r="G35" s="8" t="s">
        <v>699</v>
      </c>
      <c r="H35" s="9">
        <v>25</v>
      </c>
      <c r="I35" s="29"/>
      <c r="J35" s="30">
        <f t="shared" si="0"/>
        <v>0</v>
      </c>
      <c r="K35" s="10"/>
      <c r="L35" s="16"/>
    </row>
    <row r="36" spans="2:12" s="1" customFormat="1" ht="22.8" x14ac:dyDescent="0.2">
      <c r="B36" s="14"/>
      <c r="C36" s="39" t="s">
        <v>758</v>
      </c>
      <c r="D36" s="39" t="s">
        <v>691</v>
      </c>
      <c r="E36" s="40" t="s">
        <v>12494</v>
      </c>
      <c r="F36" s="41" t="s">
        <v>12495</v>
      </c>
      <c r="G36" s="42" t="s">
        <v>699</v>
      </c>
      <c r="H36" s="43">
        <v>25</v>
      </c>
      <c r="I36" s="29"/>
      <c r="J36" s="30">
        <f t="shared" si="0"/>
        <v>0</v>
      </c>
      <c r="K36" s="10"/>
      <c r="L36" s="16"/>
    </row>
    <row r="37" spans="2:12" s="1" customFormat="1" ht="11.4" x14ac:dyDescent="0.2">
      <c r="B37" s="14"/>
      <c r="C37" s="5" t="s">
        <v>761</v>
      </c>
      <c r="D37" s="5" t="s">
        <v>696</v>
      </c>
      <c r="E37" s="6" t="s">
        <v>12490</v>
      </c>
      <c r="F37" s="7" t="s">
        <v>12491</v>
      </c>
      <c r="G37" s="8" t="s">
        <v>733</v>
      </c>
      <c r="H37" s="9">
        <v>1</v>
      </c>
      <c r="I37" s="29"/>
      <c r="J37" s="30">
        <f t="shared" si="0"/>
        <v>0</v>
      </c>
      <c r="K37" s="10"/>
      <c r="L37" s="16"/>
    </row>
    <row r="38" spans="2:12" s="1" customFormat="1" ht="11.4" x14ac:dyDescent="0.2">
      <c r="B38" s="14"/>
      <c r="C38" s="5" t="s">
        <v>764</v>
      </c>
      <c r="D38" s="5" t="s">
        <v>696</v>
      </c>
      <c r="E38" s="6" t="s">
        <v>12496</v>
      </c>
      <c r="F38" s="7" t="s">
        <v>12497</v>
      </c>
      <c r="G38" s="8" t="s">
        <v>733</v>
      </c>
      <c r="H38" s="9">
        <v>1</v>
      </c>
      <c r="I38" s="29"/>
      <c r="J38" s="30">
        <f t="shared" si="0"/>
        <v>0</v>
      </c>
      <c r="K38" s="10"/>
      <c r="L38" s="16"/>
    </row>
    <row r="39" spans="2:12" s="1" customFormat="1" ht="22.8" x14ac:dyDescent="0.2">
      <c r="B39" s="14"/>
      <c r="C39" s="39" t="s">
        <v>767</v>
      </c>
      <c r="D39" s="39" t="s">
        <v>691</v>
      </c>
      <c r="E39" s="40" t="s">
        <v>12508</v>
      </c>
      <c r="F39" s="41" t="s">
        <v>12509</v>
      </c>
      <c r="G39" s="42" t="s">
        <v>733</v>
      </c>
      <c r="H39" s="43">
        <v>1</v>
      </c>
      <c r="I39" s="29"/>
      <c r="J39" s="30">
        <f t="shared" si="0"/>
        <v>0</v>
      </c>
      <c r="K39" s="10"/>
      <c r="L39" s="16"/>
    </row>
    <row r="40" spans="2:12" s="1" customFormat="1" ht="11.4" x14ac:dyDescent="0.2">
      <c r="B40" s="14"/>
      <c r="C40" s="5" t="s">
        <v>770</v>
      </c>
      <c r="D40" s="5" t="s">
        <v>696</v>
      </c>
      <c r="E40" s="6" t="s">
        <v>12498</v>
      </c>
      <c r="F40" s="7" t="s">
        <v>12499</v>
      </c>
      <c r="G40" s="8" t="s">
        <v>733</v>
      </c>
      <c r="H40" s="9">
        <v>1</v>
      </c>
      <c r="I40" s="29"/>
      <c r="J40" s="30">
        <f t="shared" si="0"/>
        <v>0</v>
      </c>
      <c r="K40" s="10"/>
      <c r="L40" s="16"/>
    </row>
    <row r="41" spans="2:12" s="1" customFormat="1" ht="22.8" x14ac:dyDescent="0.2">
      <c r="B41" s="14"/>
      <c r="C41" s="39" t="s">
        <v>773</v>
      </c>
      <c r="D41" s="39" t="s">
        <v>691</v>
      </c>
      <c r="E41" s="40" t="s">
        <v>12500</v>
      </c>
      <c r="F41" s="41" t="s">
        <v>12501</v>
      </c>
      <c r="G41" s="42" t="s">
        <v>733</v>
      </c>
      <c r="H41" s="43">
        <v>1</v>
      </c>
      <c r="I41" s="29"/>
      <c r="J41" s="30">
        <f t="shared" si="0"/>
        <v>0</v>
      </c>
      <c r="K41" s="10"/>
      <c r="L41" s="16"/>
    </row>
    <row r="42" spans="2:12" s="1" customFormat="1" ht="11.4" x14ac:dyDescent="0.2">
      <c r="B42" s="14"/>
      <c r="C42" s="5" t="s">
        <v>776</v>
      </c>
      <c r="D42" s="5" t="s">
        <v>696</v>
      </c>
      <c r="E42" s="6" t="s">
        <v>12502</v>
      </c>
      <c r="F42" s="7" t="s">
        <v>12503</v>
      </c>
      <c r="G42" s="8" t="s">
        <v>699</v>
      </c>
      <c r="H42" s="9">
        <v>25</v>
      </c>
      <c r="I42" s="29"/>
      <c r="J42" s="30">
        <f t="shared" si="0"/>
        <v>0</v>
      </c>
      <c r="K42" s="10"/>
      <c r="L42" s="16"/>
    </row>
    <row r="43" spans="2:12" s="1" customFormat="1" ht="11.4" x14ac:dyDescent="0.2">
      <c r="B43" s="14"/>
      <c r="C43" s="5" t="s">
        <v>779</v>
      </c>
      <c r="D43" s="5" t="s">
        <v>696</v>
      </c>
      <c r="E43" s="6" t="s">
        <v>12367</v>
      </c>
      <c r="F43" s="7" t="s">
        <v>12368</v>
      </c>
      <c r="G43" s="8" t="s">
        <v>699</v>
      </c>
      <c r="H43" s="9">
        <v>25</v>
      </c>
      <c r="I43" s="29"/>
      <c r="J43" s="30">
        <f t="shared" si="0"/>
        <v>0</v>
      </c>
      <c r="K43" s="10"/>
      <c r="L43" s="16"/>
    </row>
    <row r="44" spans="2:12" s="1" customFormat="1" ht="11.4" x14ac:dyDescent="0.2">
      <c r="B44" s="14"/>
      <c r="C44" s="5" t="s">
        <v>782</v>
      </c>
      <c r="D44" s="5" t="s">
        <v>696</v>
      </c>
      <c r="E44" s="6" t="s">
        <v>12114</v>
      </c>
      <c r="F44" s="7" t="s">
        <v>12115</v>
      </c>
      <c r="G44" s="8" t="s">
        <v>733</v>
      </c>
      <c r="H44" s="9">
        <v>2</v>
      </c>
      <c r="I44" s="29"/>
      <c r="J44" s="30">
        <f t="shared" si="0"/>
        <v>0</v>
      </c>
      <c r="K44" s="10"/>
      <c r="L44" s="16"/>
    </row>
    <row r="45" spans="2:12" s="1" customFormat="1" ht="11.4" x14ac:dyDescent="0.2">
      <c r="B45" s="14"/>
      <c r="C45" s="5" t="s">
        <v>785</v>
      </c>
      <c r="D45" s="5" t="s">
        <v>696</v>
      </c>
      <c r="E45" s="6" t="s">
        <v>12118</v>
      </c>
      <c r="F45" s="7" t="s">
        <v>12119</v>
      </c>
      <c r="G45" s="8" t="s">
        <v>985</v>
      </c>
      <c r="H45" s="9">
        <v>5.9850000000000003</v>
      </c>
      <c r="I45" s="29"/>
      <c r="J45" s="30">
        <f t="shared" si="0"/>
        <v>0</v>
      </c>
      <c r="K45" s="10"/>
      <c r="L45" s="16"/>
    </row>
    <row r="46" spans="2:12" s="1" customFormat="1" ht="11.4" x14ac:dyDescent="0.2">
      <c r="B46" s="14"/>
      <c r="C46" s="5" t="s">
        <v>788</v>
      </c>
      <c r="D46" s="5" t="s">
        <v>696</v>
      </c>
      <c r="E46" s="6" t="s">
        <v>12120</v>
      </c>
      <c r="F46" s="7" t="s">
        <v>12121</v>
      </c>
      <c r="G46" s="8" t="s">
        <v>985</v>
      </c>
      <c r="H46" s="9">
        <v>1.2150000000000001</v>
      </c>
      <c r="I46" s="29"/>
      <c r="J46" s="30">
        <f t="shared" si="0"/>
        <v>0</v>
      </c>
      <c r="K46" s="10"/>
      <c r="L46" s="16"/>
    </row>
    <row r="47" spans="2:12" s="1" customFormat="1" ht="11.4" x14ac:dyDescent="0.2">
      <c r="B47" s="14"/>
      <c r="C47" s="5" t="s">
        <v>791</v>
      </c>
      <c r="D47" s="5" t="s">
        <v>696</v>
      </c>
      <c r="E47" s="6" t="s">
        <v>12122</v>
      </c>
      <c r="F47" s="7" t="s">
        <v>5611</v>
      </c>
      <c r="G47" s="8" t="s">
        <v>1442</v>
      </c>
      <c r="H47" s="9">
        <v>23.8</v>
      </c>
      <c r="I47" s="29"/>
      <c r="J47" s="30">
        <f t="shared" si="0"/>
        <v>0</v>
      </c>
      <c r="K47" s="10"/>
      <c r="L47" s="16"/>
    </row>
    <row r="48" spans="2:12" s="1" customFormat="1" ht="11.4" x14ac:dyDescent="0.2">
      <c r="B48" s="14"/>
      <c r="C48" s="5" t="s">
        <v>794</v>
      </c>
      <c r="D48" s="5" t="s">
        <v>696</v>
      </c>
      <c r="E48" s="6" t="s">
        <v>12123</v>
      </c>
      <c r="F48" s="7" t="s">
        <v>12124</v>
      </c>
      <c r="G48" s="8" t="s">
        <v>1442</v>
      </c>
      <c r="H48" s="9">
        <v>2.94</v>
      </c>
      <c r="I48" s="29"/>
      <c r="J48" s="30">
        <f t="shared" si="0"/>
        <v>0</v>
      </c>
      <c r="K48" s="10"/>
      <c r="L48" s="16"/>
    </row>
    <row r="49" spans="2:12" s="1" customFormat="1" ht="11.4" x14ac:dyDescent="0.2">
      <c r="B49" s="14"/>
      <c r="C49" s="5" t="s">
        <v>797</v>
      </c>
      <c r="D49" s="5" t="s">
        <v>696</v>
      </c>
      <c r="E49" s="6" t="s">
        <v>12125</v>
      </c>
      <c r="F49" s="7" t="s">
        <v>12126</v>
      </c>
      <c r="G49" s="8" t="s">
        <v>1191</v>
      </c>
      <c r="H49" s="9">
        <v>0.309</v>
      </c>
      <c r="I49" s="29"/>
      <c r="J49" s="30">
        <f t="shared" si="0"/>
        <v>0</v>
      </c>
      <c r="K49" s="10"/>
      <c r="L49" s="16"/>
    </row>
    <row r="50" spans="2:12" s="1" customFormat="1" ht="11.4" x14ac:dyDescent="0.2">
      <c r="B50" s="14"/>
      <c r="C50" s="5" t="s">
        <v>800</v>
      </c>
      <c r="D50" s="5" t="s">
        <v>696</v>
      </c>
      <c r="E50" s="6" t="s">
        <v>12127</v>
      </c>
      <c r="F50" s="7" t="s">
        <v>12128</v>
      </c>
      <c r="G50" s="8" t="s">
        <v>1191</v>
      </c>
      <c r="H50" s="9">
        <v>0.90200000000000002</v>
      </c>
      <c r="I50" s="29"/>
      <c r="J50" s="30">
        <f t="shared" si="0"/>
        <v>0</v>
      </c>
      <c r="K50" s="10"/>
      <c r="L50" s="16"/>
    </row>
    <row r="51" spans="2:12" s="1" customFormat="1" ht="11.4" x14ac:dyDescent="0.2">
      <c r="B51" s="14"/>
      <c r="C51" s="5" t="s">
        <v>803</v>
      </c>
      <c r="D51" s="5" t="s">
        <v>696</v>
      </c>
      <c r="E51" s="6" t="s">
        <v>12504</v>
      </c>
      <c r="F51" s="7" t="s">
        <v>12505</v>
      </c>
      <c r="G51" s="8" t="s">
        <v>733</v>
      </c>
      <c r="H51" s="9">
        <v>1</v>
      </c>
      <c r="I51" s="29"/>
      <c r="J51" s="30">
        <f t="shared" si="0"/>
        <v>0</v>
      </c>
      <c r="K51" s="10"/>
      <c r="L51" s="16"/>
    </row>
    <row r="52" spans="2:12" s="1" customFormat="1" ht="22.8" x14ac:dyDescent="0.2">
      <c r="B52" s="14"/>
      <c r="C52" s="39" t="s">
        <v>806</v>
      </c>
      <c r="D52" s="39" t="s">
        <v>691</v>
      </c>
      <c r="E52" s="40" t="s">
        <v>12506</v>
      </c>
      <c r="F52" s="41" t="s">
        <v>12507</v>
      </c>
      <c r="G52" s="42" t="s">
        <v>733</v>
      </c>
      <c r="H52" s="43">
        <v>1</v>
      </c>
      <c r="I52" s="29"/>
      <c r="J52" s="30">
        <f t="shared" si="0"/>
        <v>0</v>
      </c>
      <c r="K52" s="10"/>
      <c r="L52" s="16"/>
    </row>
    <row r="53" spans="2:12" s="1" customFormat="1" ht="11.4" x14ac:dyDescent="0.2">
      <c r="B53" s="14"/>
      <c r="C53" s="5" t="s">
        <v>809</v>
      </c>
      <c r="D53" s="5" t="s">
        <v>696</v>
      </c>
      <c r="E53" s="6" t="s">
        <v>12510</v>
      </c>
      <c r="F53" s="7" t="s">
        <v>12511</v>
      </c>
      <c r="G53" s="8" t="s">
        <v>733</v>
      </c>
      <c r="H53" s="9">
        <v>1</v>
      </c>
      <c r="I53" s="29"/>
      <c r="J53" s="30">
        <f t="shared" si="0"/>
        <v>0</v>
      </c>
      <c r="K53" s="10"/>
      <c r="L53" s="16"/>
    </row>
    <row r="54" spans="2:12" s="1" customFormat="1" ht="22.8" x14ac:dyDescent="0.2">
      <c r="B54" s="14"/>
      <c r="C54" s="39" t="s">
        <v>812</v>
      </c>
      <c r="D54" s="39" t="s">
        <v>691</v>
      </c>
      <c r="E54" s="40" t="s">
        <v>12512</v>
      </c>
      <c r="F54" s="41" t="s">
        <v>12513</v>
      </c>
      <c r="G54" s="42" t="s">
        <v>733</v>
      </c>
      <c r="H54" s="43">
        <v>1</v>
      </c>
      <c r="I54" s="29"/>
      <c r="J54" s="30">
        <f t="shared" si="0"/>
        <v>0</v>
      </c>
      <c r="K54" s="10"/>
      <c r="L54" s="16"/>
    </row>
    <row r="55" spans="2:12" s="1" customFormat="1" ht="11.4" x14ac:dyDescent="0.2">
      <c r="B55" s="14"/>
      <c r="C55" s="5" t="s">
        <v>815</v>
      </c>
      <c r="D55" s="5" t="s">
        <v>696</v>
      </c>
      <c r="E55" s="6" t="s">
        <v>12514</v>
      </c>
      <c r="F55" s="7" t="s">
        <v>12515</v>
      </c>
      <c r="G55" s="8" t="s">
        <v>733</v>
      </c>
      <c r="H55" s="9">
        <v>1</v>
      </c>
      <c r="I55" s="29"/>
      <c r="J55" s="30">
        <f t="shared" si="0"/>
        <v>0</v>
      </c>
      <c r="K55" s="10"/>
      <c r="L55" s="16"/>
    </row>
    <row r="56" spans="2:12" s="1" customFormat="1" ht="11.4" x14ac:dyDescent="0.2">
      <c r="B56" s="14"/>
      <c r="C56" s="5" t="s">
        <v>818</v>
      </c>
      <c r="D56" s="5" t="s">
        <v>696</v>
      </c>
      <c r="E56" s="6" t="s">
        <v>12133</v>
      </c>
      <c r="F56" s="7" t="s">
        <v>12134</v>
      </c>
      <c r="G56" s="8" t="s">
        <v>699</v>
      </c>
      <c r="H56" s="9">
        <v>25</v>
      </c>
      <c r="I56" s="29"/>
      <c r="J56" s="30">
        <f t="shared" si="0"/>
        <v>0</v>
      </c>
      <c r="K56" s="10"/>
      <c r="L56" s="16"/>
    </row>
    <row r="57" spans="2:12" s="1" customFormat="1" ht="11.4" x14ac:dyDescent="0.2">
      <c r="B57" s="14"/>
      <c r="C57" s="5" t="s">
        <v>822</v>
      </c>
      <c r="D57" s="5" t="s">
        <v>696</v>
      </c>
      <c r="E57" s="6" t="s">
        <v>12135</v>
      </c>
      <c r="F57" s="7" t="s">
        <v>12136</v>
      </c>
      <c r="G57" s="8" t="s">
        <v>699</v>
      </c>
      <c r="H57" s="9">
        <v>25</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12538</v>
      </c>
      <c r="F59" s="7" t="s">
        <v>12539</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63.104999999999997</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12520</v>
      </c>
      <c r="F67" s="7" t="s">
        <v>12521</v>
      </c>
      <c r="G67" s="8" t="s">
        <v>733</v>
      </c>
      <c r="H67" s="9">
        <v>2</v>
      </c>
      <c r="I67" s="29"/>
      <c r="J67" s="30">
        <f t="shared" si="0"/>
        <v>0</v>
      </c>
      <c r="K67" s="10"/>
      <c r="L67" s="16"/>
    </row>
    <row r="68" spans="2:12" s="1" customFormat="1" ht="22.8" x14ac:dyDescent="0.2">
      <c r="B68" s="14"/>
      <c r="C68" s="39" t="s">
        <v>841</v>
      </c>
      <c r="D68" s="39" t="s">
        <v>691</v>
      </c>
      <c r="E68" s="40" t="s">
        <v>12522</v>
      </c>
      <c r="F68" s="41" t="s">
        <v>12523</v>
      </c>
      <c r="G68" s="42" t="s">
        <v>733</v>
      </c>
      <c r="H68" s="43">
        <v>2</v>
      </c>
      <c r="I68" s="29"/>
      <c r="J68" s="30">
        <f t="shared" si="0"/>
        <v>0</v>
      </c>
      <c r="K68" s="10"/>
      <c r="L68" s="16"/>
    </row>
    <row r="69" spans="2:12" s="1" customFormat="1" ht="11.4" x14ac:dyDescent="0.2">
      <c r="B69" s="14"/>
      <c r="C69" s="5" t="s">
        <v>844</v>
      </c>
      <c r="D69" s="5" t="s">
        <v>696</v>
      </c>
      <c r="E69" s="6" t="s">
        <v>12524</v>
      </c>
      <c r="F69" s="7" t="s">
        <v>12525</v>
      </c>
      <c r="G69" s="8" t="s">
        <v>733</v>
      </c>
      <c r="H69" s="9">
        <v>1</v>
      </c>
      <c r="I69" s="29"/>
      <c r="J69" s="30">
        <f t="shared" si="0"/>
        <v>0</v>
      </c>
      <c r="K69" s="10"/>
      <c r="L69" s="16"/>
    </row>
    <row r="70" spans="2:12" s="1" customFormat="1" ht="22.8" x14ac:dyDescent="0.2">
      <c r="B70" s="14"/>
      <c r="C70" s="39" t="s">
        <v>847</v>
      </c>
      <c r="D70" s="39" t="s">
        <v>691</v>
      </c>
      <c r="E70" s="40" t="s">
        <v>12526</v>
      </c>
      <c r="F70" s="41" t="s">
        <v>12527</v>
      </c>
      <c r="G70" s="42" t="s">
        <v>733</v>
      </c>
      <c r="H70" s="43">
        <v>1</v>
      </c>
      <c r="I70" s="29"/>
      <c r="J70" s="30">
        <f t="shared" si="0"/>
        <v>0</v>
      </c>
      <c r="K70" s="10"/>
      <c r="L70" s="16"/>
    </row>
    <row r="71" spans="2:12" s="1" customFormat="1" ht="11.4" x14ac:dyDescent="0.2">
      <c r="B71" s="14"/>
      <c r="C71" s="5" t="s">
        <v>850</v>
      </c>
      <c r="D71" s="5" t="s">
        <v>696</v>
      </c>
      <c r="E71" s="6" t="s">
        <v>12528</v>
      </c>
      <c r="F71" s="7" t="s">
        <v>12529</v>
      </c>
      <c r="G71" s="8" t="s">
        <v>733</v>
      </c>
      <c r="H71" s="9">
        <v>1</v>
      </c>
      <c r="I71" s="29"/>
      <c r="J71" s="30">
        <f t="shared" si="0"/>
        <v>0</v>
      </c>
      <c r="K71" s="10"/>
      <c r="L71" s="16"/>
    </row>
    <row r="72" spans="2:12" s="1" customFormat="1" ht="22.8" x14ac:dyDescent="0.2">
      <c r="B72" s="14"/>
      <c r="C72" s="39" t="s">
        <v>853</v>
      </c>
      <c r="D72" s="39" t="s">
        <v>691</v>
      </c>
      <c r="E72" s="40" t="s">
        <v>12530</v>
      </c>
      <c r="F72" s="41" t="s">
        <v>12531</v>
      </c>
      <c r="G72" s="42" t="s">
        <v>733</v>
      </c>
      <c r="H72" s="43">
        <v>1</v>
      </c>
      <c r="I72" s="29"/>
      <c r="J72" s="30">
        <f t="shared" si="0"/>
        <v>0</v>
      </c>
      <c r="K72" s="10"/>
      <c r="L72" s="16"/>
    </row>
    <row r="73" spans="2:12" s="1" customFormat="1" ht="22.8" x14ac:dyDescent="0.2">
      <c r="B73" s="14"/>
      <c r="C73" s="39" t="s">
        <v>856</v>
      </c>
      <c r="D73" s="39" t="s">
        <v>691</v>
      </c>
      <c r="E73" s="40" t="s">
        <v>12532</v>
      </c>
      <c r="F73" s="41" t="s">
        <v>12533</v>
      </c>
      <c r="G73" s="42" t="s">
        <v>733</v>
      </c>
      <c r="H73" s="43">
        <v>1</v>
      </c>
      <c r="I73" s="29"/>
      <c r="J73" s="30">
        <f t="shared" si="0"/>
        <v>0</v>
      </c>
      <c r="K73" s="10"/>
      <c r="L73" s="16"/>
    </row>
    <row r="74" spans="2:12" s="1" customFormat="1" ht="11.4" x14ac:dyDescent="0.2">
      <c r="B74" s="14"/>
      <c r="C74" s="5" t="s">
        <v>859</v>
      </c>
      <c r="D74" s="5" t="s">
        <v>696</v>
      </c>
      <c r="E74" s="6" t="s">
        <v>12534</v>
      </c>
      <c r="F74" s="7" t="s">
        <v>12535</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FHkC1CnIY3jyWp/VTKRJh4XFWJ7wwe1Q7yfH+stV3MYllGgzm15iM6ZWEhRH/3hw7F4tiLI3oPfM23NZC4krhg==" saltValue="T8RibQbmg/3EMcPTCchw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96918CF7-2F83-4EE2-B828-2D0AA2C0134E}">
      <formula1>ROUND(I11,2)</formula1>
    </dataValidation>
  </dataValidations>
  <hyperlinks>
    <hyperlink ref="O4" location="'Rek. obj.'!A1" display="*späť na Rek. obj." xr:uid="{30518490-FFF0-4B80-A793-E48F0C10C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18E16-0001-4BB4-AD30-20050E87733B}">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12541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12478</v>
      </c>
      <c r="F12" s="7" t="s">
        <v>12479</v>
      </c>
      <c r="G12" s="8" t="s">
        <v>1442</v>
      </c>
      <c r="H12" s="9">
        <v>2.4</v>
      </c>
      <c r="I12" s="29"/>
      <c r="J12" s="30">
        <f t="shared" ref="J12:J78" si="0">ROUND(I12*H12,2)</f>
        <v>0</v>
      </c>
      <c r="K12" s="10"/>
      <c r="L12" s="16"/>
    </row>
    <row r="13" spans="2:15" s="1" customFormat="1" ht="11.4" x14ac:dyDescent="0.2">
      <c r="B13" s="14"/>
      <c r="C13" s="5" t="s">
        <v>700</v>
      </c>
      <c r="D13" s="5" t="s">
        <v>696</v>
      </c>
      <c r="E13" s="6" t="s">
        <v>12480</v>
      </c>
      <c r="F13" s="7" t="s">
        <v>12481</v>
      </c>
      <c r="G13" s="8" t="s">
        <v>1442</v>
      </c>
      <c r="H13" s="9">
        <v>2.4</v>
      </c>
      <c r="I13" s="29"/>
      <c r="J13" s="30">
        <f t="shared" si="0"/>
        <v>0</v>
      </c>
      <c r="K13" s="10"/>
      <c r="L13" s="16"/>
    </row>
    <row r="14" spans="2:15" s="1" customFormat="1" ht="11.4" x14ac:dyDescent="0.2">
      <c r="B14" s="14"/>
      <c r="C14" s="5" t="s">
        <v>703</v>
      </c>
      <c r="D14" s="5" t="s">
        <v>696</v>
      </c>
      <c r="E14" s="6" t="s">
        <v>4332</v>
      </c>
      <c r="F14" s="7" t="s">
        <v>4333</v>
      </c>
      <c r="G14" s="8" t="s">
        <v>985</v>
      </c>
      <c r="H14" s="9">
        <v>3</v>
      </c>
      <c r="I14" s="29"/>
      <c r="J14" s="30">
        <f t="shared" si="0"/>
        <v>0</v>
      </c>
      <c r="K14" s="10"/>
      <c r="L14" s="16"/>
    </row>
    <row r="15" spans="2:15" s="1" customFormat="1" ht="22.8" x14ac:dyDescent="0.2">
      <c r="B15" s="14"/>
      <c r="C15" s="5" t="s">
        <v>706</v>
      </c>
      <c r="D15" s="5" t="s">
        <v>696</v>
      </c>
      <c r="E15" s="6" t="s">
        <v>4334</v>
      </c>
      <c r="F15" s="7" t="s">
        <v>4335</v>
      </c>
      <c r="G15" s="8" t="s">
        <v>985</v>
      </c>
      <c r="H15" s="9">
        <v>3</v>
      </c>
      <c r="I15" s="29"/>
      <c r="J15" s="30">
        <f t="shared" si="0"/>
        <v>0</v>
      </c>
      <c r="K15" s="10"/>
      <c r="L15" s="16"/>
    </row>
    <row r="16" spans="2:15" s="1" customFormat="1" ht="11.4" x14ac:dyDescent="0.2">
      <c r="B16" s="14"/>
      <c r="C16" s="5" t="s">
        <v>709</v>
      </c>
      <c r="D16" s="5" t="s">
        <v>696</v>
      </c>
      <c r="E16" s="6" t="s">
        <v>4336</v>
      </c>
      <c r="F16" s="7" t="s">
        <v>4337</v>
      </c>
      <c r="G16" s="8" t="s">
        <v>1442</v>
      </c>
      <c r="H16" s="9">
        <v>5</v>
      </c>
      <c r="I16" s="29"/>
      <c r="J16" s="30">
        <f t="shared" si="0"/>
        <v>0</v>
      </c>
      <c r="K16" s="10"/>
      <c r="L16" s="16"/>
    </row>
    <row r="17" spans="2:12" s="1" customFormat="1" ht="11.4" x14ac:dyDescent="0.2">
      <c r="B17" s="14"/>
      <c r="C17" s="5" t="s">
        <v>712</v>
      </c>
      <c r="D17" s="5" t="s">
        <v>696</v>
      </c>
      <c r="E17" s="6" t="s">
        <v>9140</v>
      </c>
      <c r="F17" s="7" t="s">
        <v>9141</v>
      </c>
      <c r="G17" s="8" t="s">
        <v>1442</v>
      </c>
      <c r="H17" s="9">
        <v>5</v>
      </c>
      <c r="I17" s="29"/>
      <c r="J17" s="30">
        <f t="shared" si="0"/>
        <v>0</v>
      </c>
      <c r="K17" s="10"/>
      <c r="L17" s="16"/>
    </row>
    <row r="18" spans="2:12" s="1" customFormat="1" ht="22.8" x14ac:dyDescent="0.2">
      <c r="B18" s="14"/>
      <c r="C18" s="5" t="s">
        <v>715</v>
      </c>
      <c r="D18" s="5" t="s">
        <v>696</v>
      </c>
      <c r="E18" s="6" t="s">
        <v>4039</v>
      </c>
      <c r="F18" s="7" t="s">
        <v>4040</v>
      </c>
      <c r="G18" s="8" t="s">
        <v>985</v>
      </c>
      <c r="H18" s="9">
        <v>5.23</v>
      </c>
      <c r="I18" s="29"/>
      <c r="J18" s="30">
        <f t="shared" si="0"/>
        <v>0</v>
      </c>
      <c r="K18" s="10"/>
      <c r="L18" s="16"/>
    </row>
    <row r="19" spans="2:12" s="1" customFormat="1" ht="22.8" x14ac:dyDescent="0.2">
      <c r="B19" s="14"/>
      <c r="C19" s="5" t="s">
        <v>718</v>
      </c>
      <c r="D19" s="5" t="s">
        <v>696</v>
      </c>
      <c r="E19" s="6" t="s">
        <v>4041</v>
      </c>
      <c r="F19" s="7" t="s">
        <v>4042</v>
      </c>
      <c r="G19" s="8" t="s">
        <v>985</v>
      </c>
      <c r="H19" s="9">
        <v>141.21</v>
      </c>
      <c r="I19" s="29"/>
      <c r="J19" s="30">
        <f t="shared" si="0"/>
        <v>0</v>
      </c>
      <c r="K19" s="10"/>
      <c r="L19" s="16"/>
    </row>
    <row r="20" spans="2:12" s="1" customFormat="1" ht="11.4" x14ac:dyDescent="0.2">
      <c r="B20" s="14"/>
      <c r="C20" s="5" t="s">
        <v>721</v>
      </c>
      <c r="D20" s="5" t="s">
        <v>696</v>
      </c>
      <c r="E20" s="6" t="s">
        <v>4342</v>
      </c>
      <c r="F20" s="7" t="s">
        <v>4343</v>
      </c>
      <c r="G20" s="8" t="s">
        <v>985</v>
      </c>
      <c r="H20" s="9">
        <v>4.51</v>
      </c>
      <c r="I20" s="29"/>
      <c r="J20" s="30">
        <f t="shared" si="0"/>
        <v>0</v>
      </c>
      <c r="K20" s="10"/>
      <c r="L20" s="16"/>
    </row>
    <row r="21" spans="2:12" s="1" customFormat="1" ht="11.4" x14ac:dyDescent="0.2">
      <c r="B21" s="14"/>
      <c r="C21" s="5" t="s">
        <v>724</v>
      </c>
      <c r="D21" s="5" t="s">
        <v>696</v>
      </c>
      <c r="E21" s="6" t="s">
        <v>3827</v>
      </c>
      <c r="F21" s="7" t="s">
        <v>3828</v>
      </c>
      <c r="G21" s="8" t="s">
        <v>1191</v>
      </c>
      <c r="H21" s="9">
        <v>9.02</v>
      </c>
      <c r="I21" s="29"/>
      <c r="J21" s="30">
        <f t="shared" si="0"/>
        <v>0</v>
      </c>
      <c r="K21" s="10"/>
      <c r="L21" s="16"/>
    </row>
    <row r="22" spans="2:12" s="1" customFormat="1" ht="11.4" x14ac:dyDescent="0.2">
      <c r="B22" s="14"/>
      <c r="C22" s="5" t="s">
        <v>727</v>
      </c>
      <c r="D22" s="5" t="s">
        <v>696</v>
      </c>
      <c r="E22" s="6" t="s">
        <v>3851</v>
      </c>
      <c r="F22" s="7" t="s">
        <v>3852</v>
      </c>
      <c r="G22" s="8" t="s">
        <v>1191</v>
      </c>
      <c r="H22" s="9">
        <v>0.86399999999999999</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12482</v>
      </c>
      <c r="F26" s="41" t="s">
        <v>12483</v>
      </c>
      <c r="G26" s="42" t="s">
        <v>1191</v>
      </c>
      <c r="H26" s="43">
        <v>1.44</v>
      </c>
      <c r="I26" s="29"/>
      <c r="J26" s="30">
        <f t="shared" si="0"/>
        <v>0</v>
      </c>
      <c r="K26" s="10"/>
      <c r="L26" s="16"/>
    </row>
    <row r="27" spans="2:12" s="1" customFormat="1" ht="22.8" x14ac:dyDescent="0.2">
      <c r="B27" s="14"/>
      <c r="C27" s="5" t="s">
        <v>737</v>
      </c>
      <c r="D27" s="5" t="s">
        <v>696</v>
      </c>
      <c r="E27" s="6" t="s">
        <v>4348</v>
      </c>
      <c r="F27" s="7" t="s">
        <v>4349</v>
      </c>
      <c r="G27" s="8" t="s">
        <v>985</v>
      </c>
      <c r="H27" s="9">
        <v>0.9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10925</v>
      </c>
      <c r="F29" s="7" t="s">
        <v>10926</v>
      </c>
      <c r="G29" s="8" t="s">
        <v>1442</v>
      </c>
      <c r="H29" s="9">
        <v>2.4</v>
      </c>
      <c r="I29" s="29"/>
      <c r="J29" s="30">
        <f t="shared" si="0"/>
        <v>0</v>
      </c>
      <c r="K29" s="10"/>
      <c r="L29" s="16"/>
    </row>
    <row r="30" spans="2:12" s="1" customFormat="1" ht="11.4" x14ac:dyDescent="0.2">
      <c r="B30" s="14"/>
      <c r="C30" s="5" t="s">
        <v>743</v>
      </c>
      <c r="D30" s="5" t="s">
        <v>696</v>
      </c>
      <c r="E30" s="6" t="s">
        <v>12484</v>
      </c>
      <c r="F30" s="7" t="s">
        <v>12485</v>
      </c>
      <c r="G30" s="8" t="s">
        <v>1442</v>
      </c>
      <c r="H30" s="9">
        <v>2.4</v>
      </c>
      <c r="I30" s="29"/>
      <c r="J30" s="30">
        <f t="shared" si="0"/>
        <v>0</v>
      </c>
      <c r="K30" s="10"/>
      <c r="L30" s="16"/>
    </row>
    <row r="31" spans="2:12" s="1" customFormat="1" ht="22.8" x14ac:dyDescent="0.2">
      <c r="B31" s="14"/>
      <c r="C31" s="5" t="s">
        <v>746</v>
      </c>
      <c r="D31" s="5" t="s">
        <v>696</v>
      </c>
      <c r="E31" s="6" t="s">
        <v>12486</v>
      </c>
      <c r="F31" s="7" t="s">
        <v>12487</v>
      </c>
      <c r="G31" s="8" t="s">
        <v>1442</v>
      </c>
      <c r="H31" s="9">
        <v>2.4</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12488</v>
      </c>
      <c r="F33" s="41" t="s">
        <v>12489</v>
      </c>
      <c r="G33" s="42" t="s">
        <v>733</v>
      </c>
      <c r="H33" s="43">
        <v>2</v>
      </c>
      <c r="I33" s="29"/>
      <c r="J33" s="30">
        <f t="shared" si="0"/>
        <v>0</v>
      </c>
      <c r="K33" s="10"/>
      <c r="L33" s="16"/>
    </row>
    <row r="34" spans="2:12" s="1" customFormat="1" ht="22.8" x14ac:dyDescent="0.2">
      <c r="B34" s="14"/>
      <c r="C34" s="39" t="s">
        <v>752</v>
      </c>
      <c r="D34" s="39" t="s">
        <v>691</v>
      </c>
      <c r="E34" s="40" t="s">
        <v>12417</v>
      </c>
      <c r="F34" s="41" t="s">
        <v>12418</v>
      </c>
      <c r="G34" s="42" t="s">
        <v>733</v>
      </c>
      <c r="H34" s="43">
        <v>2</v>
      </c>
      <c r="I34" s="29"/>
      <c r="J34" s="30">
        <f t="shared" si="0"/>
        <v>0</v>
      </c>
      <c r="K34" s="10"/>
      <c r="L34" s="16"/>
    </row>
    <row r="35" spans="2:12" s="1" customFormat="1" ht="11.4" x14ac:dyDescent="0.2">
      <c r="B35" s="14"/>
      <c r="C35" s="5" t="s">
        <v>755</v>
      </c>
      <c r="D35" s="5" t="s">
        <v>696</v>
      </c>
      <c r="E35" s="6" t="s">
        <v>12492</v>
      </c>
      <c r="F35" s="7" t="s">
        <v>12493</v>
      </c>
      <c r="G35" s="8" t="s">
        <v>699</v>
      </c>
      <c r="H35" s="9">
        <v>2.5</v>
      </c>
      <c r="I35" s="29"/>
      <c r="J35" s="30">
        <f t="shared" si="0"/>
        <v>0</v>
      </c>
      <c r="K35" s="10"/>
      <c r="L35" s="16"/>
    </row>
    <row r="36" spans="2:12" s="1" customFormat="1" ht="22.8" x14ac:dyDescent="0.2">
      <c r="B36" s="14"/>
      <c r="C36" s="39" t="s">
        <v>758</v>
      </c>
      <c r="D36" s="39" t="s">
        <v>691</v>
      </c>
      <c r="E36" s="40" t="s">
        <v>12494</v>
      </c>
      <c r="F36" s="41" t="s">
        <v>12495</v>
      </c>
      <c r="G36" s="42" t="s">
        <v>699</v>
      </c>
      <c r="H36" s="43">
        <v>2.5</v>
      </c>
      <c r="I36" s="29"/>
      <c r="J36" s="30">
        <f t="shared" si="0"/>
        <v>0</v>
      </c>
      <c r="K36" s="10"/>
      <c r="L36" s="16"/>
    </row>
    <row r="37" spans="2:12" s="1" customFormat="1" ht="11.4" x14ac:dyDescent="0.2">
      <c r="B37" s="14"/>
      <c r="C37" s="5" t="s">
        <v>761</v>
      </c>
      <c r="D37" s="5" t="s">
        <v>696</v>
      </c>
      <c r="E37" s="6" t="s">
        <v>12490</v>
      </c>
      <c r="F37" s="7" t="s">
        <v>12491</v>
      </c>
      <c r="G37" s="8" t="s">
        <v>733</v>
      </c>
      <c r="H37" s="9">
        <v>1</v>
      </c>
      <c r="I37" s="29"/>
      <c r="J37" s="30">
        <f t="shared" si="0"/>
        <v>0</v>
      </c>
      <c r="K37" s="10"/>
      <c r="L37" s="16"/>
    </row>
    <row r="38" spans="2:12" s="1" customFormat="1" ht="11.4" x14ac:dyDescent="0.2">
      <c r="B38" s="14"/>
      <c r="C38" s="5" t="s">
        <v>764</v>
      </c>
      <c r="D38" s="5" t="s">
        <v>696</v>
      </c>
      <c r="E38" s="6" t="s">
        <v>12496</v>
      </c>
      <c r="F38" s="7" t="s">
        <v>12497</v>
      </c>
      <c r="G38" s="8" t="s">
        <v>733</v>
      </c>
      <c r="H38" s="9">
        <v>1</v>
      </c>
      <c r="I38" s="29"/>
      <c r="J38" s="30">
        <f t="shared" si="0"/>
        <v>0</v>
      </c>
      <c r="K38" s="10"/>
      <c r="L38" s="16"/>
    </row>
    <row r="39" spans="2:12" s="1" customFormat="1" ht="22.8" x14ac:dyDescent="0.2">
      <c r="B39" s="14"/>
      <c r="C39" s="39" t="s">
        <v>767</v>
      </c>
      <c r="D39" s="39" t="s">
        <v>691</v>
      </c>
      <c r="E39" s="40" t="s">
        <v>12508</v>
      </c>
      <c r="F39" s="41" t="s">
        <v>12509</v>
      </c>
      <c r="G39" s="42" t="s">
        <v>733</v>
      </c>
      <c r="H39" s="43">
        <v>1</v>
      </c>
      <c r="I39" s="29"/>
      <c r="J39" s="30">
        <f t="shared" si="0"/>
        <v>0</v>
      </c>
      <c r="K39" s="10"/>
      <c r="L39" s="16"/>
    </row>
    <row r="40" spans="2:12" s="1" customFormat="1" ht="11.4" x14ac:dyDescent="0.2">
      <c r="B40" s="14"/>
      <c r="C40" s="5" t="s">
        <v>770</v>
      </c>
      <c r="D40" s="5" t="s">
        <v>696</v>
      </c>
      <c r="E40" s="6" t="s">
        <v>12498</v>
      </c>
      <c r="F40" s="7" t="s">
        <v>12499</v>
      </c>
      <c r="G40" s="8" t="s">
        <v>733</v>
      </c>
      <c r="H40" s="9">
        <v>1</v>
      </c>
      <c r="I40" s="29"/>
      <c r="J40" s="30">
        <f t="shared" si="0"/>
        <v>0</v>
      </c>
      <c r="K40" s="10"/>
      <c r="L40" s="16"/>
    </row>
    <row r="41" spans="2:12" s="1" customFormat="1" ht="22.8" x14ac:dyDescent="0.2">
      <c r="B41" s="14"/>
      <c r="C41" s="39" t="s">
        <v>773</v>
      </c>
      <c r="D41" s="39" t="s">
        <v>691</v>
      </c>
      <c r="E41" s="40" t="s">
        <v>12500</v>
      </c>
      <c r="F41" s="41" t="s">
        <v>12501</v>
      </c>
      <c r="G41" s="42" t="s">
        <v>733</v>
      </c>
      <c r="H41" s="43">
        <v>1</v>
      </c>
      <c r="I41" s="29"/>
      <c r="J41" s="30">
        <f t="shared" si="0"/>
        <v>0</v>
      </c>
      <c r="K41" s="10"/>
      <c r="L41" s="16"/>
    </row>
    <row r="42" spans="2:12" s="1" customFormat="1" ht="11.4" x14ac:dyDescent="0.2">
      <c r="B42" s="14"/>
      <c r="C42" s="5" t="s">
        <v>776</v>
      </c>
      <c r="D42" s="5" t="s">
        <v>696</v>
      </c>
      <c r="E42" s="6" t="s">
        <v>12502</v>
      </c>
      <c r="F42" s="7" t="s">
        <v>12503</v>
      </c>
      <c r="G42" s="8" t="s">
        <v>699</v>
      </c>
      <c r="H42" s="9">
        <v>2.5</v>
      </c>
      <c r="I42" s="29"/>
      <c r="J42" s="30">
        <f t="shared" si="0"/>
        <v>0</v>
      </c>
      <c r="K42" s="10"/>
      <c r="L42" s="16"/>
    </row>
    <row r="43" spans="2:12" s="1" customFormat="1" ht="11.4" x14ac:dyDescent="0.2">
      <c r="B43" s="14"/>
      <c r="C43" s="5" t="s">
        <v>779</v>
      </c>
      <c r="D43" s="5" t="s">
        <v>696</v>
      </c>
      <c r="E43" s="6" t="s">
        <v>12367</v>
      </c>
      <c r="F43" s="7" t="s">
        <v>12368</v>
      </c>
      <c r="G43" s="8" t="s">
        <v>699</v>
      </c>
      <c r="H43" s="9">
        <v>2.5</v>
      </c>
      <c r="I43" s="29"/>
      <c r="J43" s="30">
        <f t="shared" si="0"/>
        <v>0</v>
      </c>
      <c r="K43" s="10"/>
      <c r="L43" s="16"/>
    </row>
    <row r="44" spans="2:12" s="1" customFormat="1" ht="11.4" x14ac:dyDescent="0.2">
      <c r="B44" s="14"/>
      <c r="C44" s="5" t="s">
        <v>782</v>
      </c>
      <c r="D44" s="5" t="s">
        <v>696</v>
      </c>
      <c r="E44" s="6" t="s">
        <v>12114</v>
      </c>
      <c r="F44" s="7" t="s">
        <v>12115</v>
      </c>
      <c r="G44" s="8" t="s">
        <v>733</v>
      </c>
      <c r="H44" s="9">
        <v>2</v>
      </c>
      <c r="I44" s="29"/>
      <c r="J44" s="30">
        <f t="shared" si="0"/>
        <v>0</v>
      </c>
      <c r="K44" s="10"/>
      <c r="L44" s="16"/>
    </row>
    <row r="45" spans="2:12" s="1" customFormat="1" ht="11.4" x14ac:dyDescent="0.2">
      <c r="B45" s="14"/>
      <c r="C45" s="5" t="s">
        <v>785</v>
      </c>
      <c r="D45" s="5" t="s">
        <v>696</v>
      </c>
      <c r="E45" s="6" t="s">
        <v>12118</v>
      </c>
      <c r="F45" s="7" t="s">
        <v>12119</v>
      </c>
      <c r="G45" s="8" t="s">
        <v>985</v>
      </c>
      <c r="H45" s="9">
        <v>5.9850000000000003</v>
      </c>
      <c r="I45" s="29"/>
      <c r="J45" s="30">
        <f t="shared" si="0"/>
        <v>0</v>
      </c>
      <c r="K45" s="10"/>
      <c r="L45" s="16"/>
    </row>
    <row r="46" spans="2:12" s="1" customFormat="1" ht="11.4" x14ac:dyDescent="0.2">
      <c r="B46" s="14"/>
      <c r="C46" s="5" t="s">
        <v>788</v>
      </c>
      <c r="D46" s="5" t="s">
        <v>696</v>
      </c>
      <c r="E46" s="6" t="s">
        <v>12120</v>
      </c>
      <c r="F46" s="7" t="s">
        <v>12121</v>
      </c>
      <c r="G46" s="8" t="s">
        <v>985</v>
      </c>
      <c r="H46" s="9">
        <v>1.2150000000000001</v>
      </c>
      <c r="I46" s="29"/>
      <c r="J46" s="30">
        <f t="shared" si="0"/>
        <v>0</v>
      </c>
      <c r="K46" s="10"/>
      <c r="L46" s="16"/>
    </row>
    <row r="47" spans="2:12" s="1" customFormat="1" ht="11.4" x14ac:dyDescent="0.2">
      <c r="B47" s="14"/>
      <c r="C47" s="5" t="s">
        <v>791</v>
      </c>
      <c r="D47" s="5" t="s">
        <v>696</v>
      </c>
      <c r="E47" s="6" t="s">
        <v>12122</v>
      </c>
      <c r="F47" s="7" t="s">
        <v>5611</v>
      </c>
      <c r="G47" s="8" t="s">
        <v>1442</v>
      </c>
      <c r="H47" s="9">
        <v>23.8</v>
      </c>
      <c r="I47" s="29"/>
      <c r="J47" s="30">
        <f t="shared" si="0"/>
        <v>0</v>
      </c>
      <c r="K47" s="10"/>
      <c r="L47" s="16"/>
    </row>
    <row r="48" spans="2:12" s="1" customFormat="1" ht="11.4" x14ac:dyDescent="0.2">
      <c r="B48" s="14"/>
      <c r="C48" s="5" t="s">
        <v>794</v>
      </c>
      <c r="D48" s="5" t="s">
        <v>696</v>
      </c>
      <c r="E48" s="6" t="s">
        <v>12123</v>
      </c>
      <c r="F48" s="7" t="s">
        <v>12124</v>
      </c>
      <c r="G48" s="8" t="s">
        <v>1442</v>
      </c>
      <c r="H48" s="9">
        <v>2.94</v>
      </c>
      <c r="I48" s="29"/>
      <c r="J48" s="30">
        <f t="shared" si="0"/>
        <v>0</v>
      </c>
      <c r="K48" s="10"/>
      <c r="L48" s="16"/>
    </row>
    <row r="49" spans="2:12" s="1" customFormat="1" ht="11.4" x14ac:dyDescent="0.2">
      <c r="B49" s="14"/>
      <c r="C49" s="5" t="s">
        <v>797</v>
      </c>
      <c r="D49" s="5" t="s">
        <v>696</v>
      </c>
      <c r="E49" s="6" t="s">
        <v>12125</v>
      </c>
      <c r="F49" s="7" t="s">
        <v>12126</v>
      </c>
      <c r="G49" s="8" t="s">
        <v>1191</v>
      </c>
      <c r="H49" s="9">
        <v>0.309</v>
      </c>
      <c r="I49" s="29"/>
      <c r="J49" s="30">
        <f t="shared" si="0"/>
        <v>0</v>
      </c>
      <c r="K49" s="10"/>
      <c r="L49" s="16"/>
    </row>
    <row r="50" spans="2:12" s="1" customFormat="1" ht="11.4" x14ac:dyDescent="0.2">
      <c r="B50" s="14"/>
      <c r="C50" s="5" t="s">
        <v>800</v>
      </c>
      <c r="D50" s="5" t="s">
        <v>696</v>
      </c>
      <c r="E50" s="6" t="s">
        <v>12127</v>
      </c>
      <c r="F50" s="7" t="s">
        <v>12128</v>
      </c>
      <c r="G50" s="8" t="s">
        <v>1191</v>
      </c>
      <c r="H50" s="9">
        <v>0.90200000000000002</v>
      </c>
      <c r="I50" s="29"/>
      <c r="J50" s="30">
        <f t="shared" si="0"/>
        <v>0</v>
      </c>
      <c r="K50" s="10"/>
      <c r="L50" s="16"/>
    </row>
    <row r="51" spans="2:12" s="1" customFormat="1" ht="11.4" x14ac:dyDescent="0.2">
      <c r="B51" s="14"/>
      <c r="C51" s="5" t="s">
        <v>803</v>
      </c>
      <c r="D51" s="5" t="s">
        <v>696</v>
      </c>
      <c r="E51" s="6" t="s">
        <v>12504</v>
      </c>
      <c r="F51" s="7" t="s">
        <v>12505</v>
      </c>
      <c r="G51" s="8" t="s">
        <v>733</v>
      </c>
      <c r="H51" s="9">
        <v>1</v>
      </c>
      <c r="I51" s="29"/>
      <c r="J51" s="30">
        <f t="shared" si="0"/>
        <v>0</v>
      </c>
      <c r="K51" s="10"/>
      <c r="L51" s="16"/>
    </row>
    <row r="52" spans="2:12" s="1" customFormat="1" ht="22.8" x14ac:dyDescent="0.2">
      <c r="B52" s="14"/>
      <c r="C52" s="39" t="s">
        <v>806</v>
      </c>
      <c r="D52" s="39" t="s">
        <v>691</v>
      </c>
      <c r="E52" s="40" t="s">
        <v>12506</v>
      </c>
      <c r="F52" s="41" t="s">
        <v>12507</v>
      </c>
      <c r="G52" s="42" t="s">
        <v>733</v>
      </c>
      <c r="H52" s="43">
        <v>1</v>
      </c>
      <c r="I52" s="29"/>
      <c r="J52" s="30">
        <f t="shared" si="0"/>
        <v>0</v>
      </c>
      <c r="K52" s="10"/>
      <c r="L52" s="16"/>
    </row>
    <row r="53" spans="2:12" s="1" customFormat="1" ht="11.4" x14ac:dyDescent="0.2">
      <c r="B53" s="14"/>
      <c r="C53" s="5" t="s">
        <v>809</v>
      </c>
      <c r="D53" s="5" t="s">
        <v>696</v>
      </c>
      <c r="E53" s="6" t="s">
        <v>12510</v>
      </c>
      <c r="F53" s="7" t="s">
        <v>12511</v>
      </c>
      <c r="G53" s="8" t="s">
        <v>733</v>
      </c>
      <c r="H53" s="9">
        <v>1</v>
      </c>
      <c r="I53" s="29"/>
      <c r="J53" s="30">
        <f t="shared" si="0"/>
        <v>0</v>
      </c>
      <c r="K53" s="10"/>
      <c r="L53" s="16"/>
    </row>
    <row r="54" spans="2:12" s="1" customFormat="1" ht="22.8" x14ac:dyDescent="0.2">
      <c r="B54" s="14"/>
      <c r="C54" s="39" t="s">
        <v>812</v>
      </c>
      <c r="D54" s="39" t="s">
        <v>691</v>
      </c>
      <c r="E54" s="40" t="s">
        <v>12512</v>
      </c>
      <c r="F54" s="41" t="s">
        <v>12513</v>
      </c>
      <c r="G54" s="42" t="s">
        <v>733</v>
      </c>
      <c r="H54" s="43">
        <v>1</v>
      </c>
      <c r="I54" s="29"/>
      <c r="J54" s="30">
        <f t="shared" si="0"/>
        <v>0</v>
      </c>
      <c r="K54" s="10"/>
      <c r="L54" s="16"/>
    </row>
    <row r="55" spans="2:12" s="1" customFormat="1" ht="11.4" x14ac:dyDescent="0.2">
      <c r="B55" s="14"/>
      <c r="C55" s="5" t="s">
        <v>815</v>
      </c>
      <c r="D55" s="5" t="s">
        <v>696</v>
      </c>
      <c r="E55" s="6" t="s">
        <v>12514</v>
      </c>
      <c r="F55" s="7" t="s">
        <v>12515</v>
      </c>
      <c r="G55" s="8" t="s">
        <v>733</v>
      </c>
      <c r="H55" s="9">
        <v>1</v>
      </c>
      <c r="I55" s="29"/>
      <c r="J55" s="30">
        <f t="shared" si="0"/>
        <v>0</v>
      </c>
      <c r="K55" s="10"/>
      <c r="L55" s="16"/>
    </row>
    <row r="56" spans="2:12" s="1" customFormat="1" ht="11.4" x14ac:dyDescent="0.2">
      <c r="B56" s="14"/>
      <c r="C56" s="5" t="s">
        <v>818</v>
      </c>
      <c r="D56" s="5" t="s">
        <v>696</v>
      </c>
      <c r="E56" s="6" t="s">
        <v>12133</v>
      </c>
      <c r="F56" s="7" t="s">
        <v>12134</v>
      </c>
      <c r="G56" s="8" t="s">
        <v>699</v>
      </c>
      <c r="H56" s="9">
        <v>2.5</v>
      </c>
      <c r="I56" s="29"/>
      <c r="J56" s="30">
        <f t="shared" si="0"/>
        <v>0</v>
      </c>
      <c r="K56" s="10"/>
      <c r="L56" s="16"/>
    </row>
    <row r="57" spans="2:12" s="1" customFormat="1" ht="11.4" x14ac:dyDescent="0.2">
      <c r="B57" s="14"/>
      <c r="C57" s="5" t="s">
        <v>822</v>
      </c>
      <c r="D57" s="5" t="s">
        <v>696</v>
      </c>
      <c r="E57" s="6" t="s">
        <v>12135</v>
      </c>
      <c r="F57" s="7" t="s">
        <v>12136</v>
      </c>
      <c r="G57" s="8" t="s">
        <v>699</v>
      </c>
      <c r="H57" s="9">
        <v>2.5</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12538</v>
      </c>
      <c r="F59" s="7" t="s">
        <v>12539</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24.35</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12520</v>
      </c>
      <c r="F67" s="7" t="s">
        <v>12521</v>
      </c>
      <c r="G67" s="8" t="s">
        <v>733</v>
      </c>
      <c r="H67" s="9">
        <v>2</v>
      </c>
      <c r="I67" s="29"/>
      <c r="J67" s="30">
        <f t="shared" si="0"/>
        <v>0</v>
      </c>
      <c r="K67" s="10"/>
      <c r="L67" s="16"/>
    </row>
    <row r="68" spans="2:12" s="1" customFormat="1" ht="22.8" x14ac:dyDescent="0.2">
      <c r="B68" s="14"/>
      <c r="C68" s="39" t="s">
        <v>841</v>
      </c>
      <c r="D68" s="39" t="s">
        <v>691</v>
      </c>
      <c r="E68" s="40" t="s">
        <v>12522</v>
      </c>
      <c r="F68" s="41" t="s">
        <v>12523</v>
      </c>
      <c r="G68" s="42" t="s">
        <v>733</v>
      </c>
      <c r="H68" s="43">
        <v>2</v>
      </c>
      <c r="I68" s="29"/>
      <c r="J68" s="30">
        <f t="shared" si="0"/>
        <v>0</v>
      </c>
      <c r="K68" s="10"/>
      <c r="L68" s="16"/>
    </row>
    <row r="69" spans="2:12" s="1" customFormat="1" ht="11.4" x14ac:dyDescent="0.2">
      <c r="B69" s="14"/>
      <c r="C69" s="5" t="s">
        <v>844</v>
      </c>
      <c r="D69" s="5" t="s">
        <v>696</v>
      </c>
      <c r="E69" s="6" t="s">
        <v>12524</v>
      </c>
      <c r="F69" s="7" t="s">
        <v>12525</v>
      </c>
      <c r="G69" s="8" t="s">
        <v>733</v>
      </c>
      <c r="H69" s="9">
        <v>1</v>
      </c>
      <c r="I69" s="29"/>
      <c r="J69" s="30">
        <f t="shared" si="0"/>
        <v>0</v>
      </c>
      <c r="K69" s="10"/>
      <c r="L69" s="16"/>
    </row>
    <row r="70" spans="2:12" s="1" customFormat="1" ht="22.8" x14ac:dyDescent="0.2">
      <c r="B70" s="14"/>
      <c r="C70" s="39" t="s">
        <v>847</v>
      </c>
      <c r="D70" s="39" t="s">
        <v>691</v>
      </c>
      <c r="E70" s="40" t="s">
        <v>12526</v>
      </c>
      <c r="F70" s="41" t="s">
        <v>12527</v>
      </c>
      <c r="G70" s="42" t="s">
        <v>733</v>
      </c>
      <c r="H70" s="43">
        <v>1</v>
      </c>
      <c r="I70" s="29"/>
      <c r="J70" s="30">
        <f t="shared" si="0"/>
        <v>0</v>
      </c>
      <c r="K70" s="10"/>
      <c r="L70" s="16"/>
    </row>
    <row r="71" spans="2:12" s="1" customFormat="1" ht="11.4" x14ac:dyDescent="0.2">
      <c r="B71" s="14"/>
      <c r="C71" s="5" t="s">
        <v>850</v>
      </c>
      <c r="D71" s="5" t="s">
        <v>696</v>
      </c>
      <c r="E71" s="6" t="s">
        <v>12528</v>
      </c>
      <c r="F71" s="7" t="s">
        <v>12529</v>
      </c>
      <c r="G71" s="8" t="s">
        <v>733</v>
      </c>
      <c r="H71" s="9">
        <v>1</v>
      </c>
      <c r="I71" s="29"/>
      <c r="J71" s="30">
        <f t="shared" si="0"/>
        <v>0</v>
      </c>
      <c r="K71" s="10"/>
      <c r="L71" s="16"/>
    </row>
    <row r="72" spans="2:12" s="1" customFormat="1" ht="22.8" x14ac:dyDescent="0.2">
      <c r="B72" s="14"/>
      <c r="C72" s="39" t="s">
        <v>853</v>
      </c>
      <c r="D72" s="39" t="s">
        <v>691</v>
      </c>
      <c r="E72" s="40" t="s">
        <v>12530</v>
      </c>
      <c r="F72" s="41" t="s">
        <v>12531</v>
      </c>
      <c r="G72" s="42" t="s">
        <v>733</v>
      </c>
      <c r="H72" s="43">
        <v>1</v>
      </c>
      <c r="I72" s="29"/>
      <c r="J72" s="30">
        <f t="shared" si="0"/>
        <v>0</v>
      </c>
      <c r="K72" s="10"/>
      <c r="L72" s="16"/>
    </row>
    <row r="73" spans="2:12" s="1" customFormat="1" ht="22.8" x14ac:dyDescent="0.2">
      <c r="B73" s="14"/>
      <c r="C73" s="39" t="s">
        <v>856</v>
      </c>
      <c r="D73" s="39" t="s">
        <v>691</v>
      </c>
      <c r="E73" s="40" t="s">
        <v>12532</v>
      </c>
      <c r="F73" s="41" t="s">
        <v>12533</v>
      </c>
      <c r="G73" s="42" t="s">
        <v>733</v>
      </c>
      <c r="H73" s="43">
        <v>1</v>
      </c>
      <c r="I73" s="29"/>
      <c r="J73" s="30">
        <f t="shared" si="0"/>
        <v>0</v>
      </c>
      <c r="K73" s="10"/>
      <c r="L73" s="16"/>
    </row>
    <row r="74" spans="2:12" s="1" customFormat="1" ht="11.4" x14ac:dyDescent="0.2">
      <c r="B74" s="14"/>
      <c r="C74" s="5" t="s">
        <v>859</v>
      </c>
      <c r="D74" s="5" t="s">
        <v>696</v>
      </c>
      <c r="E74" s="6" t="s">
        <v>12534</v>
      </c>
      <c r="F74" s="7" t="s">
        <v>12535</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5uG6N5RiN5cSO/p7NwU9Zi1myYqoZW59aMJEiXDNJ1bYREz07qe5QnJ99eLEFCyz8A8ycBwWwpcbkzNhkCQuxg==" saltValue="eJ1BqZFaN8aEpUPKf+aw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7C8FAE6E-49E4-42A3-B9B3-3B35EB89BCAC}">
      <formula1>ROUND(I11,2)</formula1>
    </dataValidation>
  </dataValidations>
  <hyperlinks>
    <hyperlink ref="O4" location="'Rek. obj.'!A1" display="*späť na Rek. obj." xr:uid="{8A81E6E9-E6F7-420C-9A21-5A593988DA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04A9B-3DA9-49F6-BE33-74ACC0ABD5BE}">
  <sheetPr>
    <tabColor rgb="FFFFC000"/>
    <pageSetUpPr fitToPage="1"/>
  </sheetPr>
  <dimension ref="B1:O5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12542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12543</v>
      </c>
      <c r="F12" s="7" t="s">
        <v>12544</v>
      </c>
      <c r="G12" s="8" t="s">
        <v>1480</v>
      </c>
      <c r="H12" s="9">
        <v>3</v>
      </c>
      <c r="I12" s="29"/>
      <c r="J12" s="30">
        <f t="shared" ref="J12:J53" si="0">ROUND(I12*H12,2)</f>
        <v>0</v>
      </c>
      <c r="K12" s="10"/>
      <c r="L12" s="16"/>
    </row>
    <row r="13" spans="2:15" s="1" customFormat="1" ht="11.4" x14ac:dyDescent="0.2">
      <c r="B13" s="14"/>
      <c r="C13" s="5" t="s">
        <v>700</v>
      </c>
      <c r="D13" s="5" t="s">
        <v>696</v>
      </c>
      <c r="E13" s="6" t="s">
        <v>4332</v>
      </c>
      <c r="F13" s="7" t="s">
        <v>4333</v>
      </c>
      <c r="G13" s="8" t="s">
        <v>985</v>
      </c>
      <c r="H13" s="9">
        <v>4</v>
      </c>
      <c r="I13" s="29"/>
      <c r="J13" s="30">
        <f t="shared" si="0"/>
        <v>0</v>
      </c>
      <c r="K13" s="10"/>
      <c r="L13" s="16"/>
    </row>
    <row r="14" spans="2:15" s="1" customFormat="1" ht="22.8" x14ac:dyDescent="0.2">
      <c r="B14" s="14"/>
      <c r="C14" s="5" t="s">
        <v>703</v>
      </c>
      <c r="D14" s="5" t="s">
        <v>696</v>
      </c>
      <c r="E14" s="6" t="s">
        <v>4334</v>
      </c>
      <c r="F14" s="7" t="s">
        <v>4335</v>
      </c>
      <c r="G14" s="8" t="s">
        <v>985</v>
      </c>
      <c r="H14" s="9">
        <v>4</v>
      </c>
      <c r="I14" s="29"/>
      <c r="J14" s="30">
        <f t="shared" si="0"/>
        <v>0</v>
      </c>
      <c r="K14" s="10"/>
      <c r="L14" s="16"/>
    </row>
    <row r="15" spans="2:15" s="1" customFormat="1" ht="11.4" x14ac:dyDescent="0.2">
      <c r="B15" s="14"/>
      <c r="C15" s="5" t="s">
        <v>706</v>
      </c>
      <c r="D15" s="5" t="s">
        <v>696</v>
      </c>
      <c r="E15" s="6" t="s">
        <v>4336</v>
      </c>
      <c r="F15" s="7" t="s">
        <v>4337</v>
      </c>
      <c r="G15" s="8" t="s">
        <v>1442</v>
      </c>
      <c r="H15" s="9">
        <v>5</v>
      </c>
      <c r="I15" s="29"/>
      <c r="J15" s="30">
        <f t="shared" si="0"/>
        <v>0</v>
      </c>
      <c r="K15" s="10"/>
      <c r="L15" s="16"/>
    </row>
    <row r="16" spans="2:15" s="1" customFormat="1" ht="11.4" x14ac:dyDescent="0.2">
      <c r="B16" s="14"/>
      <c r="C16" s="5" t="s">
        <v>709</v>
      </c>
      <c r="D16" s="5" t="s">
        <v>696</v>
      </c>
      <c r="E16" s="6" t="s">
        <v>9140</v>
      </c>
      <c r="F16" s="7" t="s">
        <v>9141</v>
      </c>
      <c r="G16" s="8" t="s">
        <v>1442</v>
      </c>
      <c r="H16" s="9">
        <v>5</v>
      </c>
      <c r="I16" s="29"/>
      <c r="J16" s="30">
        <f t="shared" si="0"/>
        <v>0</v>
      </c>
      <c r="K16" s="10"/>
      <c r="L16" s="16"/>
    </row>
    <row r="17" spans="2:12" s="1" customFormat="1" ht="11.4" x14ac:dyDescent="0.2">
      <c r="B17" s="14"/>
      <c r="C17" s="5" t="s">
        <v>712</v>
      </c>
      <c r="D17" s="5" t="s">
        <v>696</v>
      </c>
      <c r="E17" s="6" t="s">
        <v>4344</v>
      </c>
      <c r="F17" s="7" t="s">
        <v>4345</v>
      </c>
      <c r="G17" s="8" t="s">
        <v>985</v>
      </c>
      <c r="H17" s="9">
        <v>2</v>
      </c>
      <c r="I17" s="29"/>
      <c r="J17" s="30">
        <f t="shared" si="0"/>
        <v>0</v>
      </c>
      <c r="K17" s="10"/>
      <c r="L17" s="16"/>
    </row>
    <row r="18" spans="2:12" s="1" customFormat="1" ht="11.4" x14ac:dyDescent="0.2">
      <c r="B18" s="14"/>
      <c r="C18" s="5" t="s">
        <v>715</v>
      </c>
      <c r="D18" s="5" t="s">
        <v>696</v>
      </c>
      <c r="E18" s="6" t="s">
        <v>12092</v>
      </c>
      <c r="F18" s="7" t="s">
        <v>4347</v>
      </c>
      <c r="G18" s="8" t="s">
        <v>985</v>
      </c>
      <c r="H18" s="9">
        <v>1</v>
      </c>
      <c r="I18" s="29"/>
      <c r="J18" s="30">
        <f t="shared" si="0"/>
        <v>0</v>
      </c>
      <c r="K18" s="10"/>
      <c r="L18" s="16"/>
    </row>
    <row r="19" spans="2:12" s="1" customFormat="1" ht="22.8" x14ac:dyDescent="0.2">
      <c r="B19" s="14"/>
      <c r="C19" s="39" t="s">
        <v>718</v>
      </c>
      <c r="D19" s="39" t="s">
        <v>691</v>
      </c>
      <c r="E19" s="40" t="s">
        <v>1431</v>
      </c>
      <c r="F19" s="41" t="s">
        <v>1432</v>
      </c>
      <c r="G19" s="42" t="s">
        <v>1191</v>
      </c>
      <c r="H19" s="43">
        <v>1.6</v>
      </c>
      <c r="I19" s="29"/>
      <c r="J19" s="30">
        <f t="shared" si="0"/>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4429</v>
      </c>
      <c r="F21" s="7" t="s">
        <v>4430</v>
      </c>
      <c r="G21" s="8" t="s">
        <v>985</v>
      </c>
      <c r="H21" s="9">
        <v>11.45</v>
      </c>
      <c r="I21" s="29"/>
      <c r="J21" s="30">
        <f t="shared" si="0"/>
        <v>0</v>
      </c>
      <c r="K21" s="10"/>
      <c r="L21" s="16"/>
    </row>
    <row r="22" spans="2:12" s="20" customFormat="1" ht="25.95" customHeight="1" x14ac:dyDescent="0.25">
      <c r="B22" s="19"/>
      <c r="D22" s="21" t="s">
        <v>690</v>
      </c>
      <c r="E22" s="22" t="s">
        <v>706</v>
      </c>
      <c r="F22" s="22" t="s">
        <v>3235</v>
      </c>
      <c r="I22" s="44"/>
      <c r="J22" s="23"/>
      <c r="K22" s="44"/>
      <c r="L22" s="36"/>
    </row>
    <row r="23" spans="2:12" s="1" customFormat="1" ht="22.8" x14ac:dyDescent="0.2">
      <c r="B23" s="14"/>
      <c r="C23" s="39" t="s">
        <v>724</v>
      </c>
      <c r="D23" s="39" t="s">
        <v>691</v>
      </c>
      <c r="E23" s="40" t="s">
        <v>12482</v>
      </c>
      <c r="F23" s="41" t="s">
        <v>12483</v>
      </c>
      <c r="G23" s="42" t="s">
        <v>1191</v>
      </c>
      <c r="H23" s="43">
        <v>0.8</v>
      </c>
      <c r="I23" s="29"/>
      <c r="J23" s="30">
        <f t="shared" si="0"/>
        <v>0</v>
      </c>
      <c r="K23" s="10"/>
      <c r="L23" s="16"/>
    </row>
    <row r="24" spans="2:12" s="1" customFormat="1" ht="22.8" x14ac:dyDescent="0.2">
      <c r="B24" s="14"/>
      <c r="C24" s="5" t="s">
        <v>727</v>
      </c>
      <c r="D24" s="5" t="s">
        <v>696</v>
      </c>
      <c r="E24" s="6" t="s">
        <v>4348</v>
      </c>
      <c r="F24" s="7" t="s">
        <v>4349</v>
      </c>
      <c r="G24" s="8" t="s">
        <v>985</v>
      </c>
      <c r="H24" s="9">
        <v>0.5</v>
      </c>
      <c r="I24" s="29"/>
      <c r="J24" s="30">
        <f t="shared" si="0"/>
        <v>0</v>
      </c>
      <c r="K24" s="10"/>
      <c r="L24" s="16"/>
    </row>
    <row r="25" spans="2:12" s="20" customFormat="1" ht="25.95" customHeight="1" x14ac:dyDescent="0.25">
      <c r="B25" s="19"/>
      <c r="D25" s="21" t="s">
        <v>690</v>
      </c>
      <c r="E25" s="22" t="s">
        <v>718</v>
      </c>
      <c r="F25" s="22" t="s">
        <v>4021</v>
      </c>
      <c r="I25" s="44"/>
      <c r="J25" s="23"/>
      <c r="K25" s="44"/>
      <c r="L25" s="36"/>
    </row>
    <row r="26" spans="2:12" s="1" customFormat="1" ht="22.8" x14ac:dyDescent="0.2">
      <c r="B26" s="14"/>
      <c r="C26" s="39" t="s">
        <v>730</v>
      </c>
      <c r="D26" s="39" t="s">
        <v>691</v>
      </c>
      <c r="E26" s="40" t="s">
        <v>12508</v>
      </c>
      <c r="F26" s="41" t="s">
        <v>12509</v>
      </c>
      <c r="G26" s="42" t="s">
        <v>733</v>
      </c>
      <c r="H26" s="43">
        <v>2</v>
      </c>
      <c r="I26" s="29"/>
      <c r="J26" s="30">
        <f t="shared" si="0"/>
        <v>0</v>
      </c>
      <c r="K26" s="10"/>
      <c r="L26" s="16"/>
    </row>
    <row r="27" spans="2:12" s="1" customFormat="1" ht="11.4" x14ac:dyDescent="0.2">
      <c r="B27" s="14"/>
      <c r="C27" s="5" t="s">
        <v>734</v>
      </c>
      <c r="D27" s="5" t="s">
        <v>696</v>
      </c>
      <c r="E27" s="6" t="s">
        <v>12545</v>
      </c>
      <c r="F27" s="7" t="s">
        <v>12546</v>
      </c>
      <c r="G27" s="8" t="s">
        <v>733</v>
      </c>
      <c r="H27" s="9">
        <v>1</v>
      </c>
      <c r="I27" s="29"/>
      <c r="J27" s="30">
        <f t="shared" si="0"/>
        <v>0</v>
      </c>
      <c r="K27" s="10"/>
      <c r="L27" s="16"/>
    </row>
    <row r="28" spans="2:12" s="1" customFormat="1" ht="22.8" x14ac:dyDescent="0.2">
      <c r="B28" s="14"/>
      <c r="C28" s="39" t="s">
        <v>737</v>
      </c>
      <c r="D28" s="39" t="s">
        <v>691</v>
      </c>
      <c r="E28" s="40" t="s">
        <v>12453</v>
      </c>
      <c r="F28" s="41" t="s">
        <v>12454</v>
      </c>
      <c r="G28" s="42" t="s">
        <v>733</v>
      </c>
      <c r="H28" s="43">
        <v>1</v>
      </c>
      <c r="I28" s="29"/>
      <c r="J28" s="30">
        <f t="shared" si="0"/>
        <v>0</v>
      </c>
      <c r="K28" s="10"/>
      <c r="L28" s="16"/>
    </row>
    <row r="29" spans="2:12" s="1" customFormat="1" ht="11.4" x14ac:dyDescent="0.2">
      <c r="B29" s="14"/>
      <c r="C29" s="5" t="s">
        <v>740</v>
      </c>
      <c r="D29" s="5" t="s">
        <v>696</v>
      </c>
      <c r="E29" s="6" t="s">
        <v>12547</v>
      </c>
      <c r="F29" s="7" t="s">
        <v>12548</v>
      </c>
      <c r="G29" s="8" t="s">
        <v>733</v>
      </c>
      <c r="H29" s="9">
        <v>1</v>
      </c>
      <c r="I29" s="29"/>
      <c r="J29" s="30">
        <f t="shared" si="0"/>
        <v>0</v>
      </c>
      <c r="K29" s="10"/>
      <c r="L29" s="16"/>
    </row>
    <row r="30" spans="2:12" s="1" customFormat="1" ht="22.8" x14ac:dyDescent="0.2">
      <c r="B30" s="14"/>
      <c r="C30" s="39" t="s">
        <v>743</v>
      </c>
      <c r="D30" s="39" t="s">
        <v>691</v>
      </c>
      <c r="E30" s="40" t="s">
        <v>12163</v>
      </c>
      <c r="F30" s="41" t="s">
        <v>12164</v>
      </c>
      <c r="G30" s="42" t="s">
        <v>733</v>
      </c>
      <c r="H30" s="43">
        <v>1</v>
      </c>
      <c r="I30" s="29"/>
      <c r="J30" s="30">
        <f t="shared" si="0"/>
        <v>0</v>
      </c>
      <c r="K30" s="10"/>
      <c r="L30" s="16"/>
    </row>
    <row r="31" spans="2:12" s="1" customFormat="1" ht="11.4" x14ac:dyDescent="0.2">
      <c r="B31" s="14"/>
      <c r="C31" s="5" t="s">
        <v>746</v>
      </c>
      <c r="D31" s="5" t="s">
        <v>696</v>
      </c>
      <c r="E31" s="6" t="s">
        <v>12502</v>
      </c>
      <c r="F31" s="7" t="s">
        <v>12503</v>
      </c>
      <c r="G31" s="8" t="s">
        <v>699</v>
      </c>
      <c r="H31" s="9">
        <v>2</v>
      </c>
      <c r="I31" s="29"/>
      <c r="J31" s="30">
        <f t="shared" si="0"/>
        <v>0</v>
      </c>
      <c r="K31" s="10"/>
      <c r="L31" s="16"/>
    </row>
    <row r="32" spans="2:12" s="1" customFormat="1" ht="11.4" x14ac:dyDescent="0.2">
      <c r="B32" s="14"/>
      <c r="C32" s="5" t="s">
        <v>749</v>
      </c>
      <c r="D32" s="5" t="s">
        <v>696</v>
      </c>
      <c r="E32" s="6" t="s">
        <v>12367</v>
      </c>
      <c r="F32" s="7" t="s">
        <v>12368</v>
      </c>
      <c r="G32" s="8" t="s">
        <v>699</v>
      </c>
      <c r="H32" s="9">
        <v>2.5</v>
      </c>
      <c r="I32" s="29"/>
      <c r="J32" s="30">
        <f t="shared" si="0"/>
        <v>0</v>
      </c>
      <c r="K32" s="10"/>
      <c r="L32" s="16"/>
    </row>
    <row r="33" spans="2:12" s="1" customFormat="1" ht="11.4" x14ac:dyDescent="0.2">
      <c r="B33" s="14"/>
      <c r="C33" s="5" t="s">
        <v>752</v>
      </c>
      <c r="D33" s="5" t="s">
        <v>696</v>
      </c>
      <c r="E33" s="6" t="s">
        <v>12549</v>
      </c>
      <c r="F33" s="7" t="s">
        <v>12550</v>
      </c>
      <c r="G33" s="8" t="s">
        <v>699</v>
      </c>
      <c r="H33" s="9">
        <v>1</v>
      </c>
      <c r="I33" s="29"/>
      <c r="J33" s="30">
        <f t="shared" si="0"/>
        <v>0</v>
      </c>
      <c r="K33" s="10"/>
      <c r="L33" s="16"/>
    </row>
    <row r="34" spans="2:12" s="1" customFormat="1" ht="11.4" x14ac:dyDescent="0.2">
      <c r="B34" s="14"/>
      <c r="C34" s="5" t="s">
        <v>755</v>
      </c>
      <c r="D34" s="5" t="s">
        <v>696</v>
      </c>
      <c r="E34" s="6" t="s">
        <v>12551</v>
      </c>
      <c r="F34" s="7" t="s">
        <v>12552</v>
      </c>
      <c r="G34" s="8" t="s">
        <v>699</v>
      </c>
      <c r="H34" s="9">
        <v>1</v>
      </c>
      <c r="I34" s="29"/>
      <c r="J34" s="30">
        <f t="shared" si="0"/>
        <v>0</v>
      </c>
      <c r="K34" s="10"/>
      <c r="L34" s="16"/>
    </row>
    <row r="35" spans="2:12" s="1" customFormat="1" ht="11.4" x14ac:dyDescent="0.2">
      <c r="B35" s="14"/>
      <c r="C35" s="5" t="s">
        <v>758</v>
      </c>
      <c r="D35" s="5" t="s">
        <v>696</v>
      </c>
      <c r="E35" s="6" t="s">
        <v>12114</v>
      </c>
      <c r="F35" s="7" t="s">
        <v>12115</v>
      </c>
      <c r="G35" s="8" t="s">
        <v>733</v>
      </c>
      <c r="H35" s="9">
        <v>4</v>
      </c>
      <c r="I35" s="29"/>
      <c r="J35" s="30">
        <f t="shared" si="0"/>
        <v>0</v>
      </c>
      <c r="K35" s="10"/>
      <c r="L35" s="16"/>
    </row>
    <row r="36" spans="2:12" s="1" customFormat="1" ht="11.4" x14ac:dyDescent="0.2">
      <c r="B36" s="14"/>
      <c r="C36" s="5" t="s">
        <v>761</v>
      </c>
      <c r="D36" s="5" t="s">
        <v>696</v>
      </c>
      <c r="E36" s="6" t="s">
        <v>12510</v>
      </c>
      <c r="F36" s="7" t="s">
        <v>12511</v>
      </c>
      <c r="G36" s="8" t="s">
        <v>733</v>
      </c>
      <c r="H36" s="9">
        <v>2</v>
      </c>
      <c r="I36" s="29"/>
      <c r="J36" s="30">
        <f t="shared" si="0"/>
        <v>0</v>
      </c>
      <c r="K36" s="10"/>
      <c r="L36" s="16"/>
    </row>
    <row r="37" spans="2:12" s="1" customFormat="1" ht="22.8" x14ac:dyDescent="0.2">
      <c r="B37" s="14"/>
      <c r="C37" s="39" t="s">
        <v>764</v>
      </c>
      <c r="D37" s="39" t="s">
        <v>691</v>
      </c>
      <c r="E37" s="40" t="s">
        <v>12512</v>
      </c>
      <c r="F37" s="41" t="s">
        <v>12513</v>
      </c>
      <c r="G37" s="42" t="s">
        <v>733</v>
      </c>
      <c r="H37" s="43">
        <v>2</v>
      </c>
      <c r="I37" s="29"/>
      <c r="J37" s="30">
        <f t="shared" si="0"/>
        <v>0</v>
      </c>
      <c r="K37" s="10"/>
      <c r="L37" s="16"/>
    </row>
    <row r="38" spans="2:12" s="20" customFormat="1" ht="25.95" customHeight="1" x14ac:dyDescent="0.25">
      <c r="B38" s="19"/>
      <c r="D38" s="21" t="s">
        <v>690</v>
      </c>
      <c r="E38" s="22" t="s">
        <v>998</v>
      </c>
      <c r="F38" s="22" t="s">
        <v>3517</v>
      </c>
      <c r="I38" s="44"/>
      <c r="J38" s="23"/>
      <c r="K38" s="44"/>
      <c r="L38" s="36"/>
    </row>
    <row r="39" spans="2:12" s="1" customFormat="1" ht="11.4" x14ac:dyDescent="0.2">
      <c r="B39" s="14"/>
      <c r="C39" s="5" t="s">
        <v>767</v>
      </c>
      <c r="D39" s="5" t="s">
        <v>696</v>
      </c>
      <c r="E39" s="6" t="s">
        <v>4403</v>
      </c>
      <c r="F39" s="7" t="s">
        <v>4404</v>
      </c>
      <c r="G39" s="8" t="s">
        <v>1191</v>
      </c>
      <c r="H39" s="9">
        <v>29.044</v>
      </c>
      <c r="I39" s="29"/>
      <c r="J39" s="30">
        <f t="shared" si="0"/>
        <v>0</v>
      </c>
      <c r="K39" s="10"/>
      <c r="L39" s="16"/>
    </row>
    <row r="40" spans="2:12" s="20" customFormat="1" ht="25.95" customHeight="1" x14ac:dyDescent="0.25">
      <c r="B40" s="19"/>
      <c r="D40" s="21" t="s">
        <v>690</v>
      </c>
      <c r="E40" s="22" t="s">
        <v>691</v>
      </c>
      <c r="F40" s="22" t="s">
        <v>692</v>
      </c>
      <c r="I40" s="44"/>
      <c r="J40" s="23"/>
      <c r="K40" s="44"/>
      <c r="L40" s="36"/>
    </row>
    <row r="41" spans="2:12" s="20" customFormat="1" ht="25.95" customHeight="1" x14ac:dyDescent="0.25">
      <c r="B41" s="19"/>
      <c r="D41" s="21" t="s">
        <v>690</v>
      </c>
      <c r="E41" s="22" t="s">
        <v>7028</v>
      </c>
      <c r="F41" s="22" t="s">
        <v>7029</v>
      </c>
      <c r="I41" s="44"/>
      <c r="J41" s="23"/>
      <c r="K41" s="44"/>
      <c r="L41" s="36"/>
    </row>
    <row r="42" spans="2:12" s="1" customFormat="1" ht="11.4" x14ac:dyDescent="0.2">
      <c r="B42" s="14"/>
      <c r="C42" s="5" t="s">
        <v>770</v>
      </c>
      <c r="D42" s="5" t="s">
        <v>696</v>
      </c>
      <c r="E42" s="6" t="s">
        <v>12553</v>
      </c>
      <c r="F42" s="7" t="s">
        <v>12554</v>
      </c>
      <c r="G42" s="8" t="s">
        <v>12162</v>
      </c>
      <c r="H42" s="9">
        <v>6</v>
      </c>
      <c r="I42" s="29"/>
      <c r="J42" s="30">
        <f t="shared" si="0"/>
        <v>0</v>
      </c>
      <c r="K42" s="10"/>
      <c r="L42" s="16"/>
    </row>
    <row r="43" spans="2:12" s="1" customFormat="1" ht="11.4" x14ac:dyDescent="0.2">
      <c r="B43" s="14"/>
      <c r="C43" s="5" t="s">
        <v>773</v>
      </c>
      <c r="D43" s="5" t="s">
        <v>696</v>
      </c>
      <c r="E43" s="6" t="s">
        <v>12555</v>
      </c>
      <c r="F43" s="7" t="s">
        <v>12556</v>
      </c>
      <c r="G43" s="8" t="s">
        <v>12162</v>
      </c>
      <c r="H43" s="9">
        <v>6</v>
      </c>
      <c r="I43" s="29"/>
      <c r="J43" s="30">
        <f t="shared" si="0"/>
        <v>0</v>
      </c>
      <c r="K43" s="10"/>
      <c r="L43" s="16"/>
    </row>
    <row r="44" spans="2:12" s="1" customFormat="1" ht="22.8" x14ac:dyDescent="0.2">
      <c r="B44" s="14"/>
      <c r="C44" s="39" t="s">
        <v>776</v>
      </c>
      <c r="D44" s="39" t="s">
        <v>691</v>
      </c>
      <c r="E44" s="40" t="s">
        <v>12455</v>
      </c>
      <c r="F44" s="41" t="s">
        <v>12557</v>
      </c>
      <c r="G44" s="42" t="s">
        <v>733</v>
      </c>
      <c r="H44" s="43">
        <v>2</v>
      </c>
      <c r="I44" s="29"/>
      <c r="J44" s="30">
        <f t="shared" si="0"/>
        <v>0</v>
      </c>
      <c r="K44" s="10"/>
      <c r="L44" s="16"/>
    </row>
    <row r="45" spans="2:12" s="1" customFormat="1" ht="22.8" x14ac:dyDescent="0.2">
      <c r="B45" s="14"/>
      <c r="C45" s="39" t="s">
        <v>779</v>
      </c>
      <c r="D45" s="39" t="s">
        <v>691</v>
      </c>
      <c r="E45" s="40" t="s">
        <v>12558</v>
      </c>
      <c r="F45" s="41" t="s">
        <v>12559</v>
      </c>
      <c r="G45" s="42" t="s">
        <v>733</v>
      </c>
      <c r="H45" s="43">
        <v>2</v>
      </c>
      <c r="I45" s="29"/>
      <c r="J45" s="30">
        <f t="shared" si="0"/>
        <v>0</v>
      </c>
      <c r="K45" s="10"/>
      <c r="L45" s="16"/>
    </row>
    <row r="46" spans="2:12" s="1" customFormat="1" ht="22.8" x14ac:dyDescent="0.2">
      <c r="B46" s="14"/>
      <c r="C46" s="39" t="s">
        <v>782</v>
      </c>
      <c r="D46" s="39" t="s">
        <v>691</v>
      </c>
      <c r="E46" s="40" t="s">
        <v>12560</v>
      </c>
      <c r="F46" s="41" t="s">
        <v>12561</v>
      </c>
      <c r="G46" s="42" t="s">
        <v>733</v>
      </c>
      <c r="H46" s="43">
        <v>2</v>
      </c>
      <c r="I46" s="29"/>
      <c r="J46" s="30">
        <f t="shared" si="0"/>
        <v>0</v>
      </c>
      <c r="K46" s="10"/>
      <c r="L46" s="16"/>
    </row>
    <row r="47" spans="2:12" s="1" customFormat="1" ht="22.8" x14ac:dyDescent="0.2">
      <c r="B47" s="14"/>
      <c r="C47" s="39" t="s">
        <v>785</v>
      </c>
      <c r="D47" s="39" t="s">
        <v>691</v>
      </c>
      <c r="E47" s="40" t="s">
        <v>12562</v>
      </c>
      <c r="F47" s="41" t="s">
        <v>12563</v>
      </c>
      <c r="G47" s="42" t="s">
        <v>733</v>
      </c>
      <c r="H47" s="43">
        <v>1</v>
      </c>
      <c r="I47" s="29"/>
      <c r="J47" s="30">
        <f t="shared" si="0"/>
        <v>0</v>
      </c>
      <c r="K47" s="10"/>
      <c r="L47" s="16"/>
    </row>
    <row r="48" spans="2:12" s="1" customFormat="1" ht="22.8" x14ac:dyDescent="0.2">
      <c r="B48" s="14"/>
      <c r="C48" s="39" t="s">
        <v>788</v>
      </c>
      <c r="D48" s="39" t="s">
        <v>691</v>
      </c>
      <c r="E48" s="40" t="s">
        <v>12564</v>
      </c>
      <c r="F48" s="41" t="s">
        <v>12565</v>
      </c>
      <c r="G48" s="42" t="s">
        <v>733</v>
      </c>
      <c r="H48" s="43">
        <v>1</v>
      </c>
      <c r="I48" s="29"/>
      <c r="J48" s="30">
        <f t="shared" si="0"/>
        <v>0</v>
      </c>
      <c r="K48" s="10"/>
      <c r="L48" s="16"/>
    </row>
    <row r="49" spans="2:12" s="1" customFormat="1" ht="22.8" x14ac:dyDescent="0.2">
      <c r="B49" s="14"/>
      <c r="C49" s="39" t="s">
        <v>791</v>
      </c>
      <c r="D49" s="39" t="s">
        <v>691</v>
      </c>
      <c r="E49" s="40" t="s">
        <v>12566</v>
      </c>
      <c r="F49" s="41" t="s">
        <v>12567</v>
      </c>
      <c r="G49" s="42" t="s">
        <v>733</v>
      </c>
      <c r="H49" s="43">
        <v>1</v>
      </c>
      <c r="I49" s="29"/>
      <c r="J49" s="30">
        <f t="shared" si="0"/>
        <v>0</v>
      </c>
      <c r="K49" s="10"/>
      <c r="L49" s="16"/>
    </row>
    <row r="50" spans="2:12" s="1" customFormat="1" ht="22.8" x14ac:dyDescent="0.2">
      <c r="B50" s="14"/>
      <c r="C50" s="39" t="s">
        <v>794</v>
      </c>
      <c r="D50" s="39" t="s">
        <v>691</v>
      </c>
      <c r="E50" s="40" t="s">
        <v>12568</v>
      </c>
      <c r="F50" s="41" t="s">
        <v>12569</v>
      </c>
      <c r="G50" s="42" t="s">
        <v>733</v>
      </c>
      <c r="H50" s="43">
        <v>1</v>
      </c>
      <c r="I50" s="29"/>
      <c r="J50" s="30">
        <f t="shared" si="0"/>
        <v>0</v>
      </c>
      <c r="K50" s="10"/>
      <c r="L50" s="16"/>
    </row>
    <row r="51" spans="2:12" s="1" customFormat="1" ht="22.8" x14ac:dyDescent="0.2">
      <c r="B51" s="14"/>
      <c r="C51" s="39" t="s">
        <v>797</v>
      </c>
      <c r="D51" s="39" t="s">
        <v>691</v>
      </c>
      <c r="E51" s="40" t="s">
        <v>12570</v>
      </c>
      <c r="F51" s="41" t="s">
        <v>12571</v>
      </c>
      <c r="G51" s="42" t="s">
        <v>733</v>
      </c>
      <c r="H51" s="43">
        <v>2</v>
      </c>
      <c r="I51" s="29"/>
      <c r="J51" s="30">
        <f t="shared" si="0"/>
        <v>0</v>
      </c>
      <c r="K51" s="10"/>
      <c r="L51" s="16"/>
    </row>
    <row r="52" spans="2:12" s="1" customFormat="1" ht="11.4" x14ac:dyDescent="0.2">
      <c r="B52" s="14"/>
      <c r="C52" s="5" t="s">
        <v>800</v>
      </c>
      <c r="D52" s="5" t="s">
        <v>696</v>
      </c>
      <c r="E52" s="6" t="s">
        <v>12572</v>
      </c>
      <c r="F52" s="7" t="s">
        <v>12573</v>
      </c>
      <c r="G52" s="8" t="s">
        <v>733</v>
      </c>
      <c r="H52" s="9">
        <v>1</v>
      </c>
      <c r="I52" s="29"/>
      <c r="J52" s="30">
        <f t="shared" si="0"/>
        <v>0</v>
      </c>
      <c r="K52" s="10"/>
      <c r="L52" s="16"/>
    </row>
    <row r="53" spans="2:12" s="1" customFormat="1" ht="22.8" x14ac:dyDescent="0.2">
      <c r="B53" s="14"/>
      <c r="C53" s="39" t="s">
        <v>803</v>
      </c>
      <c r="D53" s="39" t="s">
        <v>691</v>
      </c>
      <c r="E53" s="40" t="s">
        <v>12574</v>
      </c>
      <c r="F53" s="41" t="s">
        <v>12575</v>
      </c>
      <c r="G53" s="42" t="s">
        <v>11920</v>
      </c>
      <c r="H53" s="43">
        <v>1</v>
      </c>
      <c r="I53" s="29"/>
      <c r="J53" s="30">
        <f t="shared" si="0"/>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2C5TLQHAmzWoaSsNYnX774g9l16SKuCm2QLA3mkquHVJ+nsQjzUeMP+bxoF/vpdm1Bz3NFenzFLjktPSWvUAdw==" saltValue="8OxSiDDj3r2TwgxssrwX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3F1DA72C-9DE1-4E8D-9BBF-EEA3539EB412}">
      <formula1>ROUND(I11,2)</formula1>
    </dataValidation>
  </dataValidations>
  <hyperlinks>
    <hyperlink ref="O4" location="'Rek. obj.'!A1" display="*späť na Rek. obj." xr:uid="{F8ECC889-C0E1-40B9-A50D-84A2CA5542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7917A-018A-4ED2-8363-709395E31A87}">
  <sheetPr>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12576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132.47999999999999</v>
      </c>
      <c r="I12" s="29"/>
      <c r="J12" s="30">
        <f t="shared" ref="J12:J74" si="0">ROUND(I12*H12,2)</f>
        <v>0</v>
      </c>
      <c r="K12" s="10"/>
      <c r="L12" s="16"/>
    </row>
    <row r="13" spans="2:15" s="1" customFormat="1" ht="22.8" x14ac:dyDescent="0.2">
      <c r="B13" s="14"/>
      <c r="C13" s="5" t="s">
        <v>700</v>
      </c>
      <c r="D13" s="5" t="s">
        <v>696</v>
      </c>
      <c r="E13" s="6" t="s">
        <v>4334</v>
      </c>
      <c r="F13" s="7" t="s">
        <v>4335</v>
      </c>
      <c r="G13" s="8" t="s">
        <v>985</v>
      </c>
      <c r="H13" s="9">
        <v>132.47999999999999</v>
      </c>
      <c r="I13" s="29"/>
      <c r="J13" s="30">
        <f t="shared" si="0"/>
        <v>0</v>
      </c>
      <c r="K13" s="10"/>
      <c r="L13" s="16"/>
    </row>
    <row r="14" spans="2:15" s="1" customFormat="1" ht="11.4" x14ac:dyDescent="0.2">
      <c r="B14" s="14"/>
      <c r="C14" s="5" t="s">
        <v>703</v>
      </c>
      <c r="D14" s="5" t="s">
        <v>696</v>
      </c>
      <c r="E14" s="6" t="s">
        <v>12276</v>
      </c>
      <c r="F14" s="7" t="s">
        <v>12277</v>
      </c>
      <c r="G14" s="8" t="s">
        <v>699</v>
      </c>
      <c r="H14" s="9">
        <v>58</v>
      </c>
      <c r="I14" s="29"/>
      <c r="J14" s="30">
        <f t="shared" si="0"/>
        <v>0</v>
      </c>
      <c r="K14" s="10"/>
      <c r="L14" s="16"/>
    </row>
    <row r="15" spans="2:15" s="1" customFormat="1" ht="11.4" x14ac:dyDescent="0.2">
      <c r="B15" s="14"/>
      <c r="C15" s="5" t="s">
        <v>706</v>
      </c>
      <c r="D15" s="5" t="s">
        <v>696</v>
      </c>
      <c r="E15" s="6" t="s">
        <v>4336</v>
      </c>
      <c r="F15" s="7" t="s">
        <v>4337</v>
      </c>
      <c r="G15" s="8" t="s">
        <v>1442</v>
      </c>
      <c r="H15" s="9">
        <v>34.6</v>
      </c>
      <c r="I15" s="29"/>
      <c r="J15" s="30">
        <f t="shared" si="0"/>
        <v>0</v>
      </c>
      <c r="K15" s="10"/>
      <c r="L15" s="16"/>
    </row>
    <row r="16" spans="2:15" s="1" customFormat="1" ht="11.4" x14ac:dyDescent="0.2">
      <c r="B16" s="14"/>
      <c r="C16" s="5" t="s">
        <v>709</v>
      </c>
      <c r="D16" s="5" t="s">
        <v>696</v>
      </c>
      <c r="E16" s="6" t="s">
        <v>9140</v>
      </c>
      <c r="F16" s="7" t="s">
        <v>9141</v>
      </c>
      <c r="G16" s="8" t="s">
        <v>1442</v>
      </c>
      <c r="H16" s="9">
        <v>34.6</v>
      </c>
      <c r="I16" s="29"/>
      <c r="J16" s="30">
        <f t="shared" si="0"/>
        <v>0</v>
      </c>
      <c r="K16" s="10"/>
      <c r="L16" s="16"/>
    </row>
    <row r="17" spans="2:12" s="1" customFormat="1" ht="22.8" x14ac:dyDescent="0.2">
      <c r="B17" s="14"/>
      <c r="C17" s="5" t="s">
        <v>712</v>
      </c>
      <c r="D17" s="5" t="s">
        <v>696</v>
      </c>
      <c r="E17" s="6" t="s">
        <v>4039</v>
      </c>
      <c r="F17" s="7" t="s">
        <v>4040</v>
      </c>
      <c r="G17" s="8" t="s">
        <v>985</v>
      </c>
      <c r="H17" s="9">
        <v>39.744</v>
      </c>
      <c r="I17" s="29"/>
      <c r="J17" s="30">
        <f t="shared" si="0"/>
        <v>0</v>
      </c>
      <c r="K17" s="10"/>
      <c r="L17" s="16"/>
    </row>
    <row r="18" spans="2:12" s="1" customFormat="1" ht="22.8" x14ac:dyDescent="0.2">
      <c r="B18" s="14"/>
      <c r="C18" s="5" t="s">
        <v>715</v>
      </c>
      <c r="D18" s="5" t="s">
        <v>696</v>
      </c>
      <c r="E18" s="6" t="s">
        <v>4041</v>
      </c>
      <c r="F18" s="7" t="s">
        <v>4042</v>
      </c>
      <c r="G18" s="8" t="s">
        <v>985</v>
      </c>
      <c r="H18" s="9">
        <v>1073.088</v>
      </c>
      <c r="I18" s="29"/>
      <c r="J18" s="30">
        <f t="shared" si="0"/>
        <v>0</v>
      </c>
      <c r="K18" s="10"/>
      <c r="L18" s="16"/>
    </row>
    <row r="19" spans="2:12" s="1" customFormat="1" ht="11.4" x14ac:dyDescent="0.2">
      <c r="B19" s="14"/>
      <c r="C19" s="5" t="s">
        <v>718</v>
      </c>
      <c r="D19" s="5" t="s">
        <v>696</v>
      </c>
      <c r="E19" s="6" t="s">
        <v>4342</v>
      </c>
      <c r="F19" s="7" t="s">
        <v>4343</v>
      </c>
      <c r="G19" s="8" t="s">
        <v>985</v>
      </c>
      <c r="H19" s="9">
        <v>39.744</v>
      </c>
      <c r="I19" s="29"/>
      <c r="J19" s="30">
        <f t="shared" si="0"/>
        <v>0</v>
      </c>
      <c r="K19" s="10"/>
      <c r="L19" s="16"/>
    </row>
    <row r="20" spans="2:12" s="1" customFormat="1" ht="11.4" x14ac:dyDescent="0.2">
      <c r="B20" s="14"/>
      <c r="C20" s="5" t="s">
        <v>721</v>
      </c>
      <c r="D20" s="5" t="s">
        <v>696</v>
      </c>
      <c r="E20" s="6" t="s">
        <v>3827</v>
      </c>
      <c r="F20" s="7" t="s">
        <v>3828</v>
      </c>
      <c r="G20" s="8" t="s">
        <v>1191</v>
      </c>
      <c r="H20" s="9">
        <v>79.488</v>
      </c>
      <c r="I20" s="29"/>
      <c r="J20" s="30">
        <f t="shared" si="0"/>
        <v>0</v>
      </c>
      <c r="K20" s="10"/>
      <c r="L20" s="16"/>
    </row>
    <row r="21" spans="2:12" s="20" customFormat="1" ht="15" x14ac:dyDescent="0.25">
      <c r="B21" s="19"/>
      <c r="D21" s="21" t="s">
        <v>690</v>
      </c>
      <c r="E21" s="22" t="s">
        <v>700</v>
      </c>
      <c r="F21" s="22" t="s">
        <v>2627</v>
      </c>
      <c r="I21" s="44"/>
      <c r="J21" s="23"/>
      <c r="K21" s="44"/>
      <c r="L21" s="36"/>
    </row>
    <row r="22" spans="2:12" s="1" customFormat="1" ht="11.4" x14ac:dyDescent="0.2">
      <c r="B22" s="14"/>
      <c r="C22" s="5" t="s">
        <v>724</v>
      </c>
      <c r="D22" s="5" t="s">
        <v>696</v>
      </c>
      <c r="E22" s="6" t="s">
        <v>4429</v>
      </c>
      <c r="F22" s="7" t="s">
        <v>4430</v>
      </c>
      <c r="G22" s="8" t="s">
        <v>985</v>
      </c>
      <c r="H22" s="9">
        <v>0.40799999999999997</v>
      </c>
      <c r="I22" s="29"/>
      <c r="J22" s="30">
        <f t="shared" si="0"/>
        <v>0</v>
      </c>
      <c r="K22" s="10"/>
      <c r="L22" s="16"/>
    </row>
    <row r="23" spans="2:12" s="20" customFormat="1" ht="15" x14ac:dyDescent="0.25">
      <c r="B23" s="19"/>
      <c r="D23" s="21" t="s">
        <v>690</v>
      </c>
      <c r="E23" s="22" t="s">
        <v>706</v>
      </c>
      <c r="F23" s="22" t="s">
        <v>3235</v>
      </c>
      <c r="I23" s="44"/>
      <c r="J23" s="23"/>
      <c r="K23" s="44"/>
      <c r="L23" s="36"/>
    </row>
    <row r="24" spans="2:12" s="1" customFormat="1" ht="22.8" x14ac:dyDescent="0.2">
      <c r="B24" s="14"/>
      <c r="C24" s="39" t="s">
        <v>727</v>
      </c>
      <c r="D24" s="39" t="s">
        <v>691</v>
      </c>
      <c r="E24" s="40" t="s">
        <v>12482</v>
      </c>
      <c r="F24" s="41" t="s">
        <v>12483</v>
      </c>
      <c r="G24" s="42" t="s">
        <v>1191</v>
      </c>
      <c r="H24" s="43">
        <v>60.39</v>
      </c>
      <c r="I24" s="29"/>
      <c r="J24" s="30">
        <f t="shared" si="0"/>
        <v>0</v>
      </c>
      <c r="K24" s="10"/>
      <c r="L24" s="16"/>
    </row>
    <row r="25" spans="2:12" s="1" customFormat="1" ht="22.8" x14ac:dyDescent="0.2">
      <c r="B25" s="14"/>
      <c r="C25" s="5" t="s">
        <v>730</v>
      </c>
      <c r="D25" s="5" t="s">
        <v>696</v>
      </c>
      <c r="E25" s="6" t="s">
        <v>4348</v>
      </c>
      <c r="F25" s="7" t="s">
        <v>4349</v>
      </c>
      <c r="G25" s="8" t="s">
        <v>985</v>
      </c>
      <c r="H25" s="9">
        <v>39.744</v>
      </c>
      <c r="I25" s="29"/>
      <c r="J25" s="30">
        <f t="shared" si="0"/>
        <v>0</v>
      </c>
      <c r="K25" s="10"/>
      <c r="L25" s="16"/>
    </row>
    <row r="26" spans="2:12" s="20" customFormat="1" ht="15" x14ac:dyDescent="0.25">
      <c r="B26" s="19"/>
      <c r="D26" s="21" t="s">
        <v>690</v>
      </c>
      <c r="E26" s="22" t="s">
        <v>718</v>
      </c>
      <c r="F26" s="22" t="s">
        <v>4021</v>
      </c>
      <c r="I26" s="44"/>
      <c r="J26" s="23"/>
      <c r="K26" s="44"/>
      <c r="L26" s="36"/>
    </row>
    <row r="27" spans="2:12" s="1" customFormat="1" ht="22.8" x14ac:dyDescent="0.2">
      <c r="B27" s="14"/>
      <c r="C27" s="39" t="s">
        <v>734</v>
      </c>
      <c r="D27" s="39" t="s">
        <v>691</v>
      </c>
      <c r="E27" s="40" t="s">
        <v>12488</v>
      </c>
      <c r="F27" s="41" t="s">
        <v>12489</v>
      </c>
      <c r="G27" s="42" t="s">
        <v>733</v>
      </c>
      <c r="H27" s="43">
        <v>2</v>
      </c>
      <c r="I27" s="29"/>
      <c r="J27" s="30">
        <f t="shared" si="0"/>
        <v>0</v>
      </c>
      <c r="K27" s="10"/>
      <c r="L27" s="16"/>
    </row>
    <row r="28" spans="2:12" s="1" customFormat="1" ht="22.8" x14ac:dyDescent="0.2">
      <c r="B28" s="14"/>
      <c r="C28" s="39" t="s">
        <v>737</v>
      </c>
      <c r="D28" s="39" t="s">
        <v>691</v>
      </c>
      <c r="E28" s="40" t="s">
        <v>12417</v>
      </c>
      <c r="F28" s="41" t="s">
        <v>12418</v>
      </c>
      <c r="G28" s="42" t="s">
        <v>733</v>
      </c>
      <c r="H28" s="43">
        <v>2</v>
      </c>
      <c r="I28" s="29"/>
      <c r="J28" s="30">
        <f t="shared" si="0"/>
        <v>0</v>
      </c>
      <c r="K28" s="10"/>
      <c r="L28" s="16"/>
    </row>
    <row r="29" spans="2:12" s="1" customFormat="1" ht="11.4" x14ac:dyDescent="0.2">
      <c r="B29" s="14"/>
      <c r="C29" s="5" t="s">
        <v>740</v>
      </c>
      <c r="D29" s="5" t="s">
        <v>696</v>
      </c>
      <c r="E29" s="6" t="s">
        <v>12492</v>
      </c>
      <c r="F29" s="7" t="s">
        <v>12493</v>
      </c>
      <c r="G29" s="8" t="s">
        <v>699</v>
      </c>
      <c r="H29" s="9">
        <v>110.5</v>
      </c>
      <c r="I29" s="29"/>
      <c r="J29" s="30">
        <f t="shared" si="0"/>
        <v>0</v>
      </c>
      <c r="K29" s="10"/>
      <c r="L29" s="16"/>
    </row>
    <row r="30" spans="2:12" s="1" customFormat="1" ht="22.8" x14ac:dyDescent="0.2">
      <c r="B30" s="14"/>
      <c r="C30" s="39" t="s">
        <v>743</v>
      </c>
      <c r="D30" s="39" t="s">
        <v>691</v>
      </c>
      <c r="E30" s="40" t="s">
        <v>12494</v>
      </c>
      <c r="F30" s="41" t="s">
        <v>12495</v>
      </c>
      <c r="G30" s="42" t="s">
        <v>699</v>
      </c>
      <c r="H30" s="43">
        <v>110.5</v>
      </c>
      <c r="I30" s="29"/>
      <c r="J30" s="30">
        <f t="shared" si="0"/>
        <v>0</v>
      </c>
      <c r="K30" s="10"/>
      <c r="L30" s="16"/>
    </row>
    <row r="31" spans="2:12" s="1" customFormat="1" ht="11.4" x14ac:dyDescent="0.2">
      <c r="B31" s="14"/>
      <c r="C31" s="5" t="s">
        <v>746</v>
      </c>
      <c r="D31" s="5" t="s">
        <v>696</v>
      </c>
      <c r="E31" s="6" t="s">
        <v>12490</v>
      </c>
      <c r="F31" s="7" t="s">
        <v>12491</v>
      </c>
      <c r="G31" s="8" t="s">
        <v>733</v>
      </c>
      <c r="H31" s="9">
        <v>1</v>
      </c>
      <c r="I31" s="29"/>
      <c r="J31" s="30">
        <f t="shared" si="0"/>
        <v>0</v>
      </c>
      <c r="K31" s="10"/>
      <c r="L31" s="16"/>
    </row>
    <row r="32" spans="2:12" s="1" customFormat="1" ht="11.4" x14ac:dyDescent="0.2">
      <c r="B32" s="14"/>
      <c r="C32" s="5" t="s">
        <v>749</v>
      </c>
      <c r="D32" s="5" t="s">
        <v>696</v>
      </c>
      <c r="E32" s="6" t="s">
        <v>12496</v>
      </c>
      <c r="F32" s="7" t="s">
        <v>12497</v>
      </c>
      <c r="G32" s="8" t="s">
        <v>733</v>
      </c>
      <c r="H32" s="9">
        <v>1</v>
      </c>
      <c r="I32" s="29"/>
      <c r="J32" s="30">
        <f t="shared" si="0"/>
        <v>0</v>
      </c>
      <c r="K32" s="10"/>
      <c r="L32" s="16"/>
    </row>
    <row r="33" spans="2:12" s="1" customFormat="1" ht="22.8" x14ac:dyDescent="0.2">
      <c r="B33" s="14"/>
      <c r="C33" s="39" t="s">
        <v>752</v>
      </c>
      <c r="D33" s="39" t="s">
        <v>691</v>
      </c>
      <c r="E33" s="40" t="s">
        <v>12508</v>
      </c>
      <c r="F33" s="41" t="s">
        <v>12509</v>
      </c>
      <c r="G33" s="42" t="s">
        <v>733</v>
      </c>
      <c r="H33" s="43">
        <v>1</v>
      </c>
      <c r="I33" s="29"/>
      <c r="J33" s="30">
        <f t="shared" si="0"/>
        <v>0</v>
      </c>
      <c r="K33" s="10"/>
      <c r="L33" s="16"/>
    </row>
    <row r="34" spans="2:12" s="1" customFormat="1" ht="11.4" x14ac:dyDescent="0.2">
      <c r="B34" s="14"/>
      <c r="C34" s="5" t="s">
        <v>755</v>
      </c>
      <c r="D34" s="5" t="s">
        <v>696</v>
      </c>
      <c r="E34" s="6" t="s">
        <v>12498</v>
      </c>
      <c r="F34" s="7" t="s">
        <v>12499</v>
      </c>
      <c r="G34" s="8" t="s">
        <v>733</v>
      </c>
      <c r="H34" s="9">
        <v>1</v>
      </c>
      <c r="I34" s="29"/>
      <c r="J34" s="30">
        <f t="shared" si="0"/>
        <v>0</v>
      </c>
      <c r="K34" s="10"/>
      <c r="L34" s="16"/>
    </row>
    <row r="35" spans="2:12" s="1" customFormat="1" ht="22.8" x14ac:dyDescent="0.2">
      <c r="B35" s="14"/>
      <c r="C35" s="39" t="s">
        <v>758</v>
      </c>
      <c r="D35" s="39" t="s">
        <v>691</v>
      </c>
      <c r="E35" s="40" t="s">
        <v>12500</v>
      </c>
      <c r="F35" s="41" t="s">
        <v>12501</v>
      </c>
      <c r="G35" s="42" t="s">
        <v>733</v>
      </c>
      <c r="H35" s="43">
        <v>1</v>
      </c>
      <c r="I35" s="29"/>
      <c r="J35" s="30">
        <f t="shared" si="0"/>
        <v>0</v>
      </c>
      <c r="K35" s="10"/>
      <c r="L35" s="16"/>
    </row>
    <row r="36" spans="2:12" s="1" customFormat="1" ht="11.4" x14ac:dyDescent="0.2">
      <c r="B36" s="14"/>
      <c r="C36" s="5" t="s">
        <v>761</v>
      </c>
      <c r="D36" s="5" t="s">
        <v>696</v>
      </c>
      <c r="E36" s="6" t="s">
        <v>12502</v>
      </c>
      <c r="F36" s="7" t="s">
        <v>12503</v>
      </c>
      <c r="G36" s="8" t="s">
        <v>699</v>
      </c>
      <c r="H36" s="9">
        <v>110.5</v>
      </c>
      <c r="I36" s="29"/>
      <c r="J36" s="30">
        <f t="shared" si="0"/>
        <v>0</v>
      </c>
      <c r="K36" s="10"/>
      <c r="L36" s="16"/>
    </row>
    <row r="37" spans="2:12" s="1" customFormat="1" ht="11.4" x14ac:dyDescent="0.2">
      <c r="B37" s="14"/>
      <c r="C37" s="5" t="s">
        <v>764</v>
      </c>
      <c r="D37" s="5" t="s">
        <v>696</v>
      </c>
      <c r="E37" s="6" t="s">
        <v>12367</v>
      </c>
      <c r="F37" s="7" t="s">
        <v>12368</v>
      </c>
      <c r="G37" s="8" t="s">
        <v>699</v>
      </c>
      <c r="H37" s="9">
        <v>110.5</v>
      </c>
      <c r="I37" s="29"/>
      <c r="J37" s="30">
        <f t="shared" si="0"/>
        <v>0</v>
      </c>
      <c r="K37" s="10"/>
      <c r="L37" s="16"/>
    </row>
    <row r="38" spans="2:12" s="1" customFormat="1" ht="11.4" x14ac:dyDescent="0.2">
      <c r="B38" s="14"/>
      <c r="C38" s="5" t="s">
        <v>767</v>
      </c>
      <c r="D38" s="5" t="s">
        <v>696</v>
      </c>
      <c r="E38" s="6" t="s">
        <v>12114</v>
      </c>
      <c r="F38" s="7" t="s">
        <v>12115</v>
      </c>
      <c r="G38" s="8" t="s">
        <v>733</v>
      </c>
      <c r="H38" s="9">
        <v>2</v>
      </c>
      <c r="I38" s="29"/>
      <c r="J38" s="30">
        <f t="shared" si="0"/>
        <v>0</v>
      </c>
      <c r="K38" s="10"/>
      <c r="L38" s="16"/>
    </row>
    <row r="39" spans="2:12" s="1" customFormat="1" ht="11.4" x14ac:dyDescent="0.2">
      <c r="B39" s="14"/>
      <c r="C39" s="5" t="s">
        <v>770</v>
      </c>
      <c r="D39" s="5" t="s">
        <v>696</v>
      </c>
      <c r="E39" s="6" t="s">
        <v>12118</v>
      </c>
      <c r="F39" s="7" t="s">
        <v>12119</v>
      </c>
      <c r="G39" s="8" t="s">
        <v>985</v>
      </c>
      <c r="H39" s="9">
        <v>5.9850000000000003</v>
      </c>
      <c r="I39" s="29"/>
      <c r="J39" s="30">
        <f t="shared" si="0"/>
        <v>0</v>
      </c>
      <c r="K39" s="10"/>
      <c r="L39" s="16"/>
    </row>
    <row r="40" spans="2:12" s="1" customFormat="1" ht="11.4" x14ac:dyDescent="0.2">
      <c r="B40" s="14"/>
      <c r="C40" s="5" t="s">
        <v>773</v>
      </c>
      <c r="D40" s="5" t="s">
        <v>696</v>
      </c>
      <c r="E40" s="6" t="s">
        <v>12120</v>
      </c>
      <c r="F40" s="7" t="s">
        <v>12121</v>
      </c>
      <c r="G40" s="8" t="s">
        <v>985</v>
      </c>
      <c r="H40" s="9">
        <v>1.2150000000000001</v>
      </c>
      <c r="I40" s="29"/>
      <c r="J40" s="30">
        <f t="shared" si="0"/>
        <v>0</v>
      </c>
      <c r="K40" s="10"/>
      <c r="L40" s="16"/>
    </row>
    <row r="41" spans="2:12" s="1" customFormat="1" ht="11.4" x14ac:dyDescent="0.2">
      <c r="B41" s="14"/>
      <c r="C41" s="5" t="s">
        <v>776</v>
      </c>
      <c r="D41" s="5" t="s">
        <v>696</v>
      </c>
      <c r="E41" s="6" t="s">
        <v>12122</v>
      </c>
      <c r="F41" s="7" t="s">
        <v>5611</v>
      </c>
      <c r="G41" s="8" t="s">
        <v>1442</v>
      </c>
      <c r="H41" s="9">
        <v>23.8</v>
      </c>
      <c r="I41" s="29"/>
      <c r="J41" s="30">
        <f t="shared" si="0"/>
        <v>0</v>
      </c>
      <c r="K41" s="10"/>
      <c r="L41" s="16"/>
    </row>
    <row r="42" spans="2:12" s="1" customFormat="1" ht="11.4" x14ac:dyDescent="0.2">
      <c r="B42" s="14"/>
      <c r="C42" s="5" t="s">
        <v>779</v>
      </c>
      <c r="D42" s="5" t="s">
        <v>696</v>
      </c>
      <c r="E42" s="6" t="s">
        <v>12123</v>
      </c>
      <c r="F42" s="7" t="s">
        <v>12124</v>
      </c>
      <c r="G42" s="8" t="s">
        <v>1442</v>
      </c>
      <c r="H42" s="9">
        <v>2.94</v>
      </c>
      <c r="I42" s="29"/>
      <c r="J42" s="30">
        <f t="shared" si="0"/>
        <v>0</v>
      </c>
      <c r="K42" s="10"/>
      <c r="L42" s="16"/>
    </row>
    <row r="43" spans="2:12" s="1" customFormat="1" ht="11.4" x14ac:dyDescent="0.2">
      <c r="B43" s="14"/>
      <c r="C43" s="5" t="s">
        <v>782</v>
      </c>
      <c r="D43" s="5" t="s">
        <v>696</v>
      </c>
      <c r="E43" s="6" t="s">
        <v>12125</v>
      </c>
      <c r="F43" s="7" t="s">
        <v>12126</v>
      </c>
      <c r="G43" s="8" t="s">
        <v>1191</v>
      </c>
      <c r="H43" s="9">
        <v>0.309</v>
      </c>
      <c r="I43" s="29"/>
      <c r="J43" s="30">
        <f t="shared" si="0"/>
        <v>0</v>
      </c>
      <c r="K43" s="10"/>
      <c r="L43" s="16"/>
    </row>
    <row r="44" spans="2:12" s="1" customFormat="1" ht="11.4" x14ac:dyDescent="0.2">
      <c r="B44" s="14"/>
      <c r="C44" s="5" t="s">
        <v>785</v>
      </c>
      <c r="D44" s="5" t="s">
        <v>696</v>
      </c>
      <c r="E44" s="6" t="s">
        <v>12127</v>
      </c>
      <c r="F44" s="7" t="s">
        <v>12128</v>
      </c>
      <c r="G44" s="8" t="s">
        <v>1191</v>
      </c>
      <c r="H44" s="9">
        <v>0.90200000000000002</v>
      </c>
      <c r="I44" s="29"/>
      <c r="J44" s="30">
        <f t="shared" si="0"/>
        <v>0</v>
      </c>
      <c r="K44" s="10"/>
      <c r="L44" s="16"/>
    </row>
    <row r="45" spans="2:12" s="1" customFormat="1" ht="11.4" x14ac:dyDescent="0.2">
      <c r="B45" s="14"/>
      <c r="C45" s="5" t="s">
        <v>788</v>
      </c>
      <c r="D45" s="5" t="s">
        <v>696</v>
      </c>
      <c r="E45" s="6" t="s">
        <v>12504</v>
      </c>
      <c r="F45" s="7" t="s">
        <v>12505</v>
      </c>
      <c r="G45" s="8" t="s">
        <v>733</v>
      </c>
      <c r="H45" s="9">
        <v>1</v>
      </c>
      <c r="I45" s="29"/>
      <c r="J45" s="30">
        <f t="shared" si="0"/>
        <v>0</v>
      </c>
      <c r="K45" s="10"/>
      <c r="L45" s="16"/>
    </row>
    <row r="46" spans="2:12" s="1" customFormat="1" ht="22.8" x14ac:dyDescent="0.2">
      <c r="B46" s="14"/>
      <c r="C46" s="39" t="s">
        <v>791</v>
      </c>
      <c r="D46" s="39" t="s">
        <v>691</v>
      </c>
      <c r="E46" s="40" t="s">
        <v>12506</v>
      </c>
      <c r="F46" s="41" t="s">
        <v>12507</v>
      </c>
      <c r="G46" s="42" t="s">
        <v>733</v>
      </c>
      <c r="H46" s="43">
        <v>1</v>
      </c>
      <c r="I46" s="29"/>
      <c r="J46" s="30">
        <f t="shared" si="0"/>
        <v>0</v>
      </c>
      <c r="K46" s="10"/>
      <c r="L46" s="16"/>
    </row>
    <row r="47" spans="2:12" s="1" customFormat="1" ht="11.4" x14ac:dyDescent="0.2">
      <c r="B47" s="14"/>
      <c r="C47" s="5" t="s">
        <v>794</v>
      </c>
      <c r="D47" s="5" t="s">
        <v>696</v>
      </c>
      <c r="E47" s="6" t="s">
        <v>12510</v>
      </c>
      <c r="F47" s="7" t="s">
        <v>12511</v>
      </c>
      <c r="G47" s="8" t="s">
        <v>733</v>
      </c>
      <c r="H47" s="9">
        <v>1</v>
      </c>
      <c r="I47" s="29"/>
      <c r="J47" s="30">
        <f t="shared" si="0"/>
        <v>0</v>
      </c>
      <c r="K47" s="10"/>
      <c r="L47" s="16"/>
    </row>
    <row r="48" spans="2:12" s="1" customFormat="1" ht="22.8" x14ac:dyDescent="0.2">
      <c r="B48" s="14"/>
      <c r="C48" s="39" t="s">
        <v>797</v>
      </c>
      <c r="D48" s="39" t="s">
        <v>691</v>
      </c>
      <c r="E48" s="40" t="s">
        <v>12512</v>
      </c>
      <c r="F48" s="41" t="s">
        <v>12513</v>
      </c>
      <c r="G48" s="42" t="s">
        <v>733</v>
      </c>
      <c r="H48" s="43">
        <v>1</v>
      </c>
      <c r="I48" s="29"/>
      <c r="J48" s="30">
        <f t="shared" si="0"/>
        <v>0</v>
      </c>
      <c r="K48" s="10"/>
      <c r="L48" s="16"/>
    </row>
    <row r="49" spans="2:12" s="1" customFormat="1" ht="11.4" x14ac:dyDescent="0.2">
      <c r="B49" s="14"/>
      <c r="C49" s="5" t="s">
        <v>800</v>
      </c>
      <c r="D49" s="5" t="s">
        <v>696</v>
      </c>
      <c r="E49" s="6" t="s">
        <v>12514</v>
      </c>
      <c r="F49" s="7" t="s">
        <v>12515</v>
      </c>
      <c r="G49" s="8" t="s">
        <v>733</v>
      </c>
      <c r="H49" s="9">
        <v>1</v>
      </c>
      <c r="I49" s="29"/>
      <c r="J49" s="30">
        <f t="shared" si="0"/>
        <v>0</v>
      </c>
      <c r="K49" s="10"/>
      <c r="L49" s="16"/>
    </row>
    <row r="50" spans="2:12" s="1" customFormat="1" ht="11.4" x14ac:dyDescent="0.2">
      <c r="B50" s="14"/>
      <c r="C50" s="5" t="s">
        <v>803</v>
      </c>
      <c r="D50" s="5" t="s">
        <v>696</v>
      </c>
      <c r="E50" s="6" t="s">
        <v>12133</v>
      </c>
      <c r="F50" s="7" t="s">
        <v>12134</v>
      </c>
      <c r="G50" s="8" t="s">
        <v>699</v>
      </c>
      <c r="H50" s="9">
        <v>110.5</v>
      </c>
      <c r="I50" s="29"/>
      <c r="J50" s="30">
        <f t="shared" si="0"/>
        <v>0</v>
      </c>
      <c r="K50" s="10"/>
      <c r="L50" s="16"/>
    </row>
    <row r="51" spans="2:12" s="1" customFormat="1" ht="11.4" x14ac:dyDescent="0.2">
      <c r="B51" s="14"/>
      <c r="C51" s="5" t="s">
        <v>806</v>
      </c>
      <c r="D51" s="5" t="s">
        <v>696</v>
      </c>
      <c r="E51" s="6" t="s">
        <v>12135</v>
      </c>
      <c r="F51" s="7" t="s">
        <v>12136</v>
      </c>
      <c r="G51" s="8" t="s">
        <v>699</v>
      </c>
      <c r="H51" s="9">
        <v>110.5</v>
      </c>
      <c r="I51" s="29"/>
      <c r="J51" s="30">
        <f t="shared" si="0"/>
        <v>0</v>
      </c>
      <c r="K51" s="10"/>
      <c r="L51" s="16"/>
    </row>
    <row r="52" spans="2:12" s="1" customFormat="1" ht="11.4" x14ac:dyDescent="0.2">
      <c r="B52" s="14"/>
      <c r="C52" s="5" t="s">
        <v>809</v>
      </c>
      <c r="D52" s="5" t="s">
        <v>696</v>
      </c>
      <c r="E52" s="6" t="s">
        <v>12290</v>
      </c>
      <c r="F52" s="7" t="s">
        <v>12291</v>
      </c>
      <c r="G52" s="8" t="s">
        <v>699</v>
      </c>
      <c r="H52" s="9">
        <v>58</v>
      </c>
      <c r="I52" s="29"/>
      <c r="J52" s="30">
        <f t="shared" si="0"/>
        <v>0</v>
      </c>
      <c r="K52" s="10"/>
      <c r="L52" s="16"/>
    </row>
    <row r="53" spans="2:12" s="1" customFormat="1" ht="22.8" x14ac:dyDescent="0.2">
      <c r="B53" s="14"/>
      <c r="C53" s="39" t="s">
        <v>812</v>
      </c>
      <c r="D53" s="39" t="s">
        <v>691</v>
      </c>
      <c r="E53" s="40" t="s">
        <v>12292</v>
      </c>
      <c r="F53" s="41" t="s">
        <v>12293</v>
      </c>
      <c r="G53" s="42" t="s">
        <v>699</v>
      </c>
      <c r="H53" s="43">
        <v>58</v>
      </c>
      <c r="I53" s="29"/>
      <c r="J53" s="30">
        <f t="shared" si="0"/>
        <v>0</v>
      </c>
      <c r="K53" s="10"/>
      <c r="L53" s="16"/>
    </row>
    <row r="54" spans="2:12" s="1" customFormat="1" ht="11.4" x14ac:dyDescent="0.2">
      <c r="B54" s="14"/>
      <c r="C54" s="5" t="s">
        <v>815</v>
      </c>
      <c r="D54" s="5" t="s">
        <v>696</v>
      </c>
      <c r="E54" s="6" t="s">
        <v>12294</v>
      </c>
      <c r="F54" s="7" t="s">
        <v>12295</v>
      </c>
      <c r="G54" s="8" t="s">
        <v>733</v>
      </c>
      <c r="H54" s="9">
        <v>35</v>
      </c>
      <c r="I54" s="29"/>
      <c r="J54" s="30">
        <f t="shared" si="0"/>
        <v>0</v>
      </c>
      <c r="K54" s="10"/>
      <c r="L54" s="16"/>
    </row>
    <row r="55" spans="2:12" s="1" customFormat="1" ht="11.4" x14ac:dyDescent="0.2">
      <c r="B55" s="14"/>
      <c r="C55" s="39" t="s">
        <v>818</v>
      </c>
      <c r="D55" s="39" t="s">
        <v>691</v>
      </c>
      <c r="E55" s="40" t="s">
        <v>12296</v>
      </c>
      <c r="F55" s="41" t="s">
        <v>12297</v>
      </c>
      <c r="G55" s="42" t="s">
        <v>733</v>
      </c>
      <c r="H55" s="43">
        <v>35</v>
      </c>
      <c r="I55" s="29"/>
      <c r="J55" s="30">
        <f t="shared" si="0"/>
        <v>0</v>
      </c>
      <c r="K55" s="10"/>
      <c r="L55" s="16"/>
    </row>
    <row r="56" spans="2:12" s="20" customFormat="1" ht="15" x14ac:dyDescent="0.25">
      <c r="B56" s="19"/>
      <c r="D56" s="21" t="s">
        <v>690</v>
      </c>
      <c r="E56" s="22" t="s">
        <v>998</v>
      </c>
      <c r="F56" s="22" t="s">
        <v>3517</v>
      </c>
      <c r="I56" s="44"/>
      <c r="J56" s="23"/>
      <c r="K56" s="44"/>
      <c r="L56" s="36"/>
    </row>
    <row r="57" spans="2:12" s="1" customFormat="1" ht="11.4" x14ac:dyDescent="0.2">
      <c r="B57" s="14"/>
      <c r="C57" s="5" t="s">
        <v>822</v>
      </c>
      <c r="D57" s="5" t="s">
        <v>696</v>
      </c>
      <c r="E57" s="6" t="s">
        <v>4403</v>
      </c>
      <c r="F57" s="7" t="s">
        <v>4404</v>
      </c>
      <c r="G57" s="8" t="s">
        <v>1191</v>
      </c>
      <c r="H57" s="9">
        <v>157.82900000000001</v>
      </c>
      <c r="I57" s="29"/>
      <c r="J57" s="30">
        <f t="shared" si="0"/>
        <v>0</v>
      </c>
      <c r="K57" s="10"/>
      <c r="L57" s="16"/>
    </row>
    <row r="58" spans="2:12" s="20" customFormat="1" ht="15" x14ac:dyDescent="0.25">
      <c r="B58" s="19"/>
      <c r="D58" s="21" t="s">
        <v>690</v>
      </c>
      <c r="E58" s="22" t="s">
        <v>2917</v>
      </c>
      <c r="F58" s="22" t="s">
        <v>2918</v>
      </c>
      <c r="I58" s="44"/>
      <c r="J58" s="23"/>
      <c r="K58" s="44"/>
      <c r="L58" s="36"/>
    </row>
    <row r="59" spans="2:12" s="20" customFormat="1" ht="15" x14ac:dyDescent="0.25">
      <c r="B59" s="19"/>
      <c r="D59" s="21" t="s">
        <v>690</v>
      </c>
      <c r="E59" s="22" t="s">
        <v>2923</v>
      </c>
      <c r="F59" s="22" t="s">
        <v>2924</v>
      </c>
      <c r="I59" s="44"/>
      <c r="J59" s="23"/>
      <c r="K59" s="44"/>
      <c r="L59" s="36"/>
    </row>
    <row r="60" spans="2:12" s="1" customFormat="1" ht="11.4" x14ac:dyDescent="0.2">
      <c r="B60" s="14"/>
      <c r="C60" s="5" t="s">
        <v>825</v>
      </c>
      <c r="D60" s="5" t="s">
        <v>696</v>
      </c>
      <c r="E60" s="6" t="s">
        <v>2925</v>
      </c>
      <c r="F60" s="7" t="s">
        <v>2926</v>
      </c>
      <c r="G60" s="8" t="s">
        <v>1442</v>
      </c>
      <c r="H60" s="9">
        <v>27.93</v>
      </c>
      <c r="I60" s="29"/>
      <c r="J60" s="30">
        <f t="shared" si="0"/>
        <v>0</v>
      </c>
      <c r="K60" s="10"/>
      <c r="L60" s="16"/>
    </row>
    <row r="61" spans="2:12" s="1" customFormat="1" ht="11.4" x14ac:dyDescent="0.2">
      <c r="B61" s="14"/>
      <c r="C61" s="39" t="s">
        <v>829</v>
      </c>
      <c r="D61" s="39" t="s">
        <v>691</v>
      </c>
      <c r="E61" s="40" t="s">
        <v>2927</v>
      </c>
      <c r="F61" s="41" t="s">
        <v>2928</v>
      </c>
      <c r="G61" s="42" t="s">
        <v>1191</v>
      </c>
      <c r="H61" s="43">
        <v>1.0999999999999999E-2</v>
      </c>
      <c r="I61" s="29"/>
      <c r="J61" s="30">
        <f t="shared" si="0"/>
        <v>0</v>
      </c>
      <c r="K61" s="10"/>
      <c r="L61" s="16"/>
    </row>
    <row r="62" spans="2:12" s="20" customFormat="1" ht="15" x14ac:dyDescent="0.25">
      <c r="B62" s="19"/>
      <c r="D62" s="21" t="s">
        <v>690</v>
      </c>
      <c r="E62" s="22" t="s">
        <v>3630</v>
      </c>
      <c r="F62" s="22" t="s">
        <v>3631</v>
      </c>
      <c r="I62" s="44"/>
      <c r="J62" s="23"/>
      <c r="K62" s="44"/>
      <c r="L62" s="36"/>
    </row>
    <row r="63" spans="2:12" s="1" customFormat="1" ht="11.4" x14ac:dyDescent="0.2">
      <c r="B63" s="14"/>
      <c r="C63" s="5" t="s">
        <v>832</v>
      </c>
      <c r="D63" s="5" t="s">
        <v>696</v>
      </c>
      <c r="E63" s="6" t="s">
        <v>12520</v>
      </c>
      <c r="F63" s="7" t="s">
        <v>12521</v>
      </c>
      <c r="G63" s="8" t="s">
        <v>733</v>
      </c>
      <c r="H63" s="9">
        <v>2</v>
      </c>
      <c r="I63" s="29"/>
      <c r="J63" s="30">
        <f t="shared" si="0"/>
        <v>0</v>
      </c>
      <c r="K63" s="10"/>
      <c r="L63" s="16"/>
    </row>
    <row r="64" spans="2:12" s="1" customFormat="1" ht="22.8" x14ac:dyDescent="0.2">
      <c r="B64" s="14"/>
      <c r="C64" s="39" t="s">
        <v>835</v>
      </c>
      <c r="D64" s="39" t="s">
        <v>691</v>
      </c>
      <c r="E64" s="40" t="s">
        <v>12522</v>
      </c>
      <c r="F64" s="41" t="s">
        <v>12523</v>
      </c>
      <c r="G64" s="42" t="s">
        <v>733</v>
      </c>
      <c r="H64" s="43">
        <v>2</v>
      </c>
      <c r="I64" s="29"/>
      <c r="J64" s="30">
        <f t="shared" si="0"/>
        <v>0</v>
      </c>
      <c r="K64" s="10"/>
      <c r="L64" s="16"/>
    </row>
    <row r="65" spans="2:12" s="1" customFormat="1" ht="11.4" x14ac:dyDescent="0.2">
      <c r="B65" s="14"/>
      <c r="C65" s="5" t="s">
        <v>838</v>
      </c>
      <c r="D65" s="5" t="s">
        <v>696</v>
      </c>
      <c r="E65" s="6" t="s">
        <v>12524</v>
      </c>
      <c r="F65" s="7" t="s">
        <v>12525</v>
      </c>
      <c r="G65" s="8" t="s">
        <v>733</v>
      </c>
      <c r="H65" s="9">
        <v>1</v>
      </c>
      <c r="I65" s="29"/>
      <c r="J65" s="30">
        <f t="shared" si="0"/>
        <v>0</v>
      </c>
      <c r="K65" s="10"/>
      <c r="L65" s="16"/>
    </row>
    <row r="66" spans="2:12" s="1" customFormat="1" ht="22.8" x14ac:dyDescent="0.2">
      <c r="B66" s="14"/>
      <c r="C66" s="39" t="s">
        <v>841</v>
      </c>
      <c r="D66" s="39" t="s">
        <v>691</v>
      </c>
      <c r="E66" s="40" t="s">
        <v>12526</v>
      </c>
      <c r="F66" s="41" t="s">
        <v>12527</v>
      </c>
      <c r="G66" s="42" t="s">
        <v>733</v>
      </c>
      <c r="H66" s="43">
        <v>1</v>
      </c>
      <c r="I66" s="29"/>
      <c r="J66" s="30">
        <f t="shared" si="0"/>
        <v>0</v>
      </c>
      <c r="K66" s="10"/>
      <c r="L66" s="16"/>
    </row>
    <row r="67" spans="2:12" s="1" customFormat="1" ht="11.4" x14ac:dyDescent="0.2">
      <c r="B67" s="14"/>
      <c r="C67" s="5" t="s">
        <v>844</v>
      </c>
      <c r="D67" s="5" t="s">
        <v>696</v>
      </c>
      <c r="E67" s="6" t="s">
        <v>12528</v>
      </c>
      <c r="F67" s="7" t="s">
        <v>12529</v>
      </c>
      <c r="G67" s="8" t="s">
        <v>733</v>
      </c>
      <c r="H67" s="9">
        <v>1</v>
      </c>
      <c r="I67" s="29"/>
      <c r="J67" s="30">
        <f t="shared" si="0"/>
        <v>0</v>
      </c>
      <c r="K67" s="10"/>
      <c r="L67" s="16"/>
    </row>
    <row r="68" spans="2:12" s="1" customFormat="1" ht="22.8" x14ac:dyDescent="0.2">
      <c r="B68" s="14"/>
      <c r="C68" s="39" t="s">
        <v>847</v>
      </c>
      <c r="D68" s="39" t="s">
        <v>691</v>
      </c>
      <c r="E68" s="40" t="s">
        <v>12530</v>
      </c>
      <c r="F68" s="41" t="s">
        <v>12531</v>
      </c>
      <c r="G68" s="42" t="s">
        <v>733</v>
      </c>
      <c r="H68" s="43">
        <v>1</v>
      </c>
      <c r="I68" s="29"/>
      <c r="J68" s="30">
        <f t="shared" si="0"/>
        <v>0</v>
      </c>
      <c r="K68" s="10"/>
      <c r="L68" s="16"/>
    </row>
    <row r="69" spans="2:12" s="1" customFormat="1" ht="22.8" x14ac:dyDescent="0.2">
      <c r="B69" s="14"/>
      <c r="C69" s="39" t="s">
        <v>850</v>
      </c>
      <c r="D69" s="39" t="s">
        <v>691</v>
      </c>
      <c r="E69" s="40" t="s">
        <v>12532</v>
      </c>
      <c r="F69" s="41" t="s">
        <v>12533</v>
      </c>
      <c r="G69" s="42" t="s">
        <v>733</v>
      </c>
      <c r="H69" s="43">
        <v>1</v>
      </c>
      <c r="I69" s="29"/>
      <c r="J69" s="30">
        <f t="shared" si="0"/>
        <v>0</v>
      </c>
      <c r="K69" s="10"/>
      <c r="L69" s="16"/>
    </row>
    <row r="70" spans="2:12" s="1" customFormat="1" ht="11.4" x14ac:dyDescent="0.2">
      <c r="B70" s="14"/>
      <c r="C70" s="5" t="s">
        <v>853</v>
      </c>
      <c r="D70" s="5" t="s">
        <v>696</v>
      </c>
      <c r="E70" s="6" t="s">
        <v>12534</v>
      </c>
      <c r="F70" s="7" t="s">
        <v>12535</v>
      </c>
      <c r="G70" s="8" t="s">
        <v>733</v>
      </c>
      <c r="H70" s="9">
        <v>1</v>
      </c>
      <c r="I70" s="29"/>
      <c r="J70" s="30">
        <f t="shared" si="0"/>
        <v>0</v>
      </c>
      <c r="K70" s="10"/>
      <c r="L70" s="16"/>
    </row>
    <row r="71" spans="2:12" s="20" customFormat="1" ht="15" x14ac:dyDescent="0.25">
      <c r="B71" s="19"/>
      <c r="D71" s="21" t="s">
        <v>690</v>
      </c>
      <c r="E71" s="22" t="s">
        <v>4409</v>
      </c>
      <c r="F71" s="22" t="s">
        <v>4410</v>
      </c>
      <c r="I71" s="44"/>
      <c r="J71" s="23"/>
      <c r="K71" s="44"/>
      <c r="L71" s="36"/>
    </row>
    <row r="72" spans="2:12" s="1" customFormat="1" ht="22.8" x14ac:dyDescent="0.2">
      <c r="B72" s="14"/>
      <c r="C72" s="5" t="s">
        <v>856</v>
      </c>
      <c r="D72" s="5" t="s">
        <v>696</v>
      </c>
      <c r="E72" s="6" t="s">
        <v>4411</v>
      </c>
      <c r="F72" s="7" t="s">
        <v>4412</v>
      </c>
      <c r="G72" s="8" t="s">
        <v>2832</v>
      </c>
      <c r="H72" s="9">
        <v>1</v>
      </c>
      <c r="I72" s="29"/>
      <c r="J72" s="30">
        <f t="shared" si="0"/>
        <v>0</v>
      </c>
      <c r="K72" s="10"/>
      <c r="L72" s="16"/>
    </row>
    <row r="73" spans="2:12" s="1" customFormat="1" ht="11.4" x14ac:dyDescent="0.2">
      <c r="B73" s="14"/>
      <c r="C73" s="5" t="s">
        <v>859</v>
      </c>
      <c r="D73" s="5" t="s">
        <v>696</v>
      </c>
      <c r="E73" s="6" t="s">
        <v>4413</v>
      </c>
      <c r="F73" s="7" t="s">
        <v>4414</v>
      </c>
      <c r="G73" s="8" t="s">
        <v>2832</v>
      </c>
      <c r="H73" s="9">
        <v>1</v>
      </c>
      <c r="I73" s="29"/>
      <c r="J73" s="30">
        <f t="shared" si="0"/>
        <v>0</v>
      </c>
      <c r="K73" s="10"/>
      <c r="L73" s="16"/>
    </row>
    <row r="74" spans="2:12" s="1" customFormat="1" ht="22.8" x14ac:dyDescent="0.2">
      <c r="B74" s="14"/>
      <c r="C74" s="5" t="s">
        <v>862</v>
      </c>
      <c r="D74" s="5" t="s">
        <v>696</v>
      </c>
      <c r="E74" s="6" t="s">
        <v>4415</v>
      </c>
      <c r="F74" s="7" t="s">
        <v>4416</v>
      </c>
      <c r="G74" s="8" t="s">
        <v>2832</v>
      </c>
      <c r="H74" s="9">
        <v>1</v>
      </c>
      <c r="I74" s="29"/>
      <c r="J74" s="30">
        <f t="shared" si="0"/>
        <v>0</v>
      </c>
      <c r="K74" s="10"/>
      <c r="L74" s="1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MNsKKOs5KvgxMKuRcC5cBeApxV0i/lK5HRss8yGNo0Ucejl+itslE9tD6ar80aBXcrPTBbCERX2n7CEkYc8PQ==" saltValue="6XL/dUSvvPGYS44LDe/c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647E8DE8-83D9-4F3A-87E0-03BF5B42AED5}">
      <formula1>ROUND(I11,2)</formula1>
    </dataValidation>
  </dataValidations>
  <hyperlinks>
    <hyperlink ref="O4" location="'Rek. obj.'!A1" display="*späť na Rek. obj." xr:uid="{CA4CA7B8-B173-4CF5-9DAD-ACDA529A3E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2A18-1852-4284-AB84-0E0BC14EAA9E}">
  <sheetPr>
    <tabColor rgb="FFFFC000"/>
    <pageSetUpPr fitToPage="1"/>
  </sheetPr>
  <dimension ref="B1:O7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12577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50.4</v>
      </c>
      <c r="I12" s="29"/>
      <c r="J12" s="30">
        <f t="shared" ref="J12:J69" si="0">ROUND(I12*H12,2)</f>
        <v>0</v>
      </c>
      <c r="K12" s="10"/>
      <c r="L12" s="16"/>
    </row>
    <row r="13" spans="2:15" s="1" customFormat="1" ht="22.8" x14ac:dyDescent="0.2">
      <c r="B13" s="14"/>
      <c r="C13" s="5" t="s">
        <v>700</v>
      </c>
      <c r="D13" s="5" t="s">
        <v>696</v>
      </c>
      <c r="E13" s="6" t="s">
        <v>4334</v>
      </c>
      <c r="F13" s="7" t="s">
        <v>4335</v>
      </c>
      <c r="G13" s="8" t="s">
        <v>985</v>
      </c>
      <c r="H13" s="9">
        <v>50.4</v>
      </c>
      <c r="I13" s="29"/>
      <c r="J13" s="30">
        <f t="shared" si="0"/>
        <v>0</v>
      </c>
      <c r="K13" s="10"/>
      <c r="L13" s="16"/>
    </row>
    <row r="14" spans="2:15" s="1" customFormat="1" ht="11.4" x14ac:dyDescent="0.2">
      <c r="B14" s="14"/>
      <c r="C14" s="5" t="s">
        <v>703</v>
      </c>
      <c r="D14" s="5" t="s">
        <v>696</v>
      </c>
      <c r="E14" s="6" t="s">
        <v>4336</v>
      </c>
      <c r="F14" s="7" t="s">
        <v>4337</v>
      </c>
      <c r="G14" s="8" t="s">
        <v>1442</v>
      </c>
      <c r="H14" s="9">
        <v>38.950000000000003</v>
      </c>
      <c r="I14" s="29"/>
      <c r="J14" s="30">
        <f t="shared" si="0"/>
        <v>0</v>
      </c>
      <c r="K14" s="10"/>
      <c r="L14" s="16"/>
    </row>
    <row r="15" spans="2:15" s="1" customFormat="1" ht="11.4" x14ac:dyDescent="0.2">
      <c r="B15" s="14"/>
      <c r="C15" s="5" t="s">
        <v>706</v>
      </c>
      <c r="D15" s="5" t="s">
        <v>696</v>
      </c>
      <c r="E15" s="6" t="s">
        <v>9140</v>
      </c>
      <c r="F15" s="7" t="s">
        <v>9141</v>
      </c>
      <c r="G15" s="8" t="s">
        <v>1442</v>
      </c>
      <c r="H15" s="9">
        <v>38.950000000000003</v>
      </c>
      <c r="I15" s="29"/>
      <c r="J15" s="30">
        <f t="shared" si="0"/>
        <v>0</v>
      </c>
      <c r="K15" s="10"/>
      <c r="L15" s="16"/>
    </row>
    <row r="16" spans="2:15" s="1" customFormat="1" ht="22.8" x14ac:dyDescent="0.2">
      <c r="B16" s="14"/>
      <c r="C16" s="5" t="s">
        <v>709</v>
      </c>
      <c r="D16" s="5" t="s">
        <v>696</v>
      </c>
      <c r="E16" s="6" t="s">
        <v>4039</v>
      </c>
      <c r="F16" s="7" t="s">
        <v>4040</v>
      </c>
      <c r="G16" s="8" t="s">
        <v>985</v>
      </c>
      <c r="H16" s="9">
        <v>10.92</v>
      </c>
      <c r="I16" s="29"/>
      <c r="J16" s="30">
        <f t="shared" si="0"/>
        <v>0</v>
      </c>
      <c r="K16" s="10"/>
      <c r="L16" s="16"/>
    </row>
    <row r="17" spans="2:12" s="1" customFormat="1" ht="22.8" x14ac:dyDescent="0.2">
      <c r="B17" s="14"/>
      <c r="C17" s="5" t="s">
        <v>712</v>
      </c>
      <c r="D17" s="5" t="s">
        <v>696</v>
      </c>
      <c r="E17" s="6" t="s">
        <v>4041</v>
      </c>
      <c r="F17" s="7" t="s">
        <v>4042</v>
      </c>
      <c r="G17" s="8" t="s">
        <v>985</v>
      </c>
      <c r="H17" s="9">
        <v>294.83999999999997</v>
      </c>
      <c r="I17" s="29"/>
      <c r="J17" s="30">
        <f t="shared" si="0"/>
        <v>0</v>
      </c>
      <c r="K17" s="10"/>
      <c r="L17" s="16"/>
    </row>
    <row r="18" spans="2:12" s="1" customFormat="1" ht="11.4" x14ac:dyDescent="0.2">
      <c r="B18" s="14"/>
      <c r="C18" s="5" t="s">
        <v>715</v>
      </c>
      <c r="D18" s="5" t="s">
        <v>696</v>
      </c>
      <c r="E18" s="6" t="s">
        <v>4342</v>
      </c>
      <c r="F18" s="7" t="s">
        <v>4343</v>
      </c>
      <c r="G18" s="8" t="s">
        <v>985</v>
      </c>
      <c r="H18" s="9">
        <v>10.92</v>
      </c>
      <c r="I18" s="29"/>
      <c r="J18" s="30">
        <f t="shared" si="0"/>
        <v>0</v>
      </c>
      <c r="K18" s="10"/>
      <c r="L18" s="16"/>
    </row>
    <row r="19" spans="2:12" s="1" customFormat="1" ht="11.4" x14ac:dyDescent="0.2">
      <c r="B19" s="14"/>
      <c r="C19" s="5" t="s">
        <v>718</v>
      </c>
      <c r="D19" s="5" t="s">
        <v>696</v>
      </c>
      <c r="E19" s="6" t="s">
        <v>3827</v>
      </c>
      <c r="F19" s="7" t="s">
        <v>3828</v>
      </c>
      <c r="G19" s="8" t="s">
        <v>1191</v>
      </c>
      <c r="H19" s="9">
        <v>21.84</v>
      </c>
      <c r="I19" s="29"/>
      <c r="J19" s="30">
        <f t="shared" si="0"/>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4429</v>
      </c>
      <c r="F21" s="7" t="s">
        <v>4430</v>
      </c>
      <c r="G21" s="8" t="s">
        <v>985</v>
      </c>
      <c r="H21" s="9">
        <v>0.40799999999999997</v>
      </c>
      <c r="I21" s="29"/>
      <c r="J21" s="30">
        <f t="shared" si="0"/>
        <v>0</v>
      </c>
      <c r="K21" s="10"/>
      <c r="L21" s="16"/>
    </row>
    <row r="22" spans="2:12" s="20" customFormat="1" ht="25.95" customHeight="1" x14ac:dyDescent="0.25">
      <c r="B22" s="19"/>
      <c r="D22" s="21" t="s">
        <v>690</v>
      </c>
      <c r="E22" s="22" t="s">
        <v>706</v>
      </c>
      <c r="F22" s="22" t="s">
        <v>3235</v>
      </c>
      <c r="I22" s="44"/>
      <c r="J22" s="23"/>
      <c r="K22" s="44"/>
      <c r="L22" s="36"/>
    </row>
    <row r="23" spans="2:12" s="1" customFormat="1" ht="22.8" x14ac:dyDescent="0.2">
      <c r="B23" s="14"/>
      <c r="C23" s="39" t="s">
        <v>724</v>
      </c>
      <c r="D23" s="39" t="s">
        <v>691</v>
      </c>
      <c r="E23" s="40" t="s">
        <v>12482</v>
      </c>
      <c r="F23" s="41" t="s">
        <v>12483</v>
      </c>
      <c r="G23" s="42" t="s">
        <v>1191</v>
      </c>
      <c r="H23" s="43">
        <v>16.704000000000001</v>
      </c>
      <c r="I23" s="29"/>
      <c r="J23" s="30">
        <f t="shared" si="0"/>
        <v>0</v>
      </c>
      <c r="K23" s="10"/>
      <c r="L23" s="16"/>
    </row>
    <row r="24" spans="2:12" s="1" customFormat="1" ht="22.8" x14ac:dyDescent="0.2">
      <c r="B24" s="14"/>
      <c r="C24" s="5" t="s">
        <v>727</v>
      </c>
      <c r="D24" s="5" t="s">
        <v>696</v>
      </c>
      <c r="E24" s="6" t="s">
        <v>4348</v>
      </c>
      <c r="F24" s="7" t="s">
        <v>4349</v>
      </c>
      <c r="G24" s="8" t="s">
        <v>985</v>
      </c>
      <c r="H24" s="9">
        <v>10.44</v>
      </c>
      <c r="I24" s="29"/>
      <c r="J24" s="30">
        <f t="shared" si="0"/>
        <v>0</v>
      </c>
      <c r="K24" s="10"/>
      <c r="L24" s="16"/>
    </row>
    <row r="25" spans="2:12" s="20" customFormat="1" ht="25.95" customHeight="1" x14ac:dyDescent="0.25">
      <c r="B25" s="19"/>
      <c r="D25" s="21" t="s">
        <v>690</v>
      </c>
      <c r="E25" s="22" t="s">
        <v>718</v>
      </c>
      <c r="F25" s="22" t="s">
        <v>4021</v>
      </c>
      <c r="I25" s="44"/>
      <c r="J25" s="23"/>
      <c r="K25" s="44"/>
      <c r="L25" s="36"/>
    </row>
    <row r="26" spans="2:12" s="1" customFormat="1" ht="22.8" x14ac:dyDescent="0.2">
      <c r="B26" s="14"/>
      <c r="C26" s="39" t="s">
        <v>730</v>
      </c>
      <c r="D26" s="39" t="s">
        <v>691</v>
      </c>
      <c r="E26" s="40" t="s">
        <v>12488</v>
      </c>
      <c r="F26" s="41" t="s">
        <v>12489</v>
      </c>
      <c r="G26" s="42" t="s">
        <v>733</v>
      </c>
      <c r="H26" s="43">
        <v>2</v>
      </c>
      <c r="I26" s="29"/>
      <c r="J26" s="30">
        <f t="shared" si="0"/>
        <v>0</v>
      </c>
      <c r="K26" s="10"/>
      <c r="L26" s="16"/>
    </row>
    <row r="27" spans="2:12" s="1" customFormat="1" ht="22.8" x14ac:dyDescent="0.2">
      <c r="B27" s="14"/>
      <c r="C27" s="39" t="s">
        <v>734</v>
      </c>
      <c r="D27" s="39" t="s">
        <v>691</v>
      </c>
      <c r="E27" s="40" t="s">
        <v>12417</v>
      </c>
      <c r="F27" s="41" t="s">
        <v>12418</v>
      </c>
      <c r="G27" s="42" t="s">
        <v>733</v>
      </c>
      <c r="H27" s="43">
        <v>2</v>
      </c>
      <c r="I27" s="29"/>
      <c r="J27" s="30">
        <f t="shared" si="0"/>
        <v>0</v>
      </c>
      <c r="K27" s="10"/>
      <c r="L27" s="16"/>
    </row>
    <row r="28" spans="2:12" s="1" customFormat="1" ht="11.4" x14ac:dyDescent="0.2">
      <c r="B28" s="14"/>
      <c r="C28" s="5" t="s">
        <v>737</v>
      </c>
      <c r="D28" s="5" t="s">
        <v>696</v>
      </c>
      <c r="E28" s="6" t="s">
        <v>12492</v>
      </c>
      <c r="F28" s="7" t="s">
        <v>12493</v>
      </c>
      <c r="G28" s="8" t="s">
        <v>699</v>
      </c>
      <c r="H28" s="9">
        <v>29</v>
      </c>
      <c r="I28" s="29"/>
      <c r="J28" s="30">
        <f t="shared" si="0"/>
        <v>0</v>
      </c>
      <c r="K28" s="10"/>
      <c r="L28" s="16"/>
    </row>
    <row r="29" spans="2:12" s="1" customFormat="1" ht="22.8" x14ac:dyDescent="0.2">
      <c r="B29" s="14"/>
      <c r="C29" s="39" t="s">
        <v>740</v>
      </c>
      <c r="D29" s="39" t="s">
        <v>691</v>
      </c>
      <c r="E29" s="40" t="s">
        <v>12494</v>
      </c>
      <c r="F29" s="41" t="s">
        <v>12495</v>
      </c>
      <c r="G29" s="42" t="s">
        <v>699</v>
      </c>
      <c r="H29" s="43">
        <v>29</v>
      </c>
      <c r="I29" s="29"/>
      <c r="J29" s="30">
        <f t="shared" si="0"/>
        <v>0</v>
      </c>
      <c r="K29" s="10"/>
      <c r="L29" s="16"/>
    </row>
    <row r="30" spans="2:12" s="1" customFormat="1" ht="11.4" x14ac:dyDescent="0.2">
      <c r="B30" s="14"/>
      <c r="C30" s="5" t="s">
        <v>743</v>
      </c>
      <c r="D30" s="5" t="s">
        <v>696</v>
      </c>
      <c r="E30" s="6" t="s">
        <v>12490</v>
      </c>
      <c r="F30" s="7" t="s">
        <v>12491</v>
      </c>
      <c r="G30" s="8" t="s">
        <v>733</v>
      </c>
      <c r="H30" s="9">
        <v>1</v>
      </c>
      <c r="I30" s="29"/>
      <c r="J30" s="30">
        <f t="shared" si="0"/>
        <v>0</v>
      </c>
      <c r="K30" s="10"/>
      <c r="L30" s="16"/>
    </row>
    <row r="31" spans="2:12" s="1" customFormat="1" ht="11.4" x14ac:dyDescent="0.2">
      <c r="B31" s="14"/>
      <c r="C31" s="5" t="s">
        <v>746</v>
      </c>
      <c r="D31" s="5" t="s">
        <v>696</v>
      </c>
      <c r="E31" s="6" t="s">
        <v>12496</v>
      </c>
      <c r="F31" s="7" t="s">
        <v>12497</v>
      </c>
      <c r="G31" s="8" t="s">
        <v>733</v>
      </c>
      <c r="H31" s="9">
        <v>1</v>
      </c>
      <c r="I31" s="29"/>
      <c r="J31" s="30">
        <f t="shared" si="0"/>
        <v>0</v>
      </c>
      <c r="K31" s="10"/>
      <c r="L31" s="16"/>
    </row>
    <row r="32" spans="2:12" s="1" customFormat="1" ht="22.8" x14ac:dyDescent="0.2">
      <c r="B32" s="14"/>
      <c r="C32" s="39" t="s">
        <v>749</v>
      </c>
      <c r="D32" s="39" t="s">
        <v>691</v>
      </c>
      <c r="E32" s="40" t="s">
        <v>12508</v>
      </c>
      <c r="F32" s="41" t="s">
        <v>12509</v>
      </c>
      <c r="G32" s="42" t="s">
        <v>733</v>
      </c>
      <c r="H32" s="43">
        <v>1</v>
      </c>
      <c r="I32" s="29"/>
      <c r="J32" s="30">
        <f t="shared" si="0"/>
        <v>0</v>
      </c>
      <c r="K32" s="10"/>
      <c r="L32" s="16"/>
    </row>
    <row r="33" spans="2:12" s="1" customFormat="1" ht="11.4" x14ac:dyDescent="0.2">
      <c r="B33" s="14"/>
      <c r="C33" s="5" t="s">
        <v>752</v>
      </c>
      <c r="D33" s="5" t="s">
        <v>696</v>
      </c>
      <c r="E33" s="6" t="s">
        <v>12498</v>
      </c>
      <c r="F33" s="7" t="s">
        <v>12499</v>
      </c>
      <c r="G33" s="8" t="s">
        <v>733</v>
      </c>
      <c r="H33" s="9">
        <v>1</v>
      </c>
      <c r="I33" s="29"/>
      <c r="J33" s="30">
        <f t="shared" si="0"/>
        <v>0</v>
      </c>
      <c r="K33" s="10"/>
      <c r="L33" s="16"/>
    </row>
    <row r="34" spans="2:12" s="1" customFormat="1" ht="22.8" x14ac:dyDescent="0.2">
      <c r="B34" s="14"/>
      <c r="C34" s="39" t="s">
        <v>755</v>
      </c>
      <c r="D34" s="39" t="s">
        <v>691</v>
      </c>
      <c r="E34" s="40" t="s">
        <v>12500</v>
      </c>
      <c r="F34" s="41" t="s">
        <v>12501</v>
      </c>
      <c r="G34" s="42" t="s">
        <v>733</v>
      </c>
      <c r="H34" s="43">
        <v>1</v>
      </c>
      <c r="I34" s="29"/>
      <c r="J34" s="30">
        <f t="shared" si="0"/>
        <v>0</v>
      </c>
      <c r="K34" s="10"/>
      <c r="L34" s="16"/>
    </row>
    <row r="35" spans="2:12" s="1" customFormat="1" ht="11.4" x14ac:dyDescent="0.2">
      <c r="B35" s="14"/>
      <c r="C35" s="5" t="s">
        <v>758</v>
      </c>
      <c r="D35" s="5" t="s">
        <v>696</v>
      </c>
      <c r="E35" s="6" t="s">
        <v>12502</v>
      </c>
      <c r="F35" s="7" t="s">
        <v>12503</v>
      </c>
      <c r="G35" s="8" t="s">
        <v>699</v>
      </c>
      <c r="H35" s="9">
        <v>29</v>
      </c>
      <c r="I35" s="29"/>
      <c r="J35" s="30">
        <f t="shared" si="0"/>
        <v>0</v>
      </c>
      <c r="K35" s="10"/>
      <c r="L35" s="16"/>
    </row>
    <row r="36" spans="2:12" s="1" customFormat="1" ht="11.4" x14ac:dyDescent="0.2">
      <c r="B36" s="14"/>
      <c r="C36" s="5" t="s">
        <v>761</v>
      </c>
      <c r="D36" s="5" t="s">
        <v>696</v>
      </c>
      <c r="E36" s="6" t="s">
        <v>12367</v>
      </c>
      <c r="F36" s="7" t="s">
        <v>12368</v>
      </c>
      <c r="G36" s="8" t="s">
        <v>699</v>
      </c>
      <c r="H36" s="9">
        <v>29</v>
      </c>
      <c r="I36" s="29"/>
      <c r="J36" s="30">
        <f t="shared" si="0"/>
        <v>0</v>
      </c>
      <c r="K36" s="10"/>
      <c r="L36" s="16"/>
    </row>
    <row r="37" spans="2:12" s="1" customFormat="1" ht="11.4" x14ac:dyDescent="0.2">
      <c r="B37" s="14"/>
      <c r="C37" s="5" t="s">
        <v>764</v>
      </c>
      <c r="D37" s="5" t="s">
        <v>696</v>
      </c>
      <c r="E37" s="6" t="s">
        <v>12114</v>
      </c>
      <c r="F37" s="7" t="s">
        <v>12115</v>
      </c>
      <c r="G37" s="8" t="s">
        <v>733</v>
      </c>
      <c r="H37" s="9">
        <v>2</v>
      </c>
      <c r="I37" s="29"/>
      <c r="J37" s="30">
        <f t="shared" si="0"/>
        <v>0</v>
      </c>
      <c r="K37" s="10"/>
      <c r="L37" s="16"/>
    </row>
    <row r="38" spans="2:12" s="1" customFormat="1" ht="11.4" x14ac:dyDescent="0.2">
      <c r="B38" s="14"/>
      <c r="C38" s="5" t="s">
        <v>767</v>
      </c>
      <c r="D38" s="5" t="s">
        <v>696</v>
      </c>
      <c r="E38" s="6" t="s">
        <v>12118</v>
      </c>
      <c r="F38" s="7" t="s">
        <v>12119</v>
      </c>
      <c r="G38" s="8" t="s">
        <v>985</v>
      </c>
      <c r="H38" s="9">
        <v>5.9850000000000003</v>
      </c>
      <c r="I38" s="29"/>
      <c r="J38" s="30">
        <f t="shared" si="0"/>
        <v>0</v>
      </c>
      <c r="K38" s="10"/>
      <c r="L38" s="16"/>
    </row>
    <row r="39" spans="2:12" s="1" customFormat="1" ht="11.4" x14ac:dyDescent="0.2">
      <c r="B39" s="14"/>
      <c r="C39" s="5" t="s">
        <v>770</v>
      </c>
      <c r="D39" s="5" t="s">
        <v>696</v>
      </c>
      <c r="E39" s="6" t="s">
        <v>12120</v>
      </c>
      <c r="F39" s="7" t="s">
        <v>12121</v>
      </c>
      <c r="G39" s="8" t="s">
        <v>985</v>
      </c>
      <c r="H39" s="9">
        <v>1.2150000000000001</v>
      </c>
      <c r="I39" s="29"/>
      <c r="J39" s="30">
        <f t="shared" si="0"/>
        <v>0</v>
      </c>
      <c r="K39" s="10"/>
      <c r="L39" s="16"/>
    </row>
    <row r="40" spans="2:12" s="1" customFormat="1" ht="11.4" x14ac:dyDescent="0.2">
      <c r="B40" s="14"/>
      <c r="C40" s="5" t="s">
        <v>773</v>
      </c>
      <c r="D40" s="5" t="s">
        <v>696</v>
      </c>
      <c r="E40" s="6" t="s">
        <v>12122</v>
      </c>
      <c r="F40" s="7" t="s">
        <v>5611</v>
      </c>
      <c r="G40" s="8" t="s">
        <v>1442</v>
      </c>
      <c r="H40" s="9">
        <v>23.8</v>
      </c>
      <c r="I40" s="29"/>
      <c r="J40" s="30">
        <f t="shared" si="0"/>
        <v>0</v>
      </c>
      <c r="K40" s="10"/>
      <c r="L40" s="16"/>
    </row>
    <row r="41" spans="2:12" s="1" customFormat="1" ht="11.4" x14ac:dyDescent="0.2">
      <c r="B41" s="14"/>
      <c r="C41" s="5" t="s">
        <v>776</v>
      </c>
      <c r="D41" s="5" t="s">
        <v>696</v>
      </c>
      <c r="E41" s="6" t="s">
        <v>12123</v>
      </c>
      <c r="F41" s="7" t="s">
        <v>12124</v>
      </c>
      <c r="G41" s="8" t="s">
        <v>1442</v>
      </c>
      <c r="H41" s="9">
        <v>2.94</v>
      </c>
      <c r="I41" s="29"/>
      <c r="J41" s="30">
        <f t="shared" si="0"/>
        <v>0</v>
      </c>
      <c r="K41" s="10"/>
      <c r="L41" s="16"/>
    </row>
    <row r="42" spans="2:12" s="1" customFormat="1" ht="11.4" x14ac:dyDescent="0.2">
      <c r="B42" s="14"/>
      <c r="C42" s="5" t="s">
        <v>779</v>
      </c>
      <c r="D42" s="5" t="s">
        <v>696</v>
      </c>
      <c r="E42" s="6" t="s">
        <v>12125</v>
      </c>
      <c r="F42" s="7" t="s">
        <v>12126</v>
      </c>
      <c r="G42" s="8" t="s">
        <v>1191</v>
      </c>
      <c r="H42" s="9">
        <v>0.309</v>
      </c>
      <c r="I42" s="29"/>
      <c r="J42" s="30">
        <f t="shared" si="0"/>
        <v>0</v>
      </c>
      <c r="K42" s="10"/>
      <c r="L42" s="16"/>
    </row>
    <row r="43" spans="2:12" s="1" customFormat="1" ht="11.4" x14ac:dyDescent="0.2">
      <c r="B43" s="14"/>
      <c r="C43" s="5" t="s">
        <v>782</v>
      </c>
      <c r="D43" s="5" t="s">
        <v>696</v>
      </c>
      <c r="E43" s="6" t="s">
        <v>12127</v>
      </c>
      <c r="F43" s="7" t="s">
        <v>12128</v>
      </c>
      <c r="G43" s="8" t="s">
        <v>1191</v>
      </c>
      <c r="H43" s="9">
        <v>0.90200000000000002</v>
      </c>
      <c r="I43" s="29"/>
      <c r="J43" s="30">
        <f t="shared" si="0"/>
        <v>0</v>
      </c>
      <c r="K43" s="10"/>
      <c r="L43" s="16"/>
    </row>
    <row r="44" spans="2:12" s="1" customFormat="1" ht="11.4" x14ac:dyDescent="0.2">
      <c r="B44" s="14"/>
      <c r="C44" s="5" t="s">
        <v>785</v>
      </c>
      <c r="D44" s="5" t="s">
        <v>696</v>
      </c>
      <c r="E44" s="6" t="s">
        <v>12504</v>
      </c>
      <c r="F44" s="7" t="s">
        <v>12505</v>
      </c>
      <c r="G44" s="8" t="s">
        <v>733</v>
      </c>
      <c r="H44" s="9">
        <v>1</v>
      </c>
      <c r="I44" s="29"/>
      <c r="J44" s="30">
        <f t="shared" si="0"/>
        <v>0</v>
      </c>
      <c r="K44" s="10"/>
      <c r="L44" s="16"/>
    </row>
    <row r="45" spans="2:12" s="1" customFormat="1" ht="22.8" x14ac:dyDescent="0.2">
      <c r="B45" s="14"/>
      <c r="C45" s="39" t="s">
        <v>788</v>
      </c>
      <c r="D45" s="39" t="s">
        <v>691</v>
      </c>
      <c r="E45" s="40" t="s">
        <v>12506</v>
      </c>
      <c r="F45" s="41" t="s">
        <v>12507</v>
      </c>
      <c r="G45" s="42" t="s">
        <v>733</v>
      </c>
      <c r="H45" s="43">
        <v>1</v>
      </c>
      <c r="I45" s="29"/>
      <c r="J45" s="30">
        <f t="shared" si="0"/>
        <v>0</v>
      </c>
      <c r="K45" s="10"/>
      <c r="L45" s="16"/>
    </row>
    <row r="46" spans="2:12" s="1" customFormat="1" ht="11.4" x14ac:dyDescent="0.2">
      <c r="B46" s="14"/>
      <c r="C46" s="5" t="s">
        <v>791</v>
      </c>
      <c r="D46" s="5" t="s">
        <v>696</v>
      </c>
      <c r="E46" s="6" t="s">
        <v>12510</v>
      </c>
      <c r="F46" s="7" t="s">
        <v>12511</v>
      </c>
      <c r="G46" s="8" t="s">
        <v>733</v>
      </c>
      <c r="H46" s="9">
        <v>1</v>
      </c>
      <c r="I46" s="29"/>
      <c r="J46" s="30">
        <f t="shared" si="0"/>
        <v>0</v>
      </c>
      <c r="K46" s="10"/>
      <c r="L46" s="16"/>
    </row>
    <row r="47" spans="2:12" s="1" customFormat="1" ht="22.8" x14ac:dyDescent="0.2">
      <c r="B47" s="14"/>
      <c r="C47" s="39" t="s">
        <v>794</v>
      </c>
      <c r="D47" s="39" t="s">
        <v>691</v>
      </c>
      <c r="E47" s="40" t="s">
        <v>12512</v>
      </c>
      <c r="F47" s="41" t="s">
        <v>12513</v>
      </c>
      <c r="G47" s="42" t="s">
        <v>733</v>
      </c>
      <c r="H47" s="43">
        <v>1</v>
      </c>
      <c r="I47" s="29"/>
      <c r="J47" s="30">
        <f t="shared" si="0"/>
        <v>0</v>
      </c>
      <c r="K47" s="10"/>
      <c r="L47" s="16"/>
    </row>
    <row r="48" spans="2:12" s="1" customFormat="1" ht="11.4" x14ac:dyDescent="0.2">
      <c r="B48" s="14"/>
      <c r="C48" s="5" t="s">
        <v>797</v>
      </c>
      <c r="D48" s="5" t="s">
        <v>696</v>
      </c>
      <c r="E48" s="6" t="s">
        <v>12514</v>
      </c>
      <c r="F48" s="7" t="s">
        <v>12515</v>
      </c>
      <c r="G48" s="8" t="s">
        <v>733</v>
      </c>
      <c r="H48" s="9">
        <v>1</v>
      </c>
      <c r="I48" s="29"/>
      <c r="J48" s="30">
        <f t="shared" si="0"/>
        <v>0</v>
      </c>
      <c r="K48" s="10"/>
      <c r="L48" s="16"/>
    </row>
    <row r="49" spans="2:12" s="1" customFormat="1" ht="11.4" x14ac:dyDescent="0.2">
      <c r="B49" s="14"/>
      <c r="C49" s="5" t="s">
        <v>800</v>
      </c>
      <c r="D49" s="5" t="s">
        <v>696</v>
      </c>
      <c r="E49" s="6" t="s">
        <v>12133</v>
      </c>
      <c r="F49" s="7" t="s">
        <v>12134</v>
      </c>
      <c r="G49" s="8" t="s">
        <v>699</v>
      </c>
      <c r="H49" s="9">
        <v>29</v>
      </c>
      <c r="I49" s="29"/>
      <c r="J49" s="30">
        <f t="shared" si="0"/>
        <v>0</v>
      </c>
      <c r="K49" s="10"/>
      <c r="L49" s="16"/>
    </row>
    <row r="50" spans="2:12" s="1" customFormat="1" ht="11.4" x14ac:dyDescent="0.2">
      <c r="B50" s="14"/>
      <c r="C50" s="5" t="s">
        <v>803</v>
      </c>
      <c r="D50" s="5" t="s">
        <v>696</v>
      </c>
      <c r="E50" s="6" t="s">
        <v>12135</v>
      </c>
      <c r="F50" s="7" t="s">
        <v>12136</v>
      </c>
      <c r="G50" s="8" t="s">
        <v>699</v>
      </c>
      <c r="H50" s="9">
        <v>29</v>
      </c>
      <c r="I50" s="29"/>
      <c r="J50" s="30">
        <f t="shared" si="0"/>
        <v>0</v>
      </c>
      <c r="K50" s="10"/>
      <c r="L50" s="16"/>
    </row>
    <row r="51" spans="2:12" s="20" customFormat="1" ht="25.95" customHeight="1" x14ac:dyDescent="0.25">
      <c r="B51" s="19"/>
      <c r="D51" s="21" t="s">
        <v>690</v>
      </c>
      <c r="E51" s="22" t="s">
        <v>998</v>
      </c>
      <c r="F51" s="22" t="s">
        <v>3517</v>
      </c>
      <c r="I51" s="44"/>
      <c r="J51" s="23"/>
      <c r="K51" s="44"/>
      <c r="L51" s="36"/>
    </row>
    <row r="52" spans="2:12" s="1" customFormat="1" ht="11.4" x14ac:dyDescent="0.2">
      <c r="B52" s="14"/>
      <c r="C52" s="5" t="s">
        <v>806</v>
      </c>
      <c r="D52" s="5" t="s">
        <v>696</v>
      </c>
      <c r="E52" s="6" t="s">
        <v>4403</v>
      </c>
      <c r="F52" s="7" t="s">
        <v>4404</v>
      </c>
      <c r="G52" s="8" t="s">
        <v>1191</v>
      </c>
      <c r="H52" s="9">
        <v>57.783999999999999</v>
      </c>
      <c r="I52" s="29"/>
      <c r="J52" s="30">
        <f t="shared" si="0"/>
        <v>0</v>
      </c>
      <c r="K52" s="10"/>
      <c r="L52" s="16"/>
    </row>
    <row r="53" spans="2:12" s="20" customFormat="1" ht="25.95" customHeight="1" x14ac:dyDescent="0.25">
      <c r="B53" s="19"/>
      <c r="D53" s="21" t="s">
        <v>690</v>
      </c>
      <c r="E53" s="22" t="s">
        <v>2917</v>
      </c>
      <c r="F53" s="22" t="s">
        <v>2918</v>
      </c>
      <c r="I53" s="44"/>
      <c r="J53" s="23"/>
      <c r="K53" s="44"/>
      <c r="L53" s="36"/>
    </row>
    <row r="54" spans="2:12" s="20" customFormat="1" ht="25.95" customHeight="1" x14ac:dyDescent="0.25">
      <c r="B54" s="19"/>
      <c r="D54" s="21" t="s">
        <v>690</v>
      </c>
      <c r="E54" s="22" t="s">
        <v>2923</v>
      </c>
      <c r="F54" s="22" t="s">
        <v>2924</v>
      </c>
      <c r="I54" s="44"/>
      <c r="J54" s="23"/>
      <c r="K54" s="44"/>
      <c r="L54" s="36"/>
    </row>
    <row r="55" spans="2:12" s="1" customFormat="1" ht="11.4" x14ac:dyDescent="0.2">
      <c r="B55" s="14"/>
      <c r="C55" s="5" t="s">
        <v>809</v>
      </c>
      <c r="D55" s="5" t="s">
        <v>696</v>
      </c>
      <c r="E55" s="6" t="s">
        <v>2925</v>
      </c>
      <c r="F55" s="7" t="s">
        <v>2926</v>
      </c>
      <c r="G55" s="8" t="s">
        <v>1442</v>
      </c>
      <c r="H55" s="9">
        <v>27.93</v>
      </c>
      <c r="I55" s="29"/>
      <c r="J55" s="30">
        <f t="shared" si="0"/>
        <v>0</v>
      </c>
      <c r="K55" s="10"/>
      <c r="L55" s="16"/>
    </row>
    <row r="56" spans="2:12" s="1" customFormat="1" ht="11.4" x14ac:dyDescent="0.2">
      <c r="B56" s="14"/>
      <c r="C56" s="39" t="s">
        <v>812</v>
      </c>
      <c r="D56" s="39" t="s">
        <v>691</v>
      </c>
      <c r="E56" s="40" t="s">
        <v>2927</v>
      </c>
      <c r="F56" s="41" t="s">
        <v>2928</v>
      </c>
      <c r="G56" s="42" t="s">
        <v>1191</v>
      </c>
      <c r="H56" s="43">
        <v>1.0999999999999999E-2</v>
      </c>
      <c r="I56" s="29"/>
      <c r="J56" s="30">
        <f t="shared" si="0"/>
        <v>0</v>
      </c>
      <c r="K56" s="10"/>
      <c r="L56" s="16"/>
    </row>
    <row r="57" spans="2:12" s="20" customFormat="1" ht="25.95" customHeight="1" x14ac:dyDescent="0.25">
      <c r="B57" s="19"/>
      <c r="D57" s="21" t="s">
        <v>690</v>
      </c>
      <c r="E57" s="22" t="s">
        <v>3630</v>
      </c>
      <c r="F57" s="22" t="s">
        <v>3631</v>
      </c>
      <c r="I57" s="44"/>
      <c r="J57" s="23"/>
      <c r="K57" s="44"/>
      <c r="L57" s="36"/>
    </row>
    <row r="58" spans="2:12" s="1" customFormat="1" ht="11.4" x14ac:dyDescent="0.2">
      <c r="B58" s="14"/>
      <c r="C58" s="5" t="s">
        <v>815</v>
      </c>
      <c r="D58" s="5" t="s">
        <v>696</v>
      </c>
      <c r="E58" s="6" t="s">
        <v>12520</v>
      </c>
      <c r="F58" s="7" t="s">
        <v>12521</v>
      </c>
      <c r="G58" s="8" t="s">
        <v>733</v>
      </c>
      <c r="H58" s="9">
        <v>2</v>
      </c>
      <c r="I58" s="29"/>
      <c r="J58" s="30">
        <f t="shared" si="0"/>
        <v>0</v>
      </c>
      <c r="K58" s="10"/>
      <c r="L58" s="16"/>
    </row>
    <row r="59" spans="2:12" s="1" customFormat="1" ht="22.8" x14ac:dyDescent="0.2">
      <c r="B59" s="14"/>
      <c r="C59" s="39" t="s">
        <v>818</v>
      </c>
      <c r="D59" s="39" t="s">
        <v>691</v>
      </c>
      <c r="E59" s="40" t="s">
        <v>12522</v>
      </c>
      <c r="F59" s="41" t="s">
        <v>12523</v>
      </c>
      <c r="G59" s="42" t="s">
        <v>733</v>
      </c>
      <c r="H59" s="43">
        <v>2</v>
      </c>
      <c r="I59" s="29"/>
      <c r="J59" s="30">
        <f t="shared" si="0"/>
        <v>0</v>
      </c>
      <c r="K59" s="10"/>
      <c r="L59" s="16"/>
    </row>
    <row r="60" spans="2:12" s="1" customFormat="1" ht="11.4" x14ac:dyDescent="0.2">
      <c r="B60" s="14"/>
      <c r="C60" s="5" t="s">
        <v>822</v>
      </c>
      <c r="D60" s="5" t="s">
        <v>696</v>
      </c>
      <c r="E60" s="6" t="s">
        <v>12524</v>
      </c>
      <c r="F60" s="7" t="s">
        <v>12525</v>
      </c>
      <c r="G60" s="8" t="s">
        <v>733</v>
      </c>
      <c r="H60" s="9">
        <v>1</v>
      </c>
      <c r="I60" s="29"/>
      <c r="J60" s="30">
        <f t="shared" si="0"/>
        <v>0</v>
      </c>
      <c r="K60" s="10"/>
      <c r="L60" s="16"/>
    </row>
    <row r="61" spans="2:12" s="1" customFormat="1" ht="22.8" x14ac:dyDescent="0.2">
      <c r="B61" s="14"/>
      <c r="C61" s="39" t="s">
        <v>825</v>
      </c>
      <c r="D61" s="39" t="s">
        <v>691</v>
      </c>
      <c r="E61" s="40" t="s">
        <v>12526</v>
      </c>
      <c r="F61" s="41" t="s">
        <v>12527</v>
      </c>
      <c r="G61" s="42" t="s">
        <v>733</v>
      </c>
      <c r="H61" s="43">
        <v>1</v>
      </c>
      <c r="I61" s="29"/>
      <c r="J61" s="30">
        <f t="shared" si="0"/>
        <v>0</v>
      </c>
      <c r="K61" s="10"/>
      <c r="L61" s="16"/>
    </row>
    <row r="62" spans="2:12" s="1" customFormat="1" ht="11.4" x14ac:dyDescent="0.2">
      <c r="B62" s="14"/>
      <c r="C62" s="5" t="s">
        <v>829</v>
      </c>
      <c r="D62" s="5" t="s">
        <v>696</v>
      </c>
      <c r="E62" s="6" t="s">
        <v>12528</v>
      </c>
      <c r="F62" s="7" t="s">
        <v>12529</v>
      </c>
      <c r="G62" s="8" t="s">
        <v>733</v>
      </c>
      <c r="H62" s="9">
        <v>1</v>
      </c>
      <c r="I62" s="29"/>
      <c r="J62" s="30">
        <f t="shared" si="0"/>
        <v>0</v>
      </c>
      <c r="K62" s="10"/>
      <c r="L62" s="16"/>
    </row>
    <row r="63" spans="2:12" s="1" customFormat="1" ht="22.8" x14ac:dyDescent="0.2">
      <c r="B63" s="14"/>
      <c r="C63" s="39" t="s">
        <v>832</v>
      </c>
      <c r="D63" s="39" t="s">
        <v>691</v>
      </c>
      <c r="E63" s="40" t="s">
        <v>12530</v>
      </c>
      <c r="F63" s="41" t="s">
        <v>12531</v>
      </c>
      <c r="G63" s="42" t="s">
        <v>733</v>
      </c>
      <c r="H63" s="43">
        <v>1</v>
      </c>
      <c r="I63" s="29"/>
      <c r="J63" s="30">
        <f t="shared" si="0"/>
        <v>0</v>
      </c>
      <c r="K63" s="10"/>
      <c r="L63" s="16"/>
    </row>
    <row r="64" spans="2:12" s="1" customFormat="1" ht="22.8" x14ac:dyDescent="0.2">
      <c r="B64" s="14"/>
      <c r="C64" s="39" t="s">
        <v>835</v>
      </c>
      <c r="D64" s="39" t="s">
        <v>691</v>
      </c>
      <c r="E64" s="40" t="s">
        <v>12532</v>
      </c>
      <c r="F64" s="41" t="s">
        <v>12533</v>
      </c>
      <c r="G64" s="42" t="s">
        <v>733</v>
      </c>
      <c r="H64" s="43">
        <v>1</v>
      </c>
      <c r="I64" s="29"/>
      <c r="J64" s="30">
        <f t="shared" si="0"/>
        <v>0</v>
      </c>
      <c r="K64" s="10"/>
      <c r="L64" s="16"/>
    </row>
    <row r="65" spans="2:12" s="1" customFormat="1" ht="11.4" x14ac:dyDescent="0.2">
      <c r="B65" s="14"/>
      <c r="C65" s="5" t="s">
        <v>838</v>
      </c>
      <c r="D65" s="5" t="s">
        <v>696</v>
      </c>
      <c r="E65" s="6" t="s">
        <v>12534</v>
      </c>
      <c r="F65" s="7" t="s">
        <v>12535</v>
      </c>
      <c r="G65" s="8" t="s">
        <v>733</v>
      </c>
      <c r="H65" s="9">
        <v>1</v>
      </c>
      <c r="I65" s="29"/>
      <c r="J65" s="30">
        <f t="shared" si="0"/>
        <v>0</v>
      </c>
      <c r="K65" s="10"/>
      <c r="L65" s="16"/>
    </row>
    <row r="66" spans="2:12" s="20" customFormat="1" ht="25.95" customHeight="1" x14ac:dyDescent="0.25">
      <c r="B66" s="19"/>
      <c r="D66" s="21" t="s">
        <v>690</v>
      </c>
      <c r="E66" s="22" t="s">
        <v>4409</v>
      </c>
      <c r="F66" s="22" t="s">
        <v>4410</v>
      </c>
      <c r="I66" s="44"/>
      <c r="J66" s="23"/>
      <c r="K66" s="44"/>
      <c r="L66" s="36"/>
    </row>
    <row r="67" spans="2:12" s="1" customFormat="1" ht="22.8" x14ac:dyDescent="0.2">
      <c r="B67" s="14"/>
      <c r="C67" s="5" t="s">
        <v>841</v>
      </c>
      <c r="D67" s="5" t="s">
        <v>696</v>
      </c>
      <c r="E67" s="6" t="s">
        <v>4411</v>
      </c>
      <c r="F67" s="7" t="s">
        <v>4412</v>
      </c>
      <c r="G67" s="8" t="s">
        <v>2832</v>
      </c>
      <c r="H67" s="9">
        <v>1</v>
      </c>
      <c r="I67" s="29"/>
      <c r="J67" s="30">
        <f t="shared" si="0"/>
        <v>0</v>
      </c>
      <c r="K67" s="10"/>
      <c r="L67" s="16"/>
    </row>
    <row r="68" spans="2:12" s="1" customFormat="1" ht="11.4" x14ac:dyDescent="0.2">
      <c r="B68" s="14"/>
      <c r="C68" s="5" t="s">
        <v>844</v>
      </c>
      <c r="D68" s="5" t="s">
        <v>696</v>
      </c>
      <c r="E68" s="6" t="s">
        <v>4413</v>
      </c>
      <c r="F68" s="7" t="s">
        <v>4414</v>
      </c>
      <c r="G68" s="8" t="s">
        <v>2832</v>
      </c>
      <c r="H68" s="9">
        <v>1</v>
      </c>
      <c r="I68" s="29"/>
      <c r="J68" s="30">
        <f t="shared" si="0"/>
        <v>0</v>
      </c>
      <c r="K68" s="10"/>
      <c r="L68" s="16"/>
    </row>
    <row r="69" spans="2:12" s="1" customFormat="1" ht="22.8" x14ac:dyDescent="0.2">
      <c r="B69" s="14"/>
      <c r="C69" s="5" t="s">
        <v>847</v>
      </c>
      <c r="D69" s="5" t="s">
        <v>696</v>
      </c>
      <c r="E69" s="6" t="s">
        <v>4415</v>
      </c>
      <c r="F69" s="7" t="s">
        <v>4416</v>
      </c>
      <c r="G69" s="8" t="s">
        <v>2832</v>
      </c>
      <c r="H69" s="9">
        <v>1</v>
      </c>
      <c r="I69" s="29"/>
      <c r="J69" s="30">
        <f t="shared" si="0"/>
        <v>0</v>
      </c>
      <c r="K69" s="10"/>
      <c r="L69" s="16"/>
    </row>
    <row r="70" spans="2:12" s="1" customFormat="1" ht="22.95" customHeight="1" x14ac:dyDescent="0.3">
      <c r="B70" s="14"/>
      <c r="C70" s="18" t="s">
        <v>677</v>
      </c>
      <c r="J70" s="31">
        <f>SUM(J12:J69)</f>
        <v>0</v>
      </c>
      <c r="L70" s="16"/>
    </row>
    <row r="71" spans="2:12" s="1" customFormat="1" ht="6.9"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bk0EEwudnCGjYSEia2N2S7oLUOFM2HX7w8w/NuiBppN4oB5ObB6ru8fQL+gvf4bbZbhygk0/sWF5tfBUMeKz0Q==" saltValue="RTV9boChA3U0Py63kJGz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0" xr:uid="{218B6FAF-5758-4401-AC22-3D869CF544DC}">
      <formula1>ROUND(I11,2)</formula1>
    </dataValidation>
  </dataValidations>
  <hyperlinks>
    <hyperlink ref="O4" location="'Rek. obj.'!A1" display="*späť na Rek. obj." xr:uid="{4FB2BE4D-BA95-4B4C-B9FB-89033FE9F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E630D-DA63-4EC5-BBD4-7CB654FB8B20}">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12578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50</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246.81</v>
      </c>
      <c r="I13" s="29"/>
      <c r="J13" s="30">
        <f t="shared" si="0"/>
        <v>0</v>
      </c>
      <c r="K13" s="10"/>
      <c r="L13" s="16"/>
    </row>
    <row r="14" spans="2:15" s="20" customFormat="1" ht="11.4" x14ac:dyDescent="0.2">
      <c r="B14" s="19"/>
      <c r="C14" s="5" t="s">
        <v>703</v>
      </c>
      <c r="D14" s="5" t="s">
        <v>696</v>
      </c>
      <c r="E14" s="6" t="s">
        <v>8043</v>
      </c>
      <c r="F14" s="7" t="s">
        <v>8044</v>
      </c>
      <c r="G14" s="8" t="s">
        <v>985</v>
      </c>
      <c r="H14" s="9">
        <v>4480.2</v>
      </c>
      <c r="I14" s="29"/>
      <c r="J14" s="30">
        <f t="shared" si="0"/>
        <v>0</v>
      </c>
      <c r="K14" s="10"/>
      <c r="L14" s="36"/>
    </row>
    <row r="15" spans="2:15" s="1" customFormat="1" ht="11.4" x14ac:dyDescent="0.2">
      <c r="B15" s="14"/>
      <c r="C15" s="5" t="s">
        <v>706</v>
      </c>
      <c r="D15" s="5" t="s">
        <v>696</v>
      </c>
      <c r="E15" s="6" t="s">
        <v>12579</v>
      </c>
      <c r="F15" s="7" t="s">
        <v>12580</v>
      </c>
      <c r="G15" s="8" t="s">
        <v>1442</v>
      </c>
      <c r="H15" s="9">
        <v>4001.76</v>
      </c>
      <c r="I15" s="29"/>
      <c r="J15" s="30">
        <f t="shared" si="0"/>
        <v>0</v>
      </c>
      <c r="K15" s="10"/>
      <c r="L15" s="16"/>
    </row>
    <row r="16" spans="2:15" s="1" customFormat="1" ht="11.4" x14ac:dyDescent="0.2">
      <c r="B16" s="14"/>
      <c r="C16" s="5" t="s">
        <v>709</v>
      </c>
      <c r="D16" s="5" t="s">
        <v>696</v>
      </c>
      <c r="E16" s="6" t="s">
        <v>12581</v>
      </c>
      <c r="F16" s="7" t="s">
        <v>12582</v>
      </c>
      <c r="G16" s="8" t="s">
        <v>1442</v>
      </c>
      <c r="H16" s="9">
        <v>571.44000000000005</v>
      </c>
      <c r="I16" s="29"/>
      <c r="J16" s="30">
        <f>ROUND(I16*H16,2)</f>
        <v>0</v>
      </c>
      <c r="K16" s="10"/>
      <c r="L16" s="16"/>
    </row>
    <row r="17" spans="2:12" s="1" customFormat="1" ht="11.4" x14ac:dyDescent="0.2">
      <c r="B17" s="14"/>
      <c r="C17" s="5" t="s">
        <v>712</v>
      </c>
      <c r="D17" s="5" t="s">
        <v>696</v>
      </c>
      <c r="E17" s="6" t="s">
        <v>8230</v>
      </c>
      <c r="F17" s="7" t="s">
        <v>8231</v>
      </c>
      <c r="G17" s="8" t="s">
        <v>985</v>
      </c>
      <c r="H17" s="9">
        <v>493.62</v>
      </c>
      <c r="I17" s="29"/>
      <c r="J17" s="30">
        <f t="shared" ref="J17:J37" si="1">ROUND(I17*H17,2)</f>
        <v>0</v>
      </c>
      <c r="K17" s="10"/>
      <c r="L17" s="16"/>
    </row>
    <row r="18" spans="2:12" s="1" customFormat="1" ht="11.4" x14ac:dyDescent="0.2">
      <c r="B18" s="14"/>
      <c r="C18" s="5" t="s">
        <v>715</v>
      </c>
      <c r="D18" s="5" t="s">
        <v>696</v>
      </c>
      <c r="E18" s="6" t="s">
        <v>7704</v>
      </c>
      <c r="F18" s="7" t="s">
        <v>7705</v>
      </c>
      <c r="G18" s="8" t="s">
        <v>985</v>
      </c>
      <c r="H18" s="9">
        <v>4480.2</v>
      </c>
      <c r="I18" s="29"/>
      <c r="J18" s="30">
        <f t="shared" si="1"/>
        <v>0</v>
      </c>
      <c r="K18" s="10"/>
      <c r="L18" s="16"/>
    </row>
    <row r="19" spans="2:12" s="1" customFormat="1" ht="11.4" x14ac:dyDescent="0.2">
      <c r="B19" s="14"/>
      <c r="C19" s="5" t="s">
        <v>718</v>
      </c>
      <c r="D19" s="5" t="s">
        <v>696</v>
      </c>
      <c r="E19" s="6" t="s">
        <v>8232</v>
      </c>
      <c r="F19" s="7" t="s">
        <v>8233</v>
      </c>
      <c r="G19" s="8" t="s">
        <v>985</v>
      </c>
      <c r="H19" s="9">
        <v>246.81</v>
      </c>
      <c r="I19" s="29"/>
      <c r="J19" s="30">
        <f t="shared" si="1"/>
        <v>0</v>
      </c>
      <c r="K19" s="10"/>
      <c r="L19" s="16"/>
    </row>
    <row r="20" spans="2:12" s="1" customFormat="1" ht="11.4" x14ac:dyDescent="0.2">
      <c r="B20" s="14"/>
      <c r="C20" s="5" t="s">
        <v>721</v>
      </c>
      <c r="D20" s="5" t="s">
        <v>696</v>
      </c>
      <c r="E20" s="6" t="s">
        <v>12583</v>
      </c>
      <c r="F20" s="7" t="s">
        <v>12584</v>
      </c>
      <c r="G20" s="8" t="s">
        <v>985</v>
      </c>
      <c r="H20" s="9">
        <v>742.09199999999998</v>
      </c>
      <c r="I20" s="29"/>
      <c r="J20" s="30">
        <f t="shared" si="1"/>
        <v>0</v>
      </c>
      <c r="K20" s="10"/>
      <c r="L20" s="16"/>
    </row>
    <row r="21" spans="2:12" s="1" customFormat="1" ht="11.4" x14ac:dyDescent="0.2">
      <c r="B21" s="14"/>
      <c r="C21" s="5" t="s">
        <v>724</v>
      </c>
      <c r="D21" s="5" t="s">
        <v>696</v>
      </c>
      <c r="E21" s="6" t="s">
        <v>7115</v>
      </c>
      <c r="F21" s="7" t="s">
        <v>7116</v>
      </c>
      <c r="G21" s="8" t="s">
        <v>985</v>
      </c>
      <c r="H21" s="9">
        <v>3459.9569999999999</v>
      </c>
      <c r="I21" s="29"/>
      <c r="J21" s="30">
        <f t="shared" si="1"/>
        <v>0</v>
      </c>
      <c r="K21" s="10"/>
      <c r="L21" s="16"/>
    </row>
    <row r="22" spans="2:12" s="1" customFormat="1" ht="11.4" x14ac:dyDescent="0.2">
      <c r="B22" s="14"/>
      <c r="C22" s="5" t="s">
        <v>727</v>
      </c>
      <c r="D22" s="5" t="s">
        <v>696</v>
      </c>
      <c r="E22" s="6" t="s">
        <v>12585</v>
      </c>
      <c r="F22" s="7" t="s">
        <v>12586</v>
      </c>
      <c r="G22" s="8" t="s">
        <v>1442</v>
      </c>
      <c r="H22" s="9">
        <v>1645.4</v>
      </c>
      <c r="I22" s="29"/>
      <c r="J22" s="30">
        <f t="shared" si="1"/>
        <v>0</v>
      </c>
      <c r="K22" s="10"/>
      <c r="L22" s="16"/>
    </row>
    <row r="23" spans="2:12" s="1" customFormat="1" ht="11.4" x14ac:dyDescent="0.2">
      <c r="B23" s="14"/>
      <c r="C23" s="5" t="s">
        <v>730</v>
      </c>
      <c r="D23" s="5" t="s">
        <v>696</v>
      </c>
      <c r="E23" s="6" t="s">
        <v>12587</v>
      </c>
      <c r="F23" s="7" t="s">
        <v>12588</v>
      </c>
      <c r="G23" s="8" t="s">
        <v>1442</v>
      </c>
      <c r="H23" s="9">
        <v>1645.4</v>
      </c>
      <c r="I23" s="29"/>
      <c r="J23" s="30">
        <f t="shared" si="1"/>
        <v>0</v>
      </c>
      <c r="K23" s="10"/>
      <c r="L23" s="16"/>
    </row>
    <row r="24" spans="2:12" s="20" customFormat="1" ht="15" x14ac:dyDescent="0.25">
      <c r="B24" s="19"/>
      <c r="D24" s="21" t="s">
        <v>690</v>
      </c>
      <c r="E24" s="22" t="s">
        <v>1151</v>
      </c>
      <c r="F24" s="22" t="s">
        <v>7117</v>
      </c>
      <c r="I24" s="44"/>
      <c r="J24" s="23"/>
      <c r="K24" s="44"/>
      <c r="L24" s="36"/>
    </row>
    <row r="25" spans="2:12" s="1" customFormat="1" ht="11.4" x14ac:dyDescent="0.2">
      <c r="B25" s="14"/>
      <c r="C25" s="5" t="s">
        <v>734</v>
      </c>
      <c r="D25" s="5" t="s">
        <v>696</v>
      </c>
      <c r="E25" s="6" t="s">
        <v>12589</v>
      </c>
      <c r="F25" s="7" t="s">
        <v>12590</v>
      </c>
      <c r="G25" s="8" t="s">
        <v>985</v>
      </c>
      <c r="H25" s="9">
        <v>43.3</v>
      </c>
      <c r="I25" s="29"/>
      <c r="J25" s="30">
        <f t="shared" si="1"/>
        <v>0</v>
      </c>
      <c r="K25" s="10"/>
      <c r="L25" s="16"/>
    </row>
    <row r="26" spans="2:12" s="1" customFormat="1" ht="11.4" x14ac:dyDescent="0.2">
      <c r="B26" s="14"/>
      <c r="C26" s="5" t="s">
        <v>737</v>
      </c>
      <c r="D26" s="5" t="s">
        <v>696</v>
      </c>
      <c r="E26" s="6" t="s">
        <v>12591</v>
      </c>
      <c r="F26" s="7" t="s">
        <v>12592</v>
      </c>
      <c r="G26" s="8" t="s">
        <v>699</v>
      </c>
      <c r="H26" s="9">
        <v>866</v>
      </c>
      <c r="I26" s="29"/>
      <c r="J26" s="30">
        <f t="shared" si="1"/>
        <v>0</v>
      </c>
      <c r="K26" s="10"/>
      <c r="L26" s="16"/>
    </row>
    <row r="27" spans="2:12" s="20" customFormat="1" ht="15" x14ac:dyDescent="0.25">
      <c r="B27" s="19"/>
      <c r="D27" s="21" t="s">
        <v>690</v>
      </c>
      <c r="E27" s="22" t="s">
        <v>1155</v>
      </c>
      <c r="F27" s="22" t="s">
        <v>3235</v>
      </c>
      <c r="I27" s="44"/>
      <c r="J27" s="23"/>
      <c r="K27" s="44"/>
      <c r="L27" s="36"/>
    </row>
    <row r="28" spans="2:12" s="1" customFormat="1" ht="11.4" x14ac:dyDescent="0.2">
      <c r="B28" s="14"/>
      <c r="C28" s="5" t="s">
        <v>740</v>
      </c>
      <c r="D28" s="5" t="s">
        <v>696</v>
      </c>
      <c r="E28" s="6" t="s">
        <v>12593</v>
      </c>
      <c r="F28" s="7" t="s">
        <v>12594</v>
      </c>
      <c r="G28" s="8" t="s">
        <v>985</v>
      </c>
      <c r="H28" s="9">
        <v>121.41</v>
      </c>
      <c r="I28" s="29"/>
      <c r="J28" s="30">
        <f t="shared" si="1"/>
        <v>0</v>
      </c>
      <c r="K28" s="10"/>
      <c r="L28" s="16"/>
    </row>
    <row r="29" spans="2:12" s="20" customFormat="1" ht="15" x14ac:dyDescent="0.25">
      <c r="B29" s="19"/>
      <c r="D29" s="21" t="s">
        <v>690</v>
      </c>
      <c r="E29" s="22" t="s">
        <v>1798</v>
      </c>
      <c r="F29" s="22" t="s">
        <v>4021</v>
      </c>
      <c r="I29" s="44"/>
      <c r="J29" s="23"/>
      <c r="K29" s="44"/>
      <c r="L29" s="36"/>
    </row>
    <row r="30" spans="2:12" s="1" customFormat="1" ht="11.4" x14ac:dyDescent="0.2">
      <c r="B30" s="14"/>
      <c r="C30" s="5" t="s">
        <v>743</v>
      </c>
      <c r="D30" s="5" t="s">
        <v>696</v>
      </c>
      <c r="E30" s="6" t="s">
        <v>12595</v>
      </c>
      <c r="F30" s="7" t="s">
        <v>12596</v>
      </c>
      <c r="G30" s="8" t="s">
        <v>699</v>
      </c>
      <c r="H30" s="9">
        <v>426</v>
      </c>
      <c r="I30" s="29"/>
      <c r="J30" s="30">
        <f t="shared" si="1"/>
        <v>0</v>
      </c>
      <c r="K30" s="10"/>
      <c r="L30" s="16"/>
    </row>
    <row r="31" spans="2:12" s="1" customFormat="1" ht="11.4" x14ac:dyDescent="0.2">
      <c r="B31" s="14"/>
      <c r="C31" s="5" t="s">
        <v>746</v>
      </c>
      <c r="D31" s="5" t="s">
        <v>696</v>
      </c>
      <c r="E31" s="6" t="s">
        <v>12597</v>
      </c>
      <c r="F31" s="7" t="s">
        <v>12598</v>
      </c>
      <c r="G31" s="8" t="s">
        <v>733</v>
      </c>
      <c r="H31" s="9">
        <v>10</v>
      </c>
      <c r="I31" s="29"/>
      <c r="J31" s="30">
        <f t="shared" si="1"/>
        <v>0</v>
      </c>
      <c r="K31" s="10"/>
      <c r="L31" s="16"/>
    </row>
    <row r="32" spans="2:12" s="20" customFormat="1" ht="15" x14ac:dyDescent="0.25">
      <c r="B32" s="19"/>
      <c r="D32" s="21" t="s">
        <v>690</v>
      </c>
      <c r="E32" s="22" t="s">
        <v>7134</v>
      </c>
      <c r="F32" s="22" t="s">
        <v>12435</v>
      </c>
      <c r="I32" s="44"/>
      <c r="J32" s="23"/>
      <c r="K32" s="44"/>
      <c r="L32" s="36"/>
    </row>
    <row r="33" spans="2:12" s="1" customFormat="1" ht="11.4" x14ac:dyDescent="0.2">
      <c r="B33" s="14"/>
      <c r="C33" s="5" t="s">
        <v>749</v>
      </c>
      <c r="D33" s="5" t="s">
        <v>696</v>
      </c>
      <c r="E33" s="6" t="s">
        <v>12599</v>
      </c>
      <c r="F33" s="7" t="s">
        <v>12600</v>
      </c>
      <c r="G33" s="8" t="s">
        <v>733</v>
      </c>
      <c r="H33" s="9">
        <v>8</v>
      </c>
      <c r="I33" s="29"/>
      <c r="J33" s="30">
        <f t="shared" si="1"/>
        <v>0</v>
      </c>
      <c r="K33" s="10"/>
      <c r="L33" s="16"/>
    </row>
    <row r="34" spans="2:12" s="1" customFormat="1" ht="11.4" x14ac:dyDescent="0.2">
      <c r="B34" s="14"/>
      <c r="C34" s="5" t="s">
        <v>752</v>
      </c>
      <c r="D34" s="5" t="s">
        <v>696</v>
      </c>
      <c r="E34" s="6" t="s">
        <v>12601</v>
      </c>
      <c r="F34" s="7" t="s">
        <v>12602</v>
      </c>
      <c r="G34" s="8" t="s">
        <v>699</v>
      </c>
      <c r="H34" s="9">
        <v>440</v>
      </c>
      <c r="I34" s="29"/>
      <c r="J34" s="30">
        <f t="shared" si="1"/>
        <v>0</v>
      </c>
      <c r="K34" s="10"/>
      <c r="L34" s="16"/>
    </row>
    <row r="35" spans="2:12" s="1" customFormat="1" ht="11.4" x14ac:dyDescent="0.2">
      <c r="B35" s="14"/>
      <c r="C35" s="5" t="s">
        <v>755</v>
      </c>
      <c r="D35" s="5" t="s">
        <v>696</v>
      </c>
      <c r="E35" s="6" t="s">
        <v>7164</v>
      </c>
      <c r="F35" s="7" t="s">
        <v>7165</v>
      </c>
      <c r="G35" s="8" t="s">
        <v>1191</v>
      </c>
      <c r="H35" s="9">
        <v>697.2</v>
      </c>
      <c r="I35" s="29"/>
      <c r="J35" s="30">
        <f t="shared" si="1"/>
        <v>0</v>
      </c>
      <c r="K35" s="10"/>
      <c r="L35" s="16"/>
    </row>
    <row r="36" spans="2:12" s="1" customFormat="1" ht="11.4" x14ac:dyDescent="0.2">
      <c r="B36" s="14"/>
      <c r="C36" s="5" t="s">
        <v>758</v>
      </c>
      <c r="D36" s="5" t="s">
        <v>696</v>
      </c>
      <c r="E36" s="6" t="s">
        <v>7166</v>
      </c>
      <c r="F36" s="7" t="s">
        <v>7167</v>
      </c>
      <c r="G36" s="8" t="s">
        <v>1191</v>
      </c>
      <c r="H36" s="9">
        <v>697.2</v>
      </c>
      <c r="I36" s="29"/>
      <c r="J36" s="30">
        <f t="shared" si="1"/>
        <v>0</v>
      </c>
      <c r="K36" s="10"/>
      <c r="L36" s="16"/>
    </row>
    <row r="37" spans="2:12" s="1" customFormat="1" ht="11.4" x14ac:dyDescent="0.2">
      <c r="B37" s="14"/>
      <c r="C37" s="5" t="s">
        <v>761</v>
      </c>
      <c r="D37" s="5" t="s">
        <v>696</v>
      </c>
      <c r="E37" s="6" t="s">
        <v>7734</v>
      </c>
      <c r="F37" s="7" t="s">
        <v>7735</v>
      </c>
      <c r="G37" s="8" t="s">
        <v>1191</v>
      </c>
      <c r="H37" s="9">
        <v>8512.3799999999992</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un13gjpPzSKeJKM4iNd1p3tPm1mJ1zpgVC5+ek3cdQmGc9kLhzp1LvNmLJ23+oWjLZWEdo6MJX8LsFzG4+d7DA==" saltValue="1VaXjTtl9lmOKzsoow6Hn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5F938E05-155B-4D10-81DA-2501BE964995}">
      <formula1>ROUND(I11,2)</formula1>
    </dataValidation>
  </dataValidations>
  <hyperlinks>
    <hyperlink ref="O4" location="'Rek. obj.'!A1" display="*späť na Rek. obj." xr:uid="{F811B8D4-697E-47D2-A2CF-405CABA553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9BF12-151F-45F7-8C5D-30106CA1D3F4}">
  <sheetPr>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12603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5</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10.83</v>
      </c>
      <c r="I13" s="29"/>
      <c r="J13" s="30">
        <f t="shared" si="0"/>
        <v>0</v>
      </c>
      <c r="K13" s="10"/>
      <c r="L13" s="16"/>
    </row>
    <row r="14" spans="2:15" s="20" customFormat="1" ht="11.4" x14ac:dyDescent="0.2">
      <c r="B14" s="19"/>
      <c r="C14" s="5" t="s">
        <v>703</v>
      </c>
      <c r="D14" s="5" t="s">
        <v>696</v>
      </c>
      <c r="E14" s="6" t="s">
        <v>7700</v>
      </c>
      <c r="F14" s="7" t="s">
        <v>7701</v>
      </c>
      <c r="G14" s="8" t="s">
        <v>985</v>
      </c>
      <c r="H14" s="9">
        <v>4</v>
      </c>
      <c r="I14" s="29"/>
      <c r="J14" s="30">
        <f t="shared" si="0"/>
        <v>0</v>
      </c>
      <c r="K14" s="10"/>
      <c r="L14" s="36"/>
    </row>
    <row r="15" spans="2:15" s="1" customFormat="1" ht="11.4" x14ac:dyDescent="0.2">
      <c r="B15" s="14"/>
      <c r="C15" s="5" t="s">
        <v>706</v>
      </c>
      <c r="D15" s="5" t="s">
        <v>696</v>
      </c>
      <c r="E15" s="6" t="s">
        <v>8043</v>
      </c>
      <c r="F15" s="7" t="s">
        <v>8044</v>
      </c>
      <c r="G15" s="8" t="s">
        <v>985</v>
      </c>
      <c r="H15" s="9">
        <v>136.80000000000001</v>
      </c>
      <c r="I15" s="29"/>
      <c r="J15" s="30">
        <f t="shared" si="0"/>
        <v>0</v>
      </c>
      <c r="K15" s="10"/>
      <c r="L15" s="16"/>
    </row>
    <row r="16" spans="2:15" s="1" customFormat="1" ht="11.4" x14ac:dyDescent="0.2">
      <c r="B16" s="14"/>
      <c r="C16" s="5" t="s">
        <v>709</v>
      </c>
      <c r="D16" s="5" t="s">
        <v>696</v>
      </c>
      <c r="E16" s="6" t="s">
        <v>12579</v>
      </c>
      <c r="F16" s="7" t="s">
        <v>12580</v>
      </c>
      <c r="G16" s="8" t="s">
        <v>1442</v>
      </c>
      <c r="H16" s="9">
        <v>228</v>
      </c>
      <c r="I16" s="29"/>
      <c r="J16" s="30">
        <f>ROUND(I16*H16,2)</f>
        <v>0</v>
      </c>
      <c r="K16" s="10"/>
      <c r="L16" s="16"/>
    </row>
    <row r="17" spans="2:12" s="1" customFormat="1" ht="11.4" x14ac:dyDescent="0.2">
      <c r="B17" s="14"/>
      <c r="C17" s="5" t="s">
        <v>712</v>
      </c>
      <c r="D17" s="5" t="s">
        <v>696</v>
      </c>
      <c r="E17" s="6" t="s">
        <v>7704</v>
      </c>
      <c r="F17" s="7" t="s">
        <v>7705</v>
      </c>
      <c r="G17" s="8" t="s">
        <v>985</v>
      </c>
      <c r="H17" s="9">
        <v>140.80000000000001</v>
      </c>
      <c r="I17" s="29"/>
      <c r="J17" s="30">
        <f t="shared" ref="J17:J26" si="1">ROUND(I17*H17,2)</f>
        <v>0</v>
      </c>
      <c r="K17" s="10"/>
      <c r="L17" s="16"/>
    </row>
    <row r="18" spans="2:12" s="1" customFormat="1" ht="11.4" x14ac:dyDescent="0.2">
      <c r="B18" s="14"/>
      <c r="C18" s="5" t="s">
        <v>715</v>
      </c>
      <c r="D18" s="5" t="s">
        <v>696</v>
      </c>
      <c r="E18" s="6" t="s">
        <v>7115</v>
      </c>
      <c r="F18" s="7" t="s">
        <v>7116</v>
      </c>
      <c r="G18" s="8" t="s">
        <v>985</v>
      </c>
      <c r="H18" s="9">
        <v>121.42</v>
      </c>
      <c r="I18" s="29"/>
      <c r="J18" s="30">
        <f t="shared" si="1"/>
        <v>0</v>
      </c>
      <c r="K18" s="10"/>
      <c r="L18" s="16"/>
    </row>
    <row r="19" spans="2:12" s="20" customFormat="1" ht="15" x14ac:dyDescent="0.25">
      <c r="B19" s="19"/>
      <c r="D19" s="21" t="s">
        <v>690</v>
      </c>
      <c r="E19" s="22" t="s">
        <v>1151</v>
      </c>
      <c r="F19" s="22" t="s">
        <v>4021</v>
      </c>
      <c r="I19" s="44"/>
      <c r="J19" s="23"/>
      <c r="K19" s="44"/>
      <c r="L19" s="36"/>
    </row>
    <row r="20" spans="2:12" s="1" customFormat="1" ht="11.4" x14ac:dyDescent="0.2">
      <c r="B20" s="14"/>
      <c r="C20" s="5" t="s">
        <v>718</v>
      </c>
      <c r="D20" s="5" t="s">
        <v>696</v>
      </c>
      <c r="E20" s="6" t="s">
        <v>12604</v>
      </c>
      <c r="F20" s="7" t="s">
        <v>12605</v>
      </c>
      <c r="G20" s="8" t="s">
        <v>916</v>
      </c>
      <c r="H20" s="9">
        <v>2</v>
      </c>
      <c r="I20" s="29"/>
      <c r="J20" s="30">
        <f t="shared" si="1"/>
        <v>0</v>
      </c>
      <c r="K20" s="10"/>
      <c r="L20" s="16"/>
    </row>
    <row r="21" spans="2:12" s="1" customFormat="1" ht="11.4" x14ac:dyDescent="0.2">
      <c r="B21" s="14"/>
      <c r="C21" s="5" t="s">
        <v>721</v>
      </c>
      <c r="D21" s="5" t="s">
        <v>696</v>
      </c>
      <c r="E21" s="6" t="s">
        <v>12606</v>
      </c>
      <c r="F21" s="7" t="s">
        <v>12607</v>
      </c>
      <c r="G21" s="8" t="s">
        <v>985</v>
      </c>
      <c r="H21" s="9">
        <v>19.38</v>
      </c>
      <c r="I21" s="29"/>
      <c r="J21" s="30">
        <f t="shared" si="1"/>
        <v>0</v>
      </c>
      <c r="K21" s="10"/>
      <c r="L21" s="16"/>
    </row>
    <row r="22" spans="2:12" s="20" customFormat="1" ht="15" x14ac:dyDescent="0.25">
      <c r="B22" s="19"/>
      <c r="D22" s="21" t="s">
        <v>690</v>
      </c>
      <c r="E22" s="22" t="s">
        <v>1155</v>
      </c>
      <c r="F22" s="22" t="s">
        <v>12435</v>
      </c>
      <c r="I22" s="44"/>
      <c r="J22" s="23"/>
      <c r="K22" s="44"/>
      <c r="L22" s="36"/>
    </row>
    <row r="23" spans="2:12" s="1" customFormat="1" ht="11.4" x14ac:dyDescent="0.2">
      <c r="B23" s="14"/>
      <c r="C23" s="5" t="s">
        <v>724</v>
      </c>
      <c r="D23" s="5" t="s">
        <v>696</v>
      </c>
      <c r="E23" s="6" t="s">
        <v>12608</v>
      </c>
      <c r="F23" s="7" t="s">
        <v>12609</v>
      </c>
      <c r="G23" s="8" t="s">
        <v>733</v>
      </c>
      <c r="H23" s="9">
        <v>2</v>
      </c>
      <c r="I23" s="29"/>
      <c r="J23" s="30">
        <f t="shared" si="1"/>
        <v>0</v>
      </c>
      <c r="K23" s="10"/>
      <c r="L23" s="16"/>
    </row>
    <row r="24" spans="2:12" s="1" customFormat="1" ht="11.4" x14ac:dyDescent="0.2">
      <c r="B24" s="14"/>
      <c r="C24" s="5" t="s">
        <v>727</v>
      </c>
      <c r="D24" s="5" t="s">
        <v>696</v>
      </c>
      <c r="E24" s="6" t="s">
        <v>7164</v>
      </c>
      <c r="F24" s="7" t="s">
        <v>7165</v>
      </c>
      <c r="G24" s="8" t="s">
        <v>1191</v>
      </c>
      <c r="H24" s="9">
        <v>1</v>
      </c>
      <c r="I24" s="29"/>
      <c r="J24" s="30">
        <f t="shared" si="1"/>
        <v>0</v>
      </c>
      <c r="K24" s="10"/>
      <c r="L24" s="16"/>
    </row>
    <row r="25" spans="2:12" s="1" customFormat="1" ht="11.4" x14ac:dyDescent="0.2">
      <c r="B25" s="14"/>
      <c r="C25" s="5" t="s">
        <v>730</v>
      </c>
      <c r="D25" s="5" t="s">
        <v>696</v>
      </c>
      <c r="E25" s="6" t="s">
        <v>7166</v>
      </c>
      <c r="F25" s="7" t="s">
        <v>7167</v>
      </c>
      <c r="G25" s="8" t="s">
        <v>1191</v>
      </c>
      <c r="H25" s="9">
        <v>1</v>
      </c>
      <c r="I25" s="29"/>
      <c r="J25" s="30">
        <f t="shared" si="1"/>
        <v>0</v>
      </c>
      <c r="K25" s="10"/>
      <c r="L25" s="16"/>
    </row>
    <row r="26" spans="2:12" s="1" customFormat="1" ht="11.4" x14ac:dyDescent="0.2">
      <c r="B26" s="14"/>
      <c r="C26" s="5" t="s">
        <v>734</v>
      </c>
      <c r="D26" s="5" t="s">
        <v>696</v>
      </c>
      <c r="E26" s="6" t="s">
        <v>7734</v>
      </c>
      <c r="F26" s="7" t="s">
        <v>7735</v>
      </c>
      <c r="G26" s="8" t="s">
        <v>1191</v>
      </c>
      <c r="H26" s="9">
        <v>267.52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SPF2Wa6ohmEUSloJoYxghAiWuNzz8mlyPMYzWaoe++1tRvFcECYNiaIoBvxAqDpS0UbH7Dk3DW5GlY3oY0sU9Q==" saltValue="aC5bo/NniWFb5Xt66rDk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E0DD9DAE-1799-4324-936A-6AB53A94DEE0}">
      <formula1>ROUND(I11,2)</formula1>
    </dataValidation>
  </dataValidations>
  <hyperlinks>
    <hyperlink ref="O4" location="'Rek. obj.'!A1" display="*späť na Rek. obj." xr:uid="{80D7FB69-7ED6-4FC5-93EB-24956F25E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385E5-94FB-4A99-A7E0-698A7CD45DE5}">
  <sheetPr>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12610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5</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12.24</v>
      </c>
      <c r="I13" s="29"/>
      <c r="J13" s="30">
        <f t="shared" si="0"/>
        <v>0</v>
      </c>
      <c r="K13" s="10"/>
      <c r="L13" s="16"/>
    </row>
    <row r="14" spans="2:15" s="20" customFormat="1" ht="11.4" x14ac:dyDescent="0.2">
      <c r="B14" s="19"/>
      <c r="C14" s="5" t="s">
        <v>703</v>
      </c>
      <c r="D14" s="5" t="s">
        <v>696</v>
      </c>
      <c r="E14" s="6" t="s">
        <v>7700</v>
      </c>
      <c r="F14" s="7" t="s">
        <v>7701</v>
      </c>
      <c r="G14" s="8" t="s">
        <v>985</v>
      </c>
      <c r="H14" s="9">
        <v>6</v>
      </c>
      <c r="I14" s="29"/>
      <c r="J14" s="30">
        <f t="shared" si="0"/>
        <v>0</v>
      </c>
      <c r="K14" s="10"/>
      <c r="L14" s="36"/>
    </row>
    <row r="15" spans="2:15" s="1" customFormat="1" ht="11.4" x14ac:dyDescent="0.2">
      <c r="B15" s="14"/>
      <c r="C15" s="5" t="s">
        <v>706</v>
      </c>
      <c r="D15" s="5" t="s">
        <v>696</v>
      </c>
      <c r="E15" s="6" t="s">
        <v>8043</v>
      </c>
      <c r="F15" s="7" t="s">
        <v>8044</v>
      </c>
      <c r="G15" s="8" t="s">
        <v>985</v>
      </c>
      <c r="H15" s="9">
        <v>244.8</v>
      </c>
      <c r="I15" s="29"/>
      <c r="J15" s="30">
        <f t="shared" si="0"/>
        <v>0</v>
      </c>
      <c r="K15" s="10"/>
      <c r="L15" s="16"/>
    </row>
    <row r="16" spans="2:15" s="1" customFormat="1" ht="11.4" x14ac:dyDescent="0.2">
      <c r="B16" s="14"/>
      <c r="C16" s="5" t="s">
        <v>709</v>
      </c>
      <c r="D16" s="5" t="s">
        <v>696</v>
      </c>
      <c r="E16" s="6" t="s">
        <v>12579</v>
      </c>
      <c r="F16" s="7" t="s">
        <v>12580</v>
      </c>
      <c r="G16" s="8" t="s">
        <v>1442</v>
      </c>
      <c r="H16" s="9">
        <v>408</v>
      </c>
      <c r="I16" s="29"/>
      <c r="J16" s="30">
        <f>ROUND(I16*H16,2)</f>
        <v>0</v>
      </c>
      <c r="K16" s="10"/>
      <c r="L16" s="16"/>
    </row>
    <row r="17" spans="2:12" s="1" customFormat="1" ht="11.4" x14ac:dyDescent="0.2">
      <c r="B17" s="14"/>
      <c r="C17" s="5" t="s">
        <v>712</v>
      </c>
      <c r="D17" s="5" t="s">
        <v>696</v>
      </c>
      <c r="E17" s="6" t="s">
        <v>7704</v>
      </c>
      <c r="F17" s="7" t="s">
        <v>7705</v>
      </c>
      <c r="G17" s="8" t="s">
        <v>985</v>
      </c>
      <c r="H17" s="9">
        <v>250.8</v>
      </c>
      <c r="I17" s="29"/>
      <c r="J17" s="30">
        <f t="shared" ref="J17:J26" si="1">ROUND(I17*H17,2)</f>
        <v>0</v>
      </c>
      <c r="K17" s="10"/>
      <c r="L17" s="16"/>
    </row>
    <row r="18" spans="2:12" s="1" customFormat="1" ht="11.4" x14ac:dyDescent="0.2">
      <c r="B18" s="14"/>
      <c r="C18" s="5" t="s">
        <v>715</v>
      </c>
      <c r="D18" s="5" t="s">
        <v>696</v>
      </c>
      <c r="E18" s="6" t="s">
        <v>7115</v>
      </c>
      <c r="F18" s="7" t="s">
        <v>7116</v>
      </c>
      <c r="G18" s="8" t="s">
        <v>985</v>
      </c>
      <c r="H18" s="9">
        <v>216.12</v>
      </c>
      <c r="I18" s="29"/>
      <c r="J18" s="30">
        <f t="shared" si="1"/>
        <v>0</v>
      </c>
      <c r="K18" s="10"/>
      <c r="L18" s="16"/>
    </row>
    <row r="19" spans="2:12" s="20" customFormat="1" ht="15" x14ac:dyDescent="0.25">
      <c r="B19" s="19"/>
      <c r="D19" s="21" t="s">
        <v>690</v>
      </c>
      <c r="E19" s="22" t="s">
        <v>1151</v>
      </c>
      <c r="F19" s="22" t="s">
        <v>4021</v>
      </c>
      <c r="I19" s="44"/>
      <c r="J19" s="23"/>
      <c r="K19" s="44"/>
      <c r="L19" s="36"/>
    </row>
    <row r="20" spans="2:12" s="1" customFormat="1" ht="11.4" x14ac:dyDescent="0.2">
      <c r="B20" s="14"/>
      <c r="C20" s="5" t="s">
        <v>718</v>
      </c>
      <c r="D20" s="5" t="s">
        <v>696</v>
      </c>
      <c r="E20" s="6" t="s">
        <v>12604</v>
      </c>
      <c r="F20" s="7" t="s">
        <v>12605</v>
      </c>
      <c r="G20" s="8" t="s">
        <v>916</v>
      </c>
      <c r="H20" s="9">
        <v>3</v>
      </c>
      <c r="I20" s="29"/>
      <c r="J20" s="30">
        <f t="shared" si="1"/>
        <v>0</v>
      </c>
      <c r="K20" s="10"/>
      <c r="L20" s="16"/>
    </row>
    <row r="21" spans="2:12" s="1" customFormat="1" ht="11.4" x14ac:dyDescent="0.2">
      <c r="B21" s="14"/>
      <c r="C21" s="5" t="s">
        <v>721</v>
      </c>
      <c r="D21" s="5" t="s">
        <v>696</v>
      </c>
      <c r="E21" s="6" t="s">
        <v>12606</v>
      </c>
      <c r="F21" s="7" t="s">
        <v>12607</v>
      </c>
      <c r="G21" s="8" t="s">
        <v>985</v>
      </c>
      <c r="H21" s="9">
        <v>34.68</v>
      </c>
      <c r="I21" s="29"/>
      <c r="J21" s="30">
        <f t="shared" si="1"/>
        <v>0</v>
      </c>
      <c r="K21" s="10"/>
      <c r="L21" s="16"/>
    </row>
    <row r="22" spans="2:12" s="20" customFormat="1" ht="15" x14ac:dyDescent="0.25">
      <c r="B22" s="19"/>
      <c r="D22" s="21" t="s">
        <v>690</v>
      </c>
      <c r="E22" s="22" t="s">
        <v>1155</v>
      </c>
      <c r="F22" s="22" t="s">
        <v>12435</v>
      </c>
      <c r="I22" s="44"/>
      <c r="J22" s="23"/>
      <c r="K22" s="44"/>
      <c r="L22" s="36"/>
    </row>
    <row r="23" spans="2:12" s="1" customFormat="1" ht="11.4" x14ac:dyDescent="0.2">
      <c r="B23" s="14"/>
      <c r="C23" s="5" t="s">
        <v>724</v>
      </c>
      <c r="D23" s="5" t="s">
        <v>696</v>
      </c>
      <c r="E23" s="6" t="s">
        <v>12608</v>
      </c>
      <c r="F23" s="7" t="s">
        <v>12609</v>
      </c>
      <c r="G23" s="8" t="s">
        <v>733</v>
      </c>
      <c r="H23" s="9">
        <v>3</v>
      </c>
      <c r="I23" s="29"/>
      <c r="J23" s="30">
        <f t="shared" si="1"/>
        <v>0</v>
      </c>
      <c r="K23" s="10"/>
      <c r="L23" s="16"/>
    </row>
    <row r="24" spans="2:12" s="1" customFormat="1" ht="11.4" x14ac:dyDescent="0.2">
      <c r="B24" s="14"/>
      <c r="C24" s="5" t="s">
        <v>727</v>
      </c>
      <c r="D24" s="5" t="s">
        <v>696</v>
      </c>
      <c r="E24" s="6" t="s">
        <v>7164</v>
      </c>
      <c r="F24" s="7" t="s">
        <v>7165</v>
      </c>
      <c r="G24" s="8" t="s">
        <v>1191</v>
      </c>
      <c r="H24" s="9">
        <v>1.5</v>
      </c>
      <c r="I24" s="29"/>
      <c r="J24" s="30">
        <f t="shared" si="1"/>
        <v>0</v>
      </c>
      <c r="K24" s="10"/>
      <c r="L24" s="16"/>
    </row>
    <row r="25" spans="2:12" s="1" customFormat="1" ht="11.4" x14ac:dyDescent="0.2">
      <c r="B25" s="14"/>
      <c r="C25" s="5" t="s">
        <v>730</v>
      </c>
      <c r="D25" s="5" t="s">
        <v>696</v>
      </c>
      <c r="E25" s="6" t="s">
        <v>7166</v>
      </c>
      <c r="F25" s="7" t="s">
        <v>7167</v>
      </c>
      <c r="G25" s="8" t="s">
        <v>1191</v>
      </c>
      <c r="H25" s="9">
        <v>1.5</v>
      </c>
      <c r="I25" s="29"/>
      <c r="J25" s="30">
        <f t="shared" si="1"/>
        <v>0</v>
      </c>
      <c r="K25" s="10"/>
      <c r="L25" s="16"/>
    </row>
    <row r="26" spans="2:12" s="1" customFormat="1" ht="11.4" x14ac:dyDescent="0.2">
      <c r="B26" s="14"/>
      <c r="C26" s="5" t="s">
        <v>734</v>
      </c>
      <c r="D26" s="5" t="s">
        <v>696</v>
      </c>
      <c r="E26" s="6" t="s">
        <v>7734</v>
      </c>
      <c r="F26" s="7" t="s">
        <v>7735</v>
      </c>
      <c r="G26" s="8" t="s">
        <v>1191</v>
      </c>
      <c r="H26" s="9">
        <v>476.52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v1olA5jrSIU5SlfdVEHuCyYyh2ekJkGoe8OyexpZfXzqqVXA5nvMKj2QZQ8FYWjQoCml3KktyKR4MuLBfru8g==" saltValue="cJsztXzJtAq4+NiG86XK0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5914CCBB-0B67-4A2A-9550-613F11708285}">
      <formula1>ROUND(I11,2)</formula1>
    </dataValidation>
  </dataValidations>
  <hyperlinks>
    <hyperlink ref="O4" location="'Rek. obj.'!A1" display="*späť na Rek. obj." xr:uid="{1BB7B7BB-AEA0-4658-A532-1150DE4AD35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54BEF-314D-47C7-B328-0D2869D9E926}">
  <sheetPr>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12611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10</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16.861000000000001</v>
      </c>
      <c r="I13" s="29"/>
      <c r="J13" s="30">
        <f t="shared" si="0"/>
        <v>0</v>
      </c>
      <c r="K13" s="10"/>
      <c r="L13" s="16"/>
    </row>
    <row r="14" spans="2:15" s="20" customFormat="1" ht="11.4" x14ac:dyDescent="0.2">
      <c r="B14" s="19"/>
      <c r="C14" s="5" t="s">
        <v>703</v>
      </c>
      <c r="D14" s="5" t="s">
        <v>696</v>
      </c>
      <c r="E14" s="6" t="s">
        <v>8043</v>
      </c>
      <c r="F14" s="7" t="s">
        <v>8044</v>
      </c>
      <c r="G14" s="8" t="s">
        <v>985</v>
      </c>
      <c r="H14" s="9">
        <v>527.94000000000005</v>
      </c>
      <c r="I14" s="29"/>
      <c r="J14" s="30">
        <f t="shared" si="0"/>
        <v>0</v>
      </c>
      <c r="K14" s="10"/>
      <c r="L14" s="36"/>
    </row>
    <row r="15" spans="2:15" s="1" customFormat="1" ht="11.4" x14ac:dyDescent="0.2">
      <c r="B15" s="14"/>
      <c r="C15" s="5" t="s">
        <v>706</v>
      </c>
      <c r="D15" s="5" t="s">
        <v>696</v>
      </c>
      <c r="E15" s="6" t="s">
        <v>8230</v>
      </c>
      <c r="F15" s="7" t="s">
        <v>8231</v>
      </c>
      <c r="G15" s="8" t="s">
        <v>985</v>
      </c>
      <c r="H15" s="9">
        <v>33.722000000000001</v>
      </c>
      <c r="I15" s="29"/>
      <c r="J15" s="30">
        <f t="shared" si="0"/>
        <v>0</v>
      </c>
      <c r="K15" s="10"/>
      <c r="L15" s="16"/>
    </row>
    <row r="16" spans="2:15" s="1" customFormat="1" ht="11.4" x14ac:dyDescent="0.2">
      <c r="B16" s="14"/>
      <c r="C16" s="5" t="s">
        <v>709</v>
      </c>
      <c r="D16" s="5" t="s">
        <v>696</v>
      </c>
      <c r="E16" s="6" t="s">
        <v>7704</v>
      </c>
      <c r="F16" s="7" t="s">
        <v>7705</v>
      </c>
      <c r="G16" s="8" t="s">
        <v>985</v>
      </c>
      <c r="H16" s="9">
        <v>527.94000000000005</v>
      </c>
      <c r="I16" s="29"/>
      <c r="J16" s="30">
        <f>ROUND(I16*H16,2)</f>
        <v>0</v>
      </c>
      <c r="K16" s="10"/>
      <c r="L16" s="16"/>
    </row>
    <row r="17" spans="2:12" s="1" customFormat="1" ht="11.4" x14ac:dyDescent="0.2">
      <c r="B17" s="14"/>
      <c r="C17" s="5" t="s">
        <v>712</v>
      </c>
      <c r="D17" s="5" t="s">
        <v>696</v>
      </c>
      <c r="E17" s="6" t="s">
        <v>8232</v>
      </c>
      <c r="F17" s="7" t="s">
        <v>8233</v>
      </c>
      <c r="G17" s="8" t="s">
        <v>985</v>
      </c>
      <c r="H17" s="9">
        <v>16.861000000000001</v>
      </c>
      <c r="I17" s="29"/>
      <c r="J17" s="30">
        <f t="shared" ref="J17:J35" si="1">ROUND(I17*H17,2)</f>
        <v>0</v>
      </c>
      <c r="K17" s="10"/>
      <c r="L17" s="16"/>
    </row>
    <row r="18" spans="2:12" s="1" customFormat="1" ht="11.4" x14ac:dyDescent="0.2">
      <c r="B18" s="14"/>
      <c r="C18" s="5" t="s">
        <v>715</v>
      </c>
      <c r="D18" s="5" t="s">
        <v>696</v>
      </c>
      <c r="E18" s="6" t="s">
        <v>12583</v>
      </c>
      <c r="F18" s="7" t="s">
        <v>12584</v>
      </c>
      <c r="G18" s="8" t="s">
        <v>985</v>
      </c>
      <c r="H18" s="9">
        <v>85.105000000000004</v>
      </c>
      <c r="I18" s="29"/>
      <c r="J18" s="30">
        <f t="shared" si="1"/>
        <v>0</v>
      </c>
      <c r="K18" s="10"/>
      <c r="L18" s="16"/>
    </row>
    <row r="19" spans="2:12" s="1" customFormat="1" ht="11.4" x14ac:dyDescent="0.2">
      <c r="B19" s="14"/>
      <c r="C19" s="5" t="s">
        <v>718</v>
      </c>
      <c r="D19" s="5" t="s">
        <v>696</v>
      </c>
      <c r="E19" s="6" t="s">
        <v>7115</v>
      </c>
      <c r="F19" s="7" t="s">
        <v>7116</v>
      </c>
      <c r="G19" s="8" t="s">
        <v>985</v>
      </c>
      <c r="H19" s="9">
        <v>451.19499999999999</v>
      </c>
      <c r="I19" s="29"/>
      <c r="J19" s="30">
        <f t="shared" si="1"/>
        <v>0</v>
      </c>
      <c r="K19" s="10"/>
      <c r="L19" s="16"/>
    </row>
    <row r="20" spans="2:12" s="1" customFormat="1" ht="11.4" x14ac:dyDescent="0.2">
      <c r="B20" s="14"/>
      <c r="C20" s="5" t="s">
        <v>721</v>
      </c>
      <c r="D20" s="5" t="s">
        <v>696</v>
      </c>
      <c r="E20" s="6" t="s">
        <v>12585</v>
      </c>
      <c r="F20" s="7" t="s">
        <v>12586</v>
      </c>
      <c r="G20" s="8" t="s">
        <v>1442</v>
      </c>
      <c r="H20" s="9">
        <v>112.404</v>
      </c>
      <c r="I20" s="29"/>
      <c r="J20" s="30">
        <f t="shared" si="1"/>
        <v>0</v>
      </c>
      <c r="K20" s="10"/>
      <c r="L20" s="16"/>
    </row>
    <row r="21" spans="2:12" s="1" customFormat="1" ht="11.4" x14ac:dyDescent="0.2">
      <c r="B21" s="14"/>
      <c r="C21" s="5" t="s">
        <v>724</v>
      </c>
      <c r="D21" s="5" t="s">
        <v>696</v>
      </c>
      <c r="E21" s="6" t="s">
        <v>12587</v>
      </c>
      <c r="F21" s="7" t="s">
        <v>12588</v>
      </c>
      <c r="G21" s="8" t="s">
        <v>1442</v>
      </c>
      <c r="H21" s="9">
        <v>112.404</v>
      </c>
      <c r="I21" s="29"/>
      <c r="J21" s="30">
        <f t="shared" si="1"/>
        <v>0</v>
      </c>
      <c r="K21" s="10"/>
      <c r="L21" s="16"/>
    </row>
    <row r="22" spans="2:12" s="20" customFormat="1" ht="15" x14ac:dyDescent="0.25">
      <c r="B22" s="19"/>
      <c r="D22" s="21" t="s">
        <v>690</v>
      </c>
      <c r="E22" s="22" t="s">
        <v>1151</v>
      </c>
      <c r="F22" s="22" t="s">
        <v>7117</v>
      </c>
      <c r="I22" s="44"/>
      <c r="J22" s="23"/>
      <c r="K22" s="44"/>
      <c r="L22" s="36"/>
    </row>
    <row r="23" spans="2:12" s="1" customFormat="1" ht="11.4" x14ac:dyDescent="0.2">
      <c r="B23" s="14"/>
      <c r="C23" s="5" t="s">
        <v>727</v>
      </c>
      <c r="D23" s="5" t="s">
        <v>696</v>
      </c>
      <c r="E23" s="6" t="s">
        <v>12589</v>
      </c>
      <c r="F23" s="7" t="s">
        <v>12590</v>
      </c>
      <c r="G23" s="8" t="s">
        <v>985</v>
      </c>
      <c r="H23" s="9">
        <v>6.69</v>
      </c>
      <c r="I23" s="29"/>
      <c r="J23" s="30">
        <f t="shared" si="1"/>
        <v>0</v>
      </c>
      <c r="K23" s="10"/>
      <c r="L23" s="16"/>
    </row>
    <row r="24" spans="2:12" s="1" customFormat="1" ht="11.4" x14ac:dyDescent="0.2">
      <c r="B24" s="14"/>
      <c r="C24" s="5" t="s">
        <v>730</v>
      </c>
      <c r="D24" s="5" t="s">
        <v>696</v>
      </c>
      <c r="E24" s="6" t="s">
        <v>12591</v>
      </c>
      <c r="F24" s="7" t="s">
        <v>12592</v>
      </c>
      <c r="G24" s="8" t="s">
        <v>699</v>
      </c>
      <c r="H24" s="9">
        <v>133.87</v>
      </c>
      <c r="I24" s="29"/>
      <c r="J24" s="30">
        <f t="shared" si="1"/>
        <v>0</v>
      </c>
      <c r="K24" s="10"/>
      <c r="L24" s="16"/>
    </row>
    <row r="25" spans="2:12" s="20" customFormat="1" ht="15" x14ac:dyDescent="0.25">
      <c r="B25" s="19"/>
      <c r="D25" s="21" t="s">
        <v>690</v>
      </c>
      <c r="E25" s="22" t="s">
        <v>1155</v>
      </c>
      <c r="F25" s="22" t="s">
        <v>3235</v>
      </c>
      <c r="I25" s="44"/>
      <c r="J25" s="23"/>
      <c r="K25" s="44"/>
      <c r="L25" s="36"/>
    </row>
    <row r="26" spans="2:12" s="1" customFormat="1" ht="11.4" x14ac:dyDescent="0.2">
      <c r="B26" s="14"/>
      <c r="C26" s="5" t="s">
        <v>734</v>
      </c>
      <c r="D26" s="5" t="s">
        <v>696</v>
      </c>
      <c r="E26" s="6" t="s">
        <v>12593</v>
      </c>
      <c r="F26" s="7" t="s">
        <v>12594</v>
      </c>
      <c r="G26" s="8" t="s">
        <v>985</v>
      </c>
      <c r="H26" s="9">
        <v>7.8719999999999999</v>
      </c>
      <c r="I26" s="29"/>
      <c r="J26" s="30">
        <f t="shared" si="1"/>
        <v>0</v>
      </c>
      <c r="K26" s="10"/>
      <c r="L26" s="16"/>
    </row>
    <row r="27" spans="2:12" s="20" customFormat="1" ht="15" x14ac:dyDescent="0.25">
      <c r="B27" s="19"/>
      <c r="D27" s="21" t="s">
        <v>690</v>
      </c>
      <c r="E27" s="22" t="s">
        <v>1798</v>
      </c>
      <c r="F27" s="22" t="s">
        <v>4021</v>
      </c>
      <c r="I27" s="44"/>
      <c r="J27" s="23"/>
      <c r="K27" s="44"/>
      <c r="L27" s="36"/>
    </row>
    <row r="28" spans="2:12" s="1" customFormat="1" ht="11.4" x14ac:dyDescent="0.2">
      <c r="B28" s="14"/>
      <c r="C28" s="5" t="s">
        <v>737</v>
      </c>
      <c r="D28" s="5" t="s">
        <v>696</v>
      </c>
      <c r="E28" s="6" t="s">
        <v>12612</v>
      </c>
      <c r="F28" s="7" t="s">
        <v>12613</v>
      </c>
      <c r="G28" s="8" t="s">
        <v>699</v>
      </c>
      <c r="H28" s="9">
        <v>69.87</v>
      </c>
      <c r="I28" s="29"/>
      <c r="J28" s="30">
        <f t="shared" si="1"/>
        <v>0</v>
      </c>
      <c r="K28" s="10"/>
      <c r="L28" s="16"/>
    </row>
    <row r="29" spans="2:12" s="1" customFormat="1" ht="11.4" x14ac:dyDescent="0.2">
      <c r="B29" s="14"/>
      <c r="C29" s="5" t="s">
        <v>740</v>
      </c>
      <c r="D29" s="5" t="s">
        <v>696</v>
      </c>
      <c r="E29" s="6" t="s">
        <v>12614</v>
      </c>
      <c r="F29" s="7" t="s">
        <v>12615</v>
      </c>
      <c r="G29" s="8" t="s">
        <v>733</v>
      </c>
      <c r="H29" s="9">
        <v>2</v>
      </c>
      <c r="I29" s="29"/>
      <c r="J29" s="30">
        <f t="shared" si="1"/>
        <v>0</v>
      </c>
      <c r="K29" s="10"/>
      <c r="L29" s="16"/>
    </row>
    <row r="30" spans="2:12" s="20" customFormat="1" ht="15" x14ac:dyDescent="0.25">
      <c r="B30" s="19"/>
      <c r="D30" s="21" t="s">
        <v>690</v>
      </c>
      <c r="E30" s="22" t="s">
        <v>7134</v>
      </c>
      <c r="F30" s="22" t="s">
        <v>12435</v>
      </c>
      <c r="I30" s="44"/>
      <c r="J30" s="23"/>
      <c r="K30" s="44"/>
      <c r="L30" s="36"/>
    </row>
    <row r="31" spans="2:12" s="1" customFormat="1" ht="11.4" x14ac:dyDescent="0.2">
      <c r="B31" s="14"/>
      <c r="C31" s="5" t="s">
        <v>743</v>
      </c>
      <c r="D31" s="5" t="s">
        <v>696</v>
      </c>
      <c r="E31" s="6" t="s">
        <v>12599</v>
      </c>
      <c r="F31" s="7" t="s">
        <v>12600</v>
      </c>
      <c r="G31" s="8" t="s">
        <v>733</v>
      </c>
      <c r="H31" s="9">
        <v>2</v>
      </c>
      <c r="I31" s="29"/>
      <c r="J31" s="30">
        <f t="shared" si="1"/>
        <v>0</v>
      </c>
      <c r="K31" s="10"/>
      <c r="L31" s="16"/>
    </row>
    <row r="32" spans="2:12" s="1" customFormat="1" ht="11.4" x14ac:dyDescent="0.2">
      <c r="B32" s="14"/>
      <c r="C32" s="5" t="s">
        <v>746</v>
      </c>
      <c r="D32" s="5" t="s">
        <v>696</v>
      </c>
      <c r="E32" s="6" t="s">
        <v>12436</v>
      </c>
      <c r="F32" s="7" t="s">
        <v>12437</v>
      </c>
      <c r="G32" s="8" t="s">
        <v>699</v>
      </c>
      <c r="H32" s="9">
        <v>64</v>
      </c>
      <c r="I32" s="29"/>
      <c r="J32" s="30">
        <f t="shared" si="1"/>
        <v>0</v>
      </c>
      <c r="K32" s="10"/>
      <c r="L32" s="16"/>
    </row>
    <row r="33" spans="2:12" s="1" customFormat="1" ht="11.4" x14ac:dyDescent="0.2">
      <c r="B33" s="14"/>
      <c r="C33" s="5" t="s">
        <v>749</v>
      </c>
      <c r="D33" s="5" t="s">
        <v>696</v>
      </c>
      <c r="E33" s="6" t="s">
        <v>7164</v>
      </c>
      <c r="F33" s="7" t="s">
        <v>7165</v>
      </c>
      <c r="G33" s="8" t="s">
        <v>1191</v>
      </c>
      <c r="H33" s="9">
        <v>43.375999999999998</v>
      </c>
      <c r="I33" s="29"/>
      <c r="J33" s="30">
        <f t="shared" si="1"/>
        <v>0</v>
      </c>
      <c r="K33" s="10"/>
      <c r="L33" s="16"/>
    </row>
    <row r="34" spans="2:12" s="1" customFormat="1" ht="11.4" x14ac:dyDescent="0.2">
      <c r="B34" s="14"/>
      <c r="C34" s="5" t="s">
        <v>752</v>
      </c>
      <c r="D34" s="5" t="s">
        <v>696</v>
      </c>
      <c r="E34" s="6" t="s">
        <v>7166</v>
      </c>
      <c r="F34" s="7" t="s">
        <v>7167</v>
      </c>
      <c r="G34" s="8" t="s">
        <v>1191</v>
      </c>
      <c r="H34" s="9">
        <v>43.38</v>
      </c>
      <c r="I34" s="29"/>
      <c r="J34" s="30">
        <f t="shared" si="1"/>
        <v>0</v>
      </c>
      <c r="K34" s="10"/>
      <c r="L34" s="16"/>
    </row>
    <row r="35" spans="2:12" s="1" customFormat="1" ht="11.4" x14ac:dyDescent="0.2">
      <c r="B35" s="14"/>
      <c r="C35" s="5" t="s">
        <v>755</v>
      </c>
      <c r="D35" s="5" t="s">
        <v>696</v>
      </c>
      <c r="E35" s="6" t="s">
        <v>7734</v>
      </c>
      <c r="F35" s="7" t="s">
        <v>7735</v>
      </c>
      <c r="G35" s="8" t="s">
        <v>1191</v>
      </c>
      <c r="H35" s="9">
        <v>1003.086</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zjytWKCiLpJiAxXepahN+7SfIGwqW33JuAQofQeR5Gvpx38mkBLpjYwPIbMtMj20sJUFDDTAOsvF+ACZ56MlhQ==" saltValue="oRfxFHzh89j4JB6Xghk/d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10284EE2-5A69-4CAB-8F46-67D5D7E6B804}">
      <formula1>ROUND(I11,2)</formula1>
    </dataValidation>
  </dataValidations>
  <hyperlinks>
    <hyperlink ref="O4" location="'Rek. obj.'!A1" display="*späť na Rek. obj." xr:uid="{EB256222-A6B7-460D-84B1-9EFFBFC7C5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2FE5E-3B4C-4FBF-8894-8D0F1FEA5E3A}">
  <sheetPr>
    <tabColor rgb="FFFFC000"/>
    <pageSetUpPr fitToPage="1"/>
  </sheetPr>
  <dimension ref="B1:O4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12616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40</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151.75</v>
      </c>
      <c r="I13" s="29"/>
      <c r="J13" s="30">
        <f t="shared" si="0"/>
        <v>0</v>
      </c>
      <c r="K13" s="10"/>
      <c r="L13" s="16"/>
    </row>
    <row r="14" spans="2:15" s="20" customFormat="1" ht="11.4" x14ac:dyDescent="0.2">
      <c r="B14" s="19"/>
      <c r="C14" s="5" t="s">
        <v>703</v>
      </c>
      <c r="D14" s="5" t="s">
        <v>696</v>
      </c>
      <c r="E14" s="6" t="s">
        <v>8043</v>
      </c>
      <c r="F14" s="7" t="s">
        <v>8044</v>
      </c>
      <c r="G14" s="8" t="s">
        <v>985</v>
      </c>
      <c r="H14" s="9">
        <v>4751.46</v>
      </c>
      <c r="I14" s="29"/>
      <c r="J14" s="30">
        <f t="shared" si="0"/>
        <v>0</v>
      </c>
      <c r="K14" s="10"/>
      <c r="L14" s="36"/>
    </row>
    <row r="15" spans="2:15" s="1" customFormat="1" ht="11.4" x14ac:dyDescent="0.2">
      <c r="B15" s="14"/>
      <c r="C15" s="5" t="s">
        <v>706</v>
      </c>
      <c r="D15" s="5" t="s">
        <v>696</v>
      </c>
      <c r="E15" s="6" t="s">
        <v>9132</v>
      </c>
      <c r="F15" s="7" t="s">
        <v>12617</v>
      </c>
      <c r="G15" s="8" t="s">
        <v>699</v>
      </c>
      <c r="H15" s="9">
        <v>39</v>
      </c>
      <c r="I15" s="29"/>
      <c r="J15" s="30">
        <f t="shared" si="0"/>
        <v>0</v>
      </c>
      <c r="K15" s="10"/>
      <c r="L15" s="16"/>
    </row>
    <row r="16" spans="2:15" s="1" customFormat="1" ht="11.4" x14ac:dyDescent="0.2">
      <c r="B16" s="14"/>
      <c r="C16" s="5" t="s">
        <v>709</v>
      </c>
      <c r="D16" s="5" t="s">
        <v>696</v>
      </c>
      <c r="E16" s="6" t="s">
        <v>12579</v>
      </c>
      <c r="F16" s="7" t="s">
        <v>12580</v>
      </c>
      <c r="G16" s="8" t="s">
        <v>1442</v>
      </c>
      <c r="H16" s="9">
        <v>6055.7</v>
      </c>
      <c r="I16" s="29"/>
      <c r="J16" s="30">
        <f>ROUND(I16*H16,2)</f>
        <v>0</v>
      </c>
      <c r="K16" s="10"/>
      <c r="L16" s="16"/>
    </row>
    <row r="17" spans="2:12" s="1" customFormat="1" ht="11.4" x14ac:dyDescent="0.2">
      <c r="B17" s="14"/>
      <c r="C17" s="5" t="s">
        <v>712</v>
      </c>
      <c r="D17" s="5" t="s">
        <v>696</v>
      </c>
      <c r="E17" s="6" t="s">
        <v>8230</v>
      </c>
      <c r="F17" s="7" t="s">
        <v>8231</v>
      </c>
      <c r="G17" s="8" t="s">
        <v>985</v>
      </c>
      <c r="H17" s="9">
        <v>303.5</v>
      </c>
      <c r="I17" s="29"/>
      <c r="J17" s="30">
        <f t="shared" ref="J17:J40" si="1">ROUND(I17*H17,2)</f>
        <v>0</v>
      </c>
      <c r="K17" s="10"/>
      <c r="L17" s="16"/>
    </row>
    <row r="18" spans="2:12" s="1" customFormat="1" ht="11.4" x14ac:dyDescent="0.2">
      <c r="B18" s="14"/>
      <c r="C18" s="5" t="s">
        <v>715</v>
      </c>
      <c r="D18" s="5" t="s">
        <v>696</v>
      </c>
      <c r="E18" s="6" t="s">
        <v>7704</v>
      </c>
      <c r="F18" s="7" t="s">
        <v>7705</v>
      </c>
      <c r="G18" s="8" t="s">
        <v>985</v>
      </c>
      <c r="H18" s="9">
        <v>4751.46</v>
      </c>
      <c r="I18" s="29"/>
      <c r="J18" s="30">
        <f t="shared" si="1"/>
        <v>0</v>
      </c>
      <c r="K18" s="10"/>
      <c r="L18" s="16"/>
    </row>
    <row r="19" spans="2:12" s="1" customFormat="1" ht="11.4" x14ac:dyDescent="0.2">
      <c r="B19" s="14"/>
      <c r="C19" s="5" t="s">
        <v>718</v>
      </c>
      <c r="D19" s="5" t="s">
        <v>696</v>
      </c>
      <c r="E19" s="6" t="s">
        <v>8232</v>
      </c>
      <c r="F19" s="7" t="s">
        <v>8233</v>
      </c>
      <c r="G19" s="8" t="s">
        <v>985</v>
      </c>
      <c r="H19" s="9">
        <v>151.75</v>
      </c>
      <c r="I19" s="29"/>
      <c r="J19" s="30">
        <f t="shared" si="1"/>
        <v>0</v>
      </c>
      <c r="K19" s="10"/>
      <c r="L19" s="16"/>
    </row>
    <row r="20" spans="2:12" s="1" customFormat="1" ht="11.4" x14ac:dyDescent="0.2">
      <c r="B20" s="14"/>
      <c r="C20" s="5" t="s">
        <v>721</v>
      </c>
      <c r="D20" s="5" t="s">
        <v>696</v>
      </c>
      <c r="E20" s="6" t="s">
        <v>12583</v>
      </c>
      <c r="F20" s="7" t="s">
        <v>12584</v>
      </c>
      <c r="G20" s="8" t="s">
        <v>985</v>
      </c>
      <c r="H20" s="9">
        <v>766.07299999999998</v>
      </c>
      <c r="I20" s="29"/>
      <c r="J20" s="30">
        <f t="shared" si="1"/>
        <v>0</v>
      </c>
      <c r="K20" s="10"/>
      <c r="L20" s="16"/>
    </row>
    <row r="21" spans="2:12" s="1" customFormat="1" ht="11.4" x14ac:dyDescent="0.2">
      <c r="B21" s="14"/>
      <c r="C21" s="5" t="s">
        <v>724</v>
      </c>
      <c r="D21" s="5" t="s">
        <v>696</v>
      </c>
      <c r="E21" s="6" t="s">
        <v>7115</v>
      </c>
      <c r="F21" s="7" t="s">
        <v>7116</v>
      </c>
      <c r="G21" s="8" t="s">
        <v>985</v>
      </c>
      <c r="H21" s="9">
        <v>4114.9120000000003</v>
      </c>
      <c r="I21" s="29"/>
      <c r="J21" s="30">
        <f t="shared" si="1"/>
        <v>0</v>
      </c>
      <c r="K21" s="10"/>
      <c r="L21" s="16"/>
    </row>
    <row r="22" spans="2:12" s="1" customFormat="1" ht="11.4" x14ac:dyDescent="0.2">
      <c r="B22" s="14"/>
      <c r="C22" s="5" t="s">
        <v>727</v>
      </c>
      <c r="D22" s="5" t="s">
        <v>696</v>
      </c>
      <c r="E22" s="6" t="s">
        <v>12585</v>
      </c>
      <c r="F22" s="7" t="s">
        <v>12586</v>
      </c>
      <c r="G22" s="8" t="s">
        <v>1442</v>
      </c>
      <c r="H22" s="9">
        <v>1011.636</v>
      </c>
      <c r="I22" s="29"/>
      <c r="J22" s="30">
        <f t="shared" si="1"/>
        <v>0</v>
      </c>
      <c r="K22" s="10"/>
      <c r="L22" s="16"/>
    </row>
    <row r="23" spans="2:12" s="1" customFormat="1" ht="11.4" x14ac:dyDescent="0.2">
      <c r="B23" s="14"/>
      <c r="C23" s="5" t="s">
        <v>730</v>
      </c>
      <c r="D23" s="5" t="s">
        <v>696</v>
      </c>
      <c r="E23" s="6" t="s">
        <v>12587</v>
      </c>
      <c r="F23" s="7" t="s">
        <v>12588</v>
      </c>
      <c r="G23" s="8" t="s">
        <v>1442</v>
      </c>
      <c r="H23" s="9">
        <v>1011.636</v>
      </c>
      <c r="I23" s="29"/>
      <c r="J23" s="30">
        <f t="shared" si="1"/>
        <v>0</v>
      </c>
      <c r="K23" s="10"/>
      <c r="L23" s="16"/>
    </row>
    <row r="24" spans="2:12" s="20" customFormat="1" ht="15" x14ac:dyDescent="0.25">
      <c r="B24" s="19"/>
      <c r="D24" s="21" t="s">
        <v>690</v>
      </c>
      <c r="E24" s="22" t="s">
        <v>1151</v>
      </c>
      <c r="F24" s="22" t="s">
        <v>7117</v>
      </c>
      <c r="I24" s="44"/>
      <c r="J24" s="23"/>
      <c r="K24" s="44"/>
      <c r="L24" s="36"/>
    </row>
    <row r="25" spans="2:12" s="1" customFormat="1" ht="11.4" x14ac:dyDescent="0.2">
      <c r="B25" s="14"/>
      <c r="C25" s="5" t="s">
        <v>734</v>
      </c>
      <c r="D25" s="5" t="s">
        <v>696</v>
      </c>
      <c r="E25" s="6" t="s">
        <v>12589</v>
      </c>
      <c r="F25" s="7" t="s">
        <v>12590</v>
      </c>
      <c r="G25" s="8" t="s">
        <v>985</v>
      </c>
      <c r="H25" s="9">
        <v>59.442</v>
      </c>
      <c r="I25" s="29"/>
      <c r="J25" s="30">
        <f t="shared" si="1"/>
        <v>0</v>
      </c>
      <c r="K25" s="10"/>
      <c r="L25" s="16"/>
    </row>
    <row r="26" spans="2:12" s="1" customFormat="1" ht="11.4" x14ac:dyDescent="0.2">
      <c r="B26" s="14"/>
      <c r="C26" s="5" t="s">
        <v>737</v>
      </c>
      <c r="D26" s="5" t="s">
        <v>696</v>
      </c>
      <c r="E26" s="6" t="s">
        <v>12591</v>
      </c>
      <c r="F26" s="7" t="s">
        <v>12592</v>
      </c>
      <c r="G26" s="8" t="s">
        <v>699</v>
      </c>
      <c r="H26" s="9">
        <v>1188.83</v>
      </c>
      <c r="I26" s="29"/>
      <c r="J26" s="30">
        <f t="shared" si="1"/>
        <v>0</v>
      </c>
      <c r="K26" s="10"/>
      <c r="L26" s="16"/>
    </row>
    <row r="27" spans="2:12" s="1" customFormat="1" ht="11.4" x14ac:dyDescent="0.2">
      <c r="B27" s="14"/>
      <c r="C27" s="5" t="s">
        <v>740</v>
      </c>
      <c r="D27" s="5" t="s">
        <v>696</v>
      </c>
      <c r="E27" s="6" t="s">
        <v>12429</v>
      </c>
      <c r="F27" s="7" t="s">
        <v>12430</v>
      </c>
      <c r="G27" s="8" t="s">
        <v>1442</v>
      </c>
      <c r="H27" s="9">
        <v>237.48</v>
      </c>
      <c r="I27" s="29"/>
      <c r="J27" s="30">
        <f t="shared" si="1"/>
        <v>0</v>
      </c>
      <c r="K27" s="10"/>
      <c r="L27" s="16"/>
    </row>
    <row r="28" spans="2:12" s="20" customFormat="1" ht="15" x14ac:dyDescent="0.25">
      <c r="B28" s="19"/>
      <c r="D28" s="21" t="s">
        <v>690</v>
      </c>
      <c r="E28" s="22" t="s">
        <v>1155</v>
      </c>
      <c r="F28" s="22" t="s">
        <v>3235</v>
      </c>
      <c r="I28" s="44"/>
      <c r="J28" s="23"/>
      <c r="K28" s="44"/>
      <c r="L28" s="36"/>
    </row>
    <row r="29" spans="2:12" s="1" customFormat="1" ht="11.4" x14ac:dyDescent="0.2">
      <c r="B29" s="14"/>
      <c r="C29" s="5" t="s">
        <v>743</v>
      </c>
      <c r="D29" s="5" t="s">
        <v>696</v>
      </c>
      <c r="E29" s="6" t="s">
        <v>12593</v>
      </c>
      <c r="F29" s="7" t="s">
        <v>12594</v>
      </c>
      <c r="G29" s="8" t="s">
        <v>985</v>
      </c>
      <c r="H29" s="9">
        <v>150.40700000000001</v>
      </c>
      <c r="I29" s="29"/>
      <c r="J29" s="30">
        <f t="shared" si="1"/>
        <v>0</v>
      </c>
      <c r="K29" s="10"/>
      <c r="L29" s="16"/>
    </row>
    <row r="30" spans="2:12" s="20" customFormat="1" ht="15" x14ac:dyDescent="0.25">
      <c r="B30" s="19"/>
      <c r="D30" s="21" t="s">
        <v>690</v>
      </c>
      <c r="E30" s="22" t="s">
        <v>1798</v>
      </c>
      <c r="F30" s="22" t="s">
        <v>4021</v>
      </c>
      <c r="I30" s="44"/>
      <c r="J30" s="23"/>
      <c r="K30" s="44"/>
      <c r="L30" s="36"/>
    </row>
    <row r="31" spans="2:12" s="1" customFormat="1" ht="11.4" x14ac:dyDescent="0.2">
      <c r="B31" s="14"/>
      <c r="C31" s="5" t="s">
        <v>746</v>
      </c>
      <c r="D31" s="5" t="s">
        <v>696</v>
      </c>
      <c r="E31" s="6" t="s">
        <v>12612</v>
      </c>
      <c r="F31" s="7" t="s">
        <v>12613</v>
      </c>
      <c r="G31" s="8" t="s">
        <v>699</v>
      </c>
      <c r="H31" s="9">
        <v>628.83000000000004</v>
      </c>
      <c r="I31" s="29"/>
      <c r="J31" s="30">
        <f t="shared" si="1"/>
        <v>0</v>
      </c>
      <c r="K31" s="10"/>
      <c r="L31" s="16"/>
    </row>
    <row r="32" spans="2:12" s="1" customFormat="1" ht="11.4" x14ac:dyDescent="0.2">
      <c r="B32" s="14"/>
      <c r="C32" s="5" t="s">
        <v>749</v>
      </c>
      <c r="D32" s="5" t="s">
        <v>696</v>
      </c>
      <c r="E32" s="6" t="s">
        <v>12595</v>
      </c>
      <c r="F32" s="7" t="s">
        <v>12596</v>
      </c>
      <c r="G32" s="8" t="s">
        <v>699</v>
      </c>
      <c r="H32" s="9">
        <v>23</v>
      </c>
      <c r="I32" s="29"/>
      <c r="J32" s="30">
        <f t="shared" si="1"/>
        <v>0</v>
      </c>
      <c r="K32" s="10"/>
      <c r="L32" s="16"/>
    </row>
    <row r="33" spans="2:12" s="1" customFormat="1" ht="11.4" x14ac:dyDescent="0.2">
      <c r="B33" s="14"/>
      <c r="C33" s="5" t="s">
        <v>752</v>
      </c>
      <c r="D33" s="5" t="s">
        <v>696</v>
      </c>
      <c r="E33" s="6" t="s">
        <v>12618</v>
      </c>
      <c r="F33" s="7" t="s">
        <v>12619</v>
      </c>
      <c r="G33" s="8" t="s">
        <v>699</v>
      </c>
      <c r="H33" s="9">
        <v>62</v>
      </c>
      <c r="I33" s="29"/>
      <c r="J33" s="30">
        <f t="shared" si="1"/>
        <v>0</v>
      </c>
      <c r="K33" s="10"/>
      <c r="L33" s="16"/>
    </row>
    <row r="34" spans="2:12" s="1" customFormat="1" ht="11.4" x14ac:dyDescent="0.2">
      <c r="B34" s="14"/>
      <c r="C34" s="5" t="s">
        <v>755</v>
      </c>
      <c r="D34" s="5" t="s">
        <v>696</v>
      </c>
      <c r="E34" s="6" t="s">
        <v>12614</v>
      </c>
      <c r="F34" s="7" t="s">
        <v>12615</v>
      </c>
      <c r="G34" s="8" t="s">
        <v>733</v>
      </c>
      <c r="H34" s="9">
        <v>14</v>
      </c>
      <c r="I34" s="29"/>
      <c r="J34" s="30">
        <f t="shared" si="1"/>
        <v>0</v>
      </c>
      <c r="K34" s="10"/>
      <c r="L34" s="16"/>
    </row>
    <row r="35" spans="2:12" s="20" customFormat="1" ht="15" x14ac:dyDescent="0.25">
      <c r="B35" s="19"/>
      <c r="D35" s="21" t="s">
        <v>690</v>
      </c>
      <c r="E35" s="22" t="s">
        <v>7134</v>
      </c>
      <c r="F35" s="22" t="s">
        <v>12435</v>
      </c>
      <c r="I35" s="44"/>
      <c r="J35" s="23"/>
      <c r="K35" s="44"/>
      <c r="L35" s="36"/>
    </row>
    <row r="36" spans="2:12" s="1" customFormat="1" ht="11.4" x14ac:dyDescent="0.2">
      <c r="B36" s="14"/>
      <c r="C36" s="5" t="s">
        <v>758</v>
      </c>
      <c r="D36" s="5" t="s">
        <v>696</v>
      </c>
      <c r="E36" s="6" t="s">
        <v>12599</v>
      </c>
      <c r="F36" s="7" t="s">
        <v>12600</v>
      </c>
      <c r="G36" s="8" t="s">
        <v>733</v>
      </c>
      <c r="H36" s="9">
        <v>6</v>
      </c>
      <c r="I36" s="29"/>
      <c r="J36" s="30">
        <f t="shared" si="1"/>
        <v>0</v>
      </c>
      <c r="K36" s="10"/>
      <c r="L36" s="16"/>
    </row>
    <row r="37" spans="2:12" s="1" customFormat="1" ht="11.4" x14ac:dyDescent="0.2">
      <c r="B37" s="14"/>
      <c r="C37" s="5" t="s">
        <v>761</v>
      </c>
      <c r="D37" s="5" t="s">
        <v>696</v>
      </c>
      <c r="E37" s="6" t="s">
        <v>12436</v>
      </c>
      <c r="F37" s="7" t="s">
        <v>12437</v>
      </c>
      <c r="G37" s="8" t="s">
        <v>699</v>
      </c>
      <c r="H37" s="9">
        <v>576</v>
      </c>
      <c r="I37" s="29"/>
      <c r="J37" s="30">
        <f t="shared" si="1"/>
        <v>0</v>
      </c>
      <c r="K37" s="10"/>
      <c r="L37" s="16"/>
    </row>
    <row r="38" spans="2:12" s="1" customFormat="1" ht="11.4" x14ac:dyDescent="0.2">
      <c r="B38" s="14"/>
      <c r="C38" s="5" t="s">
        <v>764</v>
      </c>
      <c r="D38" s="5" t="s">
        <v>696</v>
      </c>
      <c r="E38" s="6" t="s">
        <v>7164</v>
      </c>
      <c r="F38" s="7" t="s">
        <v>7165</v>
      </c>
      <c r="G38" s="8" t="s">
        <v>1191</v>
      </c>
      <c r="H38" s="9">
        <v>354.38400000000001</v>
      </c>
      <c r="I38" s="29"/>
      <c r="J38" s="30">
        <f t="shared" si="1"/>
        <v>0</v>
      </c>
      <c r="K38" s="10"/>
      <c r="L38" s="16"/>
    </row>
    <row r="39" spans="2:12" s="1" customFormat="1" ht="11.4" x14ac:dyDescent="0.2">
      <c r="B39" s="14"/>
      <c r="C39" s="5" t="s">
        <v>767</v>
      </c>
      <c r="D39" s="5" t="s">
        <v>696</v>
      </c>
      <c r="E39" s="6" t="s">
        <v>7166</v>
      </c>
      <c r="F39" s="7" t="s">
        <v>7167</v>
      </c>
      <c r="G39" s="8" t="s">
        <v>1191</v>
      </c>
      <c r="H39" s="9">
        <v>354.38400000000001</v>
      </c>
      <c r="I39" s="29"/>
      <c r="J39" s="30">
        <f t="shared" si="1"/>
        <v>0</v>
      </c>
      <c r="K39" s="10"/>
      <c r="L39" s="16"/>
    </row>
    <row r="40" spans="2:12" s="1" customFormat="1" ht="11.4" x14ac:dyDescent="0.2">
      <c r="B40" s="14"/>
      <c r="C40" s="5" t="s">
        <v>770</v>
      </c>
      <c r="D40" s="5" t="s">
        <v>696</v>
      </c>
      <c r="E40" s="6" t="s">
        <v>7734</v>
      </c>
      <c r="F40" s="7" t="s">
        <v>7735</v>
      </c>
      <c r="G40" s="8" t="s">
        <v>1191</v>
      </c>
      <c r="H40" s="9">
        <v>9027.7739999999994</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iL+JovkEzQe4rkpQMe4IBQ2EhVvvDK9A5qQ3gOIEzyO9E+ax82Lp8iKXQgAM81tl8Nq7JFCk07zvOcGFdSjvFA==" saltValue="FnyeeRTnfLrIacaEKkbpT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8507759F-BCA3-47EA-9663-A08287F07BF1}">
      <formula1>ROUND(I11,2)</formula1>
    </dataValidation>
  </dataValidations>
  <hyperlinks>
    <hyperlink ref="O4" location="'Rek. obj.'!A1" display="*späť na Rek. obj." xr:uid="{26C74316-0040-440E-A0E0-676305659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0B630-7A2B-4F3E-B183-F4BE3780ACBC}">
  <sheetPr>
    <tabColor rgb="FFFFC000"/>
    <pageSetUpPr fitToPage="1"/>
  </sheetPr>
  <dimension ref="B1:O4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12620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50</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227.61</v>
      </c>
      <c r="I13" s="29"/>
      <c r="J13" s="30">
        <f t="shared" si="0"/>
        <v>0</v>
      </c>
      <c r="K13" s="10"/>
      <c r="L13" s="16"/>
    </row>
    <row r="14" spans="2:15" s="20" customFormat="1" ht="11.4" x14ac:dyDescent="0.2">
      <c r="B14" s="19"/>
      <c r="C14" s="5" t="s">
        <v>703</v>
      </c>
      <c r="D14" s="5" t="s">
        <v>696</v>
      </c>
      <c r="E14" s="6" t="s">
        <v>8043</v>
      </c>
      <c r="F14" s="7" t="s">
        <v>8044</v>
      </c>
      <c r="G14" s="8" t="s">
        <v>985</v>
      </c>
      <c r="H14" s="9">
        <v>4301.8999999999996</v>
      </c>
      <c r="I14" s="29"/>
      <c r="J14" s="30">
        <f t="shared" si="0"/>
        <v>0</v>
      </c>
      <c r="K14" s="10"/>
      <c r="L14" s="36"/>
    </row>
    <row r="15" spans="2:15" s="1" customFormat="1" ht="11.4" x14ac:dyDescent="0.2">
      <c r="B15" s="14"/>
      <c r="C15" s="5" t="s">
        <v>706</v>
      </c>
      <c r="D15" s="5" t="s">
        <v>696</v>
      </c>
      <c r="E15" s="6" t="s">
        <v>12579</v>
      </c>
      <c r="F15" s="7" t="s">
        <v>12580</v>
      </c>
      <c r="G15" s="8" t="s">
        <v>1442</v>
      </c>
      <c r="H15" s="9">
        <v>4217.1000000000004</v>
      </c>
      <c r="I15" s="29"/>
      <c r="J15" s="30">
        <f t="shared" si="0"/>
        <v>0</v>
      </c>
      <c r="K15" s="10"/>
      <c r="L15" s="16"/>
    </row>
    <row r="16" spans="2:15" s="1" customFormat="1" ht="11.4" x14ac:dyDescent="0.2">
      <c r="B16" s="14"/>
      <c r="C16" s="5" t="s">
        <v>709</v>
      </c>
      <c r="D16" s="5" t="s">
        <v>696</v>
      </c>
      <c r="E16" s="6" t="s">
        <v>8230</v>
      </c>
      <c r="F16" s="7" t="s">
        <v>8231</v>
      </c>
      <c r="G16" s="8" t="s">
        <v>985</v>
      </c>
      <c r="H16" s="9">
        <v>455.22</v>
      </c>
      <c r="I16" s="29"/>
      <c r="J16" s="30">
        <f>ROUND(I16*H16,2)</f>
        <v>0</v>
      </c>
      <c r="K16" s="10"/>
      <c r="L16" s="16"/>
    </row>
    <row r="17" spans="2:12" s="1" customFormat="1" ht="11.4" x14ac:dyDescent="0.2">
      <c r="B17" s="14"/>
      <c r="C17" s="5" t="s">
        <v>712</v>
      </c>
      <c r="D17" s="5" t="s">
        <v>696</v>
      </c>
      <c r="E17" s="6" t="s">
        <v>7704</v>
      </c>
      <c r="F17" s="7" t="s">
        <v>7705</v>
      </c>
      <c r="G17" s="8" t="s">
        <v>985</v>
      </c>
      <c r="H17" s="9">
        <v>4301.8999999999996</v>
      </c>
      <c r="I17" s="29"/>
      <c r="J17" s="30">
        <f t="shared" ref="J17:J42" si="1">ROUND(I17*H17,2)</f>
        <v>0</v>
      </c>
      <c r="K17" s="10"/>
      <c r="L17" s="16"/>
    </row>
    <row r="18" spans="2:12" s="1" customFormat="1" ht="11.4" x14ac:dyDescent="0.2">
      <c r="B18" s="14"/>
      <c r="C18" s="5" t="s">
        <v>715</v>
      </c>
      <c r="D18" s="5" t="s">
        <v>696</v>
      </c>
      <c r="E18" s="6" t="s">
        <v>8232</v>
      </c>
      <c r="F18" s="7" t="s">
        <v>8233</v>
      </c>
      <c r="G18" s="8" t="s">
        <v>985</v>
      </c>
      <c r="H18" s="9">
        <v>227.61</v>
      </c>
      <c r="I18" s="29"/>
      <c r="J18" s="30">
        <f t="shared" si="1"/>
        <v>0</v>
      </c>
      <c r="K18" s="10"/>
      <c r="L18" s="16"/>
    </row>
    <row r="19" spans="2:12" s="1" customFormat="1" ht="11.4" x14ac:dyDescent="0.2">
      <c r="B19" s="14"/>
      <c r="C19" s="5" t="s">
        <v>718</v>
      </c>
      <c r="D19" s="5" t="s">
        <v>696</v>
      </c>
      <c r="E19" s="6" t="s">
        <v>12583</v>
      </c>
      <c r="F19" s="7" t="s">
        <v>12584</v>
      </c>
      <c r="G19" s="8" t="s">
        <v>985</v>
      </c>
      <c r="H19" s="9">
        <v>621.09100000000001</v>
      </c>
      <c r="I19" s="29"/>
      <c r="J19" s="30">
        <f t="shared" si="1"/>
        <v>0</v>
      </c>
      <c r="K19" s="10"/>
      <c r="L19" s="16"/>
    </row>
    <row r="20" spans="2:12" s="1" customFormat="1" ht="11.4" x14ac:dyDescent="0.2">
      <c r="B20" s="14"/>
      <c r="C20" s="5" t="s">
        <v>721</v>
      </c>
      <c r="D20" s="5" t="s">
        <v>696</v>
      </c>
      <c r="E20" s="6" t="s">
        <v>7115</v>
      </c>
      <c r="F20" s="7" t="s">
        <v>7116</v>
      </c>
      <c r="G20" s="8" t="s">
        <v>985</v>
      </c>
      <c r="H20" s="9">
        <v>3617.2730000000001</v>
      </c>
      <c r="I20" s="29"/>
      <c r="J20" s="30">
        <f t="shared" si="1"/>
        <v>0</v>
      </c>
      <c r="K20" s="10"/>
      <c r="L20" s="16"/>
    </row>
    <row r="21" spans="2:12" s="1" customFormat="1" ht="11.4" x14ac:dyDescent="0.2">
      <c r="B21" s="14"/>
      <c r="C21" s="5" t="s">
        <v>724</v>
      </c>
      <c r="D21" s="5" t="s">
        <v>696</v>
      </c>
      <c r="E21" s="6" t="s">
        <v>12585</v>
      </c>
      <c r="F21" s="7" t="s">
        <v>12586</v>
      </c>
      <c r="G21" s="8" t="s">
        <v>1442</v>
      </c>
      <c r="H21" s="9">
        <v>1517.4</v>
      </c>
      <c r="I21" s="29"/>
      <c r="J21" s="30">
        <f t="shared" si="1"/>
        <v>0</v>
      </c>
      <c r="K21" s="10"/>
      <c r="L21" s="16"/>
    </row>
    <row r="22" spans="2:12" s="1" customFormat="1" ht="11.4" x14ac:dyDescent="0.2">
      <c r="B22" s="14"/>
      <c r="C22" s="5" t="s">
        <v>727</v>
      </c>
      <c r="D22" s="5" t="s">
        <v>696</v>
      </c>
      <c r="E22" s="6" t="s">
        <v>12587</v>
      </c>
      <c r="F22" s="7" t="s">
        <v>12588</v>
      </c>
      <c r="G22" s="8" t="s">
        <v>1442</v>
      </c>
      <c r="H22" s="9">
        <v>1517.4</v>
      </c>
      <c r="I22" s="29"/>
      <c r="J22" s="30">
        <f t="shared" si="1"/>
        <v>0</v>
      </c>
      <c r="K22" s="10"/>
      <c r="L22" s="16"/>
    </row>
    <row r="23" spans="2:12" s="20" customFormat="1" ht="15" x14ac:dyDescent="0.25">
      <c r="B23" s="19"/>
      <c r="D23" s="21" t="s">
        <v>690</v>
      </c>
      <c r="E23" s="22" t="s">
        <v>1151</v>
      </c>
      <c r="F23" s="22" t="s">
        <v>7117</v>
      </c>
      <c r="I23" s="44"/>
      <c r="J23" s="23"/>
      <c r="K23" s="44"/>
      <c r="L23" s="36"/>
    </row>
    <row r="24" spans="2:12" s="1" customFormat="1" ht="11.4" x14ac:dyDescent="0.2">
      <c r="B24" s="14"/>
      <c r="C24" s="5" t="s">
        <v>730</v>
      </c>
      <c r="D24" s="5" t="s">
        <v>696</v>
      </c>
      <c r="E24" s="6" t="s">
        <v>12589</v>
      </c>
      <c r="F24" s="7" t="s">
        <v>12590</v>
      </c>
      <c r="G24" s="8" t="s">
        <v>985</v>
      </c>
      <c r="H24" s="9">
        <v>37.935000000000002</v>
      </c>
      <c r="I24" s="29"/>
      <c r="J24" s="30">
        <f t="shared" si="1"/>
        <v>0</v>
      </c>
      <c r="K24" s="10"/>
      <c r="L24" s="16"/>
    </row>
    <row r="25" spans="2:12" s="1" customFormat="1" ht="11.4" x14ac:dyDescent="0.2">
      <c r="B25" s="14"/>
      <c r="C25" s="5" t="s">
        <v>734</v>
      </c>
      <c r="D25" s="5" t="s">
        <v>696</v>
      </c>
      <c r="E25" s="6" t="s">
        <v>12591</v>
      </c>
      <c r="F25" s="7" t="s">
        <v>12592</v>
      </c>
      <c r="G25" s="8" t="s">
        <v>699</v>
      </c>
      <c r="H25" s="9">
        <v>758.7</v>
      </c>
      <c r="I25" s="29"/>
      <c r="J25" s="30">
        <f t="shared" si="1"/>
        <v>0</v>
      </c>
      <c r="K25" s="10"/>
      <c r="L25" s="16"/>
    </row>
    <row r="26" spans="2:12" s="20" customFormat="1" ht="15" x14ac:dyDescent="0.25">
      <c r="B26" s="19"/>
      <c r="D26" s="21" t="s">
        <v>690</v>
      </c>
      <c r="E26" s="22" t="s">
        <v>1155</v>
      </c>
      <c r="F26" s="22" t="s">
        <v>3235</v>
      </c>
      <c r="I26" s="44"/>
      <c r="J26" s="23"/>
      <c r="K26" s="44"/>
      <c r="L26" s="36"/>
    </row>
    <row r="27" spans="2:12" s="1" customFormat="1" ht="11.4" x14ac:dyDescent="0.2">
      <c r="B27" s="14"/>
      <c r="C27" s="5" t="s">
        <v>737</v>
      </c>
      <c r="D27" s="5" t="s">
        <v>696</v>
      </c>
      <c r="E27" s="6" t="s">
        <v>12593</v>
      </c>
      <c r="F27" s="7" t="s">
        <v>12594</v>
      </c>
      <c r="G27" s="8" t="s">
        <v>985</v>
      </c>
      <c r="H27" s="9">
        <v>101.61</v>
      </c>
      <c r="I27" s="29"/>
      <c r="J27" s="30">
        <f t="shared" si="1"/>
        <v>0</v>
      </c>
      <c r="K27" s="10"/>
      <c r="L27" s="16"/>
    </row>
    <row r="28" spans="2:12" s="20" customFormat="1" ht="15" x14ac:dyDescent="0.25">
      <c r="B28" s="19"/>
      <c r="D28" s="21" t="s">
        <v>690</v>
      </c>
      <c r="E28" s="22" t="s">
        <v>1798</v>
      </c>
      <c r="F28" s="22" t="s">
        <v>7142</v>
      </c>
      <c r="I28" s="44"/>
      <c r="J28" s="23"/>
      <c r="K28" s="44"/>
      <c r="L28" s="36"/>
    </row>
    <row r="29" spans="2:12" s="1" customFormat="1" ht="11.4" x14ac:dyDescent="0.2">
      <c r="B29" s="14"/>
      <c r="C29" s="5" t="s">
        <v>740</v>
      </c>
      <c r="D29" s="5" t="s">
        <v>696</v>
      </c>
      <c r="E29" s="6" t="s">
        <v>7143</v>
      </c>
      <c r="F29" s="7" t="s">
        <v>7144</v>
      </c>
      <c r="G29" s="8" t="s">
        <v>1442</v>
      </c>
      <c r="H29" s="9">
        <v>127.78</v>
      </c>
      <c r="I29" s="29"/>
      <c r="J29" s="30">
        <f t="shared" si="1"/>
        <v>0</v>
      </c>
      <c r="K29" s="10"/>
      <c r="L29" s="16"/>
    </row>
    <row r="30" spans="2:12" s="20" customFormat="1" ht="15" x14ac:dyDescent="0.25">
      <c r="B30" s="19"/>
      <c r="D30" s="21" t="s">
        <v>690</v>
      </c>
      <c r="E30" s="22" t="s">
        <v>7134</v>
      </c>
      <c r="F30" s="22" t="s">
        <v>4021</v>
      </c>
      <c r="I30" s="44"/>
      <c r="J30" s="23"/>
      <c r="K30" s="44"/>
      <c r="L30" s="36"/>
    </row>
    <row r="31" spans="2:12" s="1" customFormat="1" ht="11.4" x14ac:dyDescent="0.2">
      <c r="B31" s="14"/>
      <c r="C31" s="5" t="s">
        <v>743</v>
      </c>
      <c r="D31" s="5" t="s">
        <v>696</v>
      </c>
      <c r="E31" s="6" t="s">
        <v>12621</v>
      </c>
      <c r="F31" s="7" t="s">
        <v>12622</v>
      </c>
      <c r="G31" s="8" t="s">
        <v>699</v>
      </c>
      <c r="H31" s="9">
        <v>338.7</v>
      </c>
      <c r="I31" s="29"/>
      <c r="J31" s="30">
        <f t="shared" si="1"/>
        <v>0</v>
      </c>
      <c r="K31" s="10"/>
      <c r="L31" s="16"/>
    </row>
    <row r="32" spans="2:12" s="1" customFormat="1" ht="11.4" x14ac:dyDescent="0.2">
      <c r="B32" s="14"/>
      <c r="C32" s="5" t="s">
        <v>746</v>
      </c>
      <c r="D32" s="5" t="s">
        <v>696</v>
      </c>
      <c r="E32" s="6" t="s">
        <v>12623</v>
      </c>
      <c r="F32" s="7" t="s">
        <v>12624</v>
      </c>
      <c r="G32" s="8" t="s">
        <v>733</v>
      </c>
      <c r="H32" s="9">
        <v>1</v>
      </c>
      <c r="I32" s="29"/>
      <c r="J32" s="30">
        <f t="shared" si="1"/>
        <v>0</v>
      </c>
      <c r="K32" s="10"/>
      <c r="L32" s="16"/>
    </row>
    <row r="33" spans="2:12" s="1" customFormat="1" ht="11.4" x14ac:dyDescent="0.2">
      <c r="B33" s="14"/>
      <c r="C33" s="5" t="s">
        <v>749</v>
      </c>
      <c r="D33" s="5" t="s">
        <v>696</v>
      </c>
      <c r="E33" s="6" t="s">
        <v>12625</v>
      </c>
      <c r="F33" s="7" t="s">
        <v>12626</v>
      </c>
      <c r="G33" s="8" t="s">
        <v>733</v>
      </c>
      <c r="H33" s="9">
        <v>1</v>
      </c>
      <c r="I33" s="29"/>
      <c r="J33" s="30">
        <f t="shared" si="1"/>
        <v>0</v>
      </c>
      <c r="K33" s="10"/>
      <c r="L33" s="16"/>
    </row>
    <row r="34" spans="2:12" s="1" customFormat="1" ht="11.4" x14ac:dyDescent="0.2">
      <c r="B34" s="14"/>
      <c r="C34" s="5" t="s">
        <v>752</v>
      </c>
      <c r="D34" s="5" t="s">
        <v>696</v>
      </c>
      <c r="E34" s="6" t="s">
        <v>12627</v>
      </c>
      <c r="F34" s="7" t="s">
        <v>12628</v>
      </c>
      <c r="G34" s="8" t="s">
        <v>733</v>
      </c>
      <c r="H34" s="9">
        <v>8</v>
      </c>
      <c r="I34" s="29"/>
      <c r="J34" s="30">
        <f t="shared" si="1"/>
        <v>0</v>
      </c>
      <c r="K34" s="10"/>
      <c r="L34" s="16"/>
    </row>
    <row r="35" spans="2:12" s="20" customFormat="1" ht="15" x14ac:dyDescent="0.25">
      <c r="B35" s="19"/>
      <c r="D35" s="21" t="s">
        <v>690</v>
      </c>
      <c r="E35" s="22" t="s">
        <v>7141</v>
      </c>
      <c r="F35" s="22" t="s">
        <v>12435</v>
      </c>
      <c r="I35" s="44"/>
      <c r="J35" s="23"/>
      <c r="K35" s="44"/>
      <c r="L35" s="36"/>
    </row>
    <row r="36" spans="2:12" s="1" customFormat="1" ht="11.4" x14ac:dyDescent="0.2">
      <c r="B36" s="14"/>
      <c r="C36" s="5" t="s">
        <v>755</v>
      </c>
      <c r="D36" s="5" t="s">
        <v>696</v>
      </c>
      <c r="E36" s="6" t="s">
        <v>12629</v>
      </c>
      <c r="F36" s="7" t="s">
        <v>12630</v>
      </c>
      <c r="G36" s="8" t="s">
        <v>733</v>
      </c>
      <c r="H36" s="9">
        <v>1</v>
      </c>
      <c r="I36" s="29"/>
      <c r="J36" s="30">
        <f t="shared" si="1"/>
        <v>0</v>
      </c>
      <c r="K36" s="10"/>
      <c r="L36" s="16"/>
    </row>
    <row r="37" spans="2:12" s="1" customFormat="1" ht="11.4" x14ac:dyDescent="0.2">
      <c r="B37" s="14"/>
      <c r="C37" s="5" t="s">
        <v>758</v>
      </c>
      <c r="D37" s="5" t="s">
        <v>696</v>
      </c>
      <c r="E37" s="6" t="s">
        <v>12631</v>
      </c>
      <c r="F37" s="7" t="s">
        <v>12632</v>
      </c>
      <c r="G37" s="8" t="s">
        <v>985</v>
      </c>
      <c r="H37" s="9">
        <v>5</v>
      </c>
      <c r="I37" s="29"/>
      <c r="J37" s="30">
        <f t="shared" si="1"/>
        <v>0</v>
      </c>
      <c r="K37" s="10"/>
      <c r="L37" s="16"/>
    </row>
    <row r="38" spans="2:12" s="1" customFormat="1" ht="11.4" x14ac:dyDescent="0.2">
      <c r="B38" s="14"/>
      <c r="C38" s="5" t="s">
        <v>761</v>
      </c>
      <c r="D38" s="5" t="s">
        <v>696</v>
      </c>
      <c r="E38" s="6" t="s">
        <v>12599</v>
      </c>
      <c r="F38" s="7" t="s">
        <v>12600</v>
      </c>
      <c r="G38" s="8" t="s">
        <v>733</v>
      </c>
      <c r="H38" s="9">
        <v>5</v>
      </c>
      <c r="I38" s="29"/>
      <c r="J38" s="30">
        <f t="shared" si="1"/>
        <v>0</v>
      </c>
      <c r="K38" s="10"/>
      <c r="L38" s="16"/>
    </row>
    <row r="39" spans="2:12" s="1" customFormat="1" ht="11.4" x14ac:dyDescent="0.2">
      <c r="B39" s="14"/>
      <c r="C39" s="5" t="s">
        <v>764</v>
      </c>
      <c r="D39" s="5" t="s">
        <v>696</v>
      </c>
      <c r="E39" s="6" t="s">
        <v>12601</v>
      </c>
      <c r="F39" s="7" t="s">
        <v>12602</v>
      </c>
      <c r="G39" s="8" t="s">
        <v>699</v>
      </c>
      <c r="H39" s="9">
        <v>420</v>
      </c>
      <c r="I39" s="29"/>
      <c r="J39" s="30">
        <f t="shared" si="1"/>
        <v>0</v>
      </c>
      <c r="K39" s="10"/>
      <c r="L39" s="16"/>
    </row>
    <row r="40" spans="2:12" s="1" customFormat="1" ht="11.4" x14ac:dyDescent="0.2">
      <c r="B40" s="14"/>
      <c r="C40" s="5" t="s">
        <v>767</v>
      </c>
      <c r="D40" s="5" t="s">
        <v>696</v>
      </c>
      <c r="E40" s="6" t="s">
        <v>7164</v>
      </c>
      <c r="F40" s="7" t="s">
        <v>7165</v>
      </c>
      <c r="G40" s="8" t="s">
        <v>1191</v>
      </c>
      <c r="H40" s="9">
        <v>670.1</v>
      </c>
      <c r="I40" s="29"/>
      <c r="J40" s="30">
        <f t="shared" si="1"/>
        <v>0</v>
      </c>
      <c r="K40" s="10"/>
      <c r="L40" s="16"/>
    </row>
    <row r="41" spans="2:12" s="1" customFormat="1" ht="11.4" x14ac:dyDescent="0.2">
      <c r="B41" s="14"/>
      <c r="C41" s="5" t="s">
        <v>770</v>
      </c>
      <c r="D41" s="5" t="s">
        <v>696</v>
      </c>
      <c r="E41" s="6" t="s">
        <v>7166</v>
      </c>
      <c r="F41" s="7" t="s">
        <v>7167</v>
      </c>
      <c r="G41" s="8" t="s">
        <v>1191</v>
      </c>
      <c r="H41" s="9">
        <v>670.1</v>
      </c>
      <c r="I41" s="29"/>
      <c r="J41" s="30">
        <f t="shared" si="1"/>
        <v>0</v>
      </c>
      <c r="K41" s="10"/>
      <c r="L41" s="16"/>
    </row>
    <row r="42" spans="2:12" s="1" customFormat="1" ht="11.4" x14ac:dyDescent="0.2">
      <c r="B42" s="14"/>
      <c r="C42" s="5" t="s">
        <v>773</v>
      </c>
      <c r="D42" s="5" t="s">
        <v>696</v>
      </c>
      <c r="E42" s="6" t="s">
        <v>7734</v>
      </c>
      <c r="F42" s="7" t="s">
        <v>7735</v>
      </c>
      <c r="G42" s="8" t="s">
        <v>1191</v>
      </c>
      <c r="H42" s="9">
        <v>8173.61</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tJ0v4fVYaU6BM8ZNsXuJTqVhg5w7TYTGujrBQEhKTB1v3ku6C8sLvLhnqArh9vfo8VuTmEHwFjpsf+zh2Bh2Hw==" saltValue="9TkDo8Nccj4VlmCvkOe5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D5E3F4BF-49C6-453B-A557-6FB0CB2D8E52}">
      <formula1>ROUND(I11,2)</formula1>
    </dataValidation>
  </dataValidations>
  <hyperlinks>
    <hyperlink ref="O4" location="'Rek. obj.'!A1" display="*späť na Rek. obj." xr:uid="{A1AFB5D6-8E75-4052-959C-5ACCE4B0309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A04-ABD1-4017-A84F-6923A772EF44}">
  <sheetPr>
    <tabColor rgb="FFFFC000"/>
    <pageSetUpPr fitToPage="1"/>
  </sheetPr>
  <dimension ref="B1:O4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12633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50</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4.32</v>
      </c>
      <c r="I13" s="29"/>
      <c r="J13" s="30">
        <f t="shared" si="0"/>
        <v>0</v>
      </c>
      <c r="K13" s="10"/>
      <c r="L13" s="16"/>
    </row>
    <row r="14" spans="2:15" s="20" customFormat="1" ht="11.4" x14ac:dyDescent="0.2">
      <c r="B14" s="19"/>
      <c r="C14" s="5" t="s">
        <v>703</v>
      </c>
      <c r="D14" s="5" t="s">
        <v>696</v>
      </c>
      <c r="E14" s="6" t="s">
        <v>8043</v>
      </c>
      <c r="F14" s="7" t="s">
        <v>8044</v>
      </c>
      <c r="G14" s="8" t="s">
        <v>985</v>
      </c>
      <c r="H14" s="9">
        <v>910.5</v>
      </c>
      <c r="I14" s="29"/>
      <c r="J14" s="30">
        <f t="shared" si="0"/>
        <v>0</v>
      </c>
      <c r="K14" s="10"/>
      <c r="L14" s="36"/>
    </row>
    <row r="15" spans="2:15" s="1" customFormat="1" ht="11.4" x14ac:dyDescent="0.2">
      <c r="B15" s="14"/>
      <c r="C15" s="5" t="s">
        <v>706</v>
      </c>
      <c r="D15" s="5" t="s">
        <v>696</v>
      </c>
      <c r="E15" s="6" t="s">
        <v>12634</v>
      </c>
      <c r="F15" s="7" t="s">
        <v>12635</v>
      </c>
      <c r="G15" s="8" t="s">
        <v>699</v>
      </c>
      <c r="H15" s="9">
        <v>49</v>
      </c>
      <c r="I15" s="29"/>
      <c r="J15" s="30">
        <f t="shared" si="0"/>
        <v>0</v>
      </c>
      <c r="K15" s="10"/>
      <c r="L15" s="16"/>
    </row>
    <row r="16" spans="2:15" s="1" customFormat="1" ht="11.4" x14ac:dyDescent="0.2">
      <c r="B16" s="14"/>
      <c r="C16" s="5" t="s">
        <v>709</v>
      </c>
      <c r="D16" s="5" t="s">
        <v>696</v>
      </c>
      <c r="E16" s="6" t="s">
        <v>12579</v>
      </c>
      <c r="F16" s="7" t="s">
        <v>12580</v>
      </c>
      <c r="G16" s="8" t="s">
        <v>1442</v>
      </c>
      <c r="H16" s="9">
        <v>228.7</v>
      </c>
      <c r="I16" s="29"/>
      <c r="J16" s="30">
        <f>ROUND(I16*H16,2)</f>
        <v>0</v>
      </c>
      <c r="K16" s="10"/>
      <c r="L16" s="16"/>
    </row>
    <row r="17" spans="2:12" s="1" customFormat="1" ht="11.4" x14ac:dyDescent="0.2">
      <c r="B17" s="14"/>
      <c r="C17" s="5" t="s">
        <v>712</v>
      </c>
      <c r="D17" s="5" t="s">
        <v>696</v>
      </c>
      <c r="E17" s="6" t="s">
        <v>12581</v>
      </c>
      <c r="F17" s="7" t="s">
        <v>12582</v>
      </c>
      <c r="G17" s="8" t="s">
        <v>1442</v>
      </c>
      <c r="H17" s="9">
        <v>729.6</v>
      </c>
      <c r="I17" s="29"/>
      <c r="J17" s="30">
        <f t="shared" ref="J17:J43" si="1">ROUND(I17*H17,2)</f>
        <v>0</v>
      </c>
      <c r="K17" s="10"/>
      <c r="L17" s="16"/>
    </row>
    <row r="18" spans="2:12" s="1" customFormat="1" ht="11.4" x14ac:dyDescent="0.2">
      <c r="B18" s="14"/>
      <c r="C18" s="5" t="s">
        <v>715</v>
      </c>
      <c r="D18" s="5" t="s">
        <v>696</v>
      </c>
      <c r="E18" s="6" t="s">
        <v>8230</v>
      </c>
      <c r="F18" s="7" t="s">
        <v>8231</v>
      </c>
      <c r="G18" s="8" t="s">
        <v>985</v>
      </c>
      <c r="H18" s="9">
        <v>8.64</v>
      </c>
      <c r="I18" s="29"/>
      <c r="J18" s="30">
        <f t="shared" si="1"/>
        <v>0</v>
      </c>
      <c r="K18" s="10"/>
      <c r="L18" s="16"/>
    </row>
    <row r="19" spans="2:12" s="1" customFormat="1" ht="11.4" x14ac:dyDescent="0.2">
      <c r="B19" s="14"/>
      <c r="C19" s="5" t="s">
        <v>718</v>
      </c>
      <c r="D19" s="5" t="s">
        <v>696</v>
      </c>
      <c r="E19" s="6" t="s">
        <v>7704</v>
      </c>
      <c r="F19" s="7" t="s">
        <v>7705</v>
      </c>
      <c r="G19" s="8" t="s">
        <v>985</v>
      </c>
      <c r="H19" s="9">
        <v>910.5</v>
      </c>
      <c r="I19" s="29"/>
      <c r="J19" s="30">
        <f t="shared" si="1"/>
        <v>0</v>
      </c>
      <c r="K19" s="10"/>
      <c r="L19" s="16"/>
    </row>
    <row r="20" spans="2:12" s="1" customFormat="1" ht="11.4" x14ac:dyDescent="0.2">
      <c r="B20" s="14"/>
      <c r="C20" s="5" t="s">
        <v>721</v>
      </c>
      <c r="D20" s="5" t="s">
        <v>696</v>
      </c>
      <c r="E20" s="6" t="s">
        <v>8232</v>
      </c>
      <c r="F20" s="7" t="s">
        <v>8233</v>
      </c>
      <c r="G20" s="8" t="s">
        <v>985</v>
      </c>
      <c r="H20" s="9">
        <v>4.32</v>
      </c>
      <c r="I20" s="29"/>
      <c r="J20" s="30">
        <f t="shared" si="1"/>
        <v>0</v>
      </c>
      <c r="K20" s="10"/>
      <c r="L20" s="16"/>
    </row>
    <row r="21" spans="2:12" s="1" customFormat="1" ht="11.4" x14ac:dyDescent="0.2">
      <c r="B21" s="14"/>
      <c r="C21" s="5" t="s">
        <v>724</v>
      </c>
      <c r="D21" s="5" t="s">
        <v>696</v>
      </c>
      <c r="E21" s="6" t="s">
        <v>12583</v>
      </c>
      <c r="F21" s="7" t="s">
        <v>12584</v>
      </c>
      <c r="G21" s="8" t="s">
        <v>985</v>
      </c>
      <c r="H21" s="9">
        <v>145.81</v>
      </c>
      <c r="I21" s="29"/>
      <c r="J21" s="30">
        <f t="shared" si="1"/>
        <v>0</v>
      </c>
      <c r="K21" s="10"/>
      <c r="L21" s="16"/>
    </row>
    <row r="22" spans="2:12" s="1" customFormat="1" ht="11.4" x14ac:dyDescent="0.2">
      <c r="B22" s="14"/>
      <c r="C22" s="5" t="s">
        <v>727</v>
      </c>
      <c r="D22" s="5" t="s">
        <v>696</v>
      </c>
      <c r="E22" s="6" t="s">
        <v>7115</v>
      </c>
      <c r="F22" s="7" t="s">
        <v>7116</v>
      </c>
      <c r="G22" s="8" t="s">
        <v>985</v>
      </c>
      <c r="H22" s="9">
        <v>657.56100000000004</v>
      </c>
      <c r="I22" s="29"/>
      <c r="J22" s="30">
        <f t="shared" si="1"/>
        <v>0</v>
      </c>
      <c r="K22" s="10"/>
      <c r="L22" s="16"/>
    </row>
    <row r="23" spans="2:12" s="1" customFormat="1" ht="11.4" x14ac:dyDescent="0.2">
      <c r="B23" s="14"/>
      <c r="C23" s="5" t="s">
        <v>730</v>
      </c>
      <c r="D23" s="5" t="s">
        <v>696</v>
      </c>
      <c r="E23" s="6" t="s">
        <v>12585</v>
      </c>
      <c r="F23" s="7" t="s">
        <v>12586</v>
      </c>
      <c r="G23" s="8" t="s">
        <v>1442</v>
      </c>
      <c r="H23" s="9">
        <v>28.8</v>
      </c>
      <c r="I23" s="29"/>
      <c r="J23" s="30">
        <f t="shared" si="1"/>
        <v>0</v>
      </c>
      <c r="K23" s="10"/>
      <c r="L23" s="16"/>
    </row>
    <row r="24" spans="2:12" s="1" customFormat="1" ht="11.4" x14ac:dyDescent="0.2">
      <c r="B24" s="14"/>
      <c r="C24" s="5" t="s">
        <v>734</v>
      </c>
      <c r="D24" s="5" t="s">
        <v>696</v>
      </c>
      <c r="E24" s="6" t="s">
        <v>12587</v>
      </c>
      <c r="F24" s="7" t="s">
        <v>12588</v>
      </c>
      <c r="G24" s="8" t="s">
        <v>1442</v>
      </c>
      <c r="H24" s="9">
        <v>28.8</v>
      </c>
      <c r="I24" s="29"/>
      <c r="J24" s="30">
        <f t="shared" si="1"/>
        <v>0</v>
      </c>
      <c r="K24" s="10"/>
      <c r="L24" s="16"/>
    </row>
    <row r="25" spans="2:12" s="20" customFormat="1" ht="15" x14ac:dyDescent="0.25">
      <c r="B25" s="19"/>
      <c r="D25" s="21" t="s">
        <v>690</v>
      </c>
      <c r="E25" s="22" t="s">
        <v>1151</v>
      </c>
      <c r="F25" s="22" t="s">
        <v>7117</v>
      </c>
      <c r="I25" s="44"/>
      <c r="J25" s="23"/>
      <c r="K25" s="44"/>
      <c r="L25" s="36"/>
    </row>
    <row r="26" spans="2:12" s="1" customFormat="1" ht="11.4" x14ac:dyDescent="0.2">
      <c r="B26" s="14"/>
      <c r="C26" s="5" t="s">
        <v>737</v>
      </c>
      <c r="D26" s="5" t="s">
        <v>696</v>
      </c>
      <c r="E26" s="6" t="s">
        <v>12589</v>
      </c>
      <c r="F26" s="7" t="s">
        <v>12590</v>
      </c>
      <c r="G26" s="8" t="s">
        <v>985</v>
      </c>
      <c r="H26" s="9">
        <v>6.8550000000000004</v>
      </c>
      <c r="I26" s="29"/>
      <c r="J26" s="30">
        <f t="shared" si="1"/>
        <v>0</v>
      </c>
      <c r="K26" s="10"/>
      <c r="L26" s="16"/>
    </row>
    <row r="27" spans="2:12" s="1" customFormat="1" ht="11.4" x14ac:dyDescent="0.2">
      <c r="B27" s="14"/>
      <c r="C27" s="5" t="s">
        <v>740</v>
      </c>
      <c r="D27" s="5" t="s">
        <v>696</v>
      </c>
      <c r="E27" s="6" t="s">
        <v>12591</v>
      </c>
      <c r="F27" s="7" t="s">
        <v>12592</v>
      </c>
      <c r="G27" s="8" t="s">
        <v>699</v>
      </c>
      <c r="H27" s="9">
        <v>137.1</v>
      </c>
      <c r="I27" s="29"/>
      <c r="J27" s="30">
        <f t="shared" si="1"/>
        <v>0</v>
      </c>
      <c r="K27" s="10"/>
      <c r="L27" s="16"/>
    </row>
    <row r="28" spans="2:12" s="1" customFormat="1" ht="11.4" x14ac:dyDescent="0.2">
      <c r="B28" s="14"/>
      <c r="C28" s="5" t="s">
        <v>743</v>
      </c>
      <c r="D28" s="5" t="s">
        <v>696</v>
      </c>
      <c r="E28" s="6" t="s">
        <v>12429</v>
      </c>
      <c r="F28" s="7" t="s">
        <v>12430</v>
      </c>
      <c r="G28" s="8" t="s">
        <v>1442</v>
      </c>
      <c r="H28" s="9">
        <v>1050.1199999999999</v>
      </c>
      <c r="I28" s="29"/>
      <c r="J28" s="30">
        <f t="shared" si="1"/>
        <v>0</v>
      </c>
      <c r="K28" s="10"/>
      <c r="L28" s="16"/>
    </row>
    <row r="29" spans="2:12" s="20" customFormat="1" ht="15" x14ac:dyDescent="0.25">
      <c r="B29" s="19"/>
      <c r="D29" s="21" t="s">
        <v>690</v>
      </c>
      <c r="E29" s="22" t="s">
        <v>1155</v>
      </c>
      <c r="F29" s="22" t="s">
        <v>3235</v>
      </c>
      <c r="I29" s="44"/>
      <c r="J29" s="23"/>
      <c r="K29" s="44"/>
      <c r="L29" s="36"/>
    </row>
    <row r="30" spans="2:12" s="1" customFormat="1" ht="11.4" x14ac:dyDescent="0.2">
      <c r="B30" s="14"/>
      <c r="C30" s="5" t="s">
        <v>746</v>
      </c>
      <c r="D30" s="5" t="s">
        <v>696</v>
      </c>
      <c r="E30" s="6" t="s">
        <v>12593</v>
      </c>
      <c r="F30" s="7" t="s">
        <v>12594</v>
      </c>
      <c r="G30" s="8" t="s">
        <v>985</v>
      </c>
      <c r="H30" s="9">
        <v>26.37</v>
      </c>
      <c r="I30" s="29"/>
      <c r="J30" s="30">
        <f t="shared" si="1"/>
        <v>0</v>
      </c>
      <c r="K30" s="10"/>
      <c r="L30" s="16"/>
    </row>
    <row r="31" spans="2:12" s="1" customFormat="1" ht="11.4" x14ac:dyDescent="0.2">
      <c r="B31" s="14"/>
      <c r="C31" s="5" t="s">
        <v>749</v>
      </c>
      <c r="D31" s="5" t="s">
        <v>696</v>
      </c>
      <c r="E31" s="6" t="s">
        <v>12636</v>
      </c>
      <c r="F31" s="7" t="s">
        <v>12637</v>
      </c>
      <c r="G31" s="8" t="s">
        <v>985</v>
      </c>
      <c r="H31" s="9">
        <v>25.709</v>
      </c>
      <c r="I31" s="29"/>
      <c r="J31" s="30">
        <f t="shared" si="1"/>
        <v>0</v>
      </c>
      <c r="K31" s="10"/>
      <c r="L31" s="16"/>
    </row>
    <row r="32" spans="2:12" s="20" customFormat="1" ht="15" x14ac:dyDescent="0.25">
      <c r="B32" s="19"/>
      <c r="D32" s="21" t="s">
        <v>690</v>
      </c>
      <c r="E32" s="22" t="s">
        <v>1798</v>
      </c>
      <c r="F32" s="22" t="s">
        <v>4021</v>
      </c>
      <c r="I32" s="44"/>
      <c r="J32" s="23"/>
      <c r="K32" s="44"/>
      <c r="L32" s="36"/>
    </row>
    <row r="33" spans="2:12" s="1" customFormat="1" ht="11.4" x14ac:dyDescent="0.2">
      <c r="B33" s="14"/>
      <c r="C33" s="5" t="s">
        <v>752</v>
      </c>
      <c r="D33" s="5" t="s">
        <v>696</v>
      </c>
      <c r="E33" s="6" t="s">
        <v>12638</v>
      </c>
      <c r="F33" s="7" t="s">
        <v>12639</v>
      </c>
      <c r="G33" s="8" t="s">
        <v>699</v>
      </c>
      <c r="H33" s="9">
        <v>144.80000000000001</v>
      </c>
      <c r="I33" s="29"/>
      <c r="J33" s="30">
        <f t="shared" si="1"/>
        <v>0</v>
      </c>
      <c r="K33" s="10"/>
      <c r="L33" s="16"/>
    </row>
    <row r="34" spans="2:12" s="1" customFormat="1" ht="11.4" x14ac:dyDescent="0.2">
      <c r="B34" s="14"/>
      <c r="C34" s="5" t="s">
        <v>755</v>
      </c>
      <c r="D34" s="5" t="s">
        <v>696</v>
      </c>
      <c r="E34" s="6" t="s">
        <v>12640</v>
      </c>
      <c r="F34" s="7" t="s">
        <v>12641</v>
      </c>
      <c r="G34" s="8" t="s">
        <v>699</v>
      </c>
      <c r="H34" s="9">
        <v>33.5</v>
      </c>
      <c r="I34" s="29"/>
      <c r="J34" s="30">
        <f t="shared" si="1"/>
        <v>0</v>
      </c>
      <c r="K34" s="10"/>
      <c r="L34" s="16"/>
    </row>
    <row r="35" spans="2:12" s="1" customFormat="1" ht="11.4" x14ac:dyDescent="0.2">
      <c r="B35" s="14"/>
      <c r="C35" s="5" t="s">
        <v>758</v>
      </c>
      <c r="D35" s="5" t="s">
        <v>696</v>
      </c>
      <c r="E35" s="6" t="s">
        <v>12621</v>
      </c>
      <c r="F35" s="7" t="s">
        <v>12622</v>
      </c>
      <c r="G35" s="8" t="s">
        <v>699</v>
      </c>
      <c r="H35" s="9">
        <v>7.8</v>
      </c>
      <c r="I35" s="29"/>
      <c r="J35" s="30">
        <f t="shared" si="1"/>
        <v>0</v>
      </c>
      <c r="K35" s="10"/>
      <c r="L35" s="16"/>
    </row>
    <row r="36" spans="2:12" s="1" customFormat="1" ht="11.4" x14ac:dyDescent="0.2">
      <c r="B36" s="14"/>
      <c r="C36" s="5" t="s">
        <v>761</v>
      </c>
      <c r="D36" s="5" t="s">
        <v>696</v>
      </c>
      <c r="E36" s="6" t="s">
        <v>12618</v>
      </c>
      <c r="F36" s="7" t="s">
        <v>12619</v>
      </c>
      <c r="G36" s="8" t="s">
        <v>699</v>
      </c>
      <c r="H36" s="9">
        <v>82.5</v>
      </c>
      <c r="I36" s="29"/>
      <c r="J36" s="30">
        <f t="shared" si="1"/>
        <v>0</v>
      </c>
      <c r="K36" s="10"/>
      <c r="L36" s="16"/>
    </row>
    <row r="37" spans="2:12" s="1" customFormat="1" ht="11.4" x14ac:dyDescent="0.2">
      <c r="B37" s="14"/>
      <c r="C37" s="5" t="s">
        <v>764</v>
      </c>
      <c r="D37" s="5" t="s">
        <v>696</v>
      </c>
      <c r="E37" s="6" t="s">
        <v>12642</v>
      </c>
      <c r="F37" s="7" t="s">
        <v>12643</v>
      </c>
      <c r="G37" s="8" t="s">
        <v>733</v>
      </c>
      <c r="H37" s="9">
        <v>4</v>
      </c>
      <c r="I37" s="29"/>
      <c r="J37" s="30">
        <f t="shared" si="1"/>
        <v>0</v>
      </c>
      <c r="K37" s="10"/>
      <c r="L37" s="16"/>
    </row>
    <row r="38" spans="2:12" s="1" customFormat="1" ht="11.4" x14ac:dyDescent="0.2">
      <c r="B38" s="14"/>
      <c r="C38" s="5" t="s">
        <v>767</v>
      </c>
      <c r="D38" s="5" t="s">
        <v>696</v>
      </c>
      <c r="E38" s="6" t="s">
        <v>12627</v>
      </c>
      <c r="F38" s="7" t="s">
        <v>12628</v>
      </c>
      <c r="G38" s="8" t="s">
        <v>733</v>
      </c>
      <c r="H38" s="9">
        <v>1</v>
      </c>
      <c r="I38" s="29"/>
      <c r="J38" s="30">
        <f t="shared" si="1"/>
        <v>0</v>
      </c>
      <c r="K38" s="10"/>
      <c r="L38" s="16"/>
    </row>
    <row r="39" spans="2:12" s="20" customFormat="1" ht="15" x14ac:dyDescent="0.25">
      <c r="B39" s="19"/>
      <c r="D39" s="21" t="s">
        <v>690</v>
      </c>
      <c r="E39" s="22" t="s">
        <v>7134</v>
      </c>
      <c r="F39" s="22" t="s">
        <v>12435</v>
      </c>
      <c r="I39" s="44"/>
      <c r="J39" s="23"/>
      <c r="K39" s="44"/>
      <c r="L39" s="36"/>
    </row>
    <row r="40" spans="2:12" s="1" customFormat="1" ht="11.4" x14ac:dyDescent="0.2">
      <c r="B40" s="14"/>
      <c r="C40" s="5" t="s">
        <v>770</v>
      </c>
      <c r="D40" s="5" t="s">
        <v>696</v>
      </c>
      <c r="E40" s="6" t="s">
        <v>12599</v>
      </c>
      <c r="F40" s="7" t="s">
        <v>12600</v>
      </c>
      <c r="G40" s="8" t="s">
        <v>733</v>
      </c>
      <c r="H40" s="9">
        <v>3</v>
      </c>
      <c r="I40" s="29"/>
      <c r="J40" s="30">
        <f t="shared" si="1"/>
        <v>0</v>
      </c>
      <c r="K40" s="10"/>
      <c r="L40" s="16"/>
    </row>
    <row r="41" spans="2:12" s="1" customFormat="1" ht="11.4" x14ac:dyDescent="0.2">
      <c r="B41" s="14"/>
      <c r="C41" s="5" t="s">
        <v>773</v>
      </c>
      <c r="D41" s="5" t="s">
        <v>696</v>
      </c>
      <c r="E41" s="6" t="s">
        <v>7164</v>
      </c>
      <c r="F41" s="7" t="s">
        <v>7165</v>
      </c>
      <c r="G41" s="8" t="s">
        <v>1191</v>
      </c>
      <c r="H41" s="9">
        <v>9</v>
      </c>
      <c r="I41" s="29"/>
      <c r="J41" s="30">
        <f t="shared" si="1"/>
        <v>0</v>
      </c>
      <c r="K41" s="10"/>
      <c r="L41" s="16"/>
    </row>
    <row r="42" spans="2:12" s="1" customFormat="1" ht="11.4" x14ac:dyDescent="0.2">
      <c r="B42" s="14"/>
      <c r="C42" s="5" t="s">
        <v>776</v>
      </c>
      <c r="D42" s="5" t="s">
        <v>696</v>
      </c>
      <c r="E42" s="6" t="s">
        <v>7166</v>
      </c>
      <c r="F42" s="7" t="s">
        <v>7167</v>
      </c>
      <c r="G42" s="8" t="s">
        <v>1191</v>
      </c>
      <c r="H42" s="9">
        <v>9</v>
      </c>
      <c r="I42" s="29"/>
      <c r="J42" s="30">
        <f t="shared" si="1"/>
        <v>0</v>
      </c>
      <c r="K42" s="10"/>
      <c r="L42" s="16"/>
    </row>
    <row r="43" spans="2:12" s="1" customFormat="1" ht="11.4" x14ac:dyDescent="0.2">
      <c r="B43" s="14"/>
      <c r="C43" s="5" t="s">
        <v>779</v>
      </c>
      <c r="D43" s="5" t="s">
        <v>696</v>
      </c>
      <c r="E43" s="6" t="s">
        <v>7734</v>
      </c>
      <c r="F43" s="7" t="s">
        <v>7735</v>
      </c>
      <c r="G43" s="8" t="s">
        <v>1191</v>
      </c>
      <c r="H43" s="9">
        <v>1729.95</v>
      </c>
      <c r="I43" s="29"/>
      <c r="J43" s="30">
        <f t="shared" si="1"/>
        <v>0</v>
      </c>
      <c r="K43" s="10"/>
      <c r="L43" s="16"/>
    </row>
    <row r="44" spans="2:12" s="1" customFormat="1" ht="22.95" customHeight="1" x14ac:dyDescent="0.3">
      <c r="B44" s="14"/>
      <c r="C44" s="18" t="s">
        <v>677</v>
      </c>
      <c r="J44" s="31">
        <f>SUM(J12:J43)</f>
        <v>0</v>
      </c>
      <c r="L44" s="16"/>
    </row>
    <row r="45" spans="2:12" s="1" customFormat="1" ht="6.9"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ojjhiVZ0KJe7Bg5ohEZdYBm89vh1QoNU65X5E6UnwPMPNCJHMnWola1iyOkiw6lpCJT+5Zd6Um3eqR2nHLeykA==" saltValue="29nfN6+b7JuukcV/TI1+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73BEDF91-C53E-4E44-A980-C0A9FA6D2F22}">
      <formula1>ROUND(I11,2)</formula1>
    </dataValidation>
  </dataValidations>
  <hyperlinks>
    <hyperlink ref="O4" location="'Rek. obj.'!A1" display="*späť na Rek. obj." xr:uid="{DDA20E18-C0A1-4CBE-B27A-D22D0B435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AEF26-DCE5-4266-9D93-BB269AC31AFF}">
  <sheetPr>
    <tabColor rgb="FFFFC000"/>
    <pageSetUpPr fitToPage="1"/>
  </sheetPr>
  <dimension ref="B1:O7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12644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12478</v>
      </c>
      <c r="F12" s="7" t="s">
        <v>12479</v>
      </c>
      <c r="G12" s="8" t="s">
        <v>1442</v>
      </c>
      <c r="H12" s="9">
        <v>25.5</v>
      </c>
      <c r="I12" s="29"/>
      <c r="J12" s="30">
        <f t="shared" ref="J12:J68" si="0">ROUND(I12*H12,2)</f>
        <v>0</v>
      </c>
      <c r="K12" s="10"/>
      <c r="L12" s="16"/>
    </row>
    <row r="13" spans="2:15" s="1" customFormat="1" ht="11.4" x14ac:dyDescent="0.2">
      <c r="B13" s="14"/>
      <c r="C13" s="5" t="s">
        <v>700</v>
      </c>
      <c r="D13" s="5" t="s">
        <v>696</v>
      </c>
      <c r="E13" s="6" t="s">
        <v>12480</v>
      </c>
      <c r="F13" s="7" t="s">
        <v>12481</v>
      </c>
      <c r="G13" s="8" t="s">
        <v>1442</v>
      </c>
      <c r="H13" s="9">
        <v>25.5</v>
      </c>
      <c r="I13" s="29"/>
      <c r="J13" s="30">
        <f t="shared" si="0"/>
        <v>0</v>
      </c>
      <c r="K13" s="10"/>
      <c r="L13" s="16"/>
    </row>
    <row r="14" spans="2:15" s="1" customFormat="1" ht="11.4" x14ac:dyDescent="0.2">
      <c r="B14" s="14"/>
      <c r="C14" s="5" t="s">
        <v>703</v>
      </c>
      <c r="D14" s="5" t="s">
        <v>696</v>
      </c>
      <c r="E14" s="6" t="s">
        <v>12645</v>
      </c>
      <c r="F14" s="7" t="s">
        <v>12646</v>
      </c>
      <c r="G14" s="8" t="s">
        <v>985</v>
      </c>
      <c r="H14" s="9">
        <v>33.75</v>
      </c>
      <c r="I14" s="29"/>
      <c r="J14" s="30">
        <f t="shared" si="0"/>
        <v>0</v>
      </c>
      <c r="K14" s="10"/>
      <c r="L14" s="16"/>
    </row>
    <row r="15" spans="2:15" s="1" customFormat="1" ht="11.4" x14ac:dyDescent="0.2">
      <c r="B15" s="14"/>
      <c r="C15" s="5" t="s">
        <v>706</v>
      </c>
      <c r="D15" s="5" t="s">
        <v>696</v>
      </c>
      <c r="E15" s="6" t="s">
        <v>4689</v>
      </c>
      <c r="F15" s="7" t="s">
        <v>4690</v>
      </c>
      <c r="G15" s="8" t="s">
        <v>985</v>
      </c>
      <c r="H15" s="9">
        <v>33.75</v>
      </c>
      <c r="I15" s="29"/>
      <c r="J15" s="30">
        <f t="shared" si="0"/>
        <v>0</v>
      </c>
      <c r="K15" s="10"/>
      <c r="L15" s="16"/>
    </row>
    <row r="16" spans="2:15" s="1" customFormat="1" ht="11.4" x14ac:dyDescent="0.2">
      <c r="B16" s="14"/>
      <c r="C16" s="5" t="s">
        <v>709</v>
      </c>
      <c r="D16" s="5" t="s">
        <v>696</v>
      </c>
      <c r="E16" s="6" t="s">
        <v>4332</v>
      </c>
      <c r="F16" s="7" t="s">
        <v>4333</v>
      </c>
      <c r="G16" s="8" t="s">
        <v>985</v>
      </c>
      <c r="H16" s="9">
        <v>280.47199999999998</v>
      </c>
      <c r="I16" s="29"/>
      <c r="J16" s="30">
        <f t="shared" si="0"/>
        <v>0</v>
      </c>
      <c r="K16" s="10"/>
      <c r="L16" s="16"/>
    </row>
    <row r="17" spans="2:12" s="1" customFormat="1" ht="22.8" x14ac:dyDescent="0.2">
      <c r="B17" s="14"/>
      <c r="C17" s="5" t="s">
        <v>712</v>
      </c>
      <c r="D17" s="5" t="s">
        <v>696</v>
      </c>
      <c r="E17" s="6" t="s">
        <v>4334</v>
      </c>
      <c r="F17" s="7" t="s">
        <v>4335</v>
      </c>
      <c r="G17" s="8" t="s">
        <v>985</v>
      </c>
      <c r="H17" s="9">
        <v>280.47199999999998</v>
      </c>
      <c r="I17" s="29"/>
      <c r="J17" s="30">
        <f t="shared" si="0"/>
        <v>0</v>
      </c>
      <c r="K17" s="10"/>
      <c r="L17" s="16"/>
    </row>
    <row r="18" spans="2:12" s="1" customFormat="1" ht="11.4" x14ac:dyDescent="0.2">
      <c r="B18" s="14"/>
      <c r="C18" s="5" t="s">
        <v>715</v>
      </c>
      <c r="D18" s="5" t="s">
        <v>696</v>
      </c>
      <c r="E18" s="6" t="s">
        <v>4336</v>
      </c>
      <c r="F18" s="7" t="s">
        <v>4337</v>
      </c>
      <c r="G18" s="8" t="s">
        <v>1442</v>
      </c>
      <c r="H18" s="9">
        <v>74</v>
      </c>
      <c r="I18" s="29"/>
      <c r="J18" s="30">
        <f t="shared" si="0"/>
        <v>0</v>
      </c>
      <c r="K18" s="10"/>
      <c r="L18" s="16"/>
    </row>
    <row r="19" spans="2:12" s="1" customFormat="1" ht="11.4" x14ac:dyDescent="0.2">
      <c r="B19" s="14"/>
      <c r="C19" s="5" t="s">
        <v>718</v>
      </c>
      <c r="D19" s="5" t="s">
        <v>696</v>
      </c>
      <c r="E19" s="6" t="s">
        <v>9140</v>
      </c>
      <c r="F19" s="7" t="s">
        <v>9141</v>
      </c>
      <c r="G19" s="8" t="s">
        <v>1442</v>
      </c>
      <c r="H19" s="9">
        <v>74.599999999999994</v>
      </c>
      <c r="I19" s="29"/>
      <c r="J19" s="30">
        <f t="shared" si="0"/>
        <v>0</v>
      </c>
      <c r="K19" s="10"/>
      <c r="L19" s="16"/>
    </row>
    <row r="20" spans="2:12" s="1" customFormat="1" ht="11.4" x14ac:dyDescent="0.2">
      <c r="B20" s="14"/>
      <c r="C20" s="5" t="s">
        <v>721</v>
      </c>
      <c r="D20" s="5" t="s">
        <v>696</v>
      </c>
      <c r="E20" s="6" t="s">
        <v>12166</v>
      </c>
      <c r="F20" s="7" t="s">
        <v>2626</v>
      </c>
      <c r="G20" s="8" t="s">
        <v>985</v>
      </c>
      <c r="H20" s="9">
        <v>105.41800000000001</v>
      </c>
      <c r="I20" s="29"/>
      <c r="J20" s="30">
        <f t="shared" si="0"/>
        <v>0</v>
      </c>
      <c r="K20" s="10"/>
      <c r="L20" s="16"/>
    </row>
    <row r="21" spans="2:12" s="1" customFormat="1" ht="22.8" x14ac:dyDescent="0.2">
      <c r="B21" s="14"/>
      <c r="C21" s="5" t="s">
        <v>724</v>
      </c>
      <c r="D21" s="5" t="s">
        <v>696</v>
      </c>
      <c r="E21" s="6" t="s">
        <v>4039</v>
      </c>
      <c r="F21" s="7" t="s">
        <v>4040</v>
      </c>
      <c r="G21" s="8" t="s">
        <v>985</v>
      </c>
      <c r="H21" s="9">
        <v>208.804</v>
      </c>
      <c r="I21" s="29"/>
      <c r="J21" s="30">
        <f t="shared" si="0"/>
        <v>0</v>
      </c>
      <c r="K21" s="10"/>
      <c r="L21" s="16"/>
    </row>
    <row r="22" spans="2:12" s="1" customFormat="1" ht="22.8" x14ac:dyDescent="0.2">
      <c r="B22" s="14"/>
      <c r="C22" s="5" t="s">
        <v>727</v>
      </c>
      <c r="D22" s="5" t="s">
        <v>696</v>
      </c>
      <c r="E22" s="6" t="s">
        <v>4041</v>
      </c>
      <c r="F22" s="7" t="s">
        <v>4042</v>
      </c>
      <c r="G22" s="8" t="s">
        <v>985</v>
      </c>
      <c r="H22" s="9">
        <v>5637.7079999999996</v>
      </c>
      <c r="I22" s="29"/>
      <c r="J22" s="30">
        <f t="shared" si="0"/>
        <v>0</v>
      </c>
      <c r="K22" s="10"/>
      <c r="L22" s="16"/>
    </row>
    <row r="23" spans="2:12" s="1" customFormat="1" ht="11.4" x14ac:dyDescent="0.2">
      <c r="B23" s="14"/>
      <c r="C23" s="5" t="s">
        <v>730</v>
      </c>
      <c r="D23" s="5" t="s">
        <v>696</v>
      </c>
      <c r="E23" s="6" t="s">
        <v>4301</v>
      </c>
      <c r="F23" s="7" t="s">
        <v>4302</v>
      </c>
      <c r="G23" s="8" t="s">
        <v>985</v>
      </c>
      <c r="H23" s="9">
        <v>213.904</v>
      </c>
      <c r="I23" s="29"/>
      <c r="J23" s="30">
        <f t="shared" si="0"/>
        <v>0</v>
      </c>
      <c r="K23" s="10"/>
      <c r="L23" s="16"/>
    </row>
    <row r="24" spans="2:12" s="1" customFormat="1" ht="11.4" x14ac:dyDescent="0.2">
      <c r="B24" s="14"/>
      <c r="C24" s="5" t="s">
        <v>734</v>
      </c>
      <c r="D24" s="5" t="s">
        <v>696</v>
      </c>
      <c r="E24" s="6" t="s">
        <v>4098</v>
      </c>
      <c r="F24" s="7" t="s">
        <v>4099</v>
      </c>
      <c r="G24" s="8" t="s">
        <v>985</v>
      </c>
      <c r="H24" s="9">
        <v>208.804</v>
      </c>
      <c r="I24" s="29"/>
      <c r="J24" s="30">
        <f t="shared" si="0"/>
        <v>0</v>
      </c>
      <c r="K24" s="10"/>
      <c r="L24" s="16"/>
    </row>
    <row r="25" spans="2:12" s="1" customFormat="1" ht="11.4" x14ac:dyDescent="0.2">
      <c r="B25" s="14"/>
      <c r="C25" s="5" t="s">
        <v>737</v>
      </c>
      <c r="D25" s="5" t="s">
        <v>696</v>
      </c>
      <c r="E25" s="6" t="s">
        <v>3827</v>
      </c>
      <c r="F25" s="7" t="s">
        <v>3828</v>
      </c>
      <c r="G25" s="8" t="s">
        <v>1191</v>
      </c>
      <c r="H25" s="9">
        <v>417.608</v>
      </c>
      <c r="I25" s="29"/>
      <c r="J25" s="30">
        <f t="shared" si="0"/>
        <v>0</v>
      </c>
      <c r="K25" s="10"/>
      <c r="L25" s="16"/>
    </row>
    <row r="26" spans="2:12" s="1" customFormat="1" ht="11.4" x14ac:dyDescent="0.2">
      <c r="B26" s="14"/>
      <c r="C26" s="5" t="s">
        <v>740</v>
      </c>
      <c r="D26" s="5" t="s">
        <v>696</v>
      </c>
      <c r="E26" s="6" t="s">
        <v>987</v>
      </c>
      <c r="F26" s="7" t="s">
        <v>988</v>
      </c>
      <c r="G26" s="8" t="s">
        <v>985</v>
      </c>
      <c r="H26" s="9">
        <v>55.417999999999999</v>
      </c>
      <c r="I26" s="29"/>
      <c r="J26" s="30">
        <f t="shared" si="0"/>
        <v>0</v>
      </c>
      <c r="K26" s="10"/>
      <c r="L26" s="16"/>
    </row>
    <row r="27" spans="2:12" s="1" customFormat="1" ht="11.4" x14ac:dyDescent="0.2">
      <c r="B27" s="14"/>
      <c r="C27" s="5" t="s">
        <v>743</v>
      </c>
      <c r="D27" s="5" t="s">
        <v>696</v>
      </c>
      <c r="E27" s="6" t="s">
        <v>4346</v>
      </c>
      <c r="F27" s="7" t="s">
        <v>4347</v>
      </c>
      <c r="G27" s="8" t="s">
        <v>985</v>
      </c>
      <c r="H27" s="9">
        <v>50</v>
      </c>
      <c r="I27" s="29"/>
      <c r="J27" s="30">
        <f t="shared" si="0"/>
        <v>0</v>
      </c>
      <c r="K27" s="10"/>
      <c r="L27" s="16"/>
    </row>
    <row r="28" spans="2:12" s="1" customFormat="1" ht="11.4" x14ac:dyDescent="0.2">
      <c r="B28" s="14"/>
      <c r="C28" s="5" t="s">
        <v>746</v>
      </c>
      <c r="D28" s="5" t="s">
        <v>696</v>
      </c>
      <c r="E28" s="6" t="s">
        <v>3851</v>
      </c>
      <c r="F28" s="7" t="s">
        <v>3852</v>
      </c>
      <c r="G28" s="8" t="s">
        <v>1191</v>
      </c>
      <c r="H28" s="9">
        <v>6.12</v>
      </c>
      <c r="I28" s="29"/>
      <c r="J28" s="30">
        <f t="shared" si="0"/>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749</v>
      </c>
      <c r="D30" s="5" t="s">
        <v>696</v>
      </c>
      <c r="E30" s="6" t="s">
        <v>4429</v>
      </c>
      <c r="F30" s="7" t="s">
        <v>4430</v>
      </c>
      <c r="G30" s="8" t="s">
        <v>985</v>
      </c>
      <c r="H30" s="9">
        <v>1.35</v>
      </c>
      <c r="I30" s="29"/>
      <c r="J30" s="30">
        <f t="shared" si="0"/>
        <v>0</v>
      </c>
      <c r="K30" s="10"/>
      <c r="L30" s="16"/>
    </row>
    <row r="31" spans="2:12" s="20" customFormat="1" ht="25.95" customHeight="1" x14ac:dyDescent="0.25">
      <c r="B31" s="19"/>
      <c r="D31" s="21" t="s">
        <v>690</v>
      </c>
      <c r="E31" s="22" t="s">
        <v>706</v>
      </c>
      <c r="F31" s="22" t="s">
        <v>3235</v>
      </c>
      <c r="I31" s="44"/>
      <c r="J31" s="23"/>
      <c r="K31" s="44"/>
      <c r="L31" s="36"/>
    </row>
    <row r="32" spans="2:12" s="1" customFormat="1" ht="22.8" x14ac:dyDescent="0.2">
      <c r="B32" s="14"/>
      <c r="C32" s="39" t="s">
        <v>752</v>
      </c>
      <c r="D32" s="39" t="s">
        <v>691</v>
      </c>
      <c r="E32" s="40" t="s">
        <v>12482</v>
      </c>
      <c r="F32" s="41" t="s">
        <v>12483</v>
      </c>
      <c r="G32" s="42" t="s">
        <v>1191</v>
      </c>
      <c r="H32" s="43">
        <v>166.01400000000001</v>
      </c>
      <c r="I32" s="29"/>
      <c r="J32" s="30">
        <f t="shared" si="0"/>
        <v>0</v>
      </c>
      <c r="K32" s="10"/>
      <c r="L32" s="16"/>
    </row>
    <row r="33" spans="2:12" s="1" customFormat="1" ht="22.8" x14ac:dyDescent="0.2">
      <c r="B33" s="14"/>
      <c r="C33" s="5" t="s">
        <v>755</v>
      </c>
      <c r="D33" s="5" t="s">
        <v>696</v>
      </c>
      <c r="E33" s="6" t="s">
        <v>4348</v>
      </c>
      <c r="F33" s="7" t="s">
        <v>4349</v>
      </c>
      <c r="G33" s="8" t="s">
        <v>985</v>
      </c>
      <c r="H33" s="9">
        <v>103.759</v>
      </c>
      <c r="I33" s="29"/>
      <c r="J33" s="30">
        <f t="shared" si="0"/>
        <v>0</v>
      </c>
      <c r="K33" s="10"/>
      <c r="L33" s="16"/>
    </row>
    <row r="34" spans="2:12" s="20" customFormat="1" ht="25.95" customHeight="1" x14ac:dyDescent="0.25">
      <c r="B34" s="19"/>
      <c r="D34" s="21" t="s">
        <v>690</v>
      </c>
      <c r="E34" s="22" t="s">
        <v>709</v>
      </c>
      <c r="F34" s="22" t="s">
        <v>3240</v>
      </c>
      <c r="I34" s="44"/>
      <c r="J34" s="23"/>
      <c r="K34" s="44"/>
      <c r="L34" s="36"/>
    </row>
    <row r="35" spans="2:12" s="1" customFormat="1" ht="22.8" x14ac:dyDescent="0.2">
      <c r="B35" s="14"/>
      <c r="C35" s="5" t="s">
        <v>758</v>
      </c>
      <c r="D35" s="5" t="s">
        <v>696</v>
      </c>
      <c r="E35" s="6" t="s">
        <v>10925</v>
      </c>
      <c r="F35" s="7" t="s">
        <v>10926</v>
      </c>
      <c r="G35" s="8" t="s">
        <v>1442</v>
      </c>
      <c r="H35" s="9">
        <v>25.5</v>
      </c>
      <c r="I35" s="29"/>
      <c r="J35" s="30">
        <f t="shared" si="0"/>
        <v>0</v>
      </c>
      <c r="K35" s="10"/>
      <c r="L35" s="16"/>
    </row>
    <row r="36" spans="2:12" s="1" customFormat="1" ht="11.4" x14ac:dyDescent="0.2">
      <c r="B36" s="14"/>
      <c r="C36" s="5" t="s">
        <v>761</v>
      </c>
      <c r="D36" s="5" t="s">
        <v>696</v>
      </c>
      <c r="E36" s="6" t="s">
        <v>12484</v>
      </c>
      <c r="F36" s="7" t="s">
        <v>12485</v>
      </c>
      <c r="G36" s="8" t="s">
        <v>1442</v>
      </c>
      <c r="H36" s="9">
        <v>25.5</v>
      </c>
      <c r="I36" s="29"/>
      <c r="J36" s="30">
        <f t="shared" si="0"/>
        <v>0</v>
      </c>
      <c r="K36" s="10"/>
      <c r="L36" s="16"/>
    </row>
    <row r="37" spans="2:12" s="1" customFormat="1" ht="22.8" x14ac:dyDescent="0.2">
      <c r="B37" s="14"/>
      <c r="C37" s="5" t="s">
        <v>764</v>
      </c>
      <c r="D37" s="5" t="s">
        <v>696</v>
      </c>
      <c r="E37" s="6" t="s">
        <v>12486</v>
      </c>
      <c r="F37" s="7" t="s">
        <v>12487</v>
      </c>
      <c r="G37" s="8" t="s">
        <v>1442</v>
      </c>
      <c r="H37" s="9">
        <v>25.5</v>
      </c>
      <c r="I37" s="29"/>
      <c r="J37" s="30">
        <f t="shared" si="0"/>
        <v>0</v>
      </c>
      <c r="K37" s="10"/>
      <c r="L37" s="16"/>
    </row>
    <row r="38" spans="2:12" s="20" customFormat="1" ht="25.95" customHeight="1" x14ac:dyDescent="0.25">
      <c r="B38" s="19"/>
      <c r="D38" s="21" t="s">
        <v>690</v>
      </c>
      <c r="E38" s="22" t="s">
        <v>718</v>
      </c>
      <c r="F38" s="22" t="s">
        <v>4021</v>
      </c>
      <c r="I38" s="44"/>
      <c r="J38" s="23"/>
      <c r="K38" s="44"/>
      <c r="L38" s="36"/>
    </row>
    <row r="39" spans="2:12" s="1" customFormat="1" ht="11.4" x14ac:dyDescent="0.2">
      <c r="B39" s="14"/>
      <c r="C39" s="5" t="s">
        <v>767</v>
      </c>
      <c r="D39" s="5" t="s">
        <v>696</v>
      </c>
      <c r="E39" s="6" t="s">
        <v>4828</v>
      </c>
      <c r="F39" s="7" t="s">
        <v>12647</v>
      </c>
      <c r="G39" s="8" t="s">
        <v>699</v>
      </c>
      <c r="H39" s="9">
        <v>6</v>
      </c>
      <c r="I39" s="29"/>
      <c r="J39" s="30">
        <f t="shared" si="0"/>
        <v>0</v>
      </c>
      <c r="K39" s="10"/>
      <c r="L39" s="16"/>
    </row>
    <row r="40" spans="2:12" s="1" customFormat="1" ht="11.4" x14ac:dyDescent="0.2">
      <c r="B40" s="14"/>
      <c r="C40" s="39" t="s">
        <v>770</v>
      </c>
      <c r="D40" s="39" t="s">
        <v>691</v>
      </c>
      <c r="E40" s="40" t="s">
        <v>12648</v>
      </c>
      <c r="F40" s="41" t="s">
        <v>12649</v>
      </c>
      <c r="G40" s="42" t="s">
        <v>733</v>
      </c>
      <c r="H40" s="43">
        <v>6</v>
      </c>
      <c r="I40" s="29"/>
      <c r="J40" s="30">
        <f t="shared" si="0"/>
        <v>0</v>
      </c>
      <c r="K40" s="10"/>
      <c r="L40" s="16"/>
    </row>
    <row r="41" spans="2:12" s="1" customFormat="1" ht="11.4" x14ac:dyDescent="0.2">
      <c r="B41" s="14"/>
      <c r="C41" s="5" t="s">
        <v>773</v>
      </c>
      <c r="D41" s="5" t="s">
        <v>696</v>
      </c>
      <c r="E41" s="6" t="s">
        <v>4832</v>
      </c>
      <c r="F41" s="7" t="s">
        <v>12650</v>
      </c>
      <c r="G41" s="8" t="s">
        <v>699</v>
      </c>
      <c r="H41" s="9">
        <v>130</v>
      </c>
      <c r="I41" s="29"/>
      <c r="J41" s="30">
        <f t="shared" si="0"/>
        <v>0</v>
      </c>
      <c r="K41" s="10"/>
      <c r="L41" s="16"/>
    </row>
    <row r="42" spans="2:12" s="1" customFormat="1" ht="11.4" x14ac:dyDescent="0.2">
      <c r="B42" s="14"/>
      <c r="C42" s="39" t="s">
        <v>776</v>
      </c>
      <c r="D42" s="39" t="s">
        <v>691</v>
      </c>
      <c r="E42" s="40" t="s">
        <v>12651</v>
      </c>
      <c r="F42" s="41" t="s">
        <v>12652</v>
      </c>
      <c r="G42" s="42" t="s">
        <v>733</v>
      </c>
      <c r="H42" s="43">
        <v>5</v>
      </c>
      <c r="I42" s="29"/>
      <c r="J42" s="30">
        <f t="shared" si="0"/>
        <v>0</v>
      </c>
      <c r="K42" s="10"/>
      <c r="L42" s="16"/>
    </row>
    <row r="43" spans="2:12" s="1" customFormat="1" ht="11.4" x14ac:dyDescent="0.2">
      <c r="B43" s="14"/>
      <c r="C43" s="39" t="s">
        <v>779</v>
      </c>
      <c r="D43" s="39" t="s">
        <v>691</v>
      </c>
      <c r="E43" s="40" t="s">
        <v>12653</v>
      </c>
      <c r="F43" s="41" t="s">
        <v>12654</v>
      </c>
      <c r="G43" s="42" t="s">
        <v>733</v>
      </c>
      <c r="H43" s="43">
        <v>25</v>
      </c>
      <c r="I43" s="29"/>
      <c r="J43" s="30">
        <f t="shared" si="0"/>
        <v>0</v>
      </c>
      <c r="K43" s="10"/>
      <c r="L43" s="16"/>
    </row>
    <row r="44" spans="2:12" s="1" customFormat="1" ht="11.4" x14ac:dyDescent="0.2">
      <c r="B44" s="14"/>
      <c r="C44" s="5" t="s">
        <v>782</v>
      </c>
      <c r="D44" s="5" t="s">
        <v>696</v>
      </c>
      <c r="E44" s="6" t="s">
        <v>12655</v>
      </c>
      <c r="F44" s="7" t="s">
        <v>12656</v>
      </c>
      <c r="G44" s="8" t="s">
        <v>699</v>
      </c>
      <c r="H44" s="9">
        <v>16</v>
      </c>
      <c r="I44" s="29"/>
      <c r="J44" s="30">
        <f t="shared" si="0"/>
        <v>0</v>
      </c>
      <c r="K44" s="10"/>
      <c r="L44" s="16"/>
    </row>
    <row r="45" spans="2:12" s="1" customFormat="1" ht="22.8" x14ac:dyDescent="0.2">
      <c r="B45" s="14"/>
      <c r="C45" s="39" t="s">
        <v>785</v>
      </c>
      <c r="D45" s="39" t="s">
        <v>691</v>
      </c>
      <c r="E45" s="40" t="s">
        <v>12657</v>
      </c>
      <c r="F45" s="41" t="s">
        <v>12658</v>
      </c>
      <c r="G45" s="42" t="s">
        <v>699</v>
      </c>
      <c r="H45" s="43">
        <v>16</v>
      </c>
      <c r="I45" s="29"/>
      <c r="J45" s="30">
        <f t="shared" si="0"/>
        <v>0</v>
      </c>
      <c r="K45" s="10"/>
      <c r="L45" s="16"/>
    </row>
    <row r="46" spans="2:12" s="1" customFormat="1" ht="11.4" x14ac:dyDescent="0.2">
      <c r="B46" s="14"/>
      <c r="C46" s="5" t="s">
        <v>788</v>
      </c>
      <c r="D46" s="5" t="s">
        <v>696</v>
      </c>
      <c r="E46" s="6" t="s">
        <v>12659</v>
      </c>
      <c r="F46" s="7" t="s">
        <v>12660</v>
      </c>
      <c r="G46" s="8" t="s">
        <v>733</v>
      </c>
      <c r="H46" s="9">
        <v>4</v>
      </c>
      <c r="I46" s="29"/>
      <c r="J46" s="30">
        <f t="shared" si="0"/>
        <v>0</v>
      </c>
      <c r="K46" s="10"/>
      <c r="L46" s="16"/>
    </row>
    <row r="47" spans="2:12" s="1" customFormat="1" ht="22.8" x14ac:dyDescent="0.2">
      <c r="B47" s="14"/>
      <c r="C47" s="39" t="s">
        <v>791</v>
      </c>
      <c r="D47" s="39" t="s">
        <v>691</v>
      </c>
      <c r="E47" s="40" t="s">
        <v>12661</v>
      </c>
      <c r="F47" s="41" t="s">
        <v>12662</v>
      </c>
      <c r="G47" s="42" t="s">
        <v>733</v>
      </c>
      <c r="H47" s="43">
        <v>4</v>
      </c>
      <c r="I47" s="29"/>
      <c r="J47" s="30">
        <f t="shared" si="0"/>
        <v>0</v>
      </c>
      <c r="K47" s="10"/>
      <c r="L47" s="16"/>
    </row>
    <row r="48" spans="2:12" s="1" customFormat="1" ht="11.4" x14ac:dyDescent="0.2">
      <c r="B48" s="14"/>
      <c r="C48" s="5" t="s">
        <v>794</v>
      </c>
      <c r="D48" s="5" t="s">
        <v>696</v>
      </c>
      <c r="E48" s="6" t="s">
        <v>12110</v>
      </c>
      <c r="F48" s="7" t="s">
        <v>12111</v>
      </c>
      <c r="G48" s="8" t="s">
        <v>699</v>
      </c>
      <c r="H48" s="9">
        <v>6</v>
      </c>
      <c r="I48" s="29"/>
      <c r="J48" s="30">
        <f t="shared" si="0"/>
        <v>0</v>
      </c>
      <c r="K48" s="10"/>
      <c r="L48" s="16"/>
    </row>
    <row r="49" spans="2:12" s="1" customFormat="1" ht="11.4" x14ac:dyDescent="0.2">
      <c r="B49" s="14"/>
      <c r="C49" s="5" t="s">
        <v>797</v>
      </c>
      <c r="D49" s="5" t="s">
        <v>696</v>
      </c>
      <c r="E49" s="6" t="s">
        <v>4362</v>
      </c>
      <c r="F49" s="7" t="s">
        <v>4363</v>
      </c>
      <c r="G49" s="8" t="s">
        <v>699</v>
      </c>
      <c r="H49" s="9">
        <v>130</v>
      </c>
      <c r="I49" s="29"/>
      <c r="J49" s="30">
        <f t="shared" si="0"/>
        <v>0</v>
      </c>
      <c r="K49" s="10"/>
      <c r="L49" s="16"/>
    </row>
    <row r="50" spans="2:12" s="1" customFormat="1" ht="11.4" x14ac:dyDescent="0.2">
      <c r="B50" s="14"/>
      <c r="C50" s="5" t="s">
        <v>800</v>
      </c>
      <c r="D50" s="5" t="s">
        <v>696</v>
      </c>
      <c r="E50" s="6" t="s">
        <v>4375</v>
      </c>
      <c r="F50" s="7" t="s">
        <v>4376</v>
      </c>
      <c r="G50" s="8" t="s">
        <v>733</v>
      </c>
      <c r="H50" s="9">
        <v>6</v>
      </c>
      <c r="I50" s="29"/>
      <c r="J50" s="30">
        <f t="shared" si="0"/>
        <v>0</v>
      </c>
      <c r="K50" s="10"/>
      <c r="L50" s="16"/>
    </row>
    <row r="51" spans="2:12" s="1" customFormat="1" ht="22.8" x14ac:dyDescent="0.2">
      <c r="B51" s="14"/>
      <c r="C51" s="39" t="s">
        <v>803</v>
      </c>
      <c r="D51" s="39" t="s">
        <v>691</v>
      </c>
      <c r="E51" s="40" t="s">
        <v>12663</v>
      </c>
      <c r="F51" s="41" t="s">
        <v>12664</v>
      </c>
      <c r="G51" s="42" t="s">
        <v>733</v>
      </c>
      <c r="H51" s="43">
        <v>6</v>
      </c>
      <c r="I51" s="29"/>
      <c r="J51" s="30">
        <f t="shared" si="0"/>
        <v>0</v>
      </c>
      <c r="K51" s="10"/>
      <c r="L51" s="16"/>
    </row>
    <row r="52" spans="2:12" s="1" customFormat="1" ht="22.8" x14ac:dyDescent="0.2">
      <c r="B52" s="14"/>
      <c r="C52" s="39" t="s">
        <v>806</v>
      </c>
      <c r="D52" s="39" t="s">
        <v>691</v>
      </c>
      <c r="E52" s="40" t="s">
        <v>4379</v>
      </c>
      <c r="F52" s="41" t="s">
        <v>4380</v>
      </c>
      <c r="G52" s="42" t="s">
        <v>733</v>
      </c>
      <c r="H52" s="43">
        <v>6</v>
      </c>
      <c r="I52" s="29"/>
      <c r="J52" s="30">
        <f t="shared" si="0"/>
        <v>0</v>
      </c>
      <c r="K52" s="10"/>
      <c r="L52" s="16"/>
    </row>
    <row r="53" spans="2:12" s="1" customFormat="1" ht="22.8" x14ac:dyDescent="0.2">
      <c r="B53" s="14"/>
      <c r="C53" s="39" t="s">
        <v>809</v>
      </c>
      <c r="D53" s="39" t="s">
        <v>691</v>
      </c>
      <c r="E53" s="40" t="s">
        <v>4381</v>
      </c>
      <c r="F53" s="41" t="s">
        <v>4382</v>
      </c>
      <c r="G53" s="42" t="s">
        <v>733</v>
      </c>
      <c r="H53" s="43">
        <v>15</v>
      </c>
      <c r="I53" s="29"/>
      <c r="J53" s="30">
        <f t="shared" si="0"/>
        <v>0</v>
      </c>
      <c r="K53" s="10"/>
      <c r="L53" s="16"/>
    </row>
    <row r="54" spans="2:12" s="1" customFormat="1" ht="22.8" x14ac:dyDescent="0.2">
      <c r="B54" s="14"/>
      <c r="C54" s="39" t="s">
        <v>812</v>
      </c>
      <c r="D54" s="39" t="s">
        <v>691</v>
      </c>
      <c r="E54" s="40" t="s">
        <v>12665</v>
      </c>
      <c r="F54" s="41" t="s">
        <v>12666</v>
      </c>
      <c r="G54" s="42" t="s">
        <v>733</v>
      </c>
      <c r="H54" s="43">
        <v>6</v>
      </c>
      <c r="I54" s="29"/>
      <c r="J54" s="30">
        <f t="shared" si="0"/>
        <v>0</v>
      </c>
      <c r="K54" s="10"/>
      <c r="L54" s="16"/>
    </row>
    <row r="55" spans="2:12" s="1" customFormat="1" ht="22.8" x14ac:dyDescent="0.2">
      <c r="B55" s="14"/>
      <c r="C55" s="39" t="s">
        <v>815</v>
      </c>
      <c r="D55" s="39" t="s">
        <v>691</v>
      </c>
      <c r="E55" s="40" t="s">
        <v>4383</v>
      </c>
      <c r="F55" s="41" t="s">
        <v>4384</v>
      </c>
      <c r="G55" s="42" t="s">
        <v>733</v>
      </c>
      <c r="H55" s="43">
        <v>6</v>
      </c>
      <c r="I55" s="29"/>
      <c r="J55" s="30">
        <f t="shared" si="0"/>
        <v>0</v>
      </c>
      <c r="K55" s="10"/>
      <c r="L55" s="16"/>
    </row>
    <row r="56" spans="2:12" s="1" customFormat="1" ht="22.8" x14ac:dyDescent="0.2">
      <c r="B56" s="14"/>
      <c r="C56" s="39" t="s">
        <v>818</v>
      </c>
      <c r="D56" s="39" t="s">
        <v>691</v>
      </c>
      <c r="E56" s="40" t="s">
        <v>4385</v>
      </c>
      <c r="F56" s="41" t="s">
        <v>4386</v>
      </c>
      <c r="G56" s="42" t="s">
        <v>733</v>
      </c>
      <c r="H56" s="43">
        <v>6</v>
      </c>
      <c r="I56" s="29"/>
      <c r="J56" s="30">
        <f t="shared" si="0"/>
        <v>0</v>
      </c>
      <c r="K56" s="10"/>
      <c r="L56" s="16"/>
    </row>
    <row r="57" spans="2:12" s="1" customFormat="1" ht="11.4" x14ac:dyDescent="0.2">
      <c r="B57" s="14"/>
      <c r="C57" s="5" t="s">
        <v>822</v>
      </c>
      <c r="D57" s="5" t="s">
        <v>696</v>
      </c>
      <c r="E57" s="6" t="s">
        <v>4387</v>
      </c>
      <c r="F57" s="7" t="s">
        <v>4388</v>
      </c>
      <c r="G57" s="8" t="s">
        <v>733</v>
      </c>
      <c r="H57" s="9">
        <v>6</v>
      </c>
      <c r="I57" s="29"/>
      <c r="J57" s="30">
        <f t="shared" si="0"/>
        <v>0</v>
      </c>
      <c r="K57" s="10"/>
      <c r="L57" s="16"/>
    </row>
    <row r="58" spans="2:12" s="1" customFormat="1" ht="11.4" x14ac:dyDescent="0.2">
      <c r="B58" s="14"/>
      <c r="C58" s="5" t="s">
        <v>825</v>
      </c>
      <c r="D58" s="5" t="s">
        <v>696</v>
      </c>
      <c r="E58" s="6" t="s">
        <v>12667</v>
      </c>
      <c r="F58" s="7" t="s">
        <v>12668</v>
      </c>
      <c r="G58" s="8" t="s">
        <v>733</v>
      </c>
      <c r="H58" s="9">
        <v>82</v>
      </c>
      <c r="I58" s="29"/>
      <c r="J58" s="30">
        <f t="shared" si="0"/>
        <v>0</v>
      </c>
      <c r="K58" s="10"/>
      <c r="L58" s="16"/>
    </row>
    <row r="59" spans="2:12" s="1" customFormat="1" ht="11.4" x14ac:dyDescent="0.2">
      <c r="B59" s="14"/>
      <c r="C59" s="39" t="s">
        <v>829</v>
      </c>
      <c r="D59" s="39" t="s">
        <v>691</v>
      </c>
      <c r="E59" s="40" t="s">
        <v>12669</v>
      </c>
      <c r="F59" s="41" t="s">
        <v>12670</v>
      </c>
      <c r="G59" s="42" t="s">
        <v>733</v>
      </c>
      <c r="H59" s="43">
        <v>82</v>
      </c>
      <c r="I59" s="29"/>
      <c r="J59" s="30">
        <f t="shared" si="0"/>
        <v>0</v>
      </c>
      <c r="K59" s="10"/>
      <c r="L59" s="16"/>
    </row>
    <row r="60" spans="2:12" s="20" customFormat="1" ht="25.95" customHeight="1" x14ac:dyDescent="0.25">
      <c r="B60" s="19"/>
      <c r="D60" s="21" t="s">
        <v>690</v>
      </c>
      <c r="E60" s="22" t="s">
        <v>721</v>
      </c>
      <c r="F60" s="22" t="s">
        <v>1188</v>
      </c>
      <c r="I60" s="44"/>
      <c r="J60" s="23"/>
      <c r="K60" s="44"/>
      <c r="L60" s="36"/>
    </row>
    <row r="61" spans="2:12" s="1" customFormat="1" ht="11.4" x14ac:dyDescent="0.2">
      <c r="B61" s="14"/>
      <c r="C61" s="5" t="s">
        <v>832</v>
      </c>
      <c r="D61" s="5" t="s">
        <v>696</v>
      </c>
      <c r="E61" s="6" t="s">
        <v>12516</v>
      </c>
      <c r="F61" s="7" t="s">
        <v>12517</v>
      </c>
      <c r="G61" s="8" t="s">
        <v>699</v>
      </c>
      <c r="H61" s="9">
        <v>34</v>
      </c>
      <c r="I61" s="29"/>
      <c r="J61" s="30">
        <f t="shared" si="0"/>
        <v>0</v>
      </c>
      <c r="K61" s="10"/>
      <c r="L61" s="16"/>
    </row>
    <row r="62" spans="2:12" s="1" customFormat="1" ht="11.4" x14ac:dyDescent="0.2">
      <c r="B62" s="14"/>
      <c r="C62" s="5" t="s">
        <v>835</v>
      </c>
      <c r="D62" s="5" t="s">
        <v>696</v>
      </c>
      <c r="E62" s="6" t="s">
        <v>12518</v>
      </c>
      <c r="F62" s="7" t="s">
        <v>12519</v>
      </c>
      <c r="G62" s="8" t="s">
        <v>699</v>
      </c>
      <c r="H62" s="9">
        <v>34</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838</v>
      </c>
      <c r="D64" s="5" t="s">
        <v>696</v>
      </c>
      <c r="E64" s="6" t="s">
        <v>4403</v>
      </c>
      <c r="F64" s="7" t="s">
        <v>4404</v>
      </c>
      <c r="G64" s="8" t="s">
        <v>1191</v>
      </c>
      <c r="H64" s="9">
        <v>154.41999999999999</v>
      </c>
      <c r="I64" s="29"/>
      <c r="J64" s="30">
        <f t="shared" si="0"/>
        <v>0</v>
      </c>
      <c r="K64" s="10"/>
      <c r="L64" s="16"/>
    </row>
    <row r="65" spans="2:12" s="20" customFormat="1" ht="25.95" customHeight="1" x14ac:dyDescent="0.25">
      <c r="B65" s="19"/>
      <c r="D65" s="21" t="s">
        <v>690</v>
      </c>
      <c r="E65" s="22" t="s">
        <v>4409</v>
      </c>
      <c r="F65" s="22" t="s">
        <v>4410</v>
      </c>
      <c r="I65" s="44"/>
      <c r="J65" s="23"/>
      <c r="K65" s="44"/>
      <c r="L65" s="36"/>
    </row>
    <row r="66" spans="2:12" s="1" customFormat="1" ht="22.8" x14ac:dyDescent="0.2">
      <c r="B66" s="14"/>
      <c r="C66" s="5" t="s">
        <v>841</v>
      </c>
      <c r="D66" s="5" t="s">
        <v>696</v>
      </c>
      <c r="E66" s="6" t="s">
        <v>4411</v>
      </c>
      <c r="F66" s="7" t="s">
        <v>4412</v>
      </c>
      <c r="G66" s="8" t="s">
        <v>2832</v>
      </c>
      <c r="H66" s="9">
        <v>1</v>
      </c>
      <c r="I66" s="29"/>
      <c r="J66" s="30">
        <f t="shared" si="0"/>
        <v>0</v>
      </c>
      <c r="K66" s="10"/>
      <c r="L66" s="16"/>
    </row>
    <row r="67" spans="2:12" s="1" customFormat="1" ht="11.4" x14ac:dyDescent="0.2">
      <c r="B67" s="14"/>
      <c r="C67" s="5" t="s">
        <v>844</v>
      </c>
      <c r="D67" s="5" t="s">
        <v>696</v>
      </c>
      <c r="E67" s="6" t="s">
        <v>4413</v>
      </c>
      <c r="F67" s="7" t="s">
        <v>4414</v>
      </c>
      <c r="G67" s="8" t="s">
        <v>2832</v>
      </c>
      <c r="H67" s="9">
        <v>1</v>
      </c>
      <c r="I67" s="29"/>
      <c r="J67" s="30">
        <f t="shared" si="0"/>
        <v>0</v>
      </c>
      <c r="K67" s="10"/>
      <c r="L67" s="16"/>
    </row>
    <row r="68" spans="2:12" s="1" customFormat="1" ht="22.8" x14ac:dyDescent="0.2">
      <c r="B68" s="14"/>
      <c r="C68" s="5" t="s">
        <v>847</v>
      </c>
      <c r="D68" s="5" t="s">
        <v>696</v>
      </c>
      <c r="E68" s="6" t="s">
        <v>4415</v>
      </c>
      <c r="F68" s="7" t="s">
        <v>4416</v>
      </c>
      <c r="G68" s="8" t="s">
        <v>2832</v>
      </c>
      <c r="H68" s="9">
        <v>1</v>
      </c>
      <c r="I68" s="29"/>
      <c r="J68" s="30">
        <f t="shared" si="0"/>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SL8e3myAzUV0IUI8wRYZ8uRCucemkMGb9Gij733eUWjJuDRVZLZg5qodZz/1h107IDfqF+kKPgUxVRgKwLXyYw==" saltValue="zUApDxEkECPqEL9AYwnb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9" xr:uid="{915FAD83-6B89-44F3-A63D-4B7B80E7BA46}">
      <formula1>ROUND(I11,2)</formula1>
    </dataValidation>
  </dataValidations>
  <hyperlinks>
    <hyperlink ref="O4" location="'Rek. obj.'!A1" display="*späť na Rek. obj." xr:uid="{436F425C-E8F9-481F-B5AD-079687BAFE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9EC8B-A50B-499A-A708-C70A3DD925FE}">
  <sheetPr>
    <tabColor rgb="FFFFC000"/>
    <pageSetUpPr fitToPage="1"/>
  </sheetPr>
  <dimension ref="B1:O6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12671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12645</v>
      </c>
      <c r="F12" s="7" t="s">
        <v>12646</v>
      </c>
      <c r="G12" s="8" t="s">
        <v>985</v>
      </c>
      <c r="H12" s="9">
        <v>11.25</v>
      </c>
      <c r="I12" s="29"/>
      <c r="J12" s="30">
        <f t="shared" ref="J12:J57" si="0">ROUND(I12*H12,2)</f>
        <v>0</v>
      </c>
      <c r="K12" s="10"/>
      <c r="L12" s="16"/>
    </row>
    <row r="13" spans="2:15" s="1" customFormat="1" ht="11.4" x14ac:dyDescent="0.2">
      <c r="B13" s="14"/>
      <c r="C13" s="5" t="s">
        <v>700</v>
      </c>
      <c r="D13" s="5" t="s">
        <v>696</v>
      </c>
      <c r="E13" s="6" t="s">
        <v>4689</v>
      </c>
      <c r="F13" s="7" t="s">
        <v>4690</v>
      </c>
      <c r="G13" s="8" t="s">
        <v>985</v>
      </c>
      <c r="H13" s="9">
        <v>11.25</v>
      </c>
      <c r="I13" s="29"/>
      <c r="J13" s="30">
        <f t="shared" si="0"/>
        <v>0</v>
      </c>
      <c r="K13" s="10"/>
      <c r="L13" s="16"/>
    </row>
    <row r="14" spans="2:15" s="1" customFormat="1" ht="11.4" x14ac:dyDescent="0.2">
      <c r="B14" s="14"/>
      <c r="C14" s="5" t="s">
        <v>703</v>
      </c>
      <c r="D14" s="5" t="s">
        <v>696</v>
      </c>
      <c r="E14" s="6" t="s">
        <v>4332</v>
      </c>
      <c r="F14" s="7" t="s">
        <v>4333</v>
      </c>
      <c r="G14" s="8" t="s">
        <v>985</v>
      </c>
      <c r="H14" s="9">
        <v>167.71600000000001</v>
      </c>
      <c r="I14" s="29"/>
      <c r="J14" s="30">
        <f t="shared" si="0"/>
        <v>0</v>
      </c>
      <c r="K14" s="10"/>
      <c r="L14" s="16"/>
    </row>
    <row r="15" spans="2:15" s="1" customFormat="1" ht="22.8" x14ac:dyDescent="0.2">
      <c r="B15" s="14"/>
      <c r="C15" s="5" t="s">
        <v>706</v>
      </c>
      <c r="D15" s="5" t="s">
        <v>696</v>
      </c>
      <c r="E15" s="6" t="s">
        <v>4334</v>
      </c>
      <c r="F15" s="7" t="s">
        <v>4335</v>
      </c>
      <c r="G15" s="8" t="s">
        <v>985</v>
      </c>
      <c r="H15" s="9">
        <v>167.71600000000001</v>
      </c>
      <c r="I15" s="29"/>
      <c r="J15" s="30">
        <f t="shared" si="0"/>
        <v>0</v>
      </c>
      <c r="K15" s="10"/>
      <c r="L15" s="16"/>
    </row>
    <row r="16" spans="2:15" s="1" customFormat="1" ht="11.4" x14ac:dyDescent="0.2">
      <c r="B16" s="14"/>
      <c r="C16" s="5" t="s">
        <v>709</v>
      </c>
      <c r="D16" s="5" t="s">
        <v>696</v>
      </c>
      <c r="E16" s="6" t="s">
        <v>12276</v>
      </c>
      <c r="F16" s="7" t="s">
        <v>12277</v>
      </c>
      <c r="G16" s="8" t="s">
        <v>699</v>
      </c>
      <c r="H16" s="9">
        <v>10</v>
      </c>
      <c r="I16" s="29"/>
      <c r="J16" s="30">
        <f t="shared" si="0"/>
        <v>0</v>
      </c>
      <c r="K16" s="10"/>
      <c r="L16" s="16"/>
    </row>
    <row r="17" spans="2:12" s="1" customFormat="1" ht="11.4" x14ac:dyDescent="0.2">
      <c r="B17" s="14"/>
      <c r="C17" s="5" t="s">
        <v>712</v>
      </c>
      <c r="D17" s="5" t="s">
        <v>696</v>
      </c>
      <c r="E17" s="6" t="s">
        <v>4336</v>
      </c>
      <c r="F17" s="7" t="s">
        <v>4337</v>
      </c>
      <c r="G17" s="8" t="s">
        <v>1442</v>
      </c>
      <c r="H17" s="9">
        <v>48.5</v>
      </c>
      <c r="I17" s="29"/>
      <c r="J17" s="30">
        <f t="shared" si="0"/>
        <v>0</v>
      </c>
      <c r="K17" s="10"/>
      <c r="L17" s="16"/>
    </row>
    <row r="18" spans="2:12" s="1" customFormat="1" ht="11.4" x14ac:dyDescent="0.2">
      <c r="B18" s="14"/>
      <c r="C18" s="5" t="s">
        <v>715</v>
      </c>
      <c r="D18" s="5" t="s">
        <v>696</v>
      </c>
      <c r="E18" s="6" t="s">
        <v>9140</v>
      </c>
      <c r="F18" s="7" t="s">
        <v>9141</v>
      </c>
      <c r="G18" s="8" t="s">
        <v>1442</v>
      </c>
      <c r="H18" s="9">
        <v>48.5</v>
      </c>
      <c r="I18" s="29"/>
      <c r="J18" s="30">
        <f t="shared" si="0"/>
        <v>0</v>
      </c>
      <c r="K18" s="10"/>
      <c r="L18" s="16"/>
    </row>
    <row r="19" spans="2:12" s="1" customFormat="1" ht="11.4" x14ac:dyDescent="0.2">
      <c r="B19" s="14"/>
      <c r="C19" s="5" t="s">
        <v>718</v>
      </c>
      <c r="D19" s="5" t="s">
        <v>696</v>
      </c>
      <c r="E19" s="6" t="s">
        <v>12166</v>
      </c>
      <c r="F19" s="7" t="s">
        <v>2626</v>
      </c>
      <c r="G19" s="8" t="s">
        <v>985</v>
      </c>
      <c r="H19" s="9">
        <v>96.882999999999996</v>
      </c>
      <c r="I19" s="29"/>
      <c r="J19" s="30">
        <f t="shared" si="0"/>
        <v>0</v>
      </c>
      <c r="K19" s="10"/>
      <c r="L19" s="16"/>
    </row>
    <row r="20" spans="2:12" s="1" customFormat="1" ht="22.8" x14ac:dyDescent="0.2">
      <c r="B20" s="14"/>
      <c r="C20" s="5" t="s">
        <v>721</v>
      </c>
      <c r="D20" s="5" t="s">
        <v>696</v>
      </c>
      <c r="E20" s="6" t="s">
        <v>4039</v>
      </c>
      <c r="F20" s="7" t="s">
        <v>4040</v>
      </c>
      <c r="G20" s="8" t="s">
        <v>985</v>
      </c>
      <c r="H20" s="9">
        <v>82.082999999999998</v>
      </c>
      <c r="I20" s="29"/>
      <c r="J20" s="30">
        <f t="shared" si="0"/>
        <v>0</v>
      </c>
      <c r="K20" s="10"/>
      <c r="L20" s="16"/>
    </row>
    <row r="21" spans="2:12" s="1" customFormat="1" ht="22.8" x14ac:dyDescent="0.2">
      <c r="B21" s="14"/>
      <c r="C21" s="5" t="s">
        <v>724</v>
      </c>
      <c r="D21" s="5" t="s">
        <v>696</v>
      </c>
      <c r="E21" s="6" t="s">
        <v>4041</v>
      </c>
      <c r="F21" s="7" t="s">
        <v>4042</v>
      </c>
      <c r="G21" s="8" t="s">
        <v>985</v>
      </c>
      <c r="H21" s="9">
        <v>2216.241</v>
      </c>
      <c r="I21" s="29"/>
      <c r="J21" s="30">
        <f t="shared" si="0"/>
        <v>0</v>
      </c>
      <c r="K21" s="10"/>
      <c r="L21" s="16"/>
    </row>
    <row r="22" spans="2:12" s="1" customFormat="1" ht="11.4" x14ac:dyDescent="0.2">
      <c r="B22" s="14"/>
      <c r="C22" s="5" t="s">
        <v>727</v>
      </c>
      <c r="D22" s="5" t="s">
        <v>696</v>
      </c>
      <c r="E22" s="6" t="s">
        <v>4301</v>
      </c>
      <c r="F22" s="7" t="s">
        <v>4302</v>
      </c>
      <c r="G22" s="8" t="s">
        <v>985</v>
      </c>
      <c r="H22" s="9">
        <v>82.082999999999998</v>
      </c>
      <c r="I22" s="29"/>
      <c r="J22" s="30">
        <f t="shared" si="0"/>
        <v>0</v>
      </c>
      <c r="K22" s="10"/>
      <c r="L22" s="16"/>
    </row>
    <row r="23" spans="2:12" s="1" customFormat="1" ht="11.4" x14ac:dyDescent="0.2">
      <c r="B23" s="14"/>
      <c r="C23" s="5" t="s">
        <v>730</v>
      </c>
      <c r="D23" s="5" t="s">
        <v>696</v>
      </c>
      <c r="E23" s="6" t="s">
        <v>4082</v>
      </c>
      <c r="F23" s="7" t="s">
        <v>4083</v>
      </c>
      <c r="G23" s="8" t="s">
        <v>985</v>
      </c>
      <c r="H23" s="9">
        <v>82.082999999999998</v>
      </c>
      <c r="I23" s="29"/>
      <c r="J23" s="30">
        <f t="shared" si="0"/>
        <v>0</v>
      </c>
      <c r="K23" s="10"/>
      <c r="L23" s="16"/>
    </row>
    <row r="24" spans="2:12" s="1" customFormat="1" ht="11.4" x14ac:dyDescent="0.2">
      <c r="B24" s="14"/>
      <c r="C24" s="5" t="s">
        <v>734</v>
      </c>
      <c r="D24" s="5" t="s">
        <v>696</v>
      </c>
      <c r="E24" s="6" t="s">
        <v>3827</v>
      </c>
      <c r="F24" s="7" t="s">
        <v>3828</v>
      </c>
      <c r="G24" s="8" t="s">
        <v>1191</v>
      </c>
      <c r="H24" s="9">
        <v>164.166</v>
      </c>
      <c r="I24" s="29"/>
      <c r="J24" s="30">
        <f t="shared" si="0"/>
        <v>0</v>
      </c>
      <c r="K24" s="10"/>
      <c r="L24" s="16"/>
    </row>
    <row r="25" spans="2:12" s="1" customFormat="1" ht="11.4" x14ac:dyDescent="0.2">
      <c r="B25" s="14"/>
      <c r="C25" s="5" t="s">
        <v>737</v>
      </c>
      <c r="D25" s="5" t="s">
        <v>696</v>
      </c>
      <c r="E25" s="6" t="s">
        <v>987</v>
      </c>
      <c r="F25" s="7" t="s">
        <v>988</v>
      </c>
      <c r="G25" s="8" t="s">
        <v>985</v>
      </c>
      <c r="H25" s="9">
        <v>46.853000000000002</v>
      </c>
      <c r="I25" s="29"/>
      <c r="J25" s="30">
        <f t="shared" si="0"/>
        <v>0</v>
      </c>
      <c r="K25" s="10"/>
      <c r="L25" s="16"/>
    </row>
    <row r="26" spans="2:12" s="1" customFormat="1" ht="11.4" x14ac:dyDescent="0.2">
      <c r="B26" s="14"/>
      <c r="C26" s="5" t="s">
        <v>740</v>
      </c>
      <c r="D26" s="5" t="s">
        <v>696</v>
      </c>
      <c r="E26" s="6" t="s">
        <v>4346</v>
      </c>
      <c r="F26" s="7" t="s">
        <v>4347</v>
      </c>
      <c r="G26" s="8" t="s">
        <v>985</v>
      </c>
      <c r="H26" s="9">
        <v>35.229999999999997</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0.45</v>
      </c>
      <c r="I28" s="29"/>
      <c r="J28" s="30">
        <f t="shared" si="0"/>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746</v>
      </c>
      <c r="D30" s="5" t="s">
        <v>696</v>
      </c>
      <c r="E30" s="6" t="s">
        <v>4348</v>
      </c>
      <c r="F30" s="7" t="s">
        <v>4349</v>
      </c>
      <c r="G30" s="8" t="s">
        <v>985</v>
      </c>
      <c r="H30" s="9">
        <v>43.481999999999999</v>
      </c>
      <c r="I30" s="29"/>
      <c r="J30" s="30">
        <f t="shared" si="0"/>
        <v>0</v>
      </c>
      <c r="K30" s="10"/>
      <c r="L30" s="16"/>
    </row>
    <row r="31" spans="2:12" s="1" customFormat="1" ht="22.8" x14ac:dyDescent="0.2">
      <c r="B31" s="14"/>
      <c r="C31" s="39" t="s">
        <v>749</v>
      </c>
      <c r="D31" s="39" t="s">
        <v>691</v>
      </c>
      <c r="E31" s="40" t="s">
        <v>12482</v>
      </c>
      <c r="F31" s="41" t="s">
        <v>12483</v>
      </c>
      <c r="G31" s="42" t="s">
        <v>1191</v>
      </c>
      <c r="H31" s="43">
        <v>69.570999999999998</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11.4" x14ac:dyDescent="0.2">
      <c r="B33" s="14"/>
      <c r="C33" s="5" t="s">
        <v>752</v>
      </c>
      <c r="D33" s="5" t="s">
        <v>696</v>
      </c>
      <c r="E33" s="6" t="s">
        <v>12672</v>
      </c>
      <c r="F33" s="7" t="s">
        <v>12673</v>
      </c>
      <c r="G33" s="8" t="s">
        <v>699</v>
      </c>
      <c r="H33" s="9">
        <v>3</v>
      </c>
      <c r="I33" s="29"/>
      <c r="J33" s="30">
        <f t="shared" si="0"/>
        <v>0</v>
      </c>
      <c r="K33" s="10"/>
      <c r="L33" s="16"/>
    </row>
    <row r="34" spans="2:12" s="1" customFormat="1" ht="22.8" x14ac:dyDescent="0.2">
      <c r="B34" s="14"/>
      <c r="C34" s="39" t="s">
        <v>755</v>
      </c>
      <c r="D34" s="39" t="s">
        <v>691</v>
      </c>
      <c r="E34" s="40" t="s">
        <v>12674</v>
      </c>
      <c r="F34" s="41" t="s">
        <v>12675</v>
      </c>
      <c r="G34" s="42" t="s">
        <v>733</v>
      </c>
      <c r="H34" s="43">
        <v>3</v>
      </c>
      <c r="I34" s="29"/>
      <c r="J34" s="30">
        <f t="shared" si="0"/>
        <v>0</v>
      </c>
      <c r="K34" s="10"/>
      <c r="L34" s="16"/>
    </row>
    <row r="35" spans="2:12" s="1" customFormat="1" ht="11.4" x14ac:dyDescent="0.2">
      <c r="B35" s="14"/>
      <c r="C35" s="5" t="s">
        <v>758</v>
      </c>
      <c r="D35" s="5" t="s">
        <v>696</v>
      </c>
      <c r="E35" s="6" t="s">
        <v>4832</v>
      </c>
      <c r="F35" s="7" t="s">
        <v>4355</v>
      </c>
      <c r="G35" s="8" t="s">
        <v>699</v>
      </c>
      <c r="H35" s="9">
        <v>54</v>
      </c>
      <c r="I35" s="29"/>
      <c r="J35" s="30">
        <f t="shared" si="0"/>
        <v>0</v>
      </c>
      <c r="K35" s="10"/>
      <c r="L35" s="16"/>
    </row>
    <row r="36" spans="2:12" s="1" customFormat="1" ht="22.8" x14ac:dyDescent="0.2">
      <c r="B36" s="14"/>
      <c r="C36" s="39" t="s">
        <v>761</v>
      </c>
      <c r="D36" s="39" t="s">
        <v>691</v>
      </c>
      <c r="E36" s="40" t="s">
        <v>4356</v>
      </c>
      <c r="F36" s="41" t="s">
        <v>4357</v>
      </c>
      <c r="G36" s="42" t="s">
        <v>733</v>
      </c>
      <c r="H36" s="43">
        <v>8</v>
      </c>
      <c r="I36" s="29"/>
      <c r="J36" s="30">
        <f t="shared" si="0"/>
        <v>0</v>
      </c>
      <c r="K36" s="10"/>
      <c r="L36" s="16"/>
    </row>
    <row r="37" spans="2:12" s="1" customFormat="1" ht="22.8" x14ac:dyDescent="0.2">
      <c r="B37" s="14"/>
      <c r="C37" s="39" t="s">
        <v>764</v>
      </c>
      <c r="D37" s="39" t="s">
        <v>691</v>
      </c>
      <c r="E37" s="40" t="s">
        <v>12676</v>
      </c>
      <c r="F37" s="41" t="s">
        <v>12677</v>
      </c>
      <c r="G37" s="42" t="s">
        <v>733</v>
      </c>
      <c r="H37" s="43">
        <v>8</v>
      </c>
      <c r="I37" s="29"/>
      <c r="J37" s="30">
        <f t="shared" si="0"/>
        <v>0</v>
      </c>
      <c r="K37" s="10"/>
      <c r="L37" s="16"/>
    </row>
    <row r="38" spans="2:12" s="1" customFormat="1" ht="22.8" x14ac:dyDescent="0.2">
      <c r="B38" s="14"/>
      <c r="C38" s="39" t="s">
        <v>767</v>
      </c>
      <c r="D38" s="39" t="s">
        <v>691</v>
      </c>
      <c r="E38" s="40" t="s">
        <v>12678</v>
      </c>
      <c r="F38" s="41" t="s">
        <v>12679</v>
      </c>
      <c r="G38" s="42" t="s">
        <v>699</v>
      </c>
      <c r="H38" s="43">
        <v>1</v>
      </c>
      <c r="I38" s="29"/>
      <c r="J38" s="30">
        <f t="shared" si="0"/>
        <v>0</v>
      </c>
      <c r="K38" s="10"/>
      <c r="L38" s="16"/>
    </row>
    <row r="39" spans="2:12" s="1" customFormat="1" ht="11.4" x14ac:dyDescent="0.2">
      <c r="B39" s="14"/>
      <c r="C39" s="5" t="s">
        <v>770</v>
      </c>
      <c r="D39" s="5" t="s">
        <v>696</v>
      </c>
      <c r="E39" s="6" t="s">
        <v>12680</v>
      </c>
      <c r="F39" s="7" t="s">
        <v>12681</v>
      </c>
      <c r="G39" s="8" t="s">
        <v>699</v>
      </c>
      <c r="H39" s="9">
        <v>10</v>
      </c>
      <c r="I39" s="29"/>
      <c r="J39" s="30">
        <f t="shared" si="0"/>
        <v>0</v>
      </c>
      <c r="K39" s="10"/>
      <c r="L39" s="16"/>
    </row>
    <row r="40" spans="2:12" s="1" customFormat="1" ht="11.4" x14ac:dyDescent="0.2">
      <c r="B40" s="14"/>
      <c r="C40" s="5" t="s">
        <v>773</v>
      </c>
      <c r="D40" s="5" t="s">
        <v>696</v>
      </c>
      <c r="E40" s="6" t="s">
        <v>12110</v>
      </c>
      <c r="F40" s="7" t="s">
        <v>12682</v>
      </c>
      <c r="G40" s="8" t="s">
        <v>699</v>
      </c>
      <c r="H40" s="9">
        <v>2.7</v>
      </c>
      <c r="I40" s="29"/>
      <c r="J40" s="30">
        <f t="shared" si="0"/>
        <v>0</v>
      </c>
      <c r="K40" s="10"/>
      <c r="L40" s="16"/>
    </row>
    <row r="41" spans="2:12" s="1" customFormat="1" ht="11.4" x14ac:dyDescent="0.2">
      <c r="B41" s="14"/>
      <c r="C41" s="5" t="s">
        <v>776</v>
      </c>
      <c r="D41" s="5" t="s">
        <v>696</v>
      </c>
      <c r="E41" s="6" t="s">
        <v>4362</v>
      </c>
      <c r="F41" s="7" t="s">
        <v>4363</v>
      </c>
      <c r="G41" s="8" t="s">
        <v>699</v>
      </c>
      <c r="H41" s="9">
        <v>54</v>
      </c>
      <c r="I41" s="29"/>
      <c r="J41" s="30">
        <f t="shared" si="0"/>
        <v>0</v>
      </c>
      <c r="K41" s="10"/>
      <c r="L41" s="16"/>
    </row>
    <row r="42" spans="2:12" s="1" customFormat="1" ht="11.4" x14ac:dyDescent="0.2">
      <c r="B42" s="14"/>
      <c r="C42" s="5" t="s">
        <v>779</v>
      </c>
      <c r="D42" s="5" t="s">
        <v>696</v>
      </c>
      <c r="E42" s="6" t="s">
        <v>4375</v>
      </c>
      <c r="F42" s="7" t="s">
        <v>4376</v>
      </c>
      <c r="G42" s="8" t="s">
        <v>733</v>
      </c>
      <c r="H42" s="9">
        <v>2</v>
      </c>
      <c r="I42" s="29"/>
      <c r="J42" s="30">
        <f t="shared" si="0"/>
        <v>0</v>
      </c>
      <c r="K42" s="10"/>
      <c r="L42" s="16"/>
    </row>
    <row r="43" spans="2:12" s="1" customFormat="1" ht="22.8" x14ac:dyDescent="0.2">
      <c r="B43" s="14"/>
      <c r="C43" s="39" t="s">
        <v>782</v>
      </c>
      <c r="D43" s="39" t="s">
        <v>691</v>
      </c>
      <c r="E43" s="40" t="s">
        <v>12663</v>
      </c>
      <c r="F43" s="41" t="s">
        <v>12664</v>
      </c>
      <c r="G43" s="42" t="s">
        <v>733</v>
      </c>
      <c r="H43" s="43">
        <v>2</v>
      </c>
      <c r="I43" s="29"/>
      <c r="J43" s="30">
        <f t="shared" si="0"/>
        <v>0</v>
      </c>
      <c r="K43" s="10"/>
      <c r="L43" s="16"/>
    </row>
    <row r="44" spans="2:12" s="1" customFormat="1" ht="22.8" x14ac:dyDescent="0.2">
      <c r="B44" s="14"/>
      <c r="C44" s="39" t="s">
        <v>785</v>
      </c>
      <c r="D44" s="39" t="s">
        <v>691</v>
      </c>
      <c r="E44" s="40" t="s">
        <v>4379</v>
      </c>
      <c r="F44" s="41" t="s">
        <v>4380</v>
      </c>
      <c r="G44" s="42" t="s">
        <v>733</v>
      </c>
      <c r="H44" s="43">
        <v>2</v>
      </c>
      <c r="I44" s="29"/>
      <c r="J44" s="30">
        <f t="shared" si="0"/>
        <v>0</v>
      </c>
      <c r="K44" s="10"/>
      <c r="L44" s="16"/>
    </row>
    <row r="45" spans="2:12" s="1" customFormat="1" ht="22.8" x14ac:dyDescent="0.2">
      <c r="B45" s="14"/>
      <c r="C45" s="39" t="s">
        <v>788</v>
      </c>
      <c r="D45" s="39" t="s">
        <v>691</v>
      </c>
      <c r="E45" s="40" t="s">
        <v>4381</v>
      </c>
      <c r="F45" s="41" t="s">
        <v>4382</v>
      </c>
      <c r="G45" s="42" t="s">
        <v>733</v>
      </c>
      <c r="H45" s="43">
        <v>4</v>
      </c>
      <c r="I45" s="29"/>
      <c r="J45" s="30">
        <f t="shared" si="0"/>
        <v>0</v>
      </c>
      <c r="K45" s="10"/>
      <c r="L45" s="16"/>
    </row>
    <row r="46" spans="2:12" s="1" customFormat="1" ht="22.8" x14ac:dyDescent="0.2">
      <c r="B46" s="14"/>
      <c r="C46" s="39" t="s">
        <v>791</v>
      </c>
      <c r="D46" s="39" t="s">
        <v>691</v>
      </c>
      <c r="E46" s="40" t="s">
        <v>12665</v>
      </c>
      <c r="F46" s="41" t="s">
        <v>12666</v>
      </c>
      <c r="G46" s="42" t="s">
        <v>733</v>
      </c>
      <c r="H46" s="43">
        <v>2</v>
      </c>
      <c r="I46" s="29"/>
      <c r="J46" s="30">
        <f t="shared" si="0"/>
        <v>0</v>
      </c>
      <c r="K46" s="10"/>
      <c r="L46" s="16"/>
    </row>
    <row r="47" spans="2:12" s="1" customFormat="1" ht="22.8" x14ac:dyDescent="0.2">
      <c r="B47" s="14"/>
      <c r="C47" s="39" t="s">
        <v>794</v>
      </c>
      <c r="D47" s="39" t="s">
        <v>691</v>
      </c>
      <c r="E47" s="40" t="s">
        <v>4383</v>
      </c>
      <c r="F47" s="41" t="s">
        <v>4384</v>
      </c>
      <c r="G47" s="42" t="s">
        <v>733</v>
      </c>
      <c r="H47" s="43">
        <v>2</v>
      </c>
      <c r="I47" s="29"/>
      <c r="J47" s="30">
        <f t="shared" si="0"/>
        <v>0</v>
      </c>
      <c r="K47" s="10"/>
      <c r="L47" s="16"/>
    </row>
    <row r="48" spans="2:12" s="1" customFormat="1" ht="22.8" x14ac:dyDescent="0.2">
      <c r="B48" s="14"/>
      <c r="C48" s="39" t="s">
        <v>797</v>
      </c>
      <c r="D48" s="39" t="s">
        <v>691</v>
      </c>
      <c r="E48" s="40" t="s">
        <v>4385</v>
      </c>
      <c r="F48" s="41" t="s">
        <v>4386</v>
      </c>
      <c r="G48" s="42" t="s">
        <v>733</v>
      </c>
      <c r="H48" s="43">
        <v>2</v>
      </c>
      <c r="I48" s="29"/>
      <c r="J48" s="30">
        <f t="shared" si="0"/>
        <v>0</v>
      </c>
      <c r="K48" s="10"/>
      <c r="L48" s="16"/>
    </row>
    <row r="49" spans="2:12" s="1" customFormat="1" ht="11.4" x14ac:dyDescent="0.2">
      <c r="B49" s="14"/>
      <c r="C49" s="5" t="s">
        <v>800</v>
      </c>
      <c r="D49" s="5" t="s">
        <v>696</v>
      </c>
      <c r="E49" s="6" t="s">
        <v>4387</v>
      </c>
      <c r="F49" s="7" t="s">
        <v>4388</v>
      </c>
      <c r="G49" s="8" t="s">
        <v>733</v>
      </c>
      <c r="H49" s="9">
        <v>2</v>
      </c>
      <c r="I49" s="29"/>
      <c r="J49" s="30">
        <f t="shared" si="0"/>
        <v>0</v>
      </c>
      <c r="K49" s="10"/>
      <c r="L49" s="16"/>
    </row>
    <row r="50" spans="2:12" s="1" customFormat="1" ht="11.4" x14ac:dyDescent="0.2">
      <c r="B50" s="14"/>
      <c r="C50" s="5" t="s">
        <v>803</v>
      </c>
      <c r="D50" s="5" t="s">
        <v>696</v>
      </c>
      <c r="E50" s="6" t="s">
        <v>12667</v>
      </c>
      <c r="F50" s="7" t="s">
        <v>12668</v>
      </c>
      <c r="G50" s="8" t="s">
        <v>733</v>
      </c>
      <c r="H50" s="9">
        <v>82</v>
      </c>
      <c r="I50" s="29"/>
      <c r="J50" s="30">
        <f t="shared" si="0"/>
        <v>0</v>
      </c>
      <c r="K50" s="10"/>
      <c r="L50" s="16"/>
    </row>
    <row r="51" spans="2:12" s="1" customFormat="1" ht="11.4" x14ac:dyDescent="0.2">
      <c r="B51" s="14"/>
      <c r="C51" s="39" t="s">
        <v>806</v>
      </c>
      <c r="D51" s="39" t="s">
        <v>691</v>
      </c>
      <c r="E51" s="40" t="s">
        <v>12669</v>
      </c>
      <c r="F51" s="41" t="s">
        <v>12670</v>
      </c>
      <c r="G51" s="42" t="s">
        <v>733</v>
      </c>
      <c r="H51" s="43">
        <v>82</v>
      </c>
      <c r="I51" s="29"/>
      <c r="J51" s="30">
        <f t="shared" si="0"/>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809</v>
      </c>
      <c r="D53" s="5" t="s">
        <v>696</v>
      </c>
      <c r="E53" s="6" t="s">
        <v>4403</v>
      </c>
      <c r="F53" s="7" t="s">
        <v>4404</v>
      </c>
      <c r="G53" s="8" t="s">
        <v>1191</v>
      </c>
      <c r="H53" s="9">
        <v>154.41999999999999</v>
      </c>
      <c r="I53" s="29"/>
      <c r="J53" s="30">
        <f t="shared" si="0"/>
        <v>0</v>
      </c>
      <c r="K53" s="10"/>
      <c r="L53" s="16"/>
    </row>
    <row r="54" spans="2:12" s="20" customFormat="1" ht="25.95" customHeight="1" x14ac:dyDescent="0.25">
      <c r="B54" s="19"/>
      <c r="D54" s="21" t="s">
        <v>690</v>
      </c>
      <c r="E54" s="22" t="s">
        <v>4409</v>
      </c>
      <c r="F54" s="22" t="s">
        <v>4410</v>
      </c>
      <c r="I54" s="44"/>
      <c r="J54" s="23"/>
      <c r="K54" s="44"/>
      <c r="L54" s="36"/>
    </row>
    <row r="55" spans="2:12" s="1" customFormat="1" ht="22.8" x14ac:dyDescent="0.2">
      <c r="B55" s="14"/>
      <c r="C55" s="5" t="s">
        <v>812</v>
      </c>
      <c r="D55" s="5" t="s">
        <v>696</v>
      </c>
      <c r="E55" s="6" t="s">
        <v>4411</v>
      </c>
      <c r="F55" s="7" t="s">
        <v>4412</v>
      </c>
      <c r="G55" s="8" t="s">
        <v>2832</v>
      </c>
      <c r="H55" s="9">
        <v>1</v>
      </c>
      <c r="I55" s="29"/>
      <c r="J55" s="30">
        <f t="shared" si="0"/>
        <v>0</v>
      </c>
      <c r="K55" s="10"/>
      <c r="L55" s="16"/>
    </row>
    <row r="56" spans="2:12" s="1" customFormat="1" ht="11.4" x14ac:dyDescent="0.2">
      <c r="B56" s="14"/>
      <c r="C56" s="5" t="s">
        <v>815</v>
      </c>
      <c r="D56" s="5" t="s">
        <v>696</v>
      </c>
      <c r="E56" s="6" t="s">
        <v>4413</v>
      </c>
      <c r="F56" s="7" t="s">
        <v>4414</v>
      </c>
      <c r="G56" s="8" t="s">
        <v>2832</v>
      </c>
      <c r="H56" s="9">
        <v>1</v>
      </c>
      <c r="I56" s="29"/>
      <c r="J56" s="30">
        <f t="shared" si="0"/>
        <v>0</v>
      </c>
      <c r="K56" s="10"/>
      <c r="L56" s="16"/>
    </row>
    <row r="57" spans="2:12" s="1" customFormat="1" ht="22.8" x14ac:dyDescent="0.2">
      <c r="B57" s="14"/>
      <c r="C57" s="5" t="s">
        <v>818</v>
      </c>
      <c r="D57" s="5" t="s">
        <v>696</v>
      </c>
      <c r="E57" s="6" t="s">
        <v>4415</v>
      </c>
      <c r="F57" s="7" t="s">
        <v>4416</v>
      </c>
      <c r="G57" s="8" t="s">
        <v>2832</v>
      </c>
      <c r="H57" s="9">
        <v>1</v>
      </c>
      <c r="I57" s="29"/>
      <c r="J57" s="30">
        <f t="shared" si="0"/>
        <v>0</v>
      </c>
      <c r="K57" s="10"/>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R7sNO91Fhffxh9lTk+aAvnwUx1jIx5u+eU/Xkk+8QVe4NasYVFWRkOnCamlXVAm/vbAA3+9hORcQuzYFzJVf9A==" saltValue="37eTMjdIUhxNRxvQFsX5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98E0A9B2-D5DD-4BB8-B394-0902AED7D5E3}">
      <formula1>ROUND(I11,2)</formula1>
    </dataValidation>
  </dataValidations>
  <hyperlinks>
    <hyperlink ref="O4" location="'Rek. obj.'!A1" display="*späť na Rek. obj." xr:uid="{7B7CEB22-5731-4F9F-8BD9-4A321177A2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B48C8-2401-43CD-8226-C675FE69439E}">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12683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12478</v>
      </c>
      <c r="F12" s="7" t="s">
        <v>12479</v>
      </c>
      <c r="G12" s="8" t="s">
        <v>1442</v>
      </c>
      <c r="H12" s="9">
        <v>4.5</v>
      </c>
      <c r="I12" s="29"/>
      <c r="J12" s="30">
        <f t="shared" ref="J12:J37" si="0">ROUND(I12*H12,2)</f>
        <v>0</v>
      </c>
      <c r="K12" s="10"/>
      <c r="L12" s="16"/>
    </row>
    <row r="13" spans="2:15" s="1" customFormat="1" ht="11.4" x14ac:dyDescent="0.2">
      <c r="B13" s="14"/>
      <c r="C13" s="5" t="s">
        <v>700</v>
      </c>
      <c r="D13" s="5" t="s">
        <v>696</v>
      </c>
      <c r="E13" s="6" t="s">
        <v>12480</v>
      </c>
      <c r="F13" s="7" t="s">
        <v>12481</v>
      </c>
      <c r="G13" s="8" t="s">
        <v>1442</v>
      </c>
      <c r="H13" s="9">
        <v>4.5</v>
      </c>
      <c r="I13" s="29"/>
      <c r="J13" s="30">
        <f t="shared" si="0"/>
        <v>0</v>
      </c>
      <c r="K13" s="10"/>
      <c r="L13" s="16"/>
    </row>
    <row r="14" spans="2:15" s="1" customFormat="1" ht="11.4" x14ac:dyDescent="0.2">
      <c r="B14" s="14"/>
      <c r="C14" s="5" t="s">
        <v>703</v>
      </c>
      <c r="D14" s="5" t="s">
        <v>696</v>
      </c>
      <c r="E14" s="6" t="s">
        <v>4332</v>
      </c>
      <c r="F14" s="7" t="s">
        <v>4333</v>
      </c>
      <c r="G14" s="8" t="s">
        <v>985</v>
      </c>
      <c r="H14" s="9">
        <v>6.93</v>
      </c>
      <c r="I14" s="29"/>
      <c r="J14" s="30">
        <f t="shared" si="0"/>
        <v>0</v>
      </c>
      <c r="K14" s="10"/>
      <c r="L14" s="16"/>
    </row>
    <row r="15" spans="2:15" s="1" customFormat="1" ht="22.8" x14ac:dyDescent="0.2">
      <c r="B15" s="14"/>
      <c r="C15" s="5" t="s">
        <v>706</v>
      </c>
      <c r="D15" s="5" t="s">
        <v>696</v>
      </c>
      <c r="E15" s="6" t="s">
        <v>4334</v>
      </c>
      <c r="F15" s="7" t="s">
        <v>4335</v>
      </c>
      <c r="G15" s="8" t="s">
        <v>985</v>
      </c>
      <c r="H15" s="9">
        <v>6.93</v>
      </c>
      <c r="I15" s="29"/>
      <c r="J15" s="30">
        <f t="shared" si="0"/>
        <v>0</v>
      </c>
      <c r="K15" s="10"/>
      <c r="L15" s="16"/>
    </row>
    <row r="16" spans="2:15" s="1" customFormat="1" ht="11.4" x14ac:dyDescent="0.2">
      <c r="B16" s="14"/>
      <c r="C16" s="5" t="s">
        <v>709</v>
      </c>
      <c r="D16" s="5" t="s">
        <v>696</v>
      </c>
      <c r="E16" s="6" t="s">
        <v>4336</v>
      </c>
      <c r="F16" s="7" t="s">
        <v>4337</v>
      </c>
      <c r="G16" s="8" t="s">
        <v>1442</v>
      </c>
      <c r="H16" s="9">
        <v>5.5</v>
      </c>
      <c r="I16" s="29"/>
      <c r="J16" s="30">
        <f t="shared" si="0"/>
        <v>0</v>
      </c>
      <c r="K16" s="10"/>
      <c r="L16" s="16"/>
    </row>
    <row r="17" spans="2:12" s="1" customFormat="1" ht="11.4" x14ac:dyDescent="0.2">
      <c r="B17" s="14"/>
      <c r="C17" s="5" t="s">
        <v>712</v>
      </c>
      <c r="D17" s="5" t="s">
        <v>696</v>
      </c>
      <c r="E17" s="6" t="s">
        <v>9140</v>
      </c>
      <c r="F17" s="7" t="s">
        <v>9141</v>
      </c>
      <c r="G17" s="8" t="s">
        <v>1442</v>
      </c>
      <c r="H17" s="9">
        <v>5.5</v>
      </c>
      <c r="I17" s="29"/>
      <c r="J17" s="30">
        <f t="shared" si="0"/>
        <v>0</v>
      </c>
      <c r="K17" s="10"/>
      <c r="L17" s="16"/>
    </row>
    <row r="18" spans="2:12" s="1" customFormat="1" ht="22.8" x14ac:dyDescent="0.2">
      <c r="B18" s="14"/>
      <c r="C18" s="5" t="s">
        <v>715</v>
      </c>
      <c r="D18" s="5" t="s">
        <v>696</v>
      </c>
      <c r="E18" s="6" t="s">
        <v>4039</v>
      </c>
      <c r="F18" s="7" t="s">
        <v>4040</v>
      </c>
      <c r="G18" s="8" t="s">
        <v>985</v>
      </c>
      <c r="H18" s="9">
        <v>2.84</v>
      </c>
      <c r="I18" s="29"/>
      <c r="J18" s="30">
        <f t="shared" si="0"/>
        <v>0</v>
      </c>
      <c r="K18" s="10"/>
      <c r="L18" s="16"/>
    </row>
    <row r="19" spans="2:12" s="1" customFormat="1" ht="22.8" x14ac:dyDescent="0.2">
      <c r="B19" s="14"/>
      <c r="C19" s="5" t="s">
        <v>718</v>
      </c>
      <c r="D19" s="5" t="s">
        <v>696</v>
      </c>
      <c r="E19" s="6" t="s">
        <v>4041</v>
      </c>
      <c r="F19" s="7" t="s">
        <v>4042</v>
      </c>
      <c r="G19" s="8" t="s">
        <v>985</v>
      </c>
      <c r="H19" s="9">
        <v>76.680000000000007</v>
      </c>
      <c r="I19" s="29"/>
      <c r="J19" s="30">
        <f t="shared" si="0"/>
        <v>0</v>
      </c>
      <c r="K19" s="10"/>
      <c r="L19" s="16"/>
    </row>
    <row r="20" spans="2:12" s="1" customFormat="1" ht="11.4" x14ac:dyDescent="0.2">
      <c r="B20" s="14"/>
      <c r="C20" s="5" t="s">
        <v>721</v>
      </c>
      <c r="D20" s="5" t="s">
        <v>696</v>
      </c>
      <c r="E20" s="6" t="s">
        <v>4301</v>
      </c>
      <c r="F20" s="7" t="s">
        <v>4302</v>
      </c>
      <c r="G20" s="8" t="s">
        <v>985</v>
      </c>
      <c r="H20" s="9">
        <v>1.94</v>
      </c>
      <c r="I20" s="29"/>
      <c r="J20" s="30">
        <f t="shared" si="0"/>
        <v>0</v>
      </c>
      <c r="K20" s="10"/>
      <c r="L20" s="16"/>
    </row>
    <row r="21" spans="2:12" s="1" customFormat="1" ht="11.4" x14ac:dyDescent="0.2">
      <c r="B21" s="14"/>
      <c r="C21" s="5" t="s">
        <v>724</v>
      </c>
      <c r="D21" s="5" t="s">
        <v>696</v>
      </c>
      <c r="E21" s="6" t="s">
        <v>4082</v>
      </c>
      <c r="F21" s="7" t="s">
        <v>4083</v>
      </c>
      <c r="G21" s="8" t="s">
        <v>985</v>
      </c>
      <c r="H21" s="9">
        <v>1.94</v>
      </c>
      <c r="I21" s="29"/>
      <c r="J21" s="30">
        <f t="shared" si="0"/>
        <v>0</v>
      </c>
      <c r="K21" s="10"/>
      <c r="L21" s="16"/>
    </row>
    <row r="22" spans="2:12" s="1" customFormat="1" ht="11.4" x14ac:dyDescent="0.2">
      <c r="B22" s="14"/>
      <c r="C22" s="5" t="s">
        <v>727</v>
      </c>
      <c r="D22" s="5" t="s">
        <v>696</v>
      </c>
      <c r="E22" s="6" t="s">
        <v>3827</v>
      </c>
      <c r="F22" s="7" t="s">
        <v>3828</v>
      </c>
      <c r="G22" s="8" t="s">
        <v>1191</v>
      </c>
      <c r="H22" s="9">
        <v>3.88</v>
      </c>
      <c r="I22" s="29"/>
      <c r="J22" s="30">
        <f t="shared" si="0"/>
        <v>0</v>
      </c>
      <c r="K22" s="10"/>
      <c r="L22" s="16"/>
    </row>
    <row r="23" spans="2:12" s="1" customFormat="1" ht="11.4" x14ac:dyDescent="0.2">
      <c r="B23" s="14"/>
      <c r="C23" s="5" t="s">
        <v>730</v>
      </c>
      <c r="D23" s="5" t="s">
        <v>696</v>
      </c>
      <c r="E23" s="6" t="s">
        <v>1080</v>
      </c>
      <c r="F23" s="7" t="s">
        <v>1081</v>
      </c>
      <c r="G23" s="8" t="s">
        <v>985</v>
      </c>
      <c r="H23" s="9">
        <v>4.99</v>
      </c>
      <c r="I23" s="29"/>
      <c r="J23" s="30">
        <f t="shared" si="0"/>
        <v>0</v>
      </c>
      <c r="K23" s="10"/>
      <c r="L23" s="16"/>
    </row>
    <row r="24" spans="2:12" s="1" customFormat="1" ht="11.4" x14ac:dyDescent="0.2">
      <c r="B24" s="14"/>
      <c r="C24" s="5" t="s">
        <v>734</v>
      </c>
      <c r="D24" s="5" t="s">
        <v>696</v>
      </c>
      <c r="E24" s="6" t="s">
        <v>3851</v>
      </c>
      <c r="F24" s="7" t="s">
        <v>3852</v>
      </c>
      <c r="G24" s="8" t="s">
        <v>1191</v>
      </c>
      <c r="H24" s="9">
        <v>1.08</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737</v>
      </c>
      <c r="D26" s="5" t="s">
        <v>696</v>
      </c>
      <c r="E26" s="6" t="s">
        <v>4348</v>
      </c>
      <c r="F26" s="7" t="s">
        <v>4349</v>
      </c>
      <c r="G26" s="8" t="s">
        <v>985</v>
      </c>
      <c r="H26" s="9">
        <v>1.931</v>
      </c>
      <c r="I26" s="29"/>
      <c r="J26" s="30">
        <f t="shared" si="0"/>
        <v>0</v>
      </c>
      <c r="K26" s="10"/>
      <c r="L26" s="16"/>
    </row>
    <row r="27" spans="2:12" s="1" customFormat="1" ht="22.8" x14ac:dyDescent="0.2">
      <c r="B27" s="14"/>
      <c r="C27" s="39" t="s">
        <v>740</v>
      </c>
      <c r="D27" s="39" t="s">
        <v>691</v>
      </c>
      <c r="E27" s="40" t="s">
        <v>12482</v>
      </c>
      <c r="F27" s="41" t="s">
        <v>12483</v>
      </c>
      <c r="G27" s="42" t="s">
        <v>1191</v>
      </c>
      <c r="H27" s="43">
        <v>3.09</v>
      </c>
      <c r="I27" s="29"/>
      <c r="J27" s="30">
        <f t="shared" si="0"/>
        <v>0</v>
      </c>
      <c r="K27" s="10"/>
      <c r="L27" s="16"/>
    </row>
    <row r="28" spans="2:12" s="20" customFormat="1" ht="25.95" customHeight="1" x14ac:dyDescent="0.25">
      <c r="B28" s="19"/>
      <c r="D28" s="21" t="s">
        <v>690</v>
      </c>
      <c r="E28" s="22" t="s">
        <v>718</v>
      </c>
      <c r="F28" s="22" t="s">
        <v>4021</v>
      </c>
      <c r="I28" s="44"/>
      <c r="J28" s="23"/>
      <c r="K28" s="44"/>
      <c r="L28" s="36"/>
    </row>
    <row r="29" spans="2:12" s="1" customFormat="1" ht="11.4" x14ac:dyDescent="0.2">
      <c r="B29" s="14"/>
      <c r="C29" s="5" t="s">
        <v>743</v>
      </c>
      <c r="D29" s="5" t="s">
        <v>696</v>
      </c>
      <c r="E29" s="6" t="s">
        <v>12684</v>
      </c>
      <c r="F29" s="7" t="s">
        <v>12685</v>
      </c>
      <c r="G29" s="8" t="s">
        <v>699</v>
      </c>
      <c r="H29" s="9">
        <v>2.7</v>
      </c>
      <c r="I29" s="29"/>
      <c r="J29" s="30">
        <f t="shared" si="0"/>
        <v>0</v>
      </c>
      <c r="K29" s="10"/>
      <c r="L29" s="16"/>
    </row>
    <row r="30" spans="2:12" s="1" customFormat="1" ht="22.8" x14ac:dyDescent="0.2">
      <c r="B30" s="14"/>
      <c r="C30" s="39" t="s">
        <v>746</v>
      </c>
      <c r="D30" s="39" t="s">
        <v>691</v>
      </c>
      <c r="E30" s="40" t="s">
        <v>12686</v>
      </c>
      <c r="F30" s="41" t="s">
        <v>12687</v>
      </c>
      <c r="G30" s="42" t="s">
        <v>733</v>
      </c>
      <c r="H30" s="43">
        <v>1</v>
      </c>
      <c r="I30" s="29"/>
      <c r="J30" s="30">
        <f t="shared" si="0"/>
        <v>0</v>
      </c>
      <c r="K30" s="10"/>
      <c r="L30" s="16"/>
    </row>
    <row r="31" spans="2:12" s="1" customFormat="1" ht="11.4" x14ac:dyDescent="0.2">
      <c r="B31" s="14"/>
      <c r="C31" s="5" t="s">
        <v>749</v>
      </c>
      <c r="D31" s="5" t="s">
        <v>696</v>
      </c>
      <c r="E31" s="6" t="s">
        <v>12110</v>
      </c>
      <c r="F31" s="7" t="s">
        <v>12682</v>
      </c>
      <c r="G31" s="8" t="s">
        <v>699</v>
      </c>
      <c r="H31" s="9">
        <v>2.7</v>
      </c>
      <c r="I31" s="29"/>
      <c r="J31" s="30">
        <f t="shared" si="0"/>
        <v>0</v>
      </c>
      <c r="K31" s="10"/>
      <c r="L31" s="16"/>
    </row>
    <row r="32" spans="2:12" s="20" customFormat="1" ht="25.95" customHeight="1" x14ac:dyDescent="0.25">
      <c r="B32" s="19"/>
      <c r="D32" s="21" t="s">
        <v>690</v>
      </c>
      <c r="E32" s="22" t="s">
        <v>998</v>
      </c>
      <c r="F32" s="22" t="s">
        <v>3517</v>
      </c>
      <c r="I32" s="44"/>
      <c r="J32" s="23"/>
      <c r="K32" s="44"/>
      <c r="L32" s="36"/>
    </row>
    <row r="33" spans="2:12" s="1" customFormat="1" ht="11.4" x14ac:dyDescent="0.2">
      <c r="B33" s="14"/>
      <c r="C33" s="5" t="s">
        <v>752</v>
      </c>
      <c r="D33" s="5" t="s">
        <v>696</v>
      </c>
      <c r="E33" s="6" t="s">
        <v>4403</v>
      </c>
      <c r="F33" s="7" t="s">
        <v>4404</v>
      </c>
      <c r="G33" s="8" t="s">
        <v>1191</v>
      </c>
      <c r="H33" s="9">
        <v>6.9119999999999999</v>
      </c>
      <c r="I33" s="29"/>
      <c r="J33" s="30">
        <f t="shared" si="0"/>
        <v>0</v>
      </c>
      <c r="K33" s="10"/>
      <c r="L33" s="16"/>
    </row>
    <row r="34" spans="2:12" s="20" customFormat="1" ht="25.95" customHeight="1" x14ac:dyDescent="0.25">
      <c r="B34" s="19"/>
      <c r="D34" s="21" t="s">
        <v>690</v>
      </c>
      <c r="E34" s="22" t="s">
        <v>4409</v>
      </c>
      <c r="F34" s="22" t="s">
        <v>4410</v>
      </c>
      <c r="I34" s="44"/>
      <c r="J34" s="23"/>
      <c r="K34" s="44"/>
      <c r="L34" s="36"/>
    </row>
    <row r="35" spans="2:12" s="1" customFormat="1" ht="22.8" x14ac:dyDescent="0.2">
      <c r="B35" s="14"/>
      <c r="C35" s="5" t="s">
        <v>755</v>
      </c>
      <c r="D35" s="5" t="s">
        <v>696</v>
      </c>
      <c r="E35" s="6" t="s">
        <v>4411</v>
      </c>
      <c r="F35" s="7" t="s">
        <v>4412</v>
      </c>
      <c r="G35" s="8" t="s">
        <v>2832</v>
      </c>
      <c r="H35" s="9">
        <v>1</v>
      </c>
      <c r="I35" s="29"/>
      <c r="J35" s="30">
        <f t="shared" si="0"/>
        <v>0</v>
      </c>
      <c r="K35" s="10"/>
      <c r="L35" s="16"/>
    </row>
    <row r="36" spans="2:12" s="1" customFormat="1" ht="11.4" x14ac:dyDescent="0.2">
      <c r="B36" s="14"/>
      <c r="C36" s="5" t="s">
        <v>758</v>
      </c>
      <c r="D36" s="5" t="s">
        <v>696</v>
      </c>
      <c r="E36" s="6" t="s">
        <v>4413</v>
      </c>
      <c r="F36" s="7" t="s">
        <v>4414</v>
      </c>
      <c r="G36" s="8" t="s">
        <v>2832</v>
      </c>
      <c r="H36" s="9">
        <v>1</v>
      </c>
      <c r="I36" s="29"/>
      <c r="J36" s="30">
        <f t="shared" si="0"/>
        <v>0</v>
      </c>
      <c r="K36" s="10"/>
      <c r="L36" s="16"/>
    </row>
    <row r="37" spans="2:12" s="1" customFormat="1" ht="22.8" x14ac:dyDescent="0.2">
      <c r="B37" s="14"/>
      <c r="C37" s="5" t="s">
        <v>761</v>
      </c>
      <c r="D37" s="5" t="s">
        <v>696</v>
      </c>
      <c r="E37" s="6" t="s">
        <v>4415</v>
      </c>
      <c r="F37" s="7" t="s">
        <v>4416</v>
      </c>
      <c r="G37" s="8" t="s">
        <v>2832</v>
      </c>
      <c r="H37" s="9">
        <v>1</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tpmdmgPXmMihAUfYnlgEcOBywC1xs6vZqbN5Pr9Dm8yJwxZ68PiqjWs5YAy/9eJRBvLqLM+ONXNbQpVCoYrLJA==" saltValue="fFV7X+zrTBI9QbmbtWZF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1BA5F29D-4D6A-4AB8-8357-B53BAEA8EB8B}">
      <formula1>ROUND(I11,2)</formula1>
    </dataValidation>
  </dataValidations>
  <hyperlinks>
    <hyperlink ref="O4" location="'Rek. obj.'!A1" display="*späť na Rek. obj." xr:uid="{8ABE33EF-6E1E-4FCD-A46D-8D01405A362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0B769-0004-492B-B051-1AC26E6E3B10}">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12688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12478</v>
      </c>
      <c r="F12" s="7" t="s">
        <v>12479</v>
      </c>
      <c r="G12" s="8" t="s">
        <v>1442</v>
      </c>
      <c r="H12" s="9">
        <v>18</v>
      </c>
      <c r="I12" s="29"/>
      <c r="J12" s="30">
        <f t="shared" ref="J12:J37" si="0">ROUND(I12*H12,2)</f>
        <v>0</v>
      </c>
      <c r="K12" s="10"/>
      <c r="L12" s="16"/>
    </row>
    <row r="13" spans="2:15" s="1" customFormat="1" ht="11.4" x14ac:dyDescent="0.2">
      <c r="B13" s="14"/>
      <c r="C13" s="5" t="s">
        <v>700</v>
      </c>
      <c r="D13" s="5" t="s">
        <v>696</v>
      </c>
      <c r="E13" s="6" t="s">
        <v>12480</v>
      </c>
      <c r="F13" s="7" t="s">
        <v>12481</v>
      </c>
      <c r="G13" s="8" t="s">
        <v>1442</v>
      </c>
      <c r="H13" s="9">
        <v>18</v>
      </c>
      <c r="I13" s="29"/>
      <c r="J13" s="30">
        <f t="shared" si="0"/>
        <v>0</v>
      </c>
      <c r="K13" s="10"/>
      <c r="L13" s="16"/>
    </row>
    <row r="14" spans="2:15" s="1" customFormat="1" ht="11.4" x14ac:dyDescent="0.2">
      <c r="B14" s="14"/>
      <c r="C14" s="5" t="s">
        <v>703</v>
      </c>
      <c r="D14" s="5" t="s">
        <v>696</v>
      </c>
      <c r="E14" s="6" t="s">
        <v>4332</v>
      </c>
      <c r="F14" s="7" t="s">
        <v>4333</v>
      </c>
      <c r="G14" s="8" t="s">
        <v>985</v>
      </c>
      <c r="H14" s="9">
        <v>26.010999999999999</v>
      </c>
      <c r="I14" s="29"/>
      <c r="J14" s="30">
        <f t="shared" si="0"/>
        <v>0</v>
      </c>
      <c r="K14" s="10"/>
      <c r="L14" s="16"/>
    </row>
    <row r="15" spans="2:15" s="1" customFormat="1" ht="22.8" x14ac:dyDescent="0.2">
      <c r="B15" s="14"/>
      <c r="C15" s="5" t="s">
        <v>706</v>
      </c>
      <c r="D15" s="5" t="s">
        <v>696</v>
      </c>
      <c r="E15" s="6" t="s">
        <v>4334</v>
      </c>
      <c r="F15" s="7" t="s">
        <v>4335</v>
      </c>
      <c r="G15" s="8" t="s">
        <v>985</v>
      </c>
      <c r="H15" s="9">
        <v>26.010999999999999</v>
      </c>
      <c r="I15" s="29"/>
      <c r="J15" s="30">
        <f t="shared" si="0"/>
        <v>0</v>
      </c>
      <c r="K15" s="10"/>
      <c r="L15" s="16"/>
    </row>
    <row r="16" spans="2:15" s="1" customFormat="1" ht="11.4" x14ac:dyDescent="0.2">
      <c r="B16" s="14"/>
      <c r="C16" s="5" t="s">
        <v>709</v>
      </c>
      <c r="D16" s="5" t="s">
        <v>696</v>
      </c>
      <c r="E16" s="6" t="s">
        <v>4336</v>
      </c>
      <c r="F16" s="7" t="s">
        <v>4337</v>
      </c>
      <c r="G16" s="8" t="s">
        <v>1442</v>
      </c>
      <c r="H16" s="9">
        <v>25.8</v>
      </c>
      <c r="I16" s="29"/>
      <c r="J16" s="30">
        <f t="shared" si="0"/>
        <v>0</v>
      </c>
      <c r="K16" s="10"/>
      <c r="L16" s="16"/>
    </row>
    <row r="17" spans="2:12" s="1" customFormat="1" ht="11.4" x14ac:dyDescent="0.2">
      <c r="B17" s="14"/>
      <c r="C17" s="5" t="s">
        <v>712</v>
      </c>
      <c r="D17" s="5" t="s">
        <v>696</v>
      </c>
      <c r="E17" s="6" t="s">
        <v>9140</v>
      </c>
      <c r="F17" s="7" t="s">
        <v>9141</v>
      </c>
      <c r="G17" s="8" t="s">
        <v>1442</v>
      </c>
      <c r="H17" s="9">
        <v>25.8</v>
      </c>
      <c r="I17" s="29"/>
      <c r="J17" s="30">
        <f t="shared" si="0"/>
        <v>0</v>
      </c>
      <c r="K17" s="10"/>
      <c r="L17" s="16"/>
    </row>
    <row r="18" spans="2:12" s="1" customFormat="1" ht="22.8" x14ac:dyDescent="0.2">
      <c r="B18" s="14"/>
      <c r="C18" s="5" t="s">
        <v>715</v>
      </c>
      <c r="D18" s="5" t="s">
        <v>696</v>
      </c>
      <c r="E18" s="6" t="s">
        <v>4039</v>
      </c>
      <c r="F18" s="7" t="s">
        <v>4040</v>
      </c>
      <c r="G18" s="8" t="s">
        <v>985</v>
      </c>
      <c r="H18" s="9">
        <v>11.031000000000001</v>
      </c>
      <c r="I18" s="29"/>
      <c r="J18" s="30">
        <f t="shared" si="0"/>
        <v>0</v>
      </c>
      <c r="K18" s="10"/>
      <c r="L18" s="16"/>
    </row>
    <row r="19" spans="2:12" s="1" customFormat="1" ht="22.8" x14ac:dyDescent="0.2">
      <c r="B19" s="14"/>
      <c r="C19" s="5" t="s">
        <v>718</v>
      </c>
      <c r="D19" s="5" t="s">
        <v>696</v>
      </c>
      <c r="E19" s="6" t="s">
        <v>4041</v>
      </c>
      <c r="F19" s="7" t="s">
        <v>4042</v>
      </c>
      <c r="G19" s="8" t="s">
        <v>985</v>
      </c>
      <c r="H19" s="9">
        <v>297.83699999999999</v>
      </c>
      <c r="I19" s="29"/>
      <c r="J19" s="30">
        <f t="shared" si="0"/>
        <v>0</v>
      </c>
      <c r="K19" s="10"/>
      <c r="L19" s="16"/>
    </row>
    <row r="20" spans="2:12" s="1" customFormat="1" ht="11.4" x14ac:dyDescent="0.2">
      <c r="B20" s="14"/>
      <c r="C20" s="5" t="s">
        <v>721</v>
      </c>
      <c r="D20" s="5" t="s">
        <v>696</v>
      </c>
      <c r="E20" s="6" t="s">
        <v>4301</v>
      </c>
      <c r="F20" s="7" t="s">
        <v>4302</v>
      </c>
      <c r="G20" s="8" t="s">
        <v>985</v>
      </c>
      <c r="H20" s="9">
        <v>14.631</v>
      </c>
      <c r="I20" s="29"/>
      <c r="J20" s="30">
        <f t="shared" si="0"/>
        <v>0</v>
      </c>
      <c r="K20" s="10"/>
      <c r="L20" s="16"/>
    </row>
    <row r="21" spans="2:12" s="1" customFormat="1" ht="11.4" x14ac:dyDescent="0.2">
      <c r="B21" s="14"/>
      <c r="C21" s="5" t="s">
        <v>724</v>
      </c>
      <c r="D21" s="5" t="s">
        <v>696</v>
      </c>
      <c r="E21" s="6" t="s">
        <v>4082</v>
      </c>
      <c r="F21" s="7" t="s">
        <v>4083</v>
      </c>
      <c r="G21" s="8" t="s">
        <v>985</v>
      </c>
      <c r="H21" s="9">
        <v>11.031000000000001</v>
      </c>
      <c r="I21" s="29"/>
      <c r="J21" s="30">
        <f t="shared" si="0"/>
        <v>0</v>
      </c>
      <c r="K21" s="10"/>
      <c r="L21" s="16"/>
    </row>
    <row r="22" spans="2:12" s="1" customFormat="1" ht="11.4" x14ac:dyDescent="0.2">
      <c r="B22" s="14"/>
      <c r="C22" s="5" t="s">
        <v>727</v>
      </c>
      <c r="D22" s="5" t="s">
        <v>696</v>
      </c>
      <c r="E22" s="6" t="s">
        <v>3827</v>
      </c>
      <c r="F22" s="7" t="s">
        <v>3828</v>
      </c>
      <c r="G22" s="8" t="s">
        <v>1191</v>
      </c>
      <c r="H22" s="9">
        <v>22.062000000000001</v>
      </c>
      <c r="I22" s="29"/>
      <c r="J22" s="30">
        <f t="shared" si="0"/>
        <v>0</v>
      </c>
      <c r="K22" s="10"/>
      <c r="L22" s="16"/>
    </row>
    <row r="23" spans="2:12" s="1" customFormat="1" ht="11.4" x14ac:dyDescent="0.2">
      <c r="B23" s="14"/>
      <c r="C23" s="5" t="s">
        <v>730</v>
      </c>
      <c r="D23" s="5" t="s">
        <v>696</v>
      </c>
      <c r="E23" s="6" t="s">
        <v>1080</v>
      </c>
      <c r="F23" s="7" t="s">
        <v>1081</v>
      </c>
      <c r="G23" s="8" t="s">
        <v>985</v>
      </c>
      <c r="H23" s="9">
        <v>18.579999999999998</v>
      </c>
      <c r="I23" s="29"/>
      <c r="J23" s="30">
        <f t="shared" si="0"/>
        <v>0</v>
      </c>
      <c r="K23" s="10"/>
      <c r="L23" s="16"/>
    </row>
    <row r="24" spans="2:12" s="1" customFormat="1" ht="11.4" x14ac:dyDescent="0.2">
      <c r="B24" s="14"/>
      <c r="C24" s="5" t="s">
        <v>734</v>
      </c>
      <c r="D24" s="5" t="s">
        <v>696</v>
      </c>
      <c r="E24" s="6" t="s">
        <v>3851</v>
      </c>
      <c r="F24" s="7" t="s">
        <v>3852</v>
      </c>
      <c r="G24" s="8" t="s">
        <v>1191</v>
      </c>
      <c r="H24" s="9">
        <v>4.32</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737</v>
      </c>
      <c r="D26" s="5" t="s">
        <v>696</v>
      </c>
      <c r="E26" s="6" t="s">
        <v>4348</v>
      </c>
      <c r="F26" s="7" t="s">
        <v>4349</v>
      </c>
      <c r="G26" s="8" t="s">
        <v>985</v>
      </c>
      <c r="H26" s="9">
        <v>7.431</v>
      </c>
      <c r="I26" s="29"/>
      <c r="J26" s="30">
        <f t="shared" si="0"/>
        <v>0</v>
      </c>
      <c r="K26" s="10"/>
      <c r="L26" s="16"/>
    </row>
    <row r="27" spans="2:12" s="1" customFormat="1" ht="22.8" x14ac:dyDescent="0.2">
      <c r="B27" s="14"/>
      <c r="C27" s="39" t="s">
        <v>740</v>
      </c>
      <c r="D27" s="39" t="s">
        <v>691</v>
      </c>
      <c r="E27" s="40" t="s">
        <v>12482</v>
      </c>
      <c r="F27" s="41" t="s">
        <v>12483</v>
      </c>
      <c r="G27" s="42" t="s">
        <v>1191</v>
      </c>
      <c r="H27" s="43">
        <v>11.89</v>
      </c>
      <c r="I27" s="29"/>
      <c r="J27" s="30">
        <f t="shared" si="0"/>
        <v>0</v>
      </c>
      <c r="K27" s="10"/>
      <c r="L27" s="16"/>
    </row>
    <row r="28" spans="2:12" s="20" customFormat="1" ht="25.95" customHeight="1" x14ac:dyDescent="0.25">
      <c r="B28" s="19"/>
      <c r="D28" s="21" t="s">
        <v>690</v>
      </c>
      <c r="E28" s="22" t="s">
        <v>718</v>
      </c>
      <c r="F28" s="22" t="s">
        <v>4021</v>
      </c>
      <c r="I28" s="44"/>
      <c r="J28" s="23"/>
      <c r="K28" s="44"/>
      <c r="L28" s="36"/>
    </row>
    <row r="29" spans="2:12" s="1" customFormat="1" ht="11.4" x14ac:dyDescent="0.2">
      <c r="B29" s="14"/>
      <c r="C29" s="5" t="s">
        <v>743</v>
      </c>
      <c r="D29" s="5" t="s">
        <v>696</v>
      </c>
      <c r="E29" s="6" t="s">
        <v>12689</v>
      </c>
      <c r="F29" s="7" t="s">
        <v>12690</v>
      </c>
      <c r="G29" s="8" t="s">
        <v>699</v>
      </c>
      <c r="H29" s="9">
        <v>11.3</v>
      </c>
      <c r="I29" s="29"/>
      <c r="J29" s="30">
        <f t="shared" si="0"/>
        <v>0</v>
      </c>
      <c r="K29" s="10"/>
      <c r="L29" s="16"/>
    </row>
    <row r="30" spans="2:12" s="1" customFormat="1" ht="22.8" x14ac:dyDescent="0.2">
      <c r="B30" s="14"/>
      <c r="C30" s="39" t="s">
        <v>746</v>
      </c>
      <c r="D30" s="39" t="s">
        <v>691</v>
      </c>
      <c r="E30" s="40" t="s">
        <v>12691</v>
      </c>
      <c r="F30" s="41" t="s">
        <v>12692</v>
      </c>
      <c r="G30" s="42" t="s">
        <v>733</v>
      </c>
      <c r="H30" s="43">
        <v>2</v>
      </c>
      <c r="I30" s="29"/>
      <c r="J30" s="30">
        <f t="shared" si="0"/>
        <v>0</v>
      </c>
      <c r="K30" s="10"/>
      <c r="L30" s="16"/>
    </row>
    <row r="31" spans="2:12" s="1" customFormat="1" ht="11.4" x14ac:dyDescent="0.2">
      <c r="B31" s="14"/>
      <c r="C31" s="5" t="s">
        <v>749</v>
      </c>
      <c r="D31" s="5" t="s">
        <v>696</v>
      </c>
      <c r="E31" s="6" t="s">
        <v>12110</v>
      </c>
      <c r="F31" s="7" t="s">
        <v>12682</v>
      </c>
      <c r="G31" s="8" t="s">
        <v>699</v>
      </c>
      <c r="H31" s="9">
        <v>11.3</v>
      </c>
      <c r="I31" s="29"/>
      <c r="J31" s="30">
        <f t="shared" si="0"/>
        <v>0</v>
      </c>
      <c r="K31" s="10"/>
      <c r="L31" s="16"/>
    </row>
    <row r="32" spans="2:12" s="20" customFormat="1" ht="25.95" customHeight="1" x14ac:dyDescent="0.25">
      <c r="B32" s="19"/>
      <c r="D32" s="21" t="s">
        <v>690</v>
      </c>
      <c r="E32" s="22" t="s">
        <v>998</v>
      </c>
      <c r="F32" s="22" t="s">
        <v>3517</v>
      </c>
      <c r="I32" s="44"/>
      <c r="J32" s="23"/>
      <c r="K32" s="44"/>
      <c r="L32" s="36"/>
    </row>
    <row r="33" spans="2:12" s="1" customFormat="1" ht="11.4" x14ac:dyDescent="0.2">
      <c r="B33" s="14"/>
      <c r="C33" s="5" t="s">
        <v>752</v>
      </c>
      <c r="D33" s="5" t="s">
        <v>696</v>
      </c>
      <c r="E33" s="6" t="s">
        <v>4403</v>
      </c>
      <c r="F33" s="7" t="s">
        <v>4404</v>
      </c>
      <c r="G33" s="8" t="s">
        <v>1191</v>
      </c>
      <c r="H33" s="9">
        <v>26.65</v>
      </c>
      <c r="I33" s="29"/>
      <c r="J33" s="30">
        <f t="shared" si="0"/>
        <v>0</v>
      </c>
      <c r="K33" s="10"/>
      <c r="L33" s="16"/>
    </row>
    <row r="34" spans="2:12" s="20" customFormat="1" ht="25.95" customHeight="1" x14ac:dyDescent="0.25">
      <c r="B34" s="19"/>
      <c r="D34" s="21" t="s">
        <v>690</v>
      </c>
      <c r="E34" s="22" t="s">
        <v>4409</v>
      </c>
      <c r="F34" s="22" t="s">
        <v>4410</v>
      </c>
      <c r="I34" s="44"/>
      <c r="J34" s="23"/>
      <c r="K34" s="44"/>
      <c r="L34" s="36"/>
    </row>
    <row r="35" spans="2:12" s="1" customFormat="1" ht="22.8" x14ac:dyDescent="0.2">
      <c r="B35" s="14"/>
      <c r="C35" s="5" t="s">
        <v>755</v>
      </c>
      <c r="D35" s="5" t="s">
        <v>696</v>
      </c>
      <c r="E35" s="6" t="s">
        <v>4411</v>
      </c>
      <c r="F35" s="7" t="s">
        <v>4412</v>
      </c>
      <c r="G35" s="8" t="s">
        <v>2832</v>
      </c>
      <c r="H35" s="9">
        <v>1</v>
      </c>
      <c r="I35" s="29"/>
      <c r="J35" s="30">
        <f t="shared" si="0"/>
        <v>0</v>
      </c>
      <c r="K35" s="10"/>
      <c r="L35" s="16"/>
    </row>
    <row r="36" spans="2:12" s="1" customFormat="1" ht="11.4" x14ac:dyDescent="0.2">
      <c r="B36" s="14"/>
      <c r="C36" s="5" t="s">
        <v>758</v>
      </c>
      <c r="D36" s="5" t="s">
        <v>696</v>
      </c>
      <c r="E36" s="6" t="s">
        <v>4413</v>
      </c>
      <c r="F36" s="7" t="s">
        <v>4414</v>
      </c>
      <c r="G36" s="8" t="s">
        <v>2832</v>
      </c>
      <c r="H36" s="9">
        <v>1</v>
      </c>
      <c r="I36" s="29"/>
      <c r="J36" s="30">
        <f t="shared" si="0"/>
        <v>0</v>
      </c>
      <c r="K36" s="10"/>
      <c r="L36" s="16"/>
    </row>
    <row r="37" spans="2:12" s="1" customFormat="1" ht="22.8" x14ac:dyDescent="0.2">
      <c r="B37" s="14"/>
      <c r="C37" s="5" t="s">
        <v>761</v>
      </c>
      <c r="D37" s="5" t="s">
        <v>696</v>
      </c>
      <c r="E37" s="6" t="s">
        <v>4415</v>
      </c>
      <c r="F37" s="7" t="s">
        <v>4416</v>
      </c>
      <c r="G37" s="8" t="s">
        <v>2832</v>
      </c>
      <c r="H37" s="9">
        <v>1</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xirLEnECSSLrN+f6+7vvZM8GE42Ekys+4D28FIRnIKGzkQgPTBhqPTd5KOA3bQ1UESdFs03+3z0vXEEI23Zo8A==" saltValue="tRtVvVokK8F4YBA/VtQL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DA8E2272-BA13-4F6D-A347-7C50E5A2C56D}">
      <formula1>ROUND(I11,2)</formula1>
    </dataValidation>
  </dataValidations>
  <hyperlinks>
    <hyperlink ref="O4" location="'Rek. obj.'!A1" display="*späť na Rek. obj." xr:uid="{6961D277-9672-490B-8281-F6CD0F01F6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2768B-4A49-41AF-AD86-CEE4DA2F671E}">
  <sheetPr>
    <tabColor rgb="FFFFC000"/>
    <pageSetUpPr fitToPage="1"/>
  </sheetPr>
  <dimension ref="B1:O84"/>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12693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4687</v>
      </c>
      <c r="F12" s="7" t="s">
        <v>4688</v>
      </c>
      <c r="G12" s="8" t="s">
        <v>985</v>
      </c>
      <c r="H12" s="9">
        <v>4111.25</v>
      </c>
      <c r="I12" s="29"/>
      <c r="J12" s="30">
        <f t="shared" ref="J12:J79" si="0">ROUND(I12*H12,2)</f>
        <v>0</v>
      </c>
      <c r="K12" s="10"/>
      <c r="L12" s="16"/>
    </row>
    <row r="13" spans="2:15" s="1" customFormat="1" ht="11.4" x14ac:dyDescent="0.2">
      <c r="B13" s="14"/>
      <c r="C13" s="5" t="s">
        <v>700</v>
      </c>
      <c r="D13" s="5" t="s">
        <v>696</v>
      </c>
      <c r="E13" s="6" t="s">
        <v>4689</v>
      </c>
      <c r="F13" s="7" t="s">
        <v>4690</v>
      </c>
      <c r="G13" s="8" t="s">
        <v>985</v>
      </c>
      <c r="H13" s="9">
        <v>4111.25</v>
      </c>
      <c r="I13" s="29"/>
      <c r="J13" s="30">
        <f t="shared" si="0"/>
        <v>0</v>
      </c>
      <c r="K13" s="10"/>
      <c r="L13" s="16"/>
    </row>
    <row r="14" spans="2:15" s="1" customFormat="1" ht="11.4" x14ac:dyDescent="0.2">
      <c r="B14" s="14"/>
      <c r="C14" s="5" t="s">
        <v>703</v>
      </c>
      <c r="D14" s="5" t="s">
        <v>696</v>
      </c>
      <c r="E14" s="6" t="s">
        <v>12694</v>
      </c>
      <c r="F14" s="7" t="s">
        <v>12695</v>
      </c>
      <c r="G14" s="8" t="s">
        <v>985</v>
      </c>
      <c r="H14" s="9">
        <v>2896.0309999999999</v>
      </c>
      <c r="I14" s="29"/>
      <c r="J14" s="30">
        <f t="shared" si="0"/>
        <v>0</v>
      </c>
      <c r="K14" s="10"/>
      <c r="L14" s="16"/>
    </row>
    <row r="15" spans="2:15" s="1" customFormat="1" ht="22.8" x14ac:dyDescent="0.2">
      <c r="B15" s="14"/>
      <c r="C15" s="5" t="s">
        <v>706</v>
      </c>
      <c r="D15" s="5" t="s">
        <v>696</v>
      </c>
      <c r="E15" s="6" t="s">
        <v>4334</v>
      </c>
      <c r="F15" s="7" t="s">
        <v>4335</v>
      </c>
      <c r="G15" s="8" t="s">
        <v>985</v>
      </c>
      <c r="H15" s="9">
        <v>2896.0309999999999</v>
      </c>
      <c r="I15" s="29"/>
      <c r="J15" s="30">
        <f t="shared" si="0"/>
        <v>0</v>
      </c>
      <c r="K15" s="10"/>
      <c r="L15" s="16"/>
    </row>
    <row r="16" spans="2:15" s="1" customFormat="1" ht="22.8" x14ac:dyDescent="0.2">
      <c r="B16" s="14"/>
      <c r="C16" s="5" t="s">
        <v>709</v>
      </c>
      <c r="D16" s="5" t="s">
        <v>696</v>
      </c>
      <c r="E16" s="6" t="s">
        <v>12696</v>
      </c>
      <c r="F16" s="7" t="s">
        <v>12697</v>
      </c>
      <c r="G16" s="8" t="s">
        <v>699</v>
      </c>
      <c r="H16" s="9">
        <v>34.1</v>
      </c>
      <c r="I16" s="29"/>
      <c r="J16" s="30">
        <f t="shared" si="0"/>
        <v>0</v>
      </c>
      <c r="K16" s="10"/>
      <c r="L16" s="16"/>
    </row>
    <row r="17" spans="2:12" s="1" customFormat="1" ht="22.8" x14ac:dyDescent="0.2">
      <c r="B17" s="14"/>
      <c r="C17" s="39" t="s">
        <v>712</v>
      </c>
      <c r="D17" s="39" t="s">
        <v>691</v>
      </c>
      <c r="E17" s="40" t="s">
        <v>12698</v>
      </c>
      <c r="F17" s="41" t="s">
        <v>12699</v>
      </c>
      <c r="G17" s="42" t="s">
        <v>699</v>
      </c>
      <c r="H17" s="43">
        <v>34.1</v>
      </c>
      <c r="I17" s="29"/>
      <c r="J17" s="30">
        <f t="shared" si="0"/>
        <v>0</v>
      </c>
      <c r="K17" s="10"/>
      <c r="L17" s="16"/>
    </row>
    <row r="18" spans="2:12" s="1" customFormat="1" ht="11.4" x14ac:dyDescent="0.2">
      <c r="B18" s="14"/>
      <c r="C18" s="5" t="s">
        <v>715</v>
      </c>
      <c r="D18" s="5" t="s">
        <v>696</v>
      </c>
      <c r="E18" s="6" t="s">
        <v>4336</v>
      </c>
      <c r="F18" s="7" t="s">
        <v>4337</v>
      </c>
      <c r="G18" s="8" t="s">
        <v>1442</v>
      </c>
      <c r="H18" s="9">
        <v>1500</v>
      </c>
      <c r="I18" s="29"/>
      <c r="J18" s="30">
        <f t="shared" si="0"/>
        <v>0</v>
      </c>
      <c r="K18" s="10"/>
      <c r="L18" s="16"/>
    </row>
    <row r="19" spans="2:12" s="1" customFormat="1" ht="11.4" x14ac:dyDescent="0.2">
      <c r="B19" s="14"/>
      <c r="C19" s="5" t="s">
        <v>718</v>
      </c>
      <c r="D19" s="5" t="s">
        <v>696</v>
      </c>
      <c r="E19" s="6" t="s">
        <v>9140</v>
      </c>
      <c r="F19" s="7" t="s">
        <v>9141</v>
      </c>
      <c r="G19" s="8" t="s">
        <v>1442</v>
      </c>
      <c r="H19" s="9">
        <v>1500</v>
      </c>
      <c r="I19" s="29"/>
      <c r="J19" s="30">
        <f t="shared" si="0"/>
        <v>0</v>
      </c>
      <c r="K19" s="10"/>
      <c r="L19" s="16"/>
    </row>
    <row r="20" spans="2:12" s="1" customFormat="1" ht="11.4" x14ac:dyDescent="0.2">
      <c r="B20" s="14"/>
      <c r="C20" s="5" t="s">
        <v>721</v>
      </c>
      <c r="D20" s="5" t="s">
        <v>696</v>
      </c>
      <c r="E20" s="6" t="s">
        <v>12166</v>
      </c>
      <c r="F20" s="7" t="s">
        <v>2626</v>
      </c>
      <c r="G20" s="8" t="s">
        <v>985</v>
      </c>
      <c r="H20" s="9">
        <v>5081.8519999999999</v>
      </c>
      <c r="I20" s="29"/>
      <c r="J20" s="30">
        <f t="shared" si="0"/>
        <v>0</v>
      </c>
      <c r="K20" s="10"/>
      <c r="L20" s="16"/>
    </row>
    <row r="21" spans="2:12" s="1" customFormat="1" ht="22.8" x14ac:dyDescent="0.2">
      <c r="B21" s="14"/>
      <c r="C21" s="5" t="s">
        <v>724</v>
      </c>
      <c r="D21" s="5" t="s">
        <v>696</v>
      </c>
      <c r="E21" s="6" t="s">
        <v>4039</v>
      </c>
      <c r="F21" s="7" t="s">
        <v>4040</v>
      </c>
      <c r="G21" s="8" t="s">
        <v>985</v>
      </c>
      <c r="H21" s="9">
        <v>1946.201</v>
      </c>
      <c r="I21" s="29"/>
      <c r="J21" s="30">
        <f t="shared" si="0"/>
        <v>0</v>
      </c>
      <c r="K21" s="10"/>
      <c r="L21" s="16"/>
    </row>
    <row r="22" spans="2:12" s="1" customFormat="1" ht="22.8" x14ac:dyDescent="0.2">
      <c r="B22" s="14"/>
      <c r="C22" s="5" t="s">
        <v>727</v>
      </c>
      <c r="D22" s="5" t="s">
        <v>696</v>
      </c>
      <c r="E22" s="6" t="s">
        <v>4041</v>
      </c>
      <c r="F22" s="7" t="s">
        <v>4042</v>
      </c>
      <c r="G22" s="8" t="s">
        <v>985</v>
      </c>
      <c r="H22" s="9">
        <v>52547.427000000003</v>
      </c>
      <c r="I22" s="29"/>
      <c r="J22" s="30">
        <f t="shared" si="0"/>
        <v>0</v>
      </c>
      <c r="K22" s="10"/>
      <c r="L22" s="16"/>
    </row>
    <row r="23" spans="2:12" s="1" customFormat="1" ht="11.4" x14ac:dyDescent="0.2">
      <c r="B23" s="14"/>
      <c r="C23" s="5" t="s">
        <v>730</v>
      </c>
      <c r="D23" s="5" t="s">
        <v>696</v>
      </c>
      <c r="E23" s="6" t="s">
        <v>4301</v>
      </c>
      <c r="F23" s="7" t="s">
        <v>4302</v>
      </c>
      <c r="G23" s="8" t="s">
        <v>985</v>
      </c>
      <c r="H23" s="9">
        <v>1946.201</v>
      </c>
      <c r="I23" s="29"/>
      <c r="J23" s="30">
        <f t="shared" si="0"/>
        <v>0</v>
      </c>
      <c r="K23" s="10"/>
      <c r="L23" s="16"/>
    </row>
    <row r="24" spans="2:12" s="1" customFormat="1" ht="11.4" x14ac:dyDescent="0.2">
      <c r="B24" s="14"/>
      <c r="C24" s="5" t="s">
        <v>734</v>
      </c>
      <c r="D24" s="5" t="s">
        <v>696</v>
      </c>
      <c r="E24" s="6" t="s">
        <v>4098</v>
      </c>
      <c r="F24" s="7" t="s">
        <v>4099</v>
      </c>
      <c r="G24" s="8" t="s">
        <v>985</v>
      </c>
      <c r="H24" s="9">
        <v>1946.201</v>
      </c>
      <c r="I24" s="29"/>
      <c r="J24" s="30">
        <f t="shared" si="0"/>
        <v>0</v>
      </c>
      <c r="K24" s="10"/>
      <c r="L24" s="16"/>
    </row>
    <row r="25" spans="2:12" s="1" customFormat="1" ht="11.4" x14ac:dyDescent="0.2">
      <c r="B25" s="14"/>
      <c r="C25" s="5" t="s">
        <v>737</v>
      </c>
      <c r="D25" s="5" t="s">
        <v>696</v>
      </c>
      <c r="E25" s="6" t="s">
        <v>3827</v>
      </c>
      <c r="F25" s="7" t="s">
        <v>3828</v>
      </c>
      <c r="G25" s="8" t="s">
        <v>1191</v>
      </c>
      <c r="H25" s="9">
        <v>3892.402</v>
      </c>
      <c r="I25" s="29"/>
      <c r="J25" s="30">
        <f t="shared" si="0"/>
        <v>0</v>
      </c>
      <c r="K25" s="10"/>
      <c r="L25" s="16"/>
    </row>
    <row r="26" spans="2:12" s="1" customFormat="1" ht="11.4" x14ac:dyDescent="0.2">
      <c r="B26" s="14"/>
      <c r="C26" s="5" t="s">
        <v>740</v>
      </c>
      <c r="D26" s="5" t="s">
        <v>696</v>
      </c>
      <c r="E26" s="6" t="s">
        <v>987</v>
      </c>
      <c r="F26" s="7" t="s">
        <v>988</v>
      </c>
      <c r="G26" s="8" t="s">
        <v>985</v>
      </c>
      <c r="H26" s="9">
        <v>4547.6019999999999</v>
      </c>
      <c r="I26" s="29"/>
      <c r="J26" s="30">
        <f t="shared" si="0"/>
        <v>0</v>
      </c>
      <c r="K26" s="10"/>
      <c r="L26" s="16"/>
    </row>
    <row r="27" spans="2:12" s="1" customFormat="1" ht="11.4" x14ac:dyDescent="0.2">
      <c r="B27" s="14"/>
      <c r="C27" s="5" t="s">
        <v>743</v>
      </c>
      <c r="D27" s="5" t="s">
        <v>696</v>
      </c>
      <c r="E27" s="6" t="s">
        <v>4346</v>
      </c>
      <c r="F27" s="7" t="s">
        <v>4347</v>
      </c>
      <c r="G27" s="8" t="s">
        <v>985</v>
      </c>
      <c r="H27" s="9">
        <v>534.25</v>
      </c>
      <c r="I27" s="29"/>
      <c r="J27" s="30">
        <f t="shared" si="0"/>
        <v>0</v>
      </c>
      <c r="K27" s="10"/>
      <c r="L27" s="16"/>
    </row>
    <row r="28" spans="2:12" s="20" customFormat="1" ht="25.95" customHeight="1" x14ac:dyDescent="0.25">
      <c r="B28" s="19"/>
      <c r="D28" s="21" t="s">
        <v>690</v>
      </c>
      <c r="E28" s="22" t="s">
        <v>700</v>
      </c>
      <c r="F28" s="22" t="s">
        <v>2627</v>
      </c>
      <c r="I28" s="44"/>
      <c r="J28" s="23"/>
      <c r="K28" s="44"/>
      <c r="L28" s="36"/>
    </row>
    <row r="29" spans="2:12" s="1" customFormat="1" ht="11.4" x14ac:dyDescent="0.2">
      <c r="B29" s="14"/>
      <c r="C29" s="5" t="s">
        <v>746</v>
      </c>
      <c r="D29" s="5" t="s">
        <v>696</v>
      </c>
      <c r="E29" s="6" t="s">
        <v>12700</v>
      </c>
      <c r="F29" s="7" t="s">
        <v>12701</v>
      </c>
      <c r="G29" s="8" t="s">
        <v>985</v>
      </c>
      <c r="H29" s="9">
        <v>10.385999999999999</v>
      </c>
      <c r="I29" s="29"/>
      <c r="J29" s="30">
        <f t="shared" si="0"/>
        <v>0</v>
      </c>
      <c r="K29" s="10"/>
      <c r="L29" s="16"/>
    </row>
    <row r="30" spans="2:12" s="1" customFormat="1" ht="11.4" x14ac:dyDescent="0.2">
      <c r="B30" s="14"/>
      <c r="C30" s="5" t="s">
        <v>749</v>
      </c>
      <c r="D30" s="5" t="s">
        <v>696</v>
      </c>
      <c r="E30" s="6" t="s">
        <v>4429</v>
      </c>
      <c r="F30" s="7" t="s">
        <v>4430</v>
      </c>
      <c r="G30" s="8" t="s">
        <v>985</v>
      </c>
      <c r="H30" s="9">
        <v>166.31100000000001</v>
      </c>
      <c r="I30" s="29"/>
      <c r="J30" s="30">
        <f t="shared" si="0"/>
        <v>0</v>
      </c>
      <c r="K30" s="10"/>
      <c r="L30" s="16"/>
    </row>
    <row r="31" spans="2:12" s="20" customFormat="1" ht="25.95" customHeight="1" x14ac:dyDescent="0.25">
      <c r="B31" s="19"/>
      <c r="D31" s="21" t="s">
        <v>690</v>
      </c>
      <c r="E31" s="22" t="s">
        <v>703</v>
      </c>
      <c r="F31" s="22" t="s">
        <v>1409</v>
      </c>
      <c r="I31" s="44"/>
      <c r="J31" s="23"/>
      <c r="K31" s="44"/>
      <c r="L31" s="36"/>
    </row>
    <row r="32" spans="2:12" s="1" customFormat="1" ht="22.8" x14ac:dyDescent="0.2">
      <c r="B32" s="14"/>
      <c r="C32" s="5" t="s">
        <v>752</v>
      </c>
      <c r="D32" s="5" t="s">
        <v>696</v>
      </c>
      <c r="E32" s="6" t="s">
        <v>12702</v>
      </c>
      <c r="F32" s="7" t="s">
        <v>12703</v>
      </c>
      <c r="G32" s="8" t="s">
        <v>733</v>
      </c>
      <c r="H32" s="86">
        <v>4</v>
      </c>
      <c r="I32" s="29"/>
      <c r="J32" s="30">
        <f t="shared" si="0"/>
        <v>0</v>
      </c>
      <c r="K32" s="10"/>
      <c r="L32" s="16"/>
    </row>
    <row r="33" spans="2:12" s="1" customFormat="1" ht="22.8" x14ac:dyDescent="0.2">
      <c r="B33" s="14"/>
      <c r="C33" s="39" t="s">
        <v>755</v>
      </c>
      <c r="D33" s="39" t="s">
        <v>691</v>
      </c>
      <c r="E33" s="40" t="s">
        <v>12704</v>
      </c>
      <c r="F33" s="41" t="s">
        <v>12705</v>
      </c>
      <c r="G33" s="42" t="s">
        <v>733</v>
      </c>
      <c r="H33" s="43">
        <v>1</v>
      </c>
      <c r="I33" s="29"/>
      <c r="J33" s="30">
        <f t="shared" si="0"/>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4348</v>
      </c>
      <c r="F35" s="7" t="s">
        <v>4349</v>
      </c>
      <c r="G35" s="8" t="s">
        <v>985</v>
      </c>
      <c r="H35" s="9">
        <v>1042.479</v>
      </c>
      <c r="I35" s="29"/>
      <c r="J35" s="30">
        <f t="shared" si="0"/>
        <v>0</v>
      </c>
      <c r="K35" s="10"/>
      <c r="L35" s="16"/>
    </row>
    <row r="36" spans="2:12" s="1" customFormat="1" ht="22.8" x14ac:dyDescent="0.2">
      <c r="B36" s="14"/>
      <c r="C36" s="39" t="s">
        <v>761</v>
      </c>
      <c r="D36" s="39" t="s">
        <v>691</v>
      </c>
      <c r="E36" s="40" t="s">
        <v>12482</v>
      </c>
      <c r="F36" s="41" t="s">
        <v>12483</v>
      </c>
      <c r="G36" s="42" t="s">
        <v>1191</v>
      </c>
      <c r="H36" s="43">
        <v>1233.1659999999999</v>
      </c>
      <c r="I36" s="29"/>
      <c r="J36" s="30">
        <f t="shared" si="0"/>
        <v>0</v>
      </c>
      <c r="K36" s="10"/>
      <c r="L36" s="16"/>
    </row>
    <row r="37" spans="2:12" s="1" customFormat="1" ht="22.8" x14ac:dyDescent="0.2">
      <c r="B37" s="14"/>
      <c r="C37" s="39" t="s">
        <v>764</v>
      </c>
      <c r="D37" s="39" t="s">
        <v>691</v>
      </c>
      <c r="E37" s="40" t="s">
        <v>4043</v>
      </c>
      <c r="F37" s="41" t="s">
        <v>4044</v>
      </c>
      <c r="G37" s="42" t="s">
        <v>1191</v>
      </c>
      <c r="H37" s="43">
        <v>434.8</v>
      </c>
      <c r="I37" s="29"/>
      <c r="J37" s="30">
        <f t="shared" si="0"/>
        <v>0</v>
      </c>
      <c r="K37" s="10"/>
      <c r="L37" s="16"/>
    </row>
    <row r="38" spans="2:12" s="1" customFormat="1" ht="11.4" x14ac:dyDescent="0.2">
      <c r="B38" s="14"/>
      <c r="C38" s="5" t="s">
        <v>767</v>
      </c>
      <c r="D38" s="5" t="s">
        <v>696</v>
      </c>
      <c r="E38" s="6" t="s">
        <v>5739</v>
      </c>
      <c r="F38" s="7" t="s">
        <v>12706</v>
      </c>
      <c r="G38" s="8" t="s">
        <v>985</v>
      </c>
      <c r="H38" s="9">
        <v>0.1</v>
      </c>
      <c r="I38" s="29"/>
      <c r="J38" s="30">
        <f t="shared" si="0"/>
        <v>0</v>
      </c>
      <c r="K38" s="10"/>
      <c r="L38" s="16"/>
    </row>
    <row r="39" spans="2:12" s="1" customFormat="1" ht="11.4" x14ac:dyDescent="0.2">
      <c r="B39" s="14"/>
      <c r="C39" s="5" t="s">
        <v>770</v>
      </c>
      <c r="D39" s="5" t="s">
        <v>696</v>
      </c>
      <c r="E39" s="6" t="s">
        <v>12707</v>
      </c>
      <c r="F39" s="7" t="s">
        <v>12708</v>
      </c>
      <c r="G39" s="8" t="s">
        <v>985</v>
      </c>
      <c r="H39" s="9">
        <v>2</v>
      </c>
      <c r="I39" s="29"/>
      <c r="J39" s="30">
        <f t="shared" si="0"/>
        <v>0</v>
      </c>
      <c r="K39" s="10"/>
      <c r="L39" s="16"/>
    </row>
    <row r="40" spans="2:12" s="1" customFormat="1" ht="22.8" x14ac:dyDescent="0.2">
      <c r="B40" s="14"/>
      <c r="C40" s="5" t="s">
        <v>773</v>
      </c>
      <c r="D40" s="5" t="s">
        <v>696</v>
      </c>
      <c r="E40" s="6" t="s">
        <v>5010</v>
      </c>
      <c r="F40" s="7" t="s">
        <v>12709</v>
      </c>
      <c r="G40" s="8" t="s">
        <v>1442</v>
      </c>
      <c r="H40" s="9">
        <v>1.375</v>
      </c>
      <c r="I40" s="29"/>
      <c r="J40" s="30">
        <f t="shared" si="0"/>
        <v>0</v>
      </c>
      <c r="K40" s="10"/>
      <c r="L40" s="16"/>
    </row>
    <row r="41" spans="2:12" s="20" customFormat="1" ht="25.95" customHeight="1" x14ac:dyDescent="0.25">
      <c r="B41" s="19"/>
      <c r="D41" s="21" t="s">
        <v>690</v>
      </c>
      <c r="E41" s="22" t="s">
        <v>718</v>
      </c>
      <c r="F41" s="22" t="s">
        <v>4021</v>
      </c>
      <c r="I41" s="44"/>
      <c r="J41" s="23"/>
      <c r="K41" s="44"/>
      <c r="L41" s="36"/>
    </row>
    <row r="42" spans="2:12" s="1" customFormat="1" ht="11.4" x14ac:dyDescent="0.2">
      <c r="B42" s="14"/>
      <c r="C42" s="5" t="s">
        <v>776</v>
      </c>
      <c r="D42" s="5" t="s">
        <v>696</v>
      </c>
      <c r="E42" s="6" t="s">
        <v>12710</v>
      </c>
      <c r="F42" s="7" t="s">
        <v>12711</v>
      </c>
      <c r="G42" s="8" t="s">
        <v>699</v>
      </c>
      <c r="H42" s="9">
        <v>234.07</v>
      </c>
      <c r="I42" s="29"/>
      <c r="J42" s="30">
        <f t="shared" si="0"/>
        <v>0</v>
      </c>
      <c r="K42" s="10"/>
      <c r="L42" s="16"/>
    </row>
    <row r="43" spans="2:12" s="1" customFormat="1" ht="22.8" x14ac:dyDescent="0.2">
      <c r="B43" s="14"/>
      <c r="C43" s="39" t="s">
        <v>779</v>
      </c>
      <c r="D43" s="39" t="s">
        <v>691</v>
      </c>
      <c r="E43" s="40" t="s">
        <v>12712</v>
      </c>
      <c r="F43" s="41" t="s">
        <v>12713</v>
      </c>
      <c r="G43" s="42" t="s">
        <v>733</v>
      </c>
      <c r="H43" s="43">
        <v>40</v>
      </c>
      <c r="I43" s="29"/>
      <c r="J43" s="30">
        <f t="shared" si="0"/>
        <v>0</v>
      </c>
      <c r="K43" s="10"/>
      <c r="L43" s="16"/>
    </row>
    <row r="44" spans="2:12" s="1" customFormat="1" ht="11.4" x14ac:dyDescent="0.2">
      <c r="B44" s="14"/>
      <c r="C44" s="5" t="s">
        <v>782</v>
      </c>
      <c r="D44" s="5" t="s">
        <v>696</v>
      </c>
      <c r="E44" s="6" t="s">
        <v>12714</v>
      </c>
      <c r="F44" s="7" t="s">
        <v>12715</v>
      </c>
      <c r="G44" s="8" t="s">
        <v>699</v>
      </c>
      <c r="H44" s="9">
        <v>327.39</v>
      </c>
      <c r="I44" s="29"/>
      <c r="J44" s="30">
        <f t="shared" si="0"/>
        <v>0</v>
      </c>
      <c r="K44" s="10"/>
      <c r="L44" s="16"/>
    </row>
    <row r="45" spans="2:12" s="1" customFormat="1" ht="22.8" x14ac:dyDescent="0.2">
      <c r="B45" s="14"/>
      <c r="C45" s="39" t="s">
        <v>785</v>
      </c>
      <c r="D45" s="39" t="s">
        <v>691</v>
      </c>
      <c r="E45" s="40" t="s">
        <v>12716</v>
      </c>
      <c r="F45" s="41" t="s">
        <v>12717</v>
      </c>
      <c r="G45" s="42" t="s">
        <v>733</v>
      </c>
      <c r="H45" s="43">
        <v>55</v>
      </c>
      <c r="I45" s="29"/>
      <c r="J45" s="30">
        <f t="shared" si="0"/>
        <v>0</v>
      </c>
      <c r="K45" s="10"/>
      <c r="L45" s="16"/>
    </row>
    <row r="46" spans="2:12" s="1" customFormat="1" ht="11.4" x14ac:dyDescent="0.2">
      <c r="B46" s="14"/>
      <c r="C46" s="5" t="s">
        <v>788</v>
      </c>
      <c r="D46" s="5" t="s">
        <v>696</v>
      </c>
      <c r="E46" s="6" t="s">
        <v>12718</v>
      </c>
      <c r="F46" s="7" t="s">
        <v>12719</v>
      </c>
      <c r="G46" s="8" t="s">
        <v>699</v>
      </c>
      <c r="H46" s="9">
        <v>34.1</v>
      </c>
      <c r="I46" s="29"/>
      <c r="J46" s="30">
        <f t="shared" si="0"/>
        <v>0</v>
      </c>
      <c r="K46" s="10"/>
      <c r="L46" s="16"/>
    </row>
    <row r="47" spans="2:12" s="1" customFormat="1" ht="11.4" x14ac:dyDescent="0.2">
      <c r="B47" s="14"/>
      <c r="C47" s="5" t="s">
        <v>791</v>
      </c>
      <c r="D47" s="5" t="s">
        <v>696</v>
      </c>
      <c r="E47" s="6" t="s">
        <v>12112</v>
      </c>
      <c r="F47" s="7" t="s">
        <v>12113</v>
      </c>
      <c r="G47" s="8" t="s">
        <v>699</v>
      </c>
      <c r="H47" s="9">
        <v>234.07</v>
      </c>
      <c r="I47" s="29"/>
      <c r="J47" s="30">
        <f t="shared" si="0"/>
        <v>0</v>
      </c>
      <c r="K47" s="10"/>
      <c r="L47" s="16"/>
    </row>
    <row r="48" spans="2:12" s="1" customFormat="1" ht="11.4" x14ac:dyDescent="0.2">
      <c r="B48" s="14"/>
      <c r="C48" s="5" t="s">
        <v>794</v>
      </c>
      <c r="D48" s="5" t="s">
        <v>696</v>
      </c>
      <c r="E48" s="6" t="s">
        <v>12720</v>
      </c>
      <c r="F48" s="7" t="s">
        <v>12721</v>
      </c>
      <c r="G48" s="8" t="s">
        <v>699</v>
      </c>
      <c r="H48" s="9">
        <v>327.39</v>
      </c>
      <c r="I48" s="29"/>
      <c r="J48" s="30">
        <f t="shared" si="0"/>
        <v>0</v>
      </c>
      <c r="K48" s="10"/>
      <c r="L48" s="16"/>
    </row>
    <row r="49" spans="2:12" s="1" customFormat="1" ht="11.4" x14ac:dyDescent="0.2">
      <c r="B49" s="14"/>
      <c r="C49" s="5" t="s">
        <v>797</v>
      </c>
      <c r="D49" s="5" t="s">
        <v>696</v>
      </c>
      <c r="E49" s="6" t="s">
        <v>4375</v>
      </c>
      <c r="F49" s="7" t="s">
        <v>4376</v>
      </c>
      <c r="G49" s="8" t="s">
        <v>733</v>
      </c>
      <c r="H49" s="9">
        <v>13</v>
      </c>
      <c r="I49" s="29"/>
      <c r="J49" s="30">
        <f t="shared" si="0"/>
        <v>0</v>
      </c>
      <c r="K49" s="10"/>
      <c r="L49" s="16"/>
    </row>
    <row r="50" spans="2:12" s="1" customFormat="1" ht="22.8" x14ac:dyDescent="0.2">
      <c r="B50" s="14"/>
      <c r="C50" s="39" t="s">
        <v>800</v>
      </c>
      <c r="D50" s="39" t="s">
        <v>691</v>
      </c>
      <c r="E50" s="40" t="s">
        <v>12722</v>
      </c>
      <c r="F50" s="41" t="s">
        <v>12723</v>
      </c>
      <c r="G50" s="42" t="s">
        <v>733</v>
      </c>
      <c r="H50" s="43">
        <v>13</v>
      </c>
      <c r="I50" s="29"/>
      <c r="J50" s="30">
        <f t="shared" si="0"/>
        <v>0</v>
      </c>
      <c r="K50" s="10"/>
      <c r="L50" s="16"/>
    </row>
    <row r="51" spans="2:12" s="1" customFormat="1" ht="22.8" x14ac:dyDescent="0.2">
      <c r="B51" s="14"/>
      <c r="C51" s="39" t="s">
        <v>803</v>
      </c>
      <c r="D51" s="39" t="s">
        <v>691</v>
      </c>
      <c r="E51" s="40" t="s">
        <v>4379</v>
      </c>
      <c r="F51" s="41" t="s">
        <v>4380</v>
      </c>
      <c r="G51" s="42" t="s">
        <v>733</v>
      </c>
      <c r="H51" s="43">
        <v>18</v>
      </c>
      <c r="I51" s="29"/>
      <c r="J51" s="30">
        <f t="shared" si="0"/>
        <v>0</v>
      </c>
      <c r="K51" s="10"/>
      <c r="L51" s="16"/>
    </row>
    <row r="52" spans="2:12" s="1" customFormat="1" ht="22.8" x14ac:dyDescent="0.2">
      <c r="B52" s="14"/>
      <c r="C52" s="39" t="s">
        <v>806</v>
      </c>
      <c r="D52" s="39" t="s">
        <v>691</v>
      </c>
      <c r="E52" s="40" t="s">
        <v>4381</v>
      </c>
      <c r="F52" s="41" t="s">
        <v>4382</v>
      </c>
      <c r="G52" s="42" t="s">
        <v>733</v>
      </c>
      <c r="H52" s="43">
        <v>15</v>
      </c>
      <c r="I52" s="29"/>
      <c r="J52" s="30">
        <f t="shared" si="0"/>
        <v>0</v>
      </c>
      <c r="K52" s="10"/>
      <c r="L52" s="16"/>
    </row>
    <row r="53" spans="2:12" s="1" customFormat="1" ht="22.8" x14ac:dyDescent="0.2">
      <c r="B53" s="14"/>
      <c r="C53" s="39" t="s">
        <v>809</v>
      </c>
      <c r="D53" s="39" t="s">
        <v>691</v>
      </c>
      <c r="E53" s="40" t="s">
        <v>12665</v>
      </c>
      <c r="F53" s="41" t="s">
        <v>12666</v>
      </c>
      <c r="G53" s="42" t="s">
        <v>733</v>
      </c>
      <c r="H53" s="43">
        <v>20</v>
      </c>
      <c r="I53" s="29"/>
      <c r="J53" s="30">
        <f t="shared" si="0"/>
        <v>0</v>
      </c>
      <c r="K53" s="10"/>
      <c r="L53" s="16"/>
    </row>
    <row r="54" spans="2:12" s="1" customFormat="1" ht="22.8" x14ac:dyDescent="0.2">
      <c r="B54" s="14"/>
      <c r="C54" s="39" t="s">
        <v>812</v>
      </c>
      <c r="D54" s="39" t="s">
        <v>691</v>
      </c>
      <c r="E54" s="40" t="s">
        <v>4383</v>
      </c>
      <c r="F54" s="41" t="s">
        <v>4384</v>
      </c>
      <c r="G54" s="42" t="s">
        <v>733</v>
      </c>
      <c r="H54" s="43">
        <v>13</v>
      </c>
      <c r="I54" s="29"/>
      <c r="J54" s="30">
        <f t="shared" si="0"/>
        <v>0</v>
      </c>
      <c r="K54" s="10"/>
      <c r="L54" s="16"/>
    </row>
    <row r="55" spans="2:12" s="1" customFormat="1" ht="22.8" x14ac:dyDescent="0.2">
      <c r="B55" s="14"/>
      <c r="C55" s="39" t="s">
        <v>815</v>
      </c>
      <c r="D55" s="39" t="s">
        <v>691</v>
      </c>
      <c r="E55" s="40" t="s">
        <v>4385</v>
      </c>
      <c r="F55" s="41" t="s">
        <v>4386</v>
      </c>
      <c r="G55" s="42" t="s">
        <v>733</v>
      </c>
      <c r="H55" s="43">
        <v>13</v>
      </c>
      <c r="I55" s="29"/>
      <c r="J55" s="30">
        <f t="shared" si="0"/>
        <v>0</v>
      </c>
      <c r="K55" s="10"/>
      <c r="L55" s="16"/>
    </row>
    <row r="56" spans="2:12" s="1" customFormat="1" ht="11.4" x14ac:dyDescent="0.2">
      <c r="B56" s="14"/>
      <c r="C56" s="5" t="s">
        <v>818</v>
      </c>
      <c r="D56" s="5" t="s">
        <v>696</v>
      </c>
      <c r="E56" s="6" t="s">
        <v>12724</v>
      </c>
      <c r="F56" s="7" t="s">
        <v>12725</v>
      </c>
      <c r="G56" s="8" t="s">
        <v>985</v>
      </c>
      <c r="H56" s="9">
        <v>4.6440000000000001</v>
      </c>
      <c r="I56" s="29"/>
      <c r="J56" s="30">
        <f t="shared" si="0"/>
        <v>0</v>
      </c>
      <c r="K56" s="10"/>
      <c r="L56" s="16"/>
    </row>
    <row r="57" spans="2:12" s="1" customFormat="1" ht="22.8" x14ac:dyDescent="0.2">
      <c r="B57" s="14"/>
      <c r="C57" s="5" t="s">
        <v>822</v>
      </c>
      <c r="D57" s="5" t="s">
        <v>696</v>
      </c>
      <c r="E57" s="6" t="s">
        <v>12726</v>
      </c>
      <c r="F57" s="7" t="s">
        <v>12727</v>
      </c>
      <c r="G57" s="8" t="s">
        <v>1442</v>
      </c>
      <c r="H57" s="9">
        <v>10.3</v>
      </c>
      <c r="I57" s="29"/>
      <c r="J57" s="30">
        <f t="shared" si="0"/>
        <v>0</v>
      </c>
      <c r="K57" s="10"/>
      <c r="L57" s="16"/>
    </row>
    <row r="58" spans="2:12" s="1" customFormat="1" ht="11.4" x14ac:dyDescent="0.2">
      <c r="B58" s="14"/>
      <c r="C58" s="5" t="s">
        <v>825</v>
      </c>
      <c r="D58" s="5" t="s">
        <v>696</v>
      </c>
      <c r="E58" s="6" t="s">
        <v>4387</v>
      </c>
      <c r="F58" s="7" t="s">
        <v>4388</v>
      </c>
      <c r="G58" s="8" t="s">
        <v>733</v>
      </c>
      <c r="H58" s="9">
        <v>13</v>
      </c>
      <c r="I58" s="29"/>
      <c r="J58" s="30">
        <f t="shared" si="0"/>
        <v>0</v>
      </c>
      <c r="K58" s="10"/>
      <c r="L58" s="16"/>
    </row>
    <row r="59" spans="2:12" s="1" customFormat="1" ht="11.4" x14ac:dyDescent="0.2">
      <c r="B59" s="14"/>
      <c r="C59" s="5" t="s">
        <v>829</v>
      </c>
      <c r="D59" s="5" t="s">
        <v>696</v>
      </c>
      <c r="E59" s="6" t="s">
        <v>12728</v>
      </c>
      <c r="F59" s="7" t="s">
        <v>12729</v>
      </c>
      <c r="G59" s="8" t="s">
        <v>733</v>
      </c>
      <c r="H59" s="9">
        <v>8</v>
      </c>
      <c r="I59" s="29"/>
      <c r="J59" s="30">
        <f t="shared" si="0"/>
        <v>0</v>
      </c>
      <c r="K59" s="10"/>
      <c r="L59" s="16"/>
    </row>
    <row r="60" spans="2:12" s="1" customFormat="1" ht="11.4" x14ac:dyDescent="0.2">
      <c r="B60" s="14"/>
      <c r="C60" s="39" t="s">
        <v>832</v>
      </c>
      <c r="D60" s="39" t="s">
        <v>691</v>
      </c>
      <c r="E60" s="40" t="s">
        <v>12730</v>
      </c>
      <c r="F60" s="41" t="s">
        <v>12731</v>
      </c>
      <c r="G60" s="42" t="s">
        <v>733</v>
      </c>
      <c r="H60" s="43">
        <v>8</v>
      </c>
      <c r="I60" s="29"/>
      <c r="J60" s="30">
        <f t="shared" si="0"/>
        <v>0</v>
      </c>
      <c r="K60" s="10"/>
      <c r="L60" s="16"/>
    </row>
    <row r="61" spans="2:12" s="1" customFormat="1" ht="11.4" x14ac:dyDescent="0.2">
      <c r="B61" s="14"/>
      <c r="C61" s="39" t="s">
        <v>835</v>
      </c>
      <c r="D61" s="39" t="s">
        <v>691</v>
      </c>
      <c r="E61" s="40" t="s">
        <v>12732</v>
      </c>
      <c r="F61" s="41" t="s">
        <v>12733</v>
      </c>
      <c r="G61" s="42" t="s">
        <v>733</v>
      </c>
      <c r="H61" s="43">
        <v>16</v>
      </c>
      <c r="I61" s="29"/>
      <c r="J61" s="30">
        <f t="shared" si="0"/>
        <v>0</v>
      </c>
      <c r="K61" s="10"/>
      <c r="L61" s="16"/>
    </row>
    <row r="62" spans="2:12" s="1" customFormat="1" ht="11.4" x14ac:dyDescent="0.2">
      <c r="B62" s="14"/>
      <c r="C62" s="5" t="s">
        <v>838</v>
      </c>
      <c r="D62" s="5" t="s">
        <v>696</v>
      </c>
      <c r="E62" s="6" t="s">
        <v>12734</v>
      </c>
      <c r="F62" s="7" t="s">
        <v>12735</v>
      </c>
      <c r="G62" s="8" t="s">
        <v>985</v>
      </c>
      <c r="H62" s="9">
        <v>936</v>
      </c>
      <c r="I62" s="29"/>
      <c r="J62" s="30">
        <f t="shared" si="0"/>
        <v>0</v>
      </c>
      <c r="K62" s="10"/>
      <c r="L62" s="16"/>
    </row>
    <row r="63" spans="2:12" s="1" customFormat="1" ht="11.4" x14ac:dyDescent="0.2">
      <c r="B63" s="14"/>
      <c r="C63" s="39" t="s">
        <v>841</v>
      </c>
      <c r="D63" s="39" t="s">
        <v>691</v>
      </c>
      <c r="E63" s="40" t="s">
        <v>12736</v>
      </c>
      <c r="F63" s="41" t="s">
        <v>12737</v>
      </c>
      <c r="G63" s="42" t="s">
        <v>733</v>
      </c>
      <c r="H63" s="43">
        <v>936</v>
      </c>
      <c r="I63" s="29"/>
      <c r="J63" s="30">
        <f t="shared" si="0"/>
        <v>0</v>
      </c>
      <c r="K63" s="10"/>
      <c r="L63" s="16"/>
    </row>
    <row r="64" spans="2:12" s="1" customFormat="1" ht="11.4" x14ac:dyDescent="0.2">
      <c r="B64" s="14"/>
      <c r="C64" s="39" t="s">
        <v>844</v>
      </c>
      <c r="D64" s="39" t="s">
        <v>691</v>
      </c>
      <c r="E64" s="40" t="s">
        <v>12738</v>
      </c>
      <c r="F64" s="41" t="s">
        <v>12739</v>
      </c>
      <c r="G64" s="42" t="s">
        <v>733</v>
      </c>
      <c r="H64" s="43">
        <v>165</v>
      </c>
      <c r="I64" s="29"/>
      <c r="J64" s="30">
        <f t="shared" si="0"/>
        <v>0</v>
      </c>
      <c r="K64" s="10"/>
      <c r="L64" s="16"/>
    </row>
    <row r="65" spans="2:12" s="1" customFormat="1" ht="11.4" x14ac:dyDescent="0.2">
      <c r="B65" s="14"/>
      <c r="C65" s="39" t="s">
        <v>847</v>
      </c>
      <c r="D65" s="39" t="s">
        <v>691</v>
      </c>
      <c r="E65" s="40" t="s">
        <v>12740</v>
      </c>
      <c r="F65" s="41" t="s">
        <v>12741</v>
      </c>
      <c r="G65" s="42" t="s">
        <v>733</v>
      </c>
      <c r="H65" s="43">
        <v>3</v>
      </c>
      <c r="I65" s="29"/>
      <c r="J65" s="30">
        <f t="shared" si="0"/>
        <v>0</v>
      </c>
      <c r="K65" s="10"/>
      <c r="L65" s="16"/>
    </row>
    <row r="66" spans="2:12" s="1" customFormat="1" ht="11.4" x14ac:dyDescent="0.2">
      <c r="B66" s="14"/>
      <c r="C66" s="39" t="s">
        <v>850</v>
      </c>
      <c r="D66" s="39" t="s">
        <v>691</v>
      </c>
      <c r="E66" s="40" t="s">
        <v>12742</v>
      </c>
      <c r="F66" s="41" t="s">
        <v>12743</v>
      </c>
      <c r="G66" s="42" t="s">
        <v>733</v>
      </c>
      <c r="H66" s="43">
        <v>8</v>
      </c>
      <c r="I66" s="29"/>
      <c r="J66" s="30">
        <f t="shared" si="0"/>
        <v>0</v>
      </c>
      <c r="K66" s="10"/>
      <c r="L66" s="16"/>
    </row>
    <row r="67" spans="2:12" s="1" customFormat="1" ht="11.4" x14ac:dyDescent="0.2">
      <c r="B67" s="14"/>
      <c r="C67" s="39" t="s">
        <v>853</v>
      </c>
      <c r="D67" s="39" t="s">
        <v>691</v>
      </c>
      <c r="E67" s="40" t="s">
        <v>12744</v>
      </c>
      <c r="F67" s="41" t="s">
        <v>12745</v>
      </c>
      <c r="G67" s="42" t="s">
        <v>733</v>
      </c>
      <c r="H67" s="43">
        <v>8</v>
      </c>
      <c r="I67" s="29"/>
      <c r="J67" s="30">
        <f t="shared" si="0"/>
        <v>0</v>
      </c>
      <c r="K67" s="10"/>
      <c r="L67" s="16"/>
    </row>
    <row r="68" spans="2:12" s="1" customFormat="1" ht="22.8" x14ac:dyDescent="0.2">
      <c r="B68" s="14"/>
      <c r="C68" s="39" t="s">
        <v>856</v>
      </c>
      <c r="D68" s="39" t="s">
        <v>691</v>
      </c>
      <c r="E68" s="40" t="s">
        <v>12746</v>
      </c>
      <c r="F68" s="41" t="s">
        <v>12747</v>
      </c>
      <c r="G68" s="42" t="s">
        <v>1442</v>
      </c>
      <c r="H68" s="43">
        <v>738.50400000000002</v>
      </c>
      <c r="I68" s="29"/>
      <c r="J68" s="30">
        <f t="shared" si="0"/>
        <v>0</v>
      </c>
      <c r="K68" s="10"/>
      <c r="L68" s="16"/>
    </row>
    <row r="69" spans="2:12" s="1" customFormat="1" ht="22.8" x14ac:dyDescent="0.2">
      <c r="B69" s="14"/>
      <c r="C69" s="39" t="s">
        <v>859</v>
      </c>
      <c r="D69" s="39" t="s">
        <v>691</v>
      </c>
      <c r="E69" s="40" t="s">
        <v>12748</v>
      </c>
      <c r="F69" s="41" t="s">
        <v>12749</v>
      </c>
      <c r="G69" s="42" t="s">
        <v>733</v>
      </c>
      <c r="H69" s="43">
        <v>8</v>
      </c>
      <c r="I69" s="29"/>
      <c r="J69" s="30">
        <f t="shared" si="0"/>
        <v>0</v>
      </c>
      <c r="K69" s="10"/>
      <c r="L69" s="16"/>
    </row>
    <row r="70" spans="2:12" s="1" customFormat="1" ht="11.4" x14ac:dyDescent="0.2">
      <c r="B70" s="14"/>
      <c r="C70" s="5" t="s">
        <v>862</v>
      </c>
      <c r="D70" s="5" t="s">
        <v>696</v>
      </c>
      <c r="E70" s="6" t="s">
        <v>12750</v>
      </c>
      <c r="F70" s="7" t="s">
        <v>12751</v>
      </c>
      <c r="G70" s="8" t="s">
        <v>733</v>
      </c>
      <c r="H70" s="9">
        <v>8</v>
      </c>
      <c r="I70" s="29"/>
      <c r="J70" s="30">
        <f t="shared" si="0"/>
        <v>0</v>
      </c>
      <c r="K70" s="10"/>
      <c r="L70" s="16"/>
    </row>
    <row r="71" spans="2:12" s="1" customFormat="1" ht="11.4" x14ac:dyDescent="0.2">
      <c r="B71" s="14"/>
      <c r="C71" s="5" t="s">
        <v>865</v>
      </c>
      <c r="D71" s="5" t="s">
        <v>696</v>
      </c>
      <c r="E71" s="6" t="s">
        <v>12752</v>
      </c>
      <c r="F71" s="7" t="s">
        <v>4390</v>
      </c>
      <c r="G71" s="8" t="s">
        <v>699</v>
      </c>
      <c r="H71" s="9">
        <v>327.39</v>
      </c>
      <c r="I71" s="29"/>
      <c r="J71" s="30">
        <f t="shared" si="0"/>
        <v>0</v>
      </c>
      <c r="K71" s="10"/>
      <c r="L71" s="16"/>
    </row>
    <row r="72" spans="2:12" s="1" customFormat="1" ht="11.4" x14ac:dyDescent="0.2">
      <c r="B72" s="14"/>
      <c r="C72" s="5" t="s">
        <v>868</v>
      </c>
      <c r="D72" s="5" t="s">
        <v>696</v>
      </c>
      <c r="E72" s="6" t="s">
        <v>12753</v>
      </c>
      <c r="F72" s="7" t="s">
        <v>12754</v>
      </c>
      <c r="G72" s="8" t="s">
        <v>733</v>
      </c>
      <c r="H72" s="9">
        <v>188</v>
      </c>
      <c r="I72" s="29"/>
      <c r="J72" s="30">
        <f t="shared" si="0"/>
        <v>0</v>
      </c>
      <c r="K72" s="10"/>
      <c r="L72" s="16"/>
    </row>
    <row r="73" spans="2:12" s="1" customFormat="1" ht="11.4" x14ac:dyDescent="0.2">
      <c r="B73" s="14"/>
      <c r="C73" s="39" t="s">
        <v>871</v>
      </c>
      <c r="D73" s="39" t="s">
        <v>691</v>
      </c>
      <c r="E73" s="40" t="s">
        <v>12669</v>
      </c>
      <c r="F73" s="41" t="s">
        <v>12670</v>
      </c>
      <c r="G73" s="42" t="s">
        <v>733</v>
      </c>
      <c r="H73" s="43">
        <v>188</v>
      </c>
      <c r="I73" s="29"/>
      <c r="J73" s="30">
        <f t="shared" si="0"/>
        <v>0</v>
      </c>
      <c r="K73" s="10"/>
      <c r="L73" s="16"/>
    </row>
    <row r="74" spans="2:12" s="20" customFormat="1" ht="25.95" customHeight="1" x14ac:dyDescent="0.25">
      <c r="B74" s="19"/>
      <c r="D74" s="21" t="s">
        <v>690</v>
      </c>
      <c r="E74" s="22" t="s">
        <v>998</v>
      </c>
      <c r="F74" s="22" t="s">
        <v>3517</v>
      </c>
      <c r="I74" s="44"/>
      <c r="J74" s="23"/>
      <c r="K74" s="44"/>
      <c r="L74" s="36"/>
    </row>
    <row r="75" spans="2:12" s="1" customFormat="1" ht="11.4" x14ac:dyDescent="0.2">
      <c r="B75" s="14"/>
      <c r="C75" s="5" t="s">
        <v>874</v>
      </c>
      <c r="D75" s="5" t="s">
        <v>696</v>
      </c>
      <c r="E75" s="6" t="s">
        <v>4403</v>
      </c>
      <c r="F75" s="7" t="s">
        <v>4404</v>
      </c>
      <c r="G75" s="8" t="s">
        <v>1191</v>
      </c>
      <c r="H75" s="9">
        <v>4270.1440000000002</v>
      </c>
      <c r="I75" s="29"/>
      <c r="J75" s="30">
        <f t="shared" si="0"/>
        <v>0</v>
      </c>
      <c r="K75" s="10"/>
      <c r="L75" s="16"/>
    </row>
    <row r="76" spans="2:12" s="20" customFormat="1" ht="25.95" customHeight="1" x14ac:dyDescent="0.25">
      <c r="B76" s="19"/>
      <c r="D76" s="21" t="s">
        <v>690</v>
      </c>
      <c r="E76" s="22" t="s">
        <v>4409</v>
      </c>
      <c r="F76" s="22" t="s">
        <v>4410</v>
      </c>
      <c r="I76" s="44"/>
      <c r="J76" s="23"/>
      <c r="K76" s="44"/>
      <c r="L76" s="36"/>
    </row>
    <row r="77" spans="2:12" s="1" customFormat="1" ht="22.8" x14ac:dyDescent="0.2">
      <c r="B77" s="14"/>
      <c r="C77" s="5" t="s">
        <v>877</v>
      </c>
      <c r="D77" s="5" t="s">
        <v>696</v>
      </c>
      <c r="E77" s="6" t="s">
        <v>4411</v>
      </c>
      <c r="F77" s="7" t="s">
        <v>4412</v>
      </c>
      <c r="G77" s="8" t="s">
        <v>2832</v>
      </c>
      <c r="H77" s="9">
        <v>1</v>
      </c>
      <c r="I77" s="29"/>
      <c r="J77" s="30">
        <f t="shared" si="0"/>
        <v>0</v>
      </c>
      <c r="K77" s="10"/>
      <c r="L77" s="16"/>
    </row>
    <row r="78" spans="2:12" s="1" customFormat="1" ht="11.4" x14ac:dyDescent="0.2">
      <c r="B78" s="14"/>
      <c r="C78" s="5" t="s">
        <v>880</v>
      </c>
      <c r="D78" s="5" t="s">
        <v>696</v>
      </c>
      <c r="E78" s="6" t="s">
        <v>4413</v>
      </c>
      <c r="F78" s="7" t="s">
        <v>4414</v>
      </c>
      <c r="G78" s="8" t="s">
        <v>2832</v>
      </c>
      <c r="H78" s="9">
        <v>1</v>
      </c>
      <c r="I78" s="29"/>
      <c r="J78" s="30">
        <f t="shared" si="0"/>
        <v>0</v>
      </c>
      <c r="K78" s="10"/>
      <c r="L78" s="16"/>
    </row>
    <row r="79" spans="2:12" s="20" customFormat="1" ht="22.8" x14ac:dyDescent="0.2">
      <c r="B79" s="19"/>
      <c r="C79" s="5" t="s">
        <v>883</v>
      </c>
      <c r="D79" s="5" t="s">
        <v>696</v>
      </c>
      <c r="E79" s="6" t="s">
        <v>4415</v>
      </c>
      <c r="F79" s="7" t="s">
        <v>4416</v>
      </c>
      <c r="G79" s="8" t="s">
        <v>2832</v>
      </c>
      <c r="H79" s="9">
        <v>1</v>
      </c>
      <c r="I79" s="29"/>
      <c r="J79" s="30">
        <f t="shared" si="0"/>
        <v>0</v>
      </c>
      <c r="K79" s="10"/>
      <c r="L79" s="3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zp/mgREEEwBXn1Uw6pahMjmYi0RmEfIrbPQjg5ZOK4Uuu3gKXWgg31a5eY8K/8p5vHrnpkEzj0GHq5eLSPWIw==" saltValue="tUUi2l87fMZ9L65F/+F/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3A7A9BE-E1B8-459E-9427-16B8C5DDE70C}">
      <formula1>ROUND(I11,2)</formula1>
    </dataValidation>
  </dataValidations>
  <hyperlinks>
    <hyperlink ref="O4" location="'Rek. obj.'!A1" display="*späť na Rek. obj." xr:uid="{BD7BF387-EF0A-44CA-9133-244B6B5641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6184-D4F7-4399-99A7-1C03B0DE6337}">
  <sheetPr>
    <tabColor rgb="FFFFC000"/>
    <pageSetUpPr fitToPage="1"/>
  </sheetPr>
  <dimension ref="B1:O104"/>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12755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4687</v>
      </c>
      <c r="F12" s="7" t="s">
        <v>4688</v>
      </c>
      <c r="G12" s="8" t="s">
        <v>985</v>
      </c>
      <c r="H12" s="9">
        <v>751.34100000000001</v>
      </c>
      <c r="I12" s="29"/>
      <c r="J12" s="30">
        <f t="shared" ref="J12:J99" si="0">ROUND(I12*H12,2)</f>
        <v>0</v>
      </c>
      <c r="K12" s="10"/>
      <c r="L12" s="16"/>
    </row>
    <row r="13" spans="2:15" s="1" customFormat="1" ht="11.4" x14ac:dyDescent="0.2">
      <c r="B13" s="14"/>
      <c r="C13" s="5" t="s">
        <v>700</v>
      </c>
      <c r="D13" s="5" t="s">
        <v>696</v>
      </c>
      <c r="E13" s="6" t="s">
        <v>4689</v>
      </c>
      <c r="F13" s="7" t="s">
        <v>4690</v>
      </c>
      <c r="G13" s="8" t="s">
        <v>985</v>
      </c>
      <c r="H13" s="9">
        <v>751.34100000000001</v>
      </c>
      <c r="I13" s="29"/>
      <c r="J13" s="30">
        <f t="shared" si="0"/>
        <v>0</v>
      </c>
      <c r="K13" s="10"/>
      <c r="L13" s="16"/>
    </row>
    <row r="14" spans="2:15" s="1" customFormat="1" ht="11.4" x14ac:dyDescent="0.2">
      <c r="B14" s="14"/>
      <c r="C14" s="5" t="s">
        <v>703</v>
      </c>
      <c r="D14" s="5" t="s">
        <v>696</v>
      </c>
      <c r="E14" s="6" t="s">
        <v>12694</v>
      </c>
      <c r="F14" s="7" t="s">
        <v>12695</v>
      </c>
      <c r="G14" s="8" t="s">
        <v>985</v>
      </c>
      <c r="H14" s="9">
        <v>4791.8519999999999</v>
      </c>
      <c r="I14" s="29"/>
      <c r="J14" s="30">
        <f t="shared" si="0"/>
        <v>0</v>
      </c>
      <c r="K14" s="10"/>
      <c r="L14" s="16"/>
    </row>
    <row r="15" spans="2:15" s="1" customFormat="1" ht="22.8" x14ac:dyDescent="0.2">
      <c r="B15" s="14"/>
      <c r="C15" s="5" t="s">
        <v>706</v>
      </c>
      <c r="D15" s="5" t="s">
        <v>696</v>
      </c>
      <c r="E15" s="6" t="s">
        <v>4334</v>
      </c>
      <c r="F15" s="7" t="s">
        <v>4335</v>
      </c>
      <c r="G15" s="8" t="s">
        <v>985</v>
      </c>
      <c r="H15" s="9">
        <v>4791.8519999999999</v>
      </c>
      <c r="I15" s="29"/>
      <c r="J15" s="30">
        <f t="shared" si="0"/>
        <v>0</v>
      </c>
      <c r="K15" s="10"/>
      <c r="L15" s="16"/>
    </row>
    <row r="16" spans="2:15" s="1" customFormat="1" ht="22.8" x14ac:dyDescent="0.2">
      <c r="B16" s="14"/>
      <c r="C16" s="5" t="s">
        <v>709</v>
      </c>
      <c r="D16" s="5" t="s">
        <v>696</v>
      </c>
      <c r="E16" s="6" t="s">
        <v>12696</v>
      </c>
      <c r="F16" s="7" t="s">
        <v>12697</v>
      </c>
      <c r="G16" s="8" t="s">
        <v>699</v>
      </c>
      <c r="H16" s="9">
        <v>42</v>
      </c>
      <c r="I16" s="29"/>
      <c r="J16" s="30">
        <f t="shared" si="0"/>
        <v>0</v>
      </c>
      <c r="K16" s="10"/>
      <c r="L16" s="16"/>
    </row>
    <row r="17" spans="2:12" s="1" customFormat="1" ht="11.4" x14ac:dyDescent="0.2">
      <c r="B17" s="14"/>
      <c r="C17" s="5" t="s">
        <v>712</v>
      </c>
      <c r="D17" s="5" t="s">
        <v>696</v>
      </c>
      <c r="E17" s="6" t="s">
        <v>4336</v>
      </c>
      <c r="F17" s="7" t="s">
        <v>4337</v>
      </c>
      <c r="G17" s="8" t="s">
        <v>1442</v>
      </c>
      <c r="H17" s="9">
        <v>2856</v>
      </c>
      <c r="I17" s="29"/>
      <c r="J17" s="30">
        <f t="shared" si="0"/>
        <v>0</v>
      </c>
      <c r="K17" s="10"/>
      <c r="L17" s="16"/>
    </row>
    <row r="18" spans="2:12" s="1" customFormat="1" ht="11.4" x14ac:dyDescent="0.2">
      <c r="B18" s="14"/>
      <c r="C18" s="5" t="s">
        <v>715</v>
      </c>
      <c r="D18" s="5" t="s">
        <v>696</v>
      </c>
      <c r="E18" s="6" t="s">
        <v>9140</v>
      </c>
      <c r="F18" s="7" t="s">
        <v>9141</v>
      </c>
      <c r="G18" s="8" t="s">
        <v>1442</v>
      </c>
      <c r="H18" s="9">
        <v>2856</v>
      </c>
      <c r="I18" s="29"/>
      <c r="J18" s="30">
        <f t="shared" si="0"/>
        <v>0</v>
      </c>
      <c r="K18" s="10"/>
      <c r="L18" s="16"/>
    </row>
    <row r="19" spans="2:12" s="1" customFormat="1" ht="11.4" x14ac:dyDescent="0.2">
      <c r="B19" s="14"/>
      <c r="C19" s="5" t="s">
        <v>718</v>
      </c>
      <c r="D19" s="5" t="s">
        <v>696</v>
      </c>
      <c r="E19" s="6" t="s">
        <v>12166</v>
      </c>
      <c r="F19" s="7" t="s">
        <v>2626</v>
      </c>
      <c r="G19" s="8" t="s">
        <v>985</v>
      </c>
      <c r="H19" s="9">
        <v>2243.1210000000001</v>
      </c>
      <c r="I19" s="29"/>
      <c r="J19" s="30">
        <f t="shared" si="0"/>
        <v>0</v>
      </c>
      <c r="K19" s="10"/>
      <c r="L19" s="16"/>
    </row>
    <row r="20" spans="2:12" s="1" customFormat="1" ht="22.8" x14ac:dyDescent="0.2">
      <c r="B20" s="14"/>
      <c r="C20" s="5" t="s">
        <v>721</v>
      </c>
      <c r="D20" s="5" t="s">
        <v>696</v>
      </c>
      <c r="E20" s="6" t="s">
        <v>4039</v>
      </c>
      <c r="F20" s="7" t="s">
        <v>4040</v>
      </c>
      <c r="G20" s="8" t="s">
        <v>985</v>
      </c>
      <c r="H20" s="9">
        <v>3300.0720000000001</v>
      </c>
      <c r="I20" s="29"/>
      <c r="J20" s="30">
        <f t="shared" si="0"/>
        <v>0</v>
      </c>
      <c r="K20" s="10"/>
      <c r="L20" s="16"/>
    </row>
    <row r="21" spans="2:12" s="1" customFormat="1" ht="22.8" x14ac:dyDescent="0.2">
      <c r="B21" s="14"/>
      <c r="C21" s="5" t="s">
        <v>724</v>
      </c>
      <c r="D21" s="5" t="s">
        <v>696</v>
      </c>
      <c r="E21" s="6" t="s">
        <v>4041</v>
      </c>
      <c r="F21" s="7" t="s">
        <v>4042</v>
      </c>
      <c r="G21" s="8" t="s">
        <v>985</v>
      </c>
      <c r="H21" s="9">
        <v>89101.944000000003</v>
      </c>
      <c r="I21" s="29"/>
      <c r="J21" s="30">
        <f t="shared" si="0"/>
        <v>0</v>
      </c>
      <c r="K21" s="10"/>
      <c r="L21" s="16"/>
    </row>
    <row r="22" spans="2:12" s="1" customFormat="1" ht="11.4" x14ac:dyDescent="0.2">
      <c r="B22" s="14"/>
      <c r="C22" s="5" t="s">
        <v>727</v>
      </c>
      <c r="D22" s="5" t="s">
        <v>696</v>
      </c>
      <c r="E22" s="6" t="s">
        <v>4301</v>
      </c>
      <c r="F22" s="7" t="s">
        <v>4302</v>
      </c>
      <c r="G22" s="8" t="s">
        <v>985</v>
      </c>
      <c r="H22" s="9">
        <v>3300.0720000000001</v>
      </c>
      <c r="I22" s="29"/>
      <c r="J22" s="30">
        <f t="shared" si="0"/>
        <v>0</v>
      </c>
      <c r="K22" s="10"/>
      <c r="L22" s="16"/>
    </row>
    <row r="23" spans="2:12" s="1" customFormat="1" ht="11.4" x14ac:dyDescent="0.2">
      <c r="B23" s="14"/>
      <c r="C23" s="5" t="s">
        <v>730</v>
      </c>
      <c r="D23" s="5" t="s">
        <v>696</v>
      </c>
      <c r="E23" s="6" t="s">
        <v>4098</v>
      </c>
      <c r="F23" s="7" t="s">
        <v>4099</v>
      </c>
      <c r="G23" s="8" t="s">
        <v>985</v>
      </c>
      <c r="H23" s="9">
        <v>3300.0720000000001</v>
      </c>
      <c r="I23" s="29"/>
      <c r="J23" s="30">
        <f t="shared" si="0"/>
        <v>0</v>
      </c>
      <c r="K23" s="10"/>
      <c r="L23" s="16"/>
    </row>
    <row r="24" spans="2:12" s="1" customFormat="1" ht="11.4" x14ac:dyDescent="0.2">
      <c r="B24" s="14"/>
      <c r="C24" s="5" t="s">
        <v>734</v>
      </c>
      <c r="D24" s="5" t="s">
        <v>696</v>
      </c>
      <c r="E24" s="6" t="s">
        <v>3827</v>
      </c>
      <c r="F24" s="7" t="s">
        <v>3828</v>
      </c>
      <c r="G24" s="8" t="s">
        <v>1191</v>
      </c>
      <c r="H24" s="9">
        <v>6600.1440000000002</v>
      </c>
      <c r="I24" s="29"/>
      <c r="J24" s="30">
        <f t="shared" si="0"/>
        <v>0</v>
      </c>
      <c r="K24" s="10"/>
      <c r="L24" s="16"/>
    </row>
    <row r="25" spans="2:12" s="1" customFormat="1" ht="11.4" x14ac:dyDescent="0.2">
      <c r="B25" s="14"/>
      <c r="C25" s="5" t="s">
        <v>737</v>
      </c>
      <c r="D25" s="5" t="s">
        <v>696</v>
      </c>
      <c r="E25" s="6" t="s">
        <v>987</v>
      </c>
      <c r="F25" s="7" t="s">
        <v>988</v>
      </c>
      <c r="G25" s="8" t="s">
        <v>985</v>
      </c>
      <c r="H25" s="9">
        <v>1555.4179999999999</v>
      </c>
      <c r="I25" s="29"/>
      <c r="J25" s="30">
        <f t="shared" si="0"/>
        <v>0</v>
      </c>
      <c r="K25" s="10"/>
      <c r="L25" s="16"/>
    </row>
    <row r="26" spans="2:12" s="1" customFormat="1" ht="11.4" x14ac:dyDescent="0.2">
      <c r="B26" s="14"/>
      <c r="C26" s="5" t="s">
        <v>740</v>
      </c>
      <c r="D26" s="5" t="s">
        <v>696</v>
      </c>
      <c r="E26" s="6" t="s">
        <v>4346</v>
      </c>
      <c r="F26" s="7" t="s">
        <v>4347</v>
      </c>
      <c r="G26" s="8" t="s">
        <v>985</v>
      </c>
      <c r="H26" s="9">
        <v>687.70299999999997</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21.922999999999998</v>
      </c>
      <c r="I28" s="29"/>
      <c r="J28" s="30">
        <f t="shared" si="0"/>
        <v>0</v>
      </c>
      <c r="K28" s="10"/>
      <c r="L28" s="16"/>
    </row>
    <row r="29" spans="2:12" s="20" customFormat="1" ht="25.95" customHeight="1" x14ac:dyDescent="0.25">
      <c r="B29" s="19"/>
      <c r="D29" s="21" t="s">
        <v>690</v>
      </c>
      <c r="E29" s="22" t="s">
        <v>703</v>
      </c>
      <c r="F29" s="22" t="s">
        <v>1409</v>
      </c>
      <c r="I29" s="44"/>
      <c r="J29" s="23"/>
      <c r="K29" s="44"/>
      <c r="L29" s="36"/>
    </row>
    <row r="30" spans="2:12" s="1" customFormat="1" ht="22.8" x14ac:dyDescent="0.2">
      <c r="B30" s="14"/>
      <c r="C30" s="5" t="s">
        <v>746</v>
      </c>
      <c r="D30" s="5" t="s">
        <v>696</v>
      </c>
      <c r="E30" s="6" t="s">
        <v>12702</v>
      </c>
      <c r="F30" s="7" t="s">
        <v>12703</v>
      </c>
      <c r="G30" s="8" t="s">
        <v>733</v>
      </c>
      <c r="H30" s="86">
        <v>3</v>
      </c>
      <c r="I30" s="29"/>
      <c r="J30" s="30">
        <f t="shared" si="0"/>
        <v>0</v>
      </c>
      <c r="K30" s="10"/>
      <c r="L30" s="16"/>
    </row>
    <row r="31" spans="2:12" s="1" customFormat="1" ht="22.8" x14ac:dyDescent="0.2">
      <c r="B31" s="14"/>
      <c r="C31" s="87" t="s">
        <v>749</v>
      </c>
      <c r="D31" s="87" t="s">
        <v>691</v>
      </c>
      <c r="E31" s="88" t="s">
        <v>12704</v>
      </c>
      <c r="F31" s="89" t="s">
        <v>12705</v>
      </c>
      <c r="G31" s="90" t="s">
        <v>733</v>
      </c>
      <c r="H31" s="91">
        <v>1</v>
      </c>
      <c r="I31" s="29"/>
      <c r="J31" s="30">
        <f t="shared" si="0"/>
        <v>0</v>
      </c>
      <c r="K31" s="10"/>
      <c r="L31" s="16"/>
    </row>
    <row r="32" spans="2:12" s="1" customFormat="1" ht="22.8" x14ac:dyDescent="0.2">
      <c r="B32" s="14"/>
      <c r="C32" s="39" t="s">
        <v>752</v>
      </c>
      <c r="D32" s="39" t="s">
        <v>691</v>
      </c>
      <c r="E32" s="40" t="s">
        <v>12756</v>
      </c>
      <c r="F32" s="41" t="s">
        <v>12757</v>
      </c>
      <c r="G32" s="42" t="s">
        <v>733</v>
      </c>
      <c r="H32" s="43">
        <v>2</v>
      </c>
      <c r="I32" s="29"/>
      <c r="J32" s="30">
        <f t="shared" si="0"/>
        <v>0</v>
      </c>
      <c r="K32" s="10"/>
      <c r="L32" s="16"/>
    </row>
    <row r="33" spans="2:12" s="1" customFormat="1" ht="22.8" x14ac:dyDescent="0.2">
      <c r="B33" s="14"/>
      <c r="C33" s="39" t="s">
        <v>755</v>
      </c>
      <c r="D33" s="39" t="s">
        <v>691</v>
      </c>
      <c r="E33" s="40" t="s">
        <v>12758</v>
      </c>
      <c r="F33" s="41" t="s">
        <v>12759</v>
      </c>
      <c r="G33" s="42" t="s">
        <v>733</v>
      </c>
      <c r="H33" s="43">
        <v>1</v>
      </c>
      <c r="I33" s="29"/>
      <c r="J33" s="30">
        <f t="shared" si="0"/>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4348</v>
      </c>
      <c r="F35" s="7" t="s">
        <v>4349</v>
      </c>
      <c r="G35" s="8" t="s">
        <v>985</v>
      </c>
      <c r="H35" s="9">
        <v>1369.568</v>
      </c>
      <c r="I35" s="29"/>
      <c r="J35" s="30">
        <f t="shared" si="0"/>
        <v>0</v>
      </c>
      <c r="K35" s="10"/>
      <c r="L35" s="16"/>
    </row>
    <row r="36" spans="2:12" s="1" customFormat="1" ht="22.8" x14ac:dyDescent="0.2">
      <c r="B36" s="14"/>
      <c r="C36" s="39" t="s">
        <v>761</v>
      </c>
      <c r="D36" s="39" t="s">
        <v>691</v>
      </c>
      <c r="E36" s="40" t="s">
        <v>12482</v>
      </c>
      <c r="F36" s="41" t="s">
        <v>12483</v>
      </c>
      <c r="G36" s="42" t="s">
        <v>1191</v>
      </c>
      <c r="H36" s="43">
        <v>2191.3090000000002</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764</v>
      </c>
      <c r="D38" s="5" t="s">
        <v>696</v>
      </c>
      <c r="E38" s="6" t="s">
        <v>12760</v>
      </c>
      <c r="F38" s="7" t="s">
        <v>12761</v>
      </c>
      <c r="G38" s="8" t="s">
        <v>699</v>
      </c>
      <c r="H38" s="9">
        <v>83</v>
      </c>
      <c r="I38" s="29"/>
      <c r="J38" s="30">
        <f t="shared" si="0"/>
        <v>0</v>
      </c>
      <c r="K38" s="10"/>
      <c r="L38" s="16"/>
    </row>
    <row r="39" spans="2:12" s="1" customFormat="1" ht="22.8" x14ac:dyDescent="0.2">
      <c r="B39" s="14"/>
      <c r="C39" s="39" t="s">
        <v>767</v>
      </c>
      <c r="D39" s="39" t="s">
        <v>691</v>
      </c>
      <c r="E39" s="40" t="s">
        <v>12762</v>
      </c>
      <c r="F39" s="41" t="s">
        <v>12763</v>
      </c>
      <c r="G39" s="42" t="s">
        <v>733</v>
      </c>
      <c r="H39" s="43">
        <v>10</v>
      </c>
      <c r="I39" s="29"/>
      <c r="J39" s="30">
        <f t="shared" si="0"/>
        <v>0</v>
      </c>
      <c r="K39" s="10"/>
      <c r="L39" s="16"/>
    </row>
    <row r="40" spans="2:12" s="1" customFormat="1" ht="22.8" x14ac:dyDescent="0.2">
      <c r="B40" s="14"/>
      <c r="C40" s="39" t="s">
        <v>770</v>
      </c>
      <c r="D40" s="39" t="s">
        <v>691</v>
      </c>
      <c r="E40" s="40" t="s">
        <v>12764</v>
      </c>
      <c r="F40" s="41" t="s">
        <v>12765</v>
      </c>
      <c r="G40" s="42" t="s">
        <v>733</v>
      </c>
      <c r="H40" s="43">
        <v>13</v>
      </c>
      <c r="I40" s="29"/>
      <c r="J40" s="30">
        <f t="shared" si="0"/>
        <v>0</v>
      </c>
      <c r="K40" s="10"/>
      <c r="L40" s="16"/>
    </row>
    <row r="41" spans="2:12" s="1" customFormat="1" ht="11.4" x14ac:dyDescent="0.2">
      <c r="B41" s="14"/>
      <c r="C41" s="5" t="s">
        <v>773</v>
      </c>
      <c r="D41" s="5" t="s">
        <v>696</v>
      </c>
      <c r="E41" s="6" t="s">
        <v>12766</v>
      </c>
      <c r="F41" s="7" t="s">
        <v>12767</v>
      </c>
      <c r="G41" s="8" t="s">
        <v>699</v>
      </c>
      <c r="H41" s="9">
        <v>262.43</v>
      </c>
      <c r="I41" s="29"/>
      <c r="J41" s="30">
        <f t="shared" si="0"/>
        <v>0</v>
      </c>
      <c r="K41" s="10"/>
      <c r="L41" s="16"/>
    </row>
    <row r="42" spans="2:12" s="1" customFormat="1" ht="22.8" x14ac:dyDescent="0.2">
      <c r="B42" s="14"/>
      <c r="C42" s="39" t="s">
        <v>776</v>
      </c>
      <c r="D42" s="39" t="s">
        <v>691</v>
      </c>
      <c r="E42" s="40" t="s">
        <v>12768</v>
      </c>
      <c r="F42" s="41" t="s">
        <v>12769</v>
      </c>
      <c r="G42" s="42" t="s">
        <v>733</v>
      </c>
      <c r="H42" s="43">
        <v>30</v>
      </c>
      <c r="I42" s="29"/>
      <c r="J42" s="30">
        <f t="shared" si="0"/>
        <v>0</v>
      </c>
      <c r="K42" s="10"/>
      <c r="L42" s="16"/>
    </row>
    <row r="43" spans="2:12" s="1" customFormat="1" ht="22.8" x14ac:dyDescent="0.2">
      <c r="B43" s="14"/>
      <c r="C43" s="39" t="s">
        <v>779</v>
      </c>
      <c r="D43" s="39" t="s">
        <v>691</v>
      </c>
      <c r="E43" s="40" t="s">
        <v>12770</v>
      </c>
      <c r="F43" s="41" t="s">
        <v>12771</v>
      </c>
      <c r="G43" s="42" t="s">
        <v>733</v>
      </c>
      <c r="H43" s="43">
        <v>39</v>
      </c>
      <c r="I43" s="29"/>
      <c r="J43" s="30">
        <f t="shared" si="0"/>
        <v>0</v>
      </c>
      <c r="K43" s="10"/>
      <c r="L43" s="16"/>
    </row>
    <row r="44" spans="2:12" s="1" customFormat="1" ht="11.4" x14ac:dyDescent="0.2">
      <c r="B44" s="14"/>
      <c r="C44" s="5" t="s">
        <v>782</v>
      </c>
      <c r="D44" s="5" t="s">
        <v>696</v>
      </c>
      <c r="E44" s="6" t="s">
        <v>4354</v>
      </c>
      <c r="F44" s="7" t="s">
        <v>4355</v>
      </c>
      <c r="G44" s="8" t="s">
        <v>699</v>
      </c>
      <c r="H44" s="9">
        <v>468.57</v>
      </c>
      <c r="I44" s="29"/>
      <c r="J44" s="30">
        <f t="shared" si="0"/>
        <v>0</v>
      </c>
      <c r="K44" s="10"/>
      <c r="L44" s="16"/>
    </row>
    <row r="45" spans="2:12" s="1" customFormat="1" ht="22.8" x14ac:dyDescent="0.2">
      <c r="B45" s="14"/>
      <c r="C45" s="39" t="s">
        <v>785</v>
      </c>
      <c r="D45" s="39" t="s">
        <v>691</v>
      </c>
      <c r="E45" s="40" t="s">
        <v>4356</v>
      </c>
      <c r="F45" s="41" t="s">
        <v>4357</v>
      </c>
      <c r="G45" s="42" t="s">
        <v>733</v>
      </c>
      <c r="H45" s="43">
        <v>50</v>
      </c>
      <c r="I45" s="29"/>
      <c r="J45" s="30">
        <f t="shared" si="0"/>
        <v>0</v>
      </c>
      <c r="K45" s="10"/>
      <c r="L45" s="16"/>
    </row>
    <row r="46" spans="2:12" s="1" customFormat="1" ht="22.8" x14ac:dyDescent="0.2">
      <c r="B46" s="14"/>
      <c r="C46" s="39" t="s">
        <v>788</v>
      </c>
      <c r="D46" s="39" t="s">
        <v>691</v>
      </c>
      <c r="E46" s="40" t="s">
        <v>12676</v>
      </c>
      <c r="F46" s="41" t="s">
        <v>12677</v>
      </c>
      <c r="G46" s="42" t="s">
        <v>733</v>
      </c>
      <c r="H46" s="43">
        <v>70</v>
      </c>
      <c r="I46" s="29"/>
      <c r="J46" s="30">
        <f t="shared" si="0"/>
        <v>0</v>
      </c>
      <c r="K46" s="10"/>
      <c r="L46" s="16"/>
    </row>
    <row r="47" spans="2:12" s="1" customFormat="1" ht="11.4" x14ac:dyDescent="0.2">
      <c r="B47" s="14"/>
      <c r="C47" s="5" t="s">
        <v>791</v>
      </c>
      <c r="D47" s="5" t="s">
        <v>696</v>
      </c>
      <c r="E47" s="6" t="s">
        <v>12772</v>
      </c>
      <c r="F47" s="7" t="s">
        <v>12773</v>
      </c>
      <c r="G47" s="8" t="s">
        <v>699</v>
      </c>
      <c r="H47" s="9">
        <v>744.6</v>
      </c>
      <c r="I47" s="29"/>
      <c r="J47" s="30">
        <f t="shared" si="0"/>
        <v>0</v>
      </c>
      <c r="K47" s="10"/>
      <c r="L47" s="16"/>
    </row>
    <row r="48" spans="2:12" s="1" customFormat="1" ht="22.8" x14ac:dyDescent="0.2">
      <c r="B48" s="14"/>
      <c r="C48" s="39" t="s">
        <v>794</v>
      </c>
      <c r="D48" s="39" t="s">
        <v>691</v>
      </c>
      <c r="E48" s="40" t="s">
        <v>12774</v>
      </c>
      <c r="F48" s="41" t="s">
        <v>12775</v>
      </c>
      <c r="G48" s="42" t="s">
        <v>733</v>
      </c>
      <c r="H48" s="43">
        <v>50</v>
      </c>
      <c r="I48" s="29"/>
      <c r="J48" s="30">
        <f t="shared" si="0"/>
        <v>0</v>
      </c>
      <c r="K48" s="10"/>
      <c r="L48" s="16"/>
    </row>
    <row r="49" spans="2:12" s="1" customFormat="1" ht="22.8" x14ac:dyDescent="0.2">
      <c r="B49" s="14"/>
      <c r="C49" s="39" t="s">
        <v>797</v>
      </c>
      <c r="D49" s="39" t="s">
        <v>691</v>
      </c>
      <c r="E49" s="40" t="s">
        <v>12712</v>
      </c>
      <c r="F49" s="41" t="s">
        <v>12713</v>
      </c>
      <c r="G49" s="42" t="s">
        <v>733</v>
      </c>
      <c r="H49" s="43">
        <v>116</v>
      </c>
      <c r="I49" s="29"/>
      <c r="J49" s="30">
        <f t="shared" si="0"/>
        <v>0</v>
      </c>
      <c r="K49" s="10"/>
      <c r="L49" s="16"/>
    </row>
    <row r="50" spans="2:12" s="1" customFormat="1" ht="11.4" x14ac:dyDescent="0.2">
      <c r="B50" s="14"/>
      <c r="C50" s="5" t="s">
        <v>800</v>
      </c>
      <c r="D50" s="5" t="s">
        <v>696</v>
      </c>
      <c r="E50" s="6" t="s">
        <v>4358</v>
      </c>
      <c r="F50" s="7" t="s">
        <v>4359</v>
      </c>
      <c r="G50" s="8" t="s">
        <v>699</v>
      </c>
      <c r="H50" s="9">
        <v>38.28</v>
      </c>
      <c r="I50" s="29"/>
      <c r="J50" s="30">
        <f t="shared" si="0"/>
        <v>0</v>
      </c>
      <c r="K50" s="10"/>
      <c r="L50" s="16"/>
    </row>
    <row r="51" spans="2:12" s="1" customFormat="1" ht="22.8" x14ac:dyDescent="0.2">
      <c r="B51" s="14"/>
      <c r="C51" s="39" t="s">
        <v>803</v>
      </c>
      <c r="D51" s="39" t="s">
        <v>691</v>
      </c>
      <c r="E51" s="40" t="s">
        <v>12776</v>
      </c>
      <c r="F51" s="41" t="s">
        <v>12777</v>
      </c>
      <c r="G51" s="42" t="s">
        <v>733</v>
      </c>
      <c r="H51" s="43">
        <v>5</v>
      </c>
      <c r="I51" s="29"/>
      <c r="J51" s="30">
        <f t="shared" si="0"/>
        <v>0</v>
      </c>
      <c r="K51" s="10"/>
      <c r="L51" s="16"/>
    </row>
    <row r="52" spans="2:12" s="1" customFormat="1" ht="22.8" x14ac:dyDescent="0.2">
      <c r="B52" s="14"/>
      <c r="C52" s="39" t="s">
        <v>806</v>
      </c>
      <c r="D52" s="39" t="s">
        <v>691</v>
      </c>
      <c r="E52" s="40" t="s">
        <v>4360</v>
      </c>
      <c r="F52" s="41" t="s">
        <v>4361</v>
      </c>
      <c r="G52" s="42" t="s">
        <v>733</v>
      </c>
      <c r="H52" s="43">
        <v>6</v>
      </c>
      <c r="I52" s="29"/>
      <c r="J52" s="30">
        <f t="shared" si="0"/>
        <v>0</v>
      </c>
      <c r="K52" s="10"/>
      <c r="L52" s="16"/>
    </row>
    <row r="53" spans="2:12" s="1" customFormat="1" ht="11.4" x14ac:dyDescent="0.2">
      <c r="B53" s="14"/>
      <c r="C53" s="5" t="s">
        <v>809</v>
      </c>
      <c r="D53" s="5" t="s">
        <v>696</v>
      </c>
      <c r="E53" s="6" t="s">
        <v>12714</v>
      </c>
      <c r="F53" s="7" t="s">
        <v>12715</v>
      </c>
      <c r="G53" s="8" t="s">
        <v>699</v>
      </c>
      <c r="H53" s="9">
        <v>1.34</v>
      </c>
      <c r="I53" s="29"/>
      <c r="J53" s="30">
        <f t="shared" si="0"/>
        <v>0</v>
      </c>
      <c r="K53" s="10"/>
      <c r="L53" s="16"/>
    </row>
    <row r="54" spans="2:12" s="1" customFormat="1" ht="22.8" x14ac:dyDescent="0.2">
      <c r="B54" s="14"/>
      <c r="C54" s="39" t="s">
        <v>812</v>
      </c>
      <c r="D54" s="39" t="s">
        <v>691</v>
      </c>
      <c r="E54" s="40" t="s">
        <v>12778</v>
      </c>
      <c r="F54" s="41" t="s">
        <v>12779</v>
      </c>
      <c r="G54" s="42" t="s">
        <v>733</v>
      </c>
      <c r="H54" s="43">
        <v>2</v>
      </c>
      <c r="I54" s="29"/>
      <c r="J54" s="30">
        <f t="shared" si="0"/>
        <v>0</v>
      </c>
      <c r="K54" s="10"/>
      <c r="L54" s="16"/>
    </row>
    <row r="55" spans="2:12" s="1" customFormat="1" ht="11.4" x14ac:dyDescent="0.2">
      <c r="B55" s="14"/>
      <c r="C55" s="5" t="s">
        <v>815</v>
      </c>
      <c r="D55" s="5" t="s">
        <v>696</v>
      </c>
      <c r="E55" s="6" t="s">
        <v>12655</v>
      </c>
      <c r="F55" s="7" t="s">
        <v>12656</v>
      </c>
      <c r="G55" s="8" t="s">
        <v>699</v>
      </c>
      <c r="H55" s="9">
        <v>29</v>
      </c>
      <c r="I55" s="29"/>
      <c r="J55" s="30">
        <f t="shared" si="0"/>
        <v>0</v>
      </c>
      <c r="K55" s="10"/>
      <c r="L55" s="16"/>
    </row>
    <row r="56" spans="2:12" s="1" customFormat="1" ht="22.8" x14ac:dyDescent="0.2">
      <c r="B56" s="14"/>
      <c r="C56" s="39" t="s">
        <v>818</v>
      </c>
      <c r="D56" s="39" t="s">
        <v>691</v>
      </c>
      <c r="E56" s="40" t="s">
        <v>12780</v>
      </c>
      <c r="F56" s="41" t="s">
        <v>12781</v>
      </c>
      <c r="G56" s="42" t="s">
        <v>699</v>
      </c>
      <c r="H56" s="43">
        <v>29</v>
      </c>
      <c r="I56" s="29"/>
      <c r="J56" s="30">
        <f t="shared" si="0"/>
        <v>0</v>
      </c>
      <c r="K56" s="10"/>
      <c r="L56" s="16"/>
    </row>
    <row r="57" spans="2:12" s="1" customFormat="1" ht="11.4" x14ac:dyDescent="0.2">
      <c r="B57" s="14"/>
      <c r="C57" s="5" t="s">
        <v>822</v>
      </c>
      <c r="D57" s="5" t="s">
        <v>696</v>
      </c>
      <c r="E57" s="6" t="s">
        <v>12782</v>
      </c>
      <c r="F57" s="7" t="s">
        <v>12783</v>
      </c>
      <c r="G57" s="8" t="s">
        <v>699</v>
      </c>
      <c r="H57" s="9">
        <v>168</v>
      </c>
      <c r="I57" s="29"/>
      <c r="J57" s="30">
        <f t="shared" si="0"/>
        <v>0</v>
      </c>
      <c r="K57" s="10"/>
      <c r="L57" s="16"/>
    </row>
    <row r="58" spans="2:12" s="1" customFormat="1" ht="22.8" x14ac:dyDescent="0.2">
      <c r="B58" s="14"/>
      <c r="C58" s="39" t="s">
        <v>825</v>
      </c>
      <c r="D58" s="39" t="s">
        <v>691</v>
      </c>
      <c r="E58" s="40" t="s">
        <v>12784</v>
      </c>
      <c r="F58" s="41" t="s">
        <v>12785</v>
      </c>
      <c r="G58" s="42" t="s">
        <v>699</v>
      </c>
      <c r="H58" s="43">
        <v>168</v>
      </c>
      <c r="I58" s="29"/>
      <c r="J58" s="30">
        <f t="shared" si="0"/>
        <v>0</v>
      </c>
      <c r="K58" s="10"/>
      <c r="L58" s="16"/>
    </row>
    <row r="59" spans="2:12" s="1" customFormat="1" ht="11.4" x14ac:dyDescent="0.2">
      <c r="B59" s="14"/>
      <c r="C59" s="5" t="s">
        <v>829</v>
      </c>
      <c r="D59" s="5" t="s">
        <v>696</v>
      </c>
      <c r="E59" s="6" t="s">
        <v>12786</v>
      </c>
      <c r="F59" s="7" t="s">
        <v>12787</v>
      </c>
      <c r="G59" s="8" t="s">
        <v>699</v>
      </c>
      <c r="H59" s="9">
        <v>11</v>
      </c>
      <c r="I59" s="29"/>
      <c r="J59" s="30">
        <f t="shared" si="0"/>
        <v>0</v>
      </c>
      <c r="K59" s="10"/>
      <c r="L59" s="16"/>
    </row>
    <row r="60" spans="2:12" s="1" customFormat="1" ht="22.8" x14ac:dyDescent="0.2">
      <c r="B60" s="14"/>
      <c r="C60" s="39" t="s">
        <v>832</v>
      </c>
      <c r="D60" s="39" t="s">
        <v>691</v>
      </c>
      <c r="E60" s="40" t="s">
        <v>12788</v>
      </c>
      <c r="F60" s="41" t="s">
        <v>12789</v>
      </c>
      <c r="G60" s="42" t="s">
        <v>699</v>
      </c>
      <c r="H60" s="43">
        <v>11</v>
      </c>
      <c r="I60" s="29"/>
      <c r="J60" s="30">
        <f t="shared" si="0"/>
        <v>0</v>
      </c>
      <c r="K60" s="10"/>
      <c r="L60" s="16"/>
    </row>
    <row r="61" spans="2:12" s="1" customFormat="1" ht="11.4" x14ac:dyDescent="0.2">
      <c r="B61" s="14"/>
      <c r="C61" s="5" t="s">
        <v>835</v>
      </c>
      <c r="D61" s="5" t="s">
        <v>696</v>
      </c>
      <c r="E61" s="6" t="s">
        <v>12790</v>
      </c>
      <c r="F61" s="7" t="s">
        <v>12791</v>
      </c>
      <c r="G61" s="8" t="s">
        <v>733</v>
      </c>
      <c r="H61" s="9">
        <v>157</v>
      </c>
      <c r="I61" s="29"/>
      <c r="J61" s="30">
        <f t="shared" si="0"/>
        <v>0</v>
      </c>
      <c r="K61" s="10"/>
      <c r="L61" s="16"/>
    </row>
    <row r="62" spans="2:12" s="1" customFormat="1" ht="11.4" x14ac:dyDescent="0.2">
      <c r="B62" s="14"/>
      <c r="C62" s="5" t="s">
        <v>838</v>
      </c>
      <c r="D62" s="5" t="s">
        <v>696</v>
      </c>
      <c r="E62" s="6" t="s">
        <v>12792</v>
      </c>
      <c r="F62" s="7" t="s">
        <v>12793</v>
      </c>
      <c r="G62" s="8" t="s">
        <v>733</v>
      </c>
      <c r="H62" s="9">
        <v>805</v>
      </c>
      <c r="I62" s="29"/>
      <c r="J62" s="30">
        <f t="shared" si="0"/>
        <v>0</v>
      </c>
      <c r="K62" s="10"/>
      <c r="L62" s="16"/>
    </row>
    <row r="63" spans="2:12" s="1" customFormat="1" ht="11.4" x14ac:dyDescent="0.2">
      <c r="B63" s="14"/>
      <c r="C63" s="5" t="s">
        <v>841</v>
      </c>
      <c r="D63" s="5" t="s">
        <v>696</v>
      </c>
      <c r="E63" s="6" t="s">
        <v>12667</v>
      </c>
      <c r="F63" s="7" t="s">
        <v>12668</v>
      </c>
      <c r="G63" s="8" t="s">
        <v>733</v>
      </c>
      <c r="H63" s="9">
        <v>73</v>
      </c>
      <c r="I63" s="29"/>
      <c r="J63" s="30">
        <f t="shared" si="0"/>
        <v>0</v>
      </c>
      <c r="K63" s="10"/>
      <c r="L63" s="16"/>
    </row>
    <row r="64" spans="2:12" s="1" customFormat="1" ht="11.4" x14ac:dyDescent="0.2">
      <c r="B64" s="14"/>
      <c r="C64" s="39" t="s">
        <v>844</v>
      </c>
      <c r="D64" s="39" t="s">
        <v>691</v>
      </c>
      <c r="E64" s="40" t="s">
        <v>12669</v>
      </c>
      <c r="F64" s="41" t="s">
        <v>12670</v>
      </c>
      <c r="G64" s="42" t="s">
        <v>733</v>
      </c>
      <c r="H64" s="43">
        <v>1035</v>
      </c>
      <c r="I64" s="29"/>
      <c r="J64" s="30">
        <f t="shared" si="0"/>
        <v>0</v>
      </c>
      <c r="K64" s="10"/>
      <c r="L64" s="16"/>
    </row>
    <row r="65" spans="2:12" s="1" customFormat="1" ht="11.4" x14ac:dyDescent="0.2">
      <c r="B65" s="14"/>
      <c r="C65" s="5" t="s">
        <v>847</v>
      </c>
      <c r="D65" s="5" t="s">
        <v>696</v>
      </c>
      <c r="E65" s="6" t="s">
        <v>12110</v>
      </c>
      <c r="F65" s="7" t="s">
        <v>12111</v>
      </c>
      <c r="G65" s="8" t="s">
        <v>699</v>
      </c>
      <c r="H65" s="9">
        <v>345.43</v>
      </c>
      <c r="I65" s="29"/>
      <c r="J65" s="30">
        <f t="shared" si="0"/>
        <v>0</v>
      </c>
      <c r="K65" s="10"/>
      <c r="L65" s="16"/>
    </row>
    <row r="66" spans="2:12" s="1" customFormat="1" ht="11.4" x14ac:dyDescent="0.2">
      <c r="B66" s="14"/>
      <c r="C66" s="5" t="s">
        <v>850</v>
      </c>
      <c r="D66" s="5" t="s">
        <v>696</v>
      </c>
      <c r="E66" s="6" t="s">
        <v>4362</v>
      </c>
      <c r="F66" s="7" t="s">
        <v>4363</v>
      </c>
      <c r="G66" s="8" t="s">
        <v>699</v>
      </c>
      <c r="H66" s="9">
        <v>468.57</v>
      </c>
      <c r="I66" s="29"/>
      <c r="J66" s="30">
        <f t="shared" si="0"/>
        <v>0</v>
      </c>
      <c r="K66" s="10"/>
      <c r="L66" s="16"/>
    </row>
    <row r="67" spans="2:12" s="1" customFormat="1" ht="11.4" x14ac:dyDescent="0.2">
      <c r="B67" s="14"/>
      <c r="C67" s="5" t="s">
        <v>853</v>
      </c>
      <c r="D67" s="5" t="s">
        <v>696</v>
      </c>
      <c r="E67" s="6" t="s">
        <v>12112</v>
      </c>
      <c r="F67" s="7" t="s">
        <v>12113</v>
      </c>
      <c r="G67" s="8" t="s">
        <v>699</v>
      </c>
      <c r="H67" s="9">
        <v>744.6</v>
      </c>
      <c r="I67" s="29"/>
      <c r="J67" s="30">
        <f t="shared" si="0"/>
        <v>0</v>
      </c>
      <c r="K67" s="10"/>
      <c r="L67" s="16"/>
    </row>
    <row r="68" spans="2:12" s="1" customFormat="1" ht="11.4" x14ac:dyDescent="0.2">
      <c r="B68" s="14"/>
      <c r="C68" s="5" t="s">
        <v>856</v>
      </c>
      <c r="D68" s="5" t="s">
        <v>696</v>
      </c>
      <c r="E68" s="6" t="s">
        <v>4364</v>
      </c>
      <c r="F68" s="7" t="s">
        <v>4365</v>
      </c>
      <c r="G68" s="8" t="s">
        <v>699</v>
      </c>
      <c r="H68" s="9">
        <v>38.28</v>
      </c>
      <c r="I68" s="29"/>
      <c r="J68" s="30">
        <f t="shared" si="0"/>
        <v>0</v>
      </c>
      <c r="K68" s="10"/>
      <c r="L68" s="16"/>
    </row>
    <row r="69" spans="2:12" s="1" customFormat="1" ht="11.4" x14ac:dyDescent="0.2">
      <c r="B69" s="14"/>
      <c r="C69" s="5" t="s">
        <v>859</v>
      </c>
      <c r="D69" s="5" t="s">
        <v>696</v>
      </c>
      <c r="E69" s="6" t="s">
        <v>12720</v>
      </c>
      <c r="F69" s="7" t="s">
        <v>12721</v>
      </c>
      <c r="G69" s="8" t="s">
        <v>699</v>
      </c>
      <c r="H69" s="9">
        <v>1.34</v>
      </c>
      <c r="I69" s="29"/>
      <c r="J69" s="30">
        <f t="shared" si="0"/>
        <v>0</v>
      </c>
      <c r="K69" s="10"/>
      <c r="L69" s="16"/>
    </row>
    <row r="70" spans="2:12" s="1" customFormat="1" ht="11.4" x14ac:dyDescent="0.2">
      <c r="B70" s="14"/>
      <c r="C70" s="5" t="s">
        <v>862</v>
      </c>
      <c r="D70" s="5" t="s">
        <v>696</v>
      </c>
      <c r="E70" s="6" t="s">
        <v>4375</v>
      </c>
      <c r="F70" s="7" t="s">
        <v>4376</v>
      </c>
      <c r="G70" s="8" t="s">
        <v>733</v>
      </c>
      <c r="H70" s="9">
        <v>71</v>
      </c>
      <c r="I70" s="29"/>
      <c r="J70" s="30">
        <f t="shared" si="0"/>
        <v>0</v>
      </c>
      <c r="K70" s="10"/>
      <c r="L70" s="16"/>
    </row>
    <row r="71" spans="2:12" s="1" customFormat="1" ht="22.8" x14ac:dyDescent="0.2">
      <c r="B71" s="14"/>
      <c r="C71" s="39" t="s">
        <v>865</v>
      </c>
      <c r="D71" s="39" t="s">
        <v>691</v>
      </c>
      <c r="E71" s="40" t="s">
        <v>12722</v>
      </c>
      <c r="F71" s="41" t="s">
        <v>12723</v>
      </c>
      <c r="G71" s="42" t="s">
        <v>733</v>
      </c>
      <c r="H71" s="43">
        <v>71</v>
      </c>
      <c r="I71" s="29"/>
      <c r="J71" s="30">
        <f t="shared" si="0"/>
        <v>0</v>
      </c>
      <c r="K71" s="10"/>
      <c r="L71" s="16"/>
    </row>
    <row r="72" spans="2:12" s="1" customFormat="1" ht="22.8" x14ac:dyDescent="0.2">
      <c r="B72" s="14"/>
      <c r="C72" s="39" t="s">
        <v>868</v>
      </c>
      <c r="D72" s="39" t="s">
        <v>691</v>
      </c>
      <c r="E72" s="40" t="s">
        <v>4379</v>
      </c>
      <c r="F72" s="41" t="s">
        <v>4380</v>
      </c>
      <c r="G72" s="42" t="s">
        <v>733</v>
      </c>
      <c r="H72" s="43">
        <v>92</v>
      </c>
      <c r="I72" s="29"/>
      <c r="J72" s="30">
        <f t="shared" si="0"/>
        <v>0</v>
      </c>
      <c r="K72" s="10"/>
      <c r="L72" s="16"/>
    </row>
    <row r="73" spans="2:12" s="1" customFormat="1" ht="22.8" x14ac:dyDescent="0.2">
      <c r="B73" s="14"/>
      <c r="C73" s="39" t="s">
        <v>871</v>
      </c>
      <c r="D73" s="39" t="s">
        <v>691</v>
      </c>
      <c r="E73" s="40" t="s">
        <v>4381</v>
      </c>
      <c r="F73" s="41" t="s">
        <v>4382</v>
      </c>
      <c r="G73" s="42" t="s">
        <v>733</v>
      </c>
      <c r="H73" s="43">
        <v>180</v>
      </c>
      <c r="I73" s="29"/>
      <c r="J73" s="30">
        <f t="shared" si="0"/>
        <v>0</v>
      </c>
      <c r="K73" s="10"/>
      <c r="L73" s="16"/>
    </row>
    <row r="74" spans="2:12" s="1" customFormat="1" ht="22.8" x14ac:dyDescent="0.2">
      <c r="B74" s="14"/>
      <c r="C74" s="39" t="s">
        <v>874</v>
      </c>
      <c r="D74" s="39" t="s">
        <v>691</v>
      </c>
      <c r="E74" s="40" t="s">
        <v>12665</v>
      </c>
      <c r="F74" s="41" t="s">
        <v>12666</v>
      </c>
      <c r="G74" s="42" t="s">
        <v>733</v>
      </c>
      <c r="H74" s="43">
        <v>120</v>
      </c>
      <c r="I74" s="29"/>
      <c r="J74" s="30">
        <f t="shared" si="0"/>
        <v>0</v>
      </c>
      <c r="K74" s="10"/>
      <c r="L74" s="16"/>
    </row>
    <row r="75" spans="2:12" s="1" customFormat="1" ht="22.8" x14ac:dyDescent="0.2">
      <c r="B75" s="14"/>
      <c r="C75" s="39" t="s">
        <v>877</v>
      </c>
      <c r="D75" s="39" t="s">
        <v>691</v>
      </c>
      <c r="E75" s="40" t="s">
        <v>4383</v>
      </c>
      <c r="F75" s="41" t="s">
        <v>4384</v>
      </c>
      <c r="G75" s="42" t="s">
        <v>733</v>
      </c>
      <c r="H75" s="43">
        <v>74</v>
      </c>
      <c r="I75" s="29"/>
      <c r="J75" s="30">
        <f t="shared" si="0"/>
        <v>0</v>
      </c>
      <c r="K75" s="10"/>
      <c r="L75" s="16"/>
    </row>
    <row r="76" spans="2:12" s="1" customFormat="1" ht="11.4" x14ac:dyDescent="0.2">
      <c r="B76" s="14"/>
      <c r="C76" s="5" t="s">
        <v>880</v>
      </c>
      <c r="D76" s="5" t="s">
        <v>696</v>
      </c>
      <c r="E76" s="6" t="s">
        <v>12728</v>
      </c>
      <c r="F76" s="7" t="s">
        <v>12729</v>
      </c>
      <c r="G76" s="8" t="s">
        <v>733</v>
      </c>
      <c r="H76" s="9">
        <v>9</v>
      </c>
      <c r="I76" s="29"/>
      <c r="J76" s="30">
        <f t="shared" si="0"/>
        <v>0</v>
      </c>
      <c r="K76" s="10"/>
      <c r="L76" s="16"/>
    </row>
    <row r="77" spans="2:12" s="1" customFormat="1" ht="11.4" x14ac:dyDescent="0.2">
      <c r="B77" s="14"/>
      <c r="C77" s="39" t="s">
        <v>883</v>
      </c>
      <c r="D77" s="39" t="s">
        <v>691</v>
      </c>
      <c r="E77" s="40" t="s">
        <v>12730</v>
      </c>
      <c r="F77" s="41" t="s">
        <v>12731</v>
      </c>
      <c r="G77" s="42" t="s">
        <v>733</v>
      </c>
      <c r="H77" s="43">
        <v>9</v>
      </c>
      <c r="I77" s="29"/>
      <c r="J77" s="30">
        <f t="shared" si="0"/>
        <v>0</v>
      </c>
      <c r="K77" s="10"/>
      <c r="L77" s="16"/>
    </row>
    <row r="78" spans="2:12" s="1" customFormat="1" ht="11.4" x14ac:dyDescent="0.2">
      <c r="B78" s="14"/>
      <c r="C78" s="39" t="s">
        <v>886</v>
      </c>
      <c r="D78" s="39" t="s">
        <v>691</v>
      </c>
      <c r="E78" s="40" t="s">
        <v>12732</v>
      </c>
      <c r="F78" s="41" t="s">
        <v>12794</v>
      </c>
      <c r="G78" s="42" t="s">
        <v>733</v>
      </c>
      <c r="H78" s="43">
        <v>18</v>
      </c>
      <c r="I78" s="29"/>
      <c r="J78" s="30">
        <f t="shared" si="0"/>
        <v>0</v>
      </c>
      <c r="K78" s="10"/>
      <c r="L78" s="16"/>
    </row>
    <row r="79" spans="2:12" s="1" customFormat="1" ht="11.4" x14ac:dyDescent="0.2">
      <c r="B79" s="14"/>
      <c r="C79" s="5" t="s">
        <v>889</v>
      </c>
      <c r="D79" s="5" t="s">
        <v>696</v>
      </c>
      <c r="E79" s="6" t="s">
        <v>12734</v>
      </c>
      <c r="F79" s="7" t="s">
        <v>12735</v>
      </c>
      <c r="G79" s="8" t="s">
        <v>985</v>
      </c>
      <c r="H79" s="9">
        <v>152.928</v>
      </c>
      <c r="I79" s="29"/>
      <c r="J79" s="30">
        <f t="shared" si="0"/>
        <v>0</v>
      </c>
      <c r="K79" s="10"/>
      <c r="L79" s="16"/>
    </row>
    <row r="80" spans="2:12" s="1" customFormat="1" ht="11.4" x14ac:dyDescent="0.2">
      <c r="B80" s="14"/>
      <c r="C80" s="39" t="s">
        <v>892</v>
      </c>
      <c r="D80" s="39" t="s">
        <v>691</v>
      </c>
      <c r="E80" s="40" t="s">
        <v>12736</v>
      </c>
      <c r="F80" s="41" t="s">
        <v>12737</v>
      </c>
      <c r="G80" s="42" t="s">
        <v>733</v>
      </c>
      <c r="H80" s="43">
        <v>354</v>
      </c>
      <c r="I80" s="29"/>
      <c r="J80" s="30">
        <f t="shared" si="0"/>
        <v>0</v>
      </c>
      <c r="K80" s="10"/>
      <c r="L80" s="16"/>
    </row>
    <row r="81" spans="2:12" s="1" customFormat="1" ht="11.4" x14ac:dyDescent="0.2">
      <c r="B81" s="14"/>
      <c r="C81" s="39" t="s">
        <v>895</v>
      </c>
      <c r="D81" s="39" t="s">
        <v>691</v>
      </c>
      <c r="E81" s="40" t="s">
        <v>12738</v>
      </c>
      <c r="F81" s="41" t="s">
        <v>12739</v>
      </c>
      <c r="G81" s="42" t="s">
        <v>733</v>
      </c>
      <c r="H81" s="43">
        <v>64</v>
      </c>
      <c r="I81" s="29"/>
      <c r="J81" s="30">
        <f t="shared" si="0"/>
        <v>0</v>
      </c>
      <c r="K81" s="10"/>
      <c r="L81" s="16"/>
    </row>
    <row r="82" spans="2:12" s="1" customFormat="1" ht="11.4" x14ac:dyDescent="0.2">
      <c r="B82" s="14"/>
      <c r="C82" s="39" t="s">
        <v>898</v>
      </c>
      <c r="D82" s="39" t="s">
        <v>691</v>
      </c>
      <c r="E82" s="40" t="s">
        <v>12740</v>
      </c>
      <c r="F82" s="41" t="s">
        <v>12741</v>
      </c>
      <c r="G82" s="42" t="s">
        <v>733</v>
      </c>
      <c r="H82" s="43">
        <v>3</v>
      </c>
      <c r="I82" s="29"/>
      <c r="J82" s="30">
        <f t="shared" si="0"/>
        <v>0</v>
      </c>
      <c r="K82" s="10"/>
      <c r="L82" s="16"/>
    </row>
    <row r="83" spans="2:12" s="1" customFormat="1" ht="11.4" x14ac:dyDescent="0.2">
      <c r="B83" s="14"/>
      <c r="C83" s="39" t="s">
        <v>901</v>
      </c>
      <c r="D83" s="39" t="s">
        <v>691</v>
      </c>
      <c r="E83" s="40" t="s">
        <v>12742</v>
      </c>
      <c r="F83" s="41" t="s">
        <v>12743</v>
      </c>
      <c r="G83" s="42" t="s">
        <v>733</v>
      </c>
      <c r="H83" s="43">
        <v>9</v>
      </c>
      <c r="I83" s="29"/>
      <c r="J83" s="30">
        <f t="shared" si="0"/>
        <v>0</v>
      </c>
      <c r="K83" s="10"/>
      <c r="L83" s="16"/>
    </row>
    <row r="84" spans="2:12" s="1" customFormat="1" ht="11.4" x14ac:dyDescent="0.2">
      <c r="B84" s="14"/>
      <c r="C84" s="39" t="s">
        <v>904</v>
      </c>
      <c r="D84" s="39" t="s">
        <v>691</v>
      </c>
      <c r="E84" s="40" t="s">
        <v>12744</v>
      </c>
      <c r="F84" s="41" t="s">
        <v>12745</v>
      </c>
      <c r="G84" s="42" t="s">
        <v>733</v>
      </c>
      <c r="H84" s="43">
        <v>9</v>
      </c>
      <c r="I84" s="29"/>
      <c r="J84" s="30">
        <f t="shared" si="0"/>
        <v>0</v>
      </c>
      <c r="K84" s="10"/>
      <c r="L84" s="16"/>
    </row>
    <row r="85" spans="2:12" s="1" customFormat="1" ht="22.8" x14ac:dyDescent="0.2">
      <c r="B85" s="14"/>
      <c r="C85" s="39" t="s">
        <v>907</v>
      </c>
      <c r="D85" s="39" t="s">
        <v>691</v>
      </c>
      <c r="E85" s="40" t="s">
        <v>12746</v>
      </c>
      <c r="F85" s="41" t="s">
        <v>12747</v>
      </c>
      <c r="G85" s="42" t="s">
        <v>1442</v>
      </c>
      <c r="H85" s="43">
        <v>372.52800000000002</v>
      </c>
      <c r="I85" s="29"/>
      <c r="J85" s="30">
        <f t="shared" si="0"/>
        <v>0</v>
      </c>
      <c r="K85" s="10"/>
      <c r="L85" s="16"/>
    </row>
    <row r="86" spans="2:12" s="1" customFormat="1" ht="22.8" x14ac:dyDescent="0.2">
      <c r="B86" s="14"/>
      <c r="C86" s="39" t="s">
        <v>910</v>
      </c>
      <c r="D86" s="39" t="s">
        <v>691</v>
      </c>
      <c r="E86" s="40" t="s">
        <v>12748</v>
      </c>
      <c r="F86" s="41" t="s">
        <v>12749</v>
      </c>
      <c r="G86" s="42" t="s">
        <v>733</v>
      </c>
      <c r="H86" s="43">
        <v>9</v>
      </c>
      <c r="I86" s="29"/>
      <c r="J86" s="30">
        <f t="shared" si="0"/>
        <v>0</v>
      </c>
      <c r="K86" s="10"/>
      <c r="L86" s="16"/>
    </row>
    <row r="87" spans="2:12" s="1" customFormat="1" ht="11.4" x14ac:dyDescent="0.2">
      <c r="B87" s="14"/>
      <c r="C87" s="5" t="s">
        <v>913</v>
      </c>
      <c r="D87" s="5" t="s">
        <v>696</v>
      </c>
      <c r="E87" s="6" t="s">
        <v>12750</v>
      </c>
      <c r="F87" s="7" t="s">
        <v>12751</v>
      </c>
      <c r="G87" s="8" t="s">
        <v>733</v>
      </c>
      <c r="H87" s="9">
        <v>9</v>
      </c>
      <c r="I87" s="29"/>
      <c r="J87" s="30">
        <f t="shared" si="0"/>
        <v>0</v>
      </c>
      <c r="K87" s="10"/>
      <c r="L87" s="16"/>
    </row>
    <row r="88" spans="2:12" s="1" customFormat="1" ht="22.8" x14ac:dyDescent="0.2">
      <c r="B88" s="14"/>
      <c r="C88" s="39" t="s">
        <v>917</v>
      </c>
      <c r="D88" s="39" t="s">
        <v>691</v>
      </c>
      <c r="E88" s="40" t="s">
        <v>4385</v>
      </c>
      <c r="F88" s="41" t="s">
        <v>4386</v>
      </c>
      <c r="G88" s="42" t="s">
        <v>733</v>
      </c>
      <c r="H88" s="43">
        <v>74</v>
      </c>
      <c r="I88" s="29"/>
      <c r="J88" s="30">
        <f t="shared" si="0"/>
        <v>0</v>
      </c>
      <c r="K88" s="10"/>
      <c r="L88" s="16"/>
    </row>
    <row r="89" spans="2:12" s="1" customFormat="1" ht="11.4" x14ac:dyDescent="0.2">
      <c r="B89" s="14"/>
      <c r="C89" s="5" t="s">
        <v>920</v>
      </c>
      <c r="D89" s="5" t="s">
        <v>696</v>
      </c>
      <c r="E89" s="6" t="s">
        <v>4387</v>
      </c>
      <c r="F89" s="7" t="s">
        <v>4388</v>
      </c>
      <c r="G89" s="8" t="s">
        <v>733</v>
      </c>
      <c r="H89" s="9">
        <v>74</v>
      </c>
      <c r="I89" s="29"/>
      <c r="J89" s="30">
        <f t="shared" si="0"/>
        <v>0</v>
      </c>
      <c r="K89" s="10"/>
      <c r="L89" s="16"/>
    </row>
    <row r="90" spans="2:12" s="1" customFormat="1" ht="11.4" x14ac:dyDescent="0.2">
      <c r="B90" s="14"/>
      <c r="C90" s="5" t="s">
        <v>923</v>
      </c>
      <c r="D90" s="5" t="s">
        <v>696</v>
      </c>
      <c r="E90" s="6" t="s">
        <v>12752</v>
      </c>
      <c r="F90" s="7" t="s">
        <v>4390</v>
      </c>
      <c r="G90" s="8" t="s">
        <v>699</v>
      </c>
      <c r="H90" s="9">
        <v>1598.22</v>
      </c>
      <c r="I90" s="29"/>
      <c r="J90" s="30">
        <f t="shared" si="0"/>
        <v>0</v>
      </c>
      <c r="K90" s="10"/>
      <c r="L90" s="16"/>
    </row>
    <row r="91" spans="2:12" s="20" customFormat="1" ht="25.95" customHeight="1" x14ac:dyDescent="0.25">
      <c r="B91" s="19"/>
      <c r="D91" s="21" t="s">
        <v>690</v>
      </c>
      <c r="E91" s="22" t="s">
        <v>721</v>
      </c>
      <c r="F91" s="22" t="s">
        <v>1188</v>
      </c>
      <c r="I91" s="44"/>
      <c r="J91" s="23"/>
      <c r="K91" s="44"/>
      <c r="L91" s="36"/>
    </row>
    <row r="92" spans="2:12" s="1" customFormat="1" ht="22.8" x14ac:dyDescent="0.2">
      <c r="B92" s="14"/>
      <c r="C92" s="5" t="s">
        <v>926</v>
      </c>
      <c r="D92" s="5" t="s">
        <v>696</v>
      </c>
      <c r="E92" s="6" t="s">
        <v>12795</v>
      </c>
      <c r="F92" s="7" t="s">
        <v>12796</v>
      </c>
      <c r="G92" s="8" t="s">
        <v>733</v>
      </c>
      <c r="H92" s="9">
        <v>30</v>
      </c>
      <c r="I92" s="29"/>
      <c r="J92" s="30">
        <f t="shared" si="0"/>
        <v>0</v>
      </c>
      <c r="K92" s="10"/>
      <c r="L92" s="16"/>
    </row>
    <row r="93" spans="2:12" s="1" customFormat="1" ht="11.4" x14ac:dyDescent="0.2">
      <c r="B93" s="14"/>
      <c r="C93" s="39" t="s">
        <v>929</v>
      </c>
      <c r="D93" s="39" t="s">
        <v>691</v>
      </c>
      <c r="E93" s="40" t="s">
        <v>12797</v>
      </c>
      <c r="F93" s="41" t="s">
        <v>12798</v>
      </c>
      <c r="G93" s="42" t="s">
        <v>733</v>
      </c>
      <c r="H93" s="43">
        <v>30</v>
      </c>
      <c r="I93" s="29"/>
      <c r="J93" s="30">
        <f t="shared" si="0"/>
        <v>0</v>
      </c>
      <c r="K93" s="10"/>
      <c r="L93" s="16"/>
    </row>
    <row r="94" spans="2:12" s="20" customFormat="1" ht="25.95" customHeight="1" x14ac:dyDescent="0.25">
      <c r="B94" s="19"/>
      <c r="D94" s="21" t="s">
        <v>690</v>
      </c>
      <c r="E94" s="22" t="s">
        <v>998</v>
      </c>
      <c r="F94" s="22" t="s">
        <v>3517</v>
      </c>
      <c r="I94" s="44"/>
      <c r="J94" s="23"/>
      <c r="K94" s="44"/>
      <c r="L94" s="36"/>
    </row>
    <row r="95" spans="2:12" s="1" customFormat="1" ht="11.4" x14ac:dyDescent="0.2">
      <c r="B95" s="14"/>
      <c r="C95" s="5" t="s">
        <v>932</v>
      </c>
      <c r="D95" s="5" t="s">
        <v>696</v>
      </c>
      <c r="E95" s="6" t="s">
        <v>4403</v>
      </c>
      <c r="F95" s="7" t="s">
        <v>4404</v>
      </c>
      <c r="G95" s="8" t="s">
        <v>1191</v>
      </c>
      <c r="H95" s="86">
        <v>5456.4769999999999</v>
      </c>
      <c r="I95" s="29"/>
      <c r="J95" s="30">
        <f t="shared" si="0"/>
        <v>0</v>
      </c>
      <c r="K95" s="10"/>
      <c r="L95" s="16"/>
    </row>
    <row r="96" spans="2:12" s="20" customFormat="1" ht="25.95" customHeight="1" x14ac:dyDescent="0.25">
      <c r="B96" s="19"/>
      <c r="D96" s="21" t="s">
        <v>690</v>
      </c>
      <c r="E96" s="22" t="s">
        <v>4409</v>
      </c>
      <c r="F96" s="22" t="s">
        <v>4410</v>
      </c>
      <c r="I96" s="44"/>
      <c r="J96" s="23"/>
      <c r="K96" s="44"/>
      <c r="L96" s="36"/>
    </row>
    <row r="97" spans="2:12" s="1" customFormat="1" ht="22.8" x14ac:dyDescent="0.2">
      <c r="B97" s="14"/>
      <c r="C97" s="5" t="s">
        <v>935</v>
      </c>
      <c r="D97" s="5" t="s">
        <v>696</v>
      </c>
      <c r="E97" s="6" t="s">
        <v>4411</v>
      </c>
      <c r="F97" s="7" t="s">
        <v>4412</v>
      </c>
      <c r="G97" s="8" t="s">
        <v>2832</v>
      </c>
      <c r="H97" s="9">
        <v>1</v>
      </c>
      <c r="I97" s="29"/>
      <c r="J97" s="30">
        <f t="shared" si="0"/>
        <v>0</v>
      </c>
      <c r="K97" s="10"/>
      <c r="L97" s="16"/>
    </row>
    <row r="98" spans="2:12" s="1" customFormat="1" ht="11.4" x14ac:dyDescent="0.2">
      <c r="B98" s="14"/>
      <c r="C98" s="5" t="s">
        <v>938</v>
      </c>
      <c r="D98" s="5" t="s">
        <v>696</v>
      </c>
      <c r="E98" s="6" t="s">
        <v>4413</v>
      </c>
      <c r="F98" s="7" t="s">
        <v>4414</v>
      </c>
      <c r="G98" s="8" t="s">
        <v>2832</v>
      </c>
      <c r="H98" s="9">
        <v>1</v>
      </c>
      <c r="I98" s="29"/>
      <c r="J98" s="30">
        <f t="shared" si="0"/>
        <v>0</v>
      </c>
      <c r="K98" s="10"/>
      <c r="L98" s="16"/>
    </row>
    <row r="99" spans="2:12" s="1" customFormat="1" ht="22.8" x14ac:dyDescent="0.2">
      <c r="B99" s="14"/>
      <c r="C99" s="5" t="s">
        <v>941</v>
      </c>
      <c r="D99" s="5" t="s">
        <v>696</v>
      </c>
      <c r="E99" s="6" t="s">
        <v>4415</v>
      </c>
      <c r="F99" s="7" t="s">
        <v>4416</v>
      </c>
      <c r="G99" s="8" t="s">
        <v>2832</v>
      </c>
      <c r="H99" s="9">
        <v>1</v>
      </c>
      <c r="I99" s="29"/>
      <c r="J99" s="30">
        <f t="shared" si="0"/>
        <v>0</v>
      </c>
      <c r="K99" s="10"/>
      <c r="L99" s="16"/>
    </row>
    <row r="100" spans="2:12" s="1" customFormat="1" ht="22.95" customHeight="1" x14ac:dyDescent="0.3">
      <c r="B100" s="14"/>
      <c r="C100" s="18" t="s">
        <v>677</v>
      </c>
      <c r="J100" s="31">
        <f>SUM(J12:J99)</f>
        <v>0</v>
      </c>
      <c r="L100" s="16"/>
    </row>
    <row r="101" spans="2:12" s="1" customFormat="1" ht="6.9" customHeight="1" x14ac:dyDescent="0.2">
      <c r="B101" s="26"/>
      <c r="C101" s="27"/>
      <c r="D101" s="27"/>
      <c r="E101" s="27"/>
      <c r="F101" s="27"/>
      <c r="G101" s="27"/>
      <c r="H101" s="27"/>
      <c r="I101" s="27"/>
      <c r="J101" s="27"/>
      <c r="K101" s="27"/>
      <c r="L101" s="28"/>
    </row>
    <row r="103" spans="2:12" x14ac:dyDescent="0.2">
      <c r="J103" s="37"/>
    </row>
    <row r="104" spans="2:12" x14ac:dyDescent="0.2">
      <c r="H104" s="38"/>
    </row>
  </sheetData>
  <sheetProtection algorithmName="SHA-512" hashValue="we6A0oWBT1jAimakOssfdYWwlG/vakyiHzrkrQF7T1R9RDculAFwdYwfxevAeLr44BljpwsgzV/Wmk7ZMBtLGA==" saltValue="yKFzqk11Was9+xr3uMjCz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0" xr:uid="{3DE72E3F-F37A-40D8-9D7E-5E277052D1F9}">
      <formula1>ROUND(I11,2)</formula1>
    </dataValidation>
  </dataValidations>
  <hyperlinks>
    <hyperlink ref="O4" location="'Rek. obj.'!A1" display="*späť na Rek. obj." xr:uid="{CE9F1543-61FA-4157-93C1-640BEB64FF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F03B2-34C7-4C84-8EFE-DA2D64D08C19}">
  <sheetPr>
    <tabColor rgb="FFFFC000"/>
    <pageSetUpPr fitToPage="1"/>
  </sheetPr>
  <dimension ref="B1:O5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 customHeight="1" x14ac:dyDescent="0.2">
      <c r="B8" s="14"/>
      <c r="E8" s="122" t="s">
        <v>12799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29.231999999999999</v>
      </c>
      <c r="I12" s="29"/>
      <c r="J12" s="30">
        <f t="shared" ref="J12:J46" si="0">ROUND(I12*H12,2)</f>
        <v>0</v>
      </c>
      <c r="K12" s="10"/>
      <c r="L12" s="16"/>
    </row>
    <row r="13" spans="2:15" s="1" customFormat="1" ht="11.4" x14ac:dyDescent="0.2">
      <c r="B13" s="14"/>
      <c r="C13" s="5" t="s">
        <v>700</v>
      </c>
      <c r="D13" s="5" t="s">
        <v>696</v>
      </c>
      <c r="E13" s="6" t="s">
        <v>4330</v>
      </c>
      <c r="F13" s="7" t="s">
        <v>4331</v>
      </c>
      <c r="G13" s="8" t="s">
        <v>985</v>
      </c>
      <c r="H13" s="9">
        <v>29.231999999999999</v>
      </c>
      <c r="I13" s="29"/>
      <c r="J13" s="30">
        <f t="shared" si="0"/>
        <v>0</v>
      </c>
      <c r="K13" s="10"/>
      <c r="L13" s="16"/>
    </row>
    <row r="14" spans="2:15" s="1" customFormat="1" ht="11.4" x14ac:dyDescent="0.2">
      <c r="B14" s="14"/>
      <c r="C14" s="5" t="s">
        <v>703</v>
      </c>
      <c r="D14" s="5" t="s">
        <v>696</v>
      </c>
      <c r="E14" s="6" t="s">
        <v>4332</v>
      </c>
      <c r="F14" s="7" t="s">
        <v>4333</v>
      </c>
      <c r="G14" s="8" t="s">
        <v>985</v>
      </c>
      <c r="H14" s="9">
        <v>25.41</v>
      </c>
      <c r="I14" s="29"/>
      <c r="J14" s="30">
        <f t="shared" si="0"/>
        <v>0</v>
      </c>
      <c r="K14" s="10"/>
      <c r="L14" s="16"/>
    </row>
    <row r="15" spans="2:15" s="1" customFormat="1" ht="22.8" x14ac:dyDescent="0.2">
      <c r="B15" s="14"/>
      <c r="C15" s="5" t="s">
        <v>706</v>
      </c>
      <c r="D15" s="5" t="s">
        <v>696</v>
      </c>
      <c r="E15" s="6" t="s">
        <v>4334</v>
      </c>
      <c r="F15" s="7" t="s">
        <v>4335</v>
      </c>
      <c r="G15" s="8" t="s">
        <v>985</v>
      </c>
      <c r="H15" s="9">
        <v>25.41</v>
      </c>
      <c r="I15" s="29"/>
      <c r="J15" s="30">
        <f t="shared" si="0"/>
        <v>0</v>
      </c>
      <c r="K15" s="10"/>
      <c r="L15" s="16"/>
    </row>
    <row r="16" spans="2:15" s="1" customFormat="1" ht="22.8" x14ac:dyDescent="0.2">
      <c r="B16" s="14"/>
      <c r="C16" s="5" t="s">
        <v>709</v>
      </c>
      <c r="D16" s="5" t="s">
        <v>696</v>
      </c>
      <c r="E16" s="6" t="s">
        <v>4039</v>
      </c>
      <c r="F16" s="7" t="s">
        <v>4040</v>
      </c>
      <c r="G16" s="8" t="s">
        <v>985</v>
      </c>
      <c r="H16" s="9">
        <v>16.38</v>
      </c>
      <c r="I16" s="29"/>
      <c r="J16" s="30">
        <f t="shared" si="0"/>
        <v>0</v>
      </c>
      <c r="K16" s="10"/>
      <c r="L16" s="16"/>
    </row>
    <row r="17" spans="2:12" s="1" customFormat="1" ht="22.8" x14ac:dyDescent="0.2">
      <c r="B17" s="14"/>
      <c r="C17" s="5" t="s">
        <v>712</v>
      </c>
      <c r="D17" s="5" t="s">
        <v>696</v>
      </c>
      <c r="E17" s="6" t="s">
        <v>4041</v>
      </c>
      <c r="F17" s="7" t="s">
        <v>4042</v>
      </c>
      <c r="G17" s="8" t="s">
        <v>985</v>
      </c>
      <c r="H17" s="9">
        <v>442.26</v>
      </c>
      <c r="I17" s="29"/>
      <c r="J17" s="30">
        <f t="shared" si="0"/>
        <v>0</v>
      </c>
      <c r="K17" s="10"/>
      <c r="L17" s="16"/>
    </row>
    <row r="18" spans="2:12" s="1" customFormat="1" ht="11.4" x14ac:dyDescent="0.2">
      <c r="B18" s="14"/>
      <c r="C18" s="5" t="s">
        <v>715</v>
      </c>
      <c r="D18" s="5" t="s">
        <v>696</v>
      </c>
      <c r="E18" s="6" t="s">
        <v>4301</v>
      </c>
      <c r="F18" s="7" t="s">
        <v>4302</v>
      </c>
      <c r="G18" s="8" t="s">
        <v>985</v>
      </c>
      <c r="H18" s="9">
        <v>16.38</v>
      </c>
      <c r="I18" s="29"/>
      <c r="J18" s="30">
        <f t="shared" si="0"/>
        <v>0</v>
      </c>
      <c r="K18" s="10"/>
      <c r="L18" s="16"/>
    </row>
    <row r="19" spans="2:12" s="1" customFormat="1" ht="11.4" x14ac:dyDescent="0.2">
      <c r="B19" s="14"/>
      <c r="C19" s="5" t="s">
        <v>718</v>
      </c>
      <c r="D19" s="5" t="s">
        <v>696</v>
      </c>
      <c r="E19" s="6" t="s">
        <v>4082</v>
      </c>
      <c r="F19" s="7" t="s">
        <v>4083</v>
      </c>
      <c r="G19" s="8" t="s">
        <v>985</v>
      </c>
      <c r="H19" s="9">
        <v>16.38</v>
      </c>
      <c r="I19" s="29"/>
      <c r="J19" s="30">
        <f t="shared" si="0"/>
        <v>0</v>
      </c>
      <c r="K19" s="10"/>
      <c r="L19" s="16"/>
    </row>
    <row r="20" spans="2:12" s="1" customFormat="1" ht="11.4" x14ac:dyDescent="0.2">
      <c r="B20" s="14"/>
      <c r="C20" s="5" t="s">
        <v>721</v>
      </c>
      <c r="D20" s="5" t="s">
        <v>696</v>
      </c>
      <c r="E20" s="6" t="s">
        <v>3827</v>
      </c>
      <c r="F20" s="7" t="s">
        <v>3828</v>
      </c>
      <c r="G20" s="8" t="s">
        <v>1191</v>
      </c>
      <c r="H20" s="9">
        <v>32.76</v>
      </c>
      <c r="I20" s="29"/>
      <c r="J20" s="30">
        <f t="shared" si="0"/>
        <v>0</v>
      </c>
      <c r="K20" s="10"/>
      <c r="L20" s="16"/>
    </row>
    <row r="21" spans="2:12" s="1" customFormat="1" ht="11.4" x14ac:dyDescent="0.2">
      <c r="B21" s="14"/>
      <c r="C21" s="5" t="s">
        <v>724</v>
      </c>
      <c r="D21" s="5" t="s">
        <v>696</v>
      </c>
      <c r="E21" s="6" t="s">
        <v>1080</v>
      </c>
      <c r="F21" s="7" t="s">
        <v>1081</v>
      </c>
      <c r="G21" s="8" t="s">
        <v>985</v>
      </c>
      <c r="H21" s="9">
        <v>30.274000000000001</v>
      </c>
      <c r="I21" s="29"/>
      <c r="J21" s="30">
        <f t="shared" si="0"/>
        <v>0</v>
      </c>
      <c r="K21" s="10"/>
      <c r="L21" s="16"/>
    </row>
    <row r="22" spans="2:12" s="20" customFormat="1" ht="25.95" customHeight="1" x14ac:dyDescent="0.25">
      <c r="B22" s="19"/>
      <c r="D22" s="21" t="s">
        <v>690</v>
      </c>
      <c r="E22" s="22" t="s">
        <v>700</v>
      </c>
      <c r="F22" s="22" t="s">
        <v>2627</v>
      </c>
      <c r="I22" s="44"/>
      <c r="J22" s="23"/>
      <c r="K22" s="44"/>
      <c r="L22" s="36"/>
    </row>
    <row r="23" spans="2:12" s="1" customFormat="1" ht="11.4" x14ac:dyDescent="0.2">
      <c r="B23" s="14"/>
      <c r="C23" s="5" t="s">
        <v>727</v>
      </c>
      <c r="D23" s="5" t="s">
        <v>696</v>
      </c>
      <c r="E23" s="6" t="s">
        <v>12800</v>
      </c>
      <c r="F23" s="7" t="s">
        <v>12801</v>
      </c>
      <c r="G23" s="8" t="s">
        <v>985</v>
      </c>
      <c r="H23" s="9">
        <v>1.972</v>
      </c>
      <c r="I23" s="29"/>
      <c r="J23" s="30">
        <f t="shared" si="0"/>
        <v>0</v>
      </c>
      <c r="K23" s="10"/>
      <c r="L23" s="16"/>
    </row>
    <row r="24" spans="2:12" s="20" customFormat="1" ht="25.95" customHeight="1" x14ac:dyDescent="0.25">
      <c r="B24" s="19"/>
      <c r="D24" s="21" t="s">
        <v>690</v>
      </c>
      <c r="E24" s="22" t="s">
        <v>706</v>
      </c>
      <c r="F24" s="22" t="s">
        <v>3235</v>
      </c>
      <c r="I24" s="44"/>
      <c r="J24" s="23"/>
      <c r="K24" s="44"/>
      <c r="L24" s="36"/>
    </row>
    <row r="25" spans="2:12" s="1" customFormat="1" ht="22.8" x14ac:dyDescent="0.2">
      <c r="B25" s="14"/>
      <c r="C25" s="5" t="s">
        <v>730</v>
      </c>
      <c r="D25" s="5" t="s">
        <v>696</v>
      </c>
      <c r="E25" s="6" t="s">
        <v>4348</v>
      </c>
      <c r="F25" s="7" t="s">
        <v>4349</v>
      </c>
      <c r="G25" s="8" t="s">
        <v>985</v>
      </c>
      <c r="H25" s="9">
        <v>22.396000000000001</v>
      </c>
      <c r="I25" s="29"/>
      <c r="J25" s="30">
        <f t="shared" si="0"/>
        <v>0</v>
      </c>
      <c r="K25" s="10"/>
      <c r="L25" s="16"/>
    </row>
    <row r="26" spans="2:12" s="1" customFormat="1" ht="22.8" x14ac:dyDescent="0.2">
      <c r="B26" s="14"/>
      <c r="C26" s="39" t="s">
        <v>734</v>
      </c>
      <c r="D26" s="39" t="s">
        <v>691</v>
      </c>
      <c r="E26" s="40" t="s">
        <v>12482</v>
      </c>
      <c r="F26" s="41" t="s">
        <v>12483</v>
      </c>
      <c r="G26" s="42" t="s">
        <v>1191</v>
      </c>
      <c r="H26" s="43">
        <v>35.834000000000003</v>
      </c>
      <c r="I26" s="29"/>
      <c r="J26" s="30">
        <f t="shared" si="0"/>
        <v>0</v>
      </c>
      <c r="K26" s="10"/>
      <c r="L26" s="16"/>
    </row>
    <row r="27" spans="2:12" s="20" customFormat="1" ht="25.95" customHeight="1" x14ac:dyDescent="0.25">
      <c r="B27" s="19"/>
      <c r="D27" s="21" t="s">
        <v>690</v>
      </c>
      <c r="E27" s="22" t="s">
        <v>718</v>
      </c>
      <c r="F27" s="22" t="s">
        <v>4021</v>
      </c>
      <c r="I27" s="44"/>
      <c r="J27" s="23"/>
      <c r="K27" s="44"/>
      <c r="L27" s="36"/>
    </row>
    <row r="28" spans="2:12" s="1" customFormat="1" ht="11.4" x14ac:dyDescent="0.2">
      <c r="B28" s="14"/>
      <c r="C28" s="5" t="s">
        <v>737</v>
      </c>
      <c r="D28" s="5" t="s">
        <v>696</v>
      </c>
      <c r="E28" s="6" t="s">
        <v>12684</v>
      </c>
      <c r="F28" s="7" t="s">
        <v>12685</v>
      </c>
      <c r="G28" s="8" t="s">
        <v>699</v>
      </c>
      <c r="H28" s="9">
        <v>11</v>
      </c>
      <c r="I28" s="29"/>
      <c r="J28" s="30">
        <f t="shared" si="0"/>
        <v>0</v>
      </c>
      <c r="K28" s="10"/>
      <c r="L28" s="16"/>
    </row>
    <row r="29" spans="2:12" s="1" customFormat="1" ht="22.8" x14ac:dyDescent="0.2">
      <c r="B29" s="14"/>
      <c r="C29" s="39" t="s">
        <v>740</v>
      </c>
      <c r="D29" s="39" t="s">
        <v>691</v>
      </c>
      <c r="E29" s="40" t="s">
        <v>12802</v>
      </c>
      <c r="F29" s="41" t="s">
        <v>12803</v>
      </c>
      <c r="G29" s="42" t="s">
        <v>733</v>
      </c>
      <c r="H29" s="43">
        <v>2</v>
      </c>
      <c r="I29" s="29"/>
      <c r="J29" s="30">
        <f t="shared" si="0"/>
        <v>0</v>
      </c>
      <c r="K29" s="10"/>
      <c r="L29" s="16"/>
    </row>
    <row r="30" spans="2:12" s="1" customFormat="1" ht="11.4" x14ac:dyDescent="0.2">
      <c r="B30" s="14"/>
      <c r="C30" s="5" t="s">
        <v>743</v>
      </c>
      <c r="D30" s="5" t="s">
        <v>696</v>
      </c>
      <c r="E30" s="6" t="s">
        <v>12804</v>
      </c>
      <c r="F30" s="7" t="s">
        <v>12805</v>
      </c>
      <c r="G30" s="8" t="s">
        <v>733</v>
      </c>
      <c r="H30" s="9">
        <v>2</v>
      </c>
      <c r="I30" s="29"/>
      <c r="J30" s="30">
        <f t="shared" si="0"/>
        <v>0</v>
      </c>
      <c r="K30" s="10"/>
      <c r="L30" s="16"/>
    </row>
    <row r="31" spans="2:12" s="1" customFormat="1" ht="22.8" x14ac:dyDescent="0.2">
      <c r="B31" s="14"/>
      <c r="C31" s="39" t="s">
        <v>746</v>
      </c>
      <c r="D31" s="39" t="s">
        <v>691</v>
      </c>
      <c r="E31" s="40" t="s">
        <v>12806</v>
      </c>
      <c r="F31" s="41" t="s">
        <v>12807</v>
      </c>
      <c r="G31" s="42" t="s">
        <v>733</v>
      </c>
      <c r="H31" s="43">
        <v>2</v>
      </c>
      <c r="I31" s="29"/>
      <c r="J31" s="30">
        <f t="shared" si="0"/>
        <v>0</v>
      </c>
      <c r="K31" s="10"/>
      <c r="L31" s="16"/>
    </row>
    <row r="32" spans="2:12" s="1" customFormat="1" ht="11.4" x14ac:dyDescent="0.2">
      <c r="B32" s="14"/>
      <c r="C32" s="5" t="s">
        <v>749</v>
      </c>
      <c r="D32" s="5" t="s">
        <v>696</v>
      </c>
      <c r="E32" s="6" t="s">
        <v>12110</v>
      </c>
      <c r="F32" s="7" t="s">
        <v>12682</v>
      </c>
      <c r="G32" s="8" t="s">
        <v>699</v>
      </c>
      <c r="H32" s="9">
        <v>11</v>
      </c>
      <c r="I32" s="29"/>
      <c r="J32" s="30">
        <f t="shared" si="0"/>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752</v>
      </c>
      <c r="D34" s="5" t="s">
        <v>696</v>
      </c>
      <c r="E34" s="6" t="s">
        <v>4403</v>
      </c>
      <c r="F34" s="7" t="s">
        <v>4404</v>
      </c>
      <c r="G34" s="8" t="s">
        <v>1191</v>
      </c>
      <c r="H34" s="9">
        <v>107.78400000000001</v>
      </c>
      <c r="I34" s="29"/>
      <c r="J34" s="30">
        <f t="shared" si="0"/>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755</v>
      </c>
      <c r="D36" s="5" t="s">
        <v>696</v>
      </c>
      <c r="E36" s="6" t="s">
        <v>12808</v>
      </c>
      <c r="F36" s="7" t="s">
        <v>12809</v>
      </c>
      <c r="G36" s="8" t="s">
        <v>985</v>
      </c>
      <c r="H36" s="9">
        <v>3</v>
      </c>
      <c r="I36" s="29"/>
      <c r="J36" s="30">
        <f t="shared" si="0"/>
        <v>0</v>
      </c>
      <c r="K36" s="10"/>
      <c r="L36" s="16"/>
    </row>
    <row r="37" spans="2:12" s="1" customFormat="1" ht="11.4" x14ac:dyDescent="0.2">
      <c r="B37" s="14"/>
      <c r="C37" s="5" t="s">
        <v>758</v>
      </c>
      <c r="D37" s="5" t="s">
        <v>696</v>
      </c>
      <c r="E37" s="6" t="s">
        <v>12810</v>
      </c>
      <c r="F37" s="7" t="s">
        <v>12811</v>
      </c>
      <c r="G37" s="8" t="s">
        <v>985</v>
      </c>
      <c r="H37" s="9">
        <v>1</v>
      </c>
      <c r="I37" s="29"/>
      <c r="J37" s="30">
        <f t="shared" si="0"/>
        <v>0</v>
      </c>
      <c r="K37" s="10"/>
      <c r="L37" s="16"/>
    </row>
    <row r="38" spans="2:12" s="1" customFormat="1" ht="22.8" x14ac:dyDescent="0.2">
      <c r="B38" s="14"/>
      <c r="C38" s="39" t="s">
        <v>761</v>
      </c>
      <c r="D38" s="39" t="s">
        <v>691</v>
      </c>
      <c r="E38" s="40" t="s">
        <v>12812</v>
      </c>
      <c r="F38" s="41" t="s">
        <v>12813</v>
      </c>
      <c r="G38" s="42" t="s">
        <v>733</v>
      </c>
      <c r="H38" s="43">
        <v>1</v>
      </c>
      <c r="I38" s="29"/>
      <c r="J38" s="30">
        <f t="shared" si="0"/>
        <v>0</v>
      </c>
      <c r="K38" s="10"/>
      <c r="L38" s="16"/>
    </row>
    <row r="39" spans="2:12" s="20" customFormat="1" ht="25.95" customHeight="1" x14ac:dyDescent="0.25">
      <c r="B39" s="19"/>
      <c r="D39" s="21" t="s">
        <v>690</v>
      </c>
      <c r="E39" s="22" t="s">
        <v>2917</v>
      </c>
      <c r="F39" s="22" t="s">
        <v>2918</v>
      </c>
      <c r="I39" s="44"/>
      <c r="J39" s="23"/>
      <c r="K39" s="44"/>
      <c r="L39" s="36"/>
    </row>
    <row r="40" spans="2:12" s="20" customFormat="1" ht="25.95" customHeight="1" x14ac:dyDescent="0.25">
      <c r="B40" s="19"/>
      <c r="D40" s="21" t="s">
        <v>690</v>
      </c>
      <c r="E40" s="22" t="s">
        <v>2923</v>
      </c>
      <c r="F40" s="22" t="s">
        <v>2924</v>
      </c>
      <c r="I40" s="44"/>
      <c r="J40" s="23"/>
      <c r="K40" s="44"/>
      <c r="L40" s="36"/>
    </row>
    <row r="41" spans="2:12" s="1" customFormat="1" ht="11.4" x14ac:dyDescent="0.2">
      <c r="B41" s="14"/>
      <c r="C41" s="5" t="s">
        <v>764</v>
      </c>
      <c r="D41" s="5" t="s">
        <v>696</v>
      </c>
      <c r="E41" s="6" t="s">
        <v>2925</v>
      </c>
      <c r="F41" s="7" t="s">
        <v>2926</v>
      </c>
      <c r="G41" s="8" t="s">
        <v>1442</v>
      </c>
      <c r="H41" s="9">
        <v>42.29</v>
      </c>
      <c r="I41" s="29"/>
      <c r="J41" s="30">
        <f t="shared" si="0"/>
        <v>0</v>
      </c>
      <c r="K41" s="10"/>
      <c r="L41" s="16"/>
    </row>
    <row r="42" spans="2:12" s="1" customFormat="1" ht="11.4" x14ac:dyDescent="0.2">
      <c r="B42" s="14"/>
      <c r="C42" s="39" t="s">
        <v>767</v>
      </c>
      <c r="D42" s="39" t="s">
        <v>691</v>
      </c>
      <c r="E42" s="40" t="s">
        <v>2927</v>
      </c>
      <c r="F42" s="41" t="s">
        <v>2928</v>
      </c>
      <c r="G42" s="42" t="s">
        <v>1191</v>
      </c>
      <c r="H42" s="43">
        <v>1.7000000000000001E-2</v>
      </c>
      <c r="I42" s="29"/>
      <c r="J42" s="30">
        <f t="shared" si="0"/>
        <v>0</v>
      </c>
      <c r="K42" s="10"/>
      <c r="L42" s="16"/>
    </row>
    <row r="43" spans="2:12" s="20" customFormat="1" ht="25.95" customHeight="1" x14ac:dyDescent="0.25">
      <c r="B43" s="19"/>
      <c r="D43" s="21" t="s">
        <v>690</v>
      </c>
      <c r="E43" s="22" t="s">
        <v>4409</v>
      </c>
      <c r="F43" s="22" t="s">
        <v>4410</v>
      </c>
      <c r="I43" s="44"/>
      <c r="J43" s="23"/>
      <c r="K43" s="44"/>
      <c r="L43" s="36"/>
    </row>
    <row r="44" spans="2:12" s="1" customFormat="1" ht="22.8" x14ac:dyDescent="0.2">
      <c r="B44" s="14"/>
      <c r="C44" s="5" t="s">
        <v>770</v>
      </c>
      <c r="D44" s="5" t="s">
        <v>696</v>
      </c>
      <c r="E44" s="6" t="s">
        <v>4411</v>
      </c>
      <c r="F44" s="7" t="s">
        <v>4412</v>
      </c>
      <c r="G44" s="8" t="s">
        <v>2832</v>
      </c>
      <c r="H44" s="9">
        <v>1</v>
      </c>
      <c r="I44" s="29"/>
      <c r="J44" s="30">
        <f t="shared" si="0"/>
        <v>0</v>
      </c>
      <c r="K44" s="10"/>
      <c r="L44" s="16"/>
    </row>
    <row r="45" spans="2:12" s="1" customFormat="1" ht="11.4" x14ac:dyDescent="0.2">
      <c r="B45" s="14"/>
      <c r="C45" s="5" t="s">
        <v>773</v>
      </c>
      <c r="D45" s="5" t="s">
        <v>696</v>
      </c>
      <c r="E45" s="6" t="s">
        <v>4413</v>
      </c>
      <c r="F45" s="7" t="s">
        <v>4414</v>
      </c>
      <c r="G45" s="8" t="s">
        <v>2832</v>
      </c>
      <c r="H45" s="9">
        <v>1</v>
      </c>
      <c r="I45" s="29"/>
      <c r="J45" s="30">
        <f t="shared" si="0"/>
        <v>0</v>
      </c>
      <c r="K45" s="10"/>
      <c r="L45" s="16"/>
    </row>
    <row r="46" spans="2:12" s="1" customFormat="1" ht="22.8" x14ac:dyDescent="0.2">
      <c r="B46" s="14"/>
      <c r="C46" s="5" t="s">
        <v>776</v>
      </c>
      <c r="D46" s="5" t="s">
        <v>696</v>
      </c>
      <c r="E46" s="6" t="s">
        <v>4415</v>
      </c>
      <c r="F46" s="7" t="s">
        <v>4416</v>
      </c>
      <c r="G46" s="8" t="s">
        <v>2832</v>
      </c>
      <c r="H46" s="9">
        <v>1</v>
      </c>
      <c r="I46" s="29"/>
      <c r="J46" s="30">
        <f t="shared" si="0"/>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ro7gQtZV/m9esJsNUO14M6bwyGBsEQcBA7zpaLnMYKZEQSdyBEqPa+p1da4Sx63E8t4GP9pFiEzOPep1x3zUzw==" saltValue="1KCX1wjwNyTVmudAXXqJ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9FECADAB-7982-44B6-BDC3-B35CC1FB58F9}">
      <formula1>ROUND(I11,2)</formula1>
    </dataValidation>
  </dataValidations>
  <hyperlinks>
    <hyperlink ref="O4" location="'Rek. obj.'!A1" display="*späť na Rek. obj." xr:uid="{39A7BA28-B0DC-4407-A385-7A782D7787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8D879-D9CA-4C53-A4B8-3202C3D62A62}">
  <sheetPr>
    <tabColor rgb="FFFFC000"/>
    <pageSetUpPr fitToPage="1"/>
  </sheetPr>
  <dimension ref="B1:O9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12814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5927</v>
      </c>
      <c r="F12" s="7" t="s">
        <v>5928</v>
      </c>
      <c r="G12" s="8" t="s">
        <v>1442</v>
      </c>
      <c r="H12" s="9">
        <v>500</v>
      </c>
      <c r="I12" s="29"/>
      <c r="J12" s="30">
        <f t="shared" ref="J12:J15" si="0">ROUND(I12*H12,2)</f>
        <v>0</v>
      </c>
      <c r="K12" s="10"/>
      <c r="L12" s="16"/>
    </row>
    <row r="13" spans="2:15" s="1" customFormat="1" ht="22.8" x14ac:dyDescent="0.2">
      <c r="B13" s="14"/>
      <c r="C13" s="5" t="s">
        <v>700</v>
      </c>
      <c r="D13" s="5" t="s">
        <v>696</v>
      </c>
      <c r="E13" s="6" t="s">
        <v>12815</v>
      </c>
      <c r="F13" s="7" t="s">
        <v>12816</v>
      </c>
      <c r="G13" s="8" t="s">
        <v>1442</v>
      </c>
      <c r="H13" s="9">
        <v>500</v>
      </c>
      <c r="I13" s="29"/>
      <c r="J13" s="30">
        <f t="shared" si="0"/>
        <v>0</v>
      </c>
      <c r="K13" s="10"/>
      <c r="L13" s="16"/>
    </row>
    <row r="14" spans="2:15" s="20" customFormat="1" ht="11.4" x14ac:dyDescent="0.2">
      <c r="B14" s="19"/>
      <c r="C14" s="5" t="s">
        <v>703</v>
      </c>
      <c r="D14" s="5" t="s">
        <v>696</v>
      </c>
      <c r="E14" s="6" t="s">
        <v>4895</v>
      </c>
      <c r="F14" s="7" t="s">
        <v>4896</v>
      </c>
      <c r="G14" s="8" t="s">
        <v>985</v>
      </c>
      <c r="H14" s="9">
        <v>3825</v>
      </c>
      <c r="I14" s="29"/>
      <c r="J14" s="30">
        <f t="shared" si="0"/>
        <v>0</v>
      </c>
      <c r="K14" s="10"/>
      <c r="L14" s="36"/>
    </row>
    <row r="15" spans="2:15" s="1" customFormat="1" ht="11.4" x14ac:dyDescent="0.2">
      <c r="B15" s="14"/>
      <c r="C15" s="5" t="s">
        <v>706</v>
      </c>
      <c r="D15" s="5" t="s">
        <v>696</v>
      </c>
      <c r="E15" s="6" t="s">
        <v>12817</v>
      </c>
      <c r="F15" s="7" t="s">
        <v>12818</v>
      </c>
      <c r="G15" s="8" t="s">
        <v>985</v>
      </c>
      <c r="H15" s="9">
        <v>637.5</v>
      </c>
      <c r="I15" s="29"/>
      <c r="J15" s="30">
        <f t="shared" si="0"/>
        <v>0</v>
      </c>
      <c r="K15" s="10"/>
      <c r="L15" s="16"/>
    </row>
    <row r="16" spans="2:15" s="1" customFormat="1" ht="11.4" x14ac:dyDescent="0.2">
      <c r="B16" s="14"/>
      <c r="C16" s="5" t="s">
        <v>709</v>
      </c>
      <c r="D16" s="5" t="s">
        <v>696</v>
      </c>
      <c r="E16" s="6" t="s">
        <v>1045</v>
      </c>
      <c r="F16" s="7" t="s">
        <v>12819</v>
      </c>
      <c r="G16" s="8" t="s">
        <v>985</v>
      </c>
      <c r="H16" s="9">
        <v>20.25</v>
      </c>
      <c r="I16" s="29"/>
      <c r="J16" s="30">
        <f>ROUND(I16*H16,2)</f>
        <v>0</v>
      </c>
      <c r="K16" s="10"/>
      <c r="L16" s="16"/>
    </row>
    <row r="17" spans="2:12" s="1" customFormat="1" ht="11.4" x14ac:dyDescent="0.2">
      <c r="B17" s="14"/>
      <c r="C17" s="5" t="s">
        <v>712</v>
      </c>
      <c r="D17" s="5" t="s">
        <v>696</v>
      </c>
      <c r="E17" s="6" t="s">
        <v>4330</v>
      </c>
      <c r="F17" s="7" t="s">
        <v>4331</v>
      </c>
      <c r="G17" s="8" t="s">
        <v>985</v>
      </c>
      <c r="H17" s="9">
        <v>6.75</v>
      </c>
      <c r="I17" s="29"/>
      <c r="J17" s="30">
        <f t="shared" ref="J17:J94" si="1">ROUND(I17*H17,2)</f>
        <v>0</v>
      </c>
      <c r="K17" s="10"/>
      <c r="L17" s="16"/>
    </row>
    <row r="18" spans="2:12" s="1" customFormat="1" ht="11.4" x14ac:dyDescent="0.2">
      <c r="B18" s="14"/>
      <c r="C18" s="5" t="s">
        <v>715</v>
      </c>
      <c r="D18" s="5" t="s">
        <v>696</v>
      </c>
      <c r="E18" s="6" t="s">
        <v>12645</v>
      </c>
      <c r="F18" s="7" t="s">
        <v>12646</v>
      </c>
      <c r="G18" s="8" t="s">
        <v>985</v>
      </c>
      <c r="H18" s="9">
        <v>98</v>
      </c>
      <c r="I18" s="29"/>
      <c r="J18" s="30">
        <f t="shared" si="1"/>
        <v>0</v>
      </c>
      <c r="K18" s="10"/>
      <c r="L18" s="16"/>
    </row>
    <row r="19" spans="2:12" s="1" customFormat="1" ht="11.4" x14ac:dyDescent="0.2">
      <c r="B19" s="14"/>
      <c r="C19" s="5" t="s">
        <v>718</v>
      </c>
      <c r="D19" s="5" t="s">
        <v>696</v>
      </c>
      <c r="E19" s="6" t="s">
        <v>4689</v>
      </c>
      <c r="F19" s="7" t="s">
        <v>4690</v>
      </c>
      <c r="G19" s="8" t="s">
        <v>985</v>
      </c>
      <c r="H19" s="9">
        <v>32.667000000000002</v>
      </c>
      <c r="I19" s="29"/>
      <c r="J19" s="30">
        <f t="shared" si="1"/>
        <v>0</v>
      </c>
      <c r="K19" s="10"/>
      <c r="L19" s="16"/>
    </row>
    <row r="20" spans="2:12" s="1" customFormat="1" ht="11.4" x14ac:dyDescent="0.2">
      <c r="B20" s="14"/>
      <c r="C20" s="5" t="s">
        <v>721</v>
      </c>
      <c r="D20" s="5" t="s">
        <v>696</v>
      </c>
      <c r="E20" s="6" t="s">
        <v>12694</v>
      </c>
      <c r="F20" s="7" t="s">
        <v>12695</v>
      </c>
      <c r="G20" s="8" t="s">
        <v>985</v>
      </c>
      <c r="H20" s="9">
        <v>1859.5</v>
      </c>
      <c r="I20" s="29"/>
      <c r="J20" s="30">
        <f t="shared" si="1"/>
        <v>0</v>
      </c>
      <c r="K20" s="10"/>
      <c r="L20" s="16"/>
    </row>
    <row r="21" spans="2:12" s="1" customFormat="1" ht="22.8" x14ac:dyDescent="0.2">
      <c r="B21" s="14"/>
      <c r="C21" s="5" t="s">
        <v>724</v>
      </c>
      <c r="D21" s="5" t="s">
        <v>696</v>
      </c>
      <c r="E21" s="6" t="s">
        <v>4334</v>
      </c>
      <c r="F21" s="7" t="s">
        <v>4335</v>
      </c>
      <c r="G21" s="8" t="s">
        <v>985</v>
      </c>
      <c r="H21" s="9">
        <v>619.83299999999997</v>
      </c>
      <c r="I21" s="29"/>
      <c r="J21" s="30">
        <f t="shared" si="1"/>
        <v>0</v>
      </c>
      <c r="K21" s="10"/>
      <c r="L21" s="16"/>
    </row>
    <row r="22" spans="2:12" s="1" customFormat="1" ht="11.4" x14ac:dyDescent="0.2">
      <c r="B22" s="14"/>
      <c r="C22" s="5" t="s">
        <v>727</v>
      </c>
      <c r="D22" s="5" t="s">
        <v>696</v>
      </c>
      <c r="E22" s="6" t="s">
        <v>4336</v>
      </c>
      <c r="F22" s="7" t="s">
        <v>4337</v>
      </c>
      <c r="G22" s="8" t="s">
        <v>1442</v>
      </c>
      <c r="H22" s="9">
        <v>118</v>
      </c>
      <c r="I22" s="29"/>
      <c r="J22" s="30">
        <f t="shared" si="1"/>
        <v>0</v>
      </c>
      <c r="K22" s="10"/>
      <c r="L22" s="16"/>
    </row>
    <row r="23" spans="2:12" s="1" customFormat="1" ht="11.4" x14ac:dyDescent="0.2">
      <c r="B23" s="14"/>
      <c r="C23" s="5" t="s">
        <v>730</v>
      </c>
      <c r="D23" s="5" t="s">
        <v>696</v>
      </c>
      <c r="E23" s="6" t="s">
        <v>9140</v>
      </c>
      <c r="F23" s="7" t="s">
        <v>9141</v>
      </c>
      <c r="G23" s="8" t="s">
        <v>1442</v>
      </c>
      <c r="H23" s="9">
        <v>118</v>
      </c>
      <c r="I23" s="29"/>
      <c r="J23" s="30">
        <f t="shared" si="1"/>
        <v>0</v>
      </c>
      <c r="K23" s="10"/>
      <c r="L23" s="16"/>
    </row>
    <row r="24" spans="2:12" s="1" customFormat="1" ht="11.4" x14ac:dyDescent="0.2">
      <c r="B24" s="14"/>
      <c r="C24" s="5" t="s">
        <v>734</v>
      </c>
      <c r="D24" s="5" t="s">
        <v>696</v>
      </c>
      <c r="E24" s="6" t="s">
        <v>3961</v>
      </c>
      <c r="F24" s="7" t="s">
        <v>3962</v>
      </c>
      <c r="G24" s="8" t="s">
        <v>985</v>
      </c>
      <c r="H24" s="9">
        <v>2047.25</v>
      </c>
      <c r="I24" s="29"/>
      <c r="J24" s="30">
        <f t="shared" si="1"/>
        <v>0</v>
      </c>
      <c r="K24" s="10"/>
      <c r="L24" s="16"/>
    </row>
    <row r="25" spans="2:12" s="1" customFormat="1" ht="11.4" x14ac:dyDescent="0.2">
      <c r="B25" s="14"/>
      <c r="C25" s="5" t="s">
        <v>737</v>
      </c>
      <c r="D25" s="5" t="s">
        <v>696</v>
      </c>
      <c r="E25" s="6" t="s">
        <v>4703</v>
      </c>
      <c r="F25" s="7" t="s">
        <v>12820</v>
      </c>
      <c r="G25" s="8" t="s">
        <v>985</v>
      </c>
      <c r="H25" s="9">
        <v>637.5</v>
      </c>
      <c r="I25" s="29"/>
      <c r="J25" s="30">
        <f t="shared" si="1"/>
        <v>0</v>
      </c>
      <c r="K25" s="10"/>
      <c r="L25" s="16"/>
    </row>
    <row r="26" spans="2:12" s="1" customFormat="1" ht="11.4" x14ac:dyDescent="0.2">
      <c r="B26" s="14"/>
      <c r="C26" s="5" t="s">
        <v>740</v>
      </c>
      <c r="D26" s="5" t="s">
        <v>696</v>
      </c>
      <c r="E26" s="6" t="s">
        <v>12821</v>
      </c>
      <c r="F26" s="7" t="s">
        <v>12822</v>
      </c>
      <c r="G26" s="8" t="s">
        <v>1442</v>
      </c>
      <c r="H26" s="9">
        <v>12750</v>
      </c>
      <c r="I26" s="29"/>
      <c r="J26" s="30">
        <f t="shared" si="1"/>
        <v>0</v>
      </c>
      <c r="K26" s="10"/>
      <c r="L26" s="16"/>
    </row>
    <row r="27" spans="2:12" s="1" customFormat="1" ht="22.8" x14ac:dyDescent="0.2">
      <c r="B27" s="14"/>
      <c r="C27" s="39" t="s">
        <v>743</v>
      </c>
      <c r="D27" s="39" t="s">
        <v>691</v>
      </c>
      <c r="E27" s="40" t="s">
        <v>3971</v>
      </c>
      <c r="F27" s="41" t="s">
        <v>3972</v>
      </c>
      <c r="G27" s="42" t="s">
        <v>828</v>
      </c>
      <c r="H27" s="43">
        <v>250</v>
      </c>
      <c r="I27" s="29"/>
      <c r="J27" s="30">
        <f t="shared" si="1"/>
        <v>0</v>
      </c>
      <c r="K27" s="10"/>
      <c r="L27" s="16"/>
    </row>
    <row r="28" spans="2:12" s="1" customFormat="1" ht="11.4" x14ac:dyDescent="0.2">
      <c r="B28" s="14"/>
      <c r="C28" s="5" t="s">
        <v>746</v>
      </c>
      <c r="D28" s="5" t="s">
        <v>696</v>
      </c>
      <c r="E28" s="6" t="s">
        <v>4905</v>
      </c>
      <c r="F28" s="7" t="s">
        <v>4906</v>
      </c>
      <c r="G28" s="8" t="s">
        <v>1442</v>
      </c>
      <c r="H28" s="9">
        <v>12750</v>
      </c>
      <c r="I28" s="29"/>
      <c r="J28" s="30">
        <f t="shared" si="1"/>
        <v>0</v>
      </c>
      <c r="K28" s="10"/>
      <c r="L28" s="16"/>
    </row>
    <row r="29" spans="2:12" s="1" customFormat="1" ht="22.8" x14ac:dyDescent="0.2">
      <c r="B29" s="14"/>
      <c r="C29" s="5" t="s">
        <v>749</v>
      </c>
      <c r="D29" s="5" t="s">
        <v>696</v>
      </c>
      <c r="E29" s="6" t="s">
        <v>12317</v>
      </c>
      <c r="F29" s="7" t="s">
        <v>12318</v>
      </c>
      <c r="G29" s="8" t="s">
        <v>699</v>
      </c>
      <c r="H29" s="9">
        <v>28</v>
      </c>
      <c r="I29" s="29"/>
      <c r="J29" s="30">
        <f t="shared" si="1"/>
        <v>0</v>
      </c>
      <c r="K29" s="10"/>
      <c r="L29" s="16"/>
    </row>
    <row r="30" spans="2:12" s="1" customFormat="1" ht="11.4" x14ac:dyDescent="0.2">
      <c r="B30" s="14"/>
      <c r="C30" s="39" t="s">
        <v>752</v>
      </c>
      <c r="D30" s="39" t="s">
        <v>691</v>
      </c>
      <c r="E30" s="40" t="s">
        <v>12823</v>
      </c>
      <c r="F30" s="41" t="s">
        <v>12824</v>
      </c>
      <c r="G30" s="42" t="s">
        <v>699</v>
      </c>
      <c r="H30" s="43">
        <v>28</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7028</v>
      </c>
      <c r="F32" s="22" t="s">
        <v>12825</v>
      </c>
      <c r="I32" s="44"/>
      <c r="J32" s="23"/>
      <c r="K32" s="44"/>
      <c r="L32" s="36"/>
    </row>
    <row r="33" spans="2:12" s="1" customFormat="1" ht="22.8" x14ac:dyDescent="0.2">
      <c r="B33" s="14"/>
      <c r="C33" s="39" t="s">
        <v>755</v>
      </c>
      <c r="D33" s="39" t="s">
        <v>691</v>
      </c>
      <c r="E33" s="40" t="s">
        <v>12826</v>
      </c>
      <c r="F33" s="41" t="s">
        <v>12827</v>
      </c>
      <c r="G33" s="42" t="s">
        <v>699</v>
      </c>
      <c r="H33" s="43">
        <v>1310</v>
      </c>
      <c r="I33" s="29"/>
      <c r="J33" s="30">
        <f t="shared" si="1"/>
        <v>0</v>
      </c>
      <c r="K33" s="10"/>
      <c r="L33" s="16"/>
    </row>
    <row r="34" spans="2:12" s="1" customFormat="1" ht="11.4" x14ac:dyDescent="0.2">
      <c r="B34" s="14"/>
      <c r="C34" s="5" t="s">
        <v>758</v>
      </c>
      <c r="D34" s="5" t="s">
        <v>696</v>
      </c>
      <c r="E34" s="6" t="s">
        <v>12828</v>
      </c>
      <c r="F34" s="7" t="s">
        <v>12829</v>
      </c>
      <c r="G34" s="8" t="s">
        <v>699</v>
      </c>
      <c r="H34" s="9">
        <v>1310</v>
      </c>
      <c r="I34" s="29"/>
      <c r="J34" s="30">
        <f t="shared" si="1"/>
        <v>0</v>
      </c>
      <c r="K34" s="10"/>
      <c r="L34" s="16"/>
    </row>
    <row r="35" spans="2:12" s="1" customFormat="1" ht="11.4" x14ac:dyDescent="0.2">
      <c r="B35" s="14"/>
      <c r="C35" s="5" t="s">
        <v>761</v>
      </c>
      <c r="D35" s="5" t="s">
        <v>696</v>
      </c>
      <c r="E35" s="6" t="s">
        <v>12830</v>
      </c>
      <c r="F35" s="7" t="s">
        <v>12831</v>
      </c>
      <c r="G35" s="8" t="s">
        <v>733</v>
      </c>
      <c r="H35" s="9">
        <v>218</v>
      </c>
      <c r="I35" s="29"/>
      <c r="J35" s="30">
        <f t="shared" si="1"/>
        <v>0</v>
      </c>
      <c r="K35" s="10"/>
      <c r="L35" s="16"/>
    </row>
    <row r="36" spans="2:12" s="1" customFormat="1" ht="11.4" x14ac:dyDescent="0.2">
      <c r="B36" s="14"/>
      <c r="C36" s="39" t="s">
        <v>764</v>
      </c>
      <c r="D36" s="39" t="s">
        <v>691</v>
      </c>
      <c r="E36" s="40" t="s">
        <v>12832</v>
      </c>
      <c r="F36" s="41" t="s">
        <v>12833</v>
      </c>
      <c r="G36" s="42" t="s">
        <v>733</v>
      </c>
      <c r="H36" s="43">
        <v>2</v>
      </c>
      <c r="I36" s="29"/>
      <c r="J36" s="30">
        <f t="shared" si="1"/>
        <v>0</v>
      </c>
      <c r="K36" s="10"/>
      <c r="L36" s="16"/>
    </row>
    <row r="37" spans="2:12" s="1" customFormat="1" ht="11.4" x14ac:dyDescent="0.2">
      <c r="B37" s="14"/>
      <c r="C37" s="39" t="s">
        <v>767</v>
      </c>
      <c r="D37" s="39" t="s">
        <v>691</v>
      </c>
      <c r="E37" s="40" t="s">
        <v>12834</v>
      </c>
      <c r="F37" s="41" t="s">
        <v>12835</v>
      </c>
      <c r="G37" s="42" t="s">
        <v>733</v>
      </c>
      <c r="H37" s="43">
        <v>2</v>
      </c>
      <c r="I37" s="29"/>
      <c r="J37" s="30">
        <f t="shared" si="1"/>
        <v>0</v>
      </c>
      <c r="K37" s="10"/>
      <c r="L37" s="16"/>
    </row>
    <row r="38" spans="2:12" s="1" customFormat="1" ht="11.4" x14ac:dyDescent="0.2">
      <c r="B38" s="14"/>
      <c r="C38" s="39" t="s">
        <v>770</v>
      </c>
      <c r="D38" s="39" t="s">
        <v>691</v>
      </c>
      <c r="E38" s="40" t="s">
        <v>12836</v>
      </c>
      <c r="F38" s="41" t="s">
        <v>12837</v>
      </c>
      <c r="G38" s="42" t="s">
        <v>733</v>
      </c>
      <c r="H38" s="43">
        <v>2</v>
      </c>
      <c r="I38" s="29"/>
      <c r="J38" s="30">
        <f t="shared" si="1"/>
        <v>0</v>
      </c>
      <c r="K38" s="10"/>
      <c r="L38" s="16"/>
    </row>
    <row r="39" spans="2:12" s="1" customFormat="1" ht="11.4" x14ac:dyDescent="0.2">
      <c r="B39" s="14"/>
      <c r="C39" s="39" t="s">
        <v>773</v>
      </c>
      <c r="D39" s="39" t="s">
        <v>691</v>
      </c>
      <c r="E39" s="40" t="s">
        <v>12838</v>
      </c>
      <c r="F39" s="41" t="s">
        <v>12839</v>
      </c>
      <c r="G39" s="42" t="s">
        <v>733</v>
      </c>
      <c r="H39" s="43">
        <v>2</v>
      </c>
      <c r="I39" s="29"/>
      <c r="J39" s="30">
        <f t="shared" si="1"/>
        <v>0</v>
      </c>
      <c r="K39" s="10"/>
      <c r="L39" s="16"/>
    </row>
    <row r="40" spans="2:12" s="1" customFormat="1" ht="11.4" x14ac:dyDescent="0.2">
      <c r="B40" s="14"/>
      <c r="C40" s="39" t="s">
        <v>776</v>
      </c>
      <c r="D40" s="39" t="s">
        <v>691</v>
      </c>
      <c r="E40" s="40" t="s">
        <v>12840</v>
      </c>
      <c r="F40" s="41" t="s">
        <v>12841</v>
      </c>
      <c r="G40" s="42" t="s">
        <v>733</v>
      </c>
      <c r="H40" s="43">
        <v>1</v>
      </c>
      <c r="I40" s="29"/>
      <c r="J40" s="30">
        <f t="shared" si="1"/>
        <v>0</v>
      </c>
      <c r="K40" s="10"/>
      <c r="L40" s="16"/>
    </row>
    <row r="41" spans="2:12" s="1" customFormat="1" ht="11.4" x14ac:dyDescent="0.2">
      <c r="B41" s="14"/>
      <c r="C41" s="39" t="s">
        <v>779</v>
      </c>
      <c r="D41" s="39" t="s">
        <v>691</v>
      </c>
      <c r="E41" s="40" t="s">
        <v>12842</v>
      </c>
      <c r="F41" s="41" t="s">
        <v>12843</v>
      </c>
      <c r="G41" s="42" t="s">
        <v>733</v>
      </c>
      <c r="H41" s="43">
        <v>8</v>
      </c>
      <c r="I41" s="29"/>
      <c r="J41" s="30">
        <f t="shared" si="1"/>
        <v>0</v>
      </c>
      <c r="K41" s="10"/>
      <c r="L41" s="16"/>
    </row>
    <row r="42" spans="2:12" s="1" customFormat="1" ht="11.4" x14ac:dyDescent="0.2">
      <c r="B42" s="14"/>
      <c r="C42" s="5" t="s">
        <v>782</v>
      </c>
      <c r="D42" s="5" t="s">
        <v>696</v>
      </c>
      <c r="E42" s="6" t="s">
        <v>12844</v>
      </c>
      <c r="F42" s="7" t="s">
        <v>12845</v>
      </c>
      <c r="G42" s="8" t="s">
        <v>733</v>
      </c>
      <c r="H42" s="9">
        <v>15</v>
      </c>
      <c r="I42" s="29"/>
      <c r="J42" s="30">
        <f t="shared" si="1"/>
        <v>0</v>
      </c>
      <c r="K42" s="10"/>
      <c r="L42" s="16"/>
    </row>
    <row r="43" spans="2:12" s="1" customFormat="1" ht="11.4" x14ac:dyDescent="0.2">
      <c r="B43" s="14"/>
      <c r="C43" s="39" t="s">
        <v>785</v>
      </c>
      <c r="D43" s="39" t="s">
        <v>691</v>
      </c>
      <c r="E43" s="40" t="s">
        <v>12846</v>
      </c>
      <c r="F43" s="41" t="s">
        <v>12847</v>
      </c>
      <c r="G43" s="42" t="s">
        <v>1599</v>
      </c>
      <c r="H43" s="43">
        <v>235</v>
      </c>
      <c r="I43" s="29"/>
      <c r="J43" s="30">
        <f t="shared" si="1"/>
        <v>0</v>
      </c>
      <c r="K43" s="10"/>
      <c r="L43" s="16"/>
    </row>
    <row r="44" spans="2:12" s="1" customFormat="1" ht="11.4" x14ac:dyDescent="0.2">
      <c r="B44" s="14"/>
      <c r="C44" s="39" t="s">
        <v>788</v>
      </c>
      <c r="D44" s="39" t="s">
        <v>691</v>
      </c>
      <c r="E44" s="40" t="s">
        <v>12848</v>
      </c>
      <c r="F44" s="41" t="s">
        <v>12849</v>
      </c>
      <c r="G44" s="42" t="s">
        <v>1599</v>
      </c>
      <c r="H44" s="43">
        <v>235</v>
      </c>
      <c r="I44" s="29"/>
      <c r="J44" s="30">
        <f t="shared" si="1"/>
        <v>0</v>
      </c>
      <c r="K44" s="10"/>
      <c r="L44" s="16"/>
    </row>
    <row r="45" spans="2:12" s="1" customFormat="1" ht="11.4" x14ac:dyDescent="0.2">
      <c r="B45" s="14"/>
      <c r="C45" s="5" t="s">
        <v>791</v>
      </c>
      <c r="D45" s="5" t="s">
        <v>696</v>
      </c>
      <c r="E45" s="6" t="s">
        <v>12850</v>
      </c>
      <c r="F45" s="7" t="s">
        <v>12851</v>
      </c>
      <c r="G45" s="8" t="s">
        <v>733</v>
      </c>
      <c r="H45" s="9">
        <v>2</v>
      </c>
      <c r="I45" s="29"/>
      <c r="J45" s="30">
        <f t="shared" si="1"/>
        <v>0</v>
      </c>
      <c r="K45" s="10"/>
      <c r="L45" s="16"/>
    </row>
    <row r="46" spans="2:12" s="1" customFormat="1" ht="11.4" x14ac:dyDescent="0.2">
      <c r="B46" s="14"/>
      <c r="C46" s="5" t="s">
        <v>794</v>
      </c>
      <c r="D46" s="5" t="s">
        <v>696</v>
      </c>
      <c r="E46" s="6" t="s">
        <v>12852</v>
      </c>
      <c r="F46" s="7" t="s">
        <v>12853</v>
      </c>
      <c r="G46" s="8" t="s">
        <v>1599</v>
      </c>
      <c r="H46" s="9">
        <v>235</v>
      </c>
      <c r="I46" s="29"/>
      <c r="J46" s="30">
        <f>ROUND(I46*H46,2)</f>
        <v>0</v>
      </c>
      <c r="K46" s="10"/>
      <c r="L46" s="16"/>
    </row>
    <row r="47" spans="2:12" s="1" customFormat="1" ht="11.4" x14ac:dyDescent="0.2">
      <c r="B47" s="14"/>
      <c r="C47" s="5" t="s">
        <v>797</v>
      </c>
      <c r="D47" s="5" t="s">
        <v>696</v>
      </c>
      <c r="E47" s="6" t="s">
        <v>12854</v>
      </c>
      <c r="F47" s="7" t="s">
        <v>12855</v>
      </c>
      <c r="G47" s="8" t="s">
        <v>1599</v>
      </c>
      <c r="H47" s="9">
        <v>235</v>
      </c>
      <c r="I47" s="29"/>
      <c r="J47" s="30">
        <f t="shared" ref="J47:J72" si="2">ROUND(I47*H47,2)</f>
        <v>0</v>
      </c>
      <c r="K47" s="10"/>
      <c r="L47" s="16"/>
    </row>
    <row r="48" spans="2:12" s="1" customFormat="1" ht="22.8" x14ac:dyDescent="0.2">
      <c r="B48" s="14"/>
      <c r="C48" s="39" t="s">
        <v>800</v>
      </c>
      <c r="D48" s="39" t="s">
        <v>691</v>
      </c>
      <c r="E48" s="40" t="s">
        <v>12856</v>
      </c>
      <c r="F48" s="41" t="s">
        <v>12857</v>
      </c>
      <c r="G48" s="42" t="s">
        <v>699</v>
      </c>
      <c r="H48" s="43">
        <v>104</v>
      </c>
      <c r="I48" s="29"/>
      <c r="J48" s="30">
        <f t="shared" si="2"/>
        <v>0</v>
      </c>
      <c r="K48" s="10"/>
      <c r="L48" s="16"/>
    </row>
    <row r="49" spans="2:12" s="1" customFormat="1" ht="11.4" x14ac:dyDescent="0.2">
      <c r="B49" s="14"/>
      <c r="C49" s="5" t="s">
        <v>803</v>
      </c>
      <c r="D49" s="5" t="s">
        <v>696</v>
      </c>
      <c r="E49" s="6" t="s">
        <v>12858</v>
      </c>
      <c r="F49" s="7" t="s">
        <v>12859</v>
      </c>
      <c r="G49" s="8" t="s">
        <v>699</v>
      </c>
      <c r="H49" s="9">
        <v>104</v>
      </c>
      <c r="I49" s="29"/>
      <c r="J49" s="30">
        <f t="shared" si="2"/>
        <v>0</v>
      </c>
      <c r="K49" s="10"/>
      <c r="L49" s="16"/>
    </row>
    <row r="50" spans="2:12" s="1" customFormat="1" ht="11.4" x14ac:dyDescent="0.2">
      <c r="B50" s="14"/>
      <c r="C50" s="39" t="s">
        <v>806</v>
      </c>
      <c r="D50" s="39" t="s">
        <v>691</v>
      </c>
      <c r="E50" s="40" t="s">
        <v>12860</v>
      </c>
      <c r="F50" s="41" t="s">
        <v>12861</v>
      </c>
      <c r="G50" s="42" t="s">
        <v>733</v>
      </c>
      <c r="H50" s="43">
        <v>54</v>
      </c>
      <c r="I50" s="29"/>
      <c r="J50" s="30">
        <f t="shared" si="2"/>
        <v>0</v>
      </c>
      <c r="K50" s="10"/>
      <c r="L50" s="16"/>
    </row>
    <row r="51" spans="2:12" s="1" customFormat="1" ht="11.4" x14ac:dyDescent="0.2">
      <c r="B51" s="14"/>
      <c r="C51" s="39" t="s">
        <v>809</v>
      </c>
      <c r="D51" s="39" t="s">
        <v>691</v>
      </c>
      <c r="E51" s="40" t="s">
        <v>12862</v>
      </c>
      <c r="F51" s="41" t="s">
        <v>12863</v>
      </c>
      <c r="G51" s="42" t="s">
        <v>733</v>
      </c>
      <c r="H51" s="43">
        <v>6</v>
      </c>
      <c r="I51" s="29"/>
      <c r="J51" s="30">
        <f t="shared" si="2"/>
        <v>0</v>
      </c>
      <c r="K51" s="10"/>
      <c r="L51" s="16"/>
    </row>
    <row r="52" spans="2:12" s="1" customFormat="1" ht="11.4" x14ac:dyDescent="0.2">
      <c r="B52" s="14"/>
      <c r="C52" s="39" t="s">
        <v>812</v>
      </c>
      <c r="D52" s="39" t="s">
        <v>691</v>
      </c>
      <c r="E52" s="40" t="s">
        <v>12864</v>
      </c>
      <c r="F52" s="41" t="s">
        <v>12865</v>
      </c>
      <c r="G52" s="42" t="s">
        <v>1599</v>
      </c>
      <c r="H52" s="43">
        <v>6</v>
      </c>
      <c r="I52" s="29"/>
      <c r="J52" s="30">
        <f t="shared" si="2"/>
        <v>0</v>
      </c>
      <c r="K52" s="10"/>
      <c r="L52" s="16"/>
    </row>
    <row r="53" spans="2:12" s="1" customFormat="1" ht="11.4" x14ac:dyDescent="0.2">
      <c r="B53" s="14"/>
      <c r="C53" s="5" t="s">
        <v>815</v>
      </c>
      <c r="D53" s="5" t="s">
        <v>696</v>
      </c>
      <c r="E53" s="6" t="s">
        <v>12866</v>
      </c>
      <c r="F53" s="7" t="s">
        <v>12867</v>
      </c>
      <c r="G53" s="8" t="s">
        <v>733</v>
      </c>
      <c r="H53" s="9">
        <v>6</v>
      </c>
      <c r="I53" s="29"/>
      <c r="J53" s="30">
        <f t="shared" si="2"/>
        <v>0</v>
      </c>
      <c r="K53" s="10"/>
      <c r="L53" s="16"/>
    </row>
    <row r="54" spans="2:12" s="1" customFormat="1" ht="11.4" x14ac:dyDescent="0.2">
      <c r="B54" s="14"/>
      <c r="C54" s="39" t="s">
        <v>818</v>
      </c>
      <c r="D54" s="39" t="s">
        <v>691</v>
      </c>
      <c r="E54" s="40" t="s">
        <v>12868</v>
      </c>
      <c r="F54" s="41" t="s">
        <v>12869</v>
      </c>
      <c r="G54" s="42" t="s">
        <v>1599</v>
      </c>
      <c r="H54" s="43">
        <v>13</v>
      </c>
      <c r="I54" s="29"/>
      <c r="J54" s="30">
        <f t="shared" si="2"/>
        <v>0</v>
      </c>
      <c r="K54" s="10"/>
      <c r="L54" s="16"/>
    </row>
    <row r="55" spans="2:12" s="1" customFormat="1" ht="11.4" x14ac:dyDescent="0.2">
      <c r="B55" s="14"/>
      <c r="C55" s="39" t="s">
        <v>822</v>
      </c>
      <c r="D55" s="39" t="s">
        <v>691</v>
      </c>
      <c r="E55" s="40" t="s">
        <v>12870</v>
      </c>
      <c r="F55" s="41" t="s">
        <v>12871</v>
      </c>
      <c r="G55" s="42" t="s">
        <v>733</v>
      </c>
      <c r="H55" s="43">
        <v>4</v>
      </c>
      <c r="I55" s="29"/>
      <c r="J55" s="30">
        <f t="shared" si="2"/>
        <v>0</v>
      </c>
      <c r="K55" s="10"/>
      <c r="L55" s="16"/>
    </row>
    <row r="56" spans="2:12" s="1" customFormat="1" ht="11.4" x14ac:dyDescent="0.2">
      <c r="B56" s="14"/>
      <c r="C56" s="5" t="s">
        <v>825</v>
      </c>
      <c r="D56" s="5" t="s">
        <v>696</v>
      </c>
      <c r="E56" s="6" t="s">
        <v>12872</v>
      </c>
      <c r="F56" s="7" t="s">
        <v>12873</v>
      </c>
      <c r="G56" s="8" t="s">
        <v>1599</v>
      </c>
      <c r="H56" s="9">
        <v>17</v>
      </c>
      <c r="I56" s="29"/>
      <c r="J56" s="30">
        <f t="shared" si="2"/>
        <v>0</v>
      </c>
      <c r="K56" s="10"/>
      <c r="L56" s="16"/>
    </row>
    <row r="57" spans="2:12" s="1" customFormat="1" ht="11.4" x14ac:dyDescent="0.2">
      <c r="B57" s="14"/>
      <c r="C57" s="5" t="s">
        <v>829</v>
      </c>
      <c r="D57" s="5" t="s">
        <v>696</v>
      </c>
      <c r="E57" s="6" t="s">
        <v>12874</v>
      </c>
      <c r="F57" s="7" t="s">
        <v>12875</v>
      </c>
      <c r="G57" s="8" t="s">
        <v>699</v>
      </c>
      <c r="H57" s="9">
        <v>1310</v>
      </c>
      <c r="I57" s="29"/>
      <c r="J57" s="30">
        <f t="shared" si="2"/>
        <v>0</v>
      </c>
      <c r="K57" s="10"/>
      <c r="L57" s="16"/>
    </row>
    <row r="58" spans="2:12" s="1" customFormat="1" ht="11.4" x14ac:dyDescent="0.2">
      <c r="B58" s="14"/>
      <c r="C58" s="5" t="s">
        <v>832</v>
      </c>
      <c r="D58" s="5" t="s">
        <v>696</v>
      </c>
      <c r="E58" s="6" t="s">
        <v>12876</v>
      </c>
      <c r="F58" s="7" t="s">
        <v>12877</v>
      </c>
      <c r="G58" s="8" t="s">
        <v>699</v>
      </c>
      <c r="H58" s="9">
        <v>1310</v>
      </c>
      <c r="I58" s="29"/>
      <c r="J58" s="30">
        <f t="shared" si="2"/>
        <v>0</v>
      </c>
      <c r="K58" s="10"/>
      <c r="L58" s="16"/>
    </row>
    <row r="59" spans="2:12" s="1" customFormat="1" ht="11.4" x14ac:dyDescent="0.2">
      <c r="B59" s="14"/>
      <c r="C59" s="5" t="s">
        <v>835</v>
      </c>
      <c r="D59" s="5" t="s">
        <v>696</v>
      </c>
      <c r="E59" s="6" t="s">
        <v>12878</v>
      </c>
      <c r="F59" s="7" t="s">
        <v>12879</v>
      </c>
      <c r="G59" s="8" t="s">
        <v>699</v>
      </c>
      <c r="H59" s="9">
        <v>1310</v>
      </c>
      <c r="I59" s="29"/>
      <c r="J59" s="30">
        <f t="shared" si="2"/>
        <v>0</v>
      </c>
      <c r="K59" s="10"/>
      <c r="L59" s="16"/>
    </row>
    <row r="60" spans="2:12" s="1" customFormat="1" ht="11.4" x14ac:dyDescent="0.2">
      <c r="B60" s="14"/>
      <c r="C60" s="5" t="s">
        <v>838</v>
      </c>
      <c r="D60" s="5" t="s">
        <v>696</v>
      </c>
      <c r="E60" s="6" t="s">
        <v>12880</v>
      </c>
      <c r="F60" s="7" t="s">
        <v>12881</v>
      </c>
      <c r="G60" s="8" t="s">
        <v>1310</v>
      </c>
      <c r="H60" s="9">
        <v>1</v>
      </c>
      <c r="I60" s="29"/>
      <c r="J60" s="30">
        <f t="shared" si="2"/>
        <v>0</v>
      </c>
      <c r="K60" s="10"/>
      <c r="L60" s="16"/>
    </row>
    <row r="61" spans="2:12" s="1" customFormat="1" ht="11.4" x14ac:dyDescent="0.2">
      <c r="B61" s="14"/>
      <c r="C61" s="39" t="s">
        <v>841</v>
      </c>
      <c r="D61" s="39" t="s">
        <v>691</v>
      </c>
      <c r="E61" s="40" t="s">
        <v>12882</v>
      </c>
      <c r="F61" s="41" t="s">
        <v>12883</v>
      </c>
      <c r="G61" s="42" t="s">
        <v>733</v>
      </c>
      <c r="H61" s="43">
        <v>2</v>
      </c>
      <c r="I61" s="29"/>
      <c r="J61" s="30">
        <f t="shared" si="2"/>
        <v>0</v>
      </c>
      <c r="K61" s="10"/>
      <c r="L61" s="16"/>
    </row>
    <row r="62" spans="2:12" s="1" customFormat="1" ht="11.4" x14ac:dyDescent="0.2">
      <c r="B62" s="14"/>
      <c r="C62" s="39" t="s">
        <v>844</v>
      </c>
      <c r="D62" s="39" t="s">
        <v>691</v>
      </c>
      <c r="E62" s="40" t="s">
        <v>12884</v>
      </c>
      <c r="F62" s="41" t="s">
        <v>12885</v>
      </c>
      <c r="G62" s="42" t="s">
        <v>733</v>
      </c>
      <c r="H62" s="43">
        <v>2</v>
      </c>
      <c r="I62" s="29"/>
      <c r="J62" s="30">
        <f t="shared" si="2"/>
        <v>0</v>
      </c>
      <c r="K62" s="10"/>
      <c r="L62" s="16"/>
    </row>
    <row r="63" spans="2:12" s="1" customFormat="1" ht="11.4" x14ac:dyDescent="0.2">
      <c r="B63" s="14"/>
      <c r="C63" s="39" t="s">
        <v>847</v>
      </c>
      <c r="D63" s="39" t="s">
        <v>691</v>
      </c>
      <c r="E63" s="40" t="s">
        <v>12886</v>
      </c>
      <c r="F63" s="41" t="s">
        <v>12887</v>
      </c>
      <c r="G63" s="42" t="s">
        <v>733</v>
      </c>
      <c r="H63" s="43">
        <v>2</v>
      </c>
      <c r="I63" s="29"/>
      <c r="J63" s="30">
        <f t="shared" si="2"/>
        <v>0</v>
      </c>
      <c r="K63" s="10"/>
      <c r="L63" s="16"/>
    </row>
    <row r="64" spans="2:12" s="1" customFormat="1" ht="11.4" x14ac:dyDescent="0.2">
      <c r="B64" s="14"/>
      <c r="C64" s="39" t="s">
        <v>850</v>
      </c>
      <c r="D64" s="39" t="s">
        <v>691</v>
      </c>
      <c r="E64" s="40" t="s">
        <v>12888</v>
      </c>
      <c r="F64" s="41" t="s">
        <v>12889</v>
      </c>
      <c r="G64" s="42" t="s">
        <v>733</v>
      </c>
      <c r="H64" s="43">
        <v>1</v>
      </c>
      <c r="I64" s="29"/>
      <c r="J64" s="30">
        <f t="shared" si="2"/>
        <v>0</v>
      </c>
      <c r="K64" s="10"/>
      <c r="L64" s="16"/>
    </row>
    <row r="65" spans="2:12" s="1" customFormat="1" ht="22.8" x14ac:dyDescent="0.2">
      <c r="B65" s="14"/>
      <c r="C65" s="39" t="s">
        <v>853</v>
      </c>
      <c r="D65" s="39" t="s">
        <v>691</v>
      </c>
      <c r="E65" s="40" t="s">
        <v>12890</v>
      </c>
      <c r="F65" s="41" t="s">
        <v>12891</v>
      </c>
      <c r="G65" s="42" t="s">
        <v>12892</v>
      </c>
      <c r="H65" s="43">
        <v>1</v>
      </c>
      <c r="I65" s="29"/>
      <c r="J65" s="30">
        <f t="shared" si="2"/>
        <v>0</v>
      </c>
      <c r="K65" s="10"/>
      <c r="L65" s="16"/>
    </row>
    <row r="66" spans="2:12" s="1" customFormat="1" ht="11.4" x14ac:dyDescent="0.2">
      <c r="B66" s="14"/>
      <c r="C66" s="39" t="s">
        <v>856</v>
      </c>
      <c r="D66" s="39" t="s">
        <v>691</v>
      </c>
      <c r="E66" s="40" t="s">
        <v>12893</v>
      </c>
      <c r="F66" s="41" t="s">
        <v>12894</v>
      </c>
      <c r="G66" s="42" t="s">
        <v>1548</v>
      </c>
      <c r="H66" s="43">
        <v>1</v>
      </c>
      <c r="I66" s="29"/>
      <c r="J66" s="30">
        <f t="shared" si="2"/>
        <v>0</v>
      </c>
      <c r="K66" s="10"/>
      <c r="L66" s="16"/>
    </row>
    <row r="67" spans="2:12" s="1" customFormat="1" ht="11.4" x14ac:dyDescent="0.2">
      <c r="B67" s="14"/>
      <c r="C67" s="39" t="s">
        <v>859</v>
      </c>
      <c r="D67" s="39" t="s">
        <v>691</v>
      </c>
      <c r="E67" s="40" t="s">
        <v>12895</v>
      </c>
      <c r="F67" s="41" t="s">
        <v>12896</v>
      </c>
      <c r="G67" s="42" t="s">
        <v>6431</v>
      </c>
      <c r="H67" s="43">
        <v>1</v>
      </c>
      <c r="I67" s="29"/>
      <c r="J67" s="30">
        <f t="shared" si="2"/>
        <v>0</v>
      </c>
      <c r="K67" s="10"/>
      <c r="L67" s="16"/>
    </row>
    <row r="68" spans="2:12" s="1" customFormat="1" ht="11.4" x14ac:dyDescent="0.2">
      <c r="B68" s="14"/>
      <c r="C68" s="39" t="s">
        <v>862</v>
      </c>
      <c r="D68" s="39" t="s">
        <v>691</v>
      </c>
      <c r="E68" s="40" t="s">
        <v>12897</v>
      </c>
      <c r="F68" s="41" t="s">
        <v>12898</v>
      </c>
      <c r="G68" s="42" t="s">
        <v>733</v>
      </c>
      <c r="H68" s="43">
        <v>20</v>
      </c>
      <c r="I68" s="29"/>
      <c r="J68" s="30">
        <f t="shared" si="2"/>
        <v>0</v>
      </c>
      <c r="K68" s="10"/>
      <c r="L68" s="16"/>
    </row>
    <row r="69" spans="2:12" s="1" customFormat="1" ht="11.4" x14ac:dyDescent="0.2">
      <c r="B69" s="14"/>
      <c r="C69" s="39" t="s">
        <v>865</v>
      </c>
      <c r="D69" s="39" t="s">
        <v>691</v>
      </c>
      <c r="E69" s="40" t="s">
        <v>12899</v>
      </c>
      <c r="F69" s="41" t="s">
        <v>12900</v>
      </c>
      <c r="G69" s="42" t="s">
        <v>733</v>
      </c>
      <c r="H69" s="43">
        <v>20</v>
      </c>
      <c r="I69" s="29"/>
      <c r="J69" s="30">
        <f t="shared" si="2"/>
        <v>0</v>
      </c>
      <c r="K69" s="10"/>
      <c r="L69" s="16"/>
    </row>
    <row r="70" spans="2:12" s="1" customFormat="1" ht="11.4" x14ac:dyDescent="0.2">
      <c r="B70" s="14"/>
      <c r="C70" s="5" t="s">
        <v>868</v>
      </c>
      <c r="D70" s="5" t="s">
        <v>696</v>
      </c>
      <c r="E70" s="6" t="s">
        <v>12901</v>
      </c>
      <c r="F70" s="7" t="s">
        <v>12902</v>
      </c>
      <c r="G70" s="8" t="s">
        <v>1442</v>
      </c>
      <c r="H70" s="9">
        <v>10</v>
      </c>
      <c r="I70" s="29"/>
      <c r="J70" s="30">
        <f t="shared" si="2"/>
        <v>0</v>
      </c>
      <c r="K70" s="10"/>
      <c r="L70" s="16"/>
    </row>
    <row r="71" spans="2:12" s="1" customFormat="1" ht="11.4" x14ac:dyDescent="0.2">
      <c r="B71" s="14"/>
      <c r="C71" s="5" t="s">
        <v>871</v>
      </c>
      <c r="D71" s="5" t="s">
        <v>696</v>
      </c>
      <c r="E71" s="6" t="s">
        <v>12903</v>
      </c>
      <c r="F71" s="7" t="s">
        <v>12904</v>
      </c>
      <c r="G71" s="8" t="s">
        <v>733</v>
      </c>
      <c r="H71" s="9">
        <v>3</v>
      </c>
      <c r="I71" s="29"/>
      <c r="J71" s="30">
        <f t="shared" si="2"/>
        <v>0</v>
      </c>
      <c r="K71" s="10"/>
      <c r="L71" s="16"/>
    </row>
    <row r="72" spans="2:12" s="1" customFormat="1" ht="11.4" x14ac:dyDescent="0.2">
      <c r="B72" s="14"/>
      <c r="C72" s="39" t="s">
        <v>874</v>
      </c>
      <c r="D72" s="39" t="s">
        <v>691</v>
      </c>
      <c r="E72" s="40" t="s">
        <v>12905</v>
      </c>
      <c r="F72" s="41" t="s">
        <v>12906</v>
      </c>
      <c r="G72" s="42" t="s">
        <v>733</v>
      </c>
      <c r="H72" s="43">
        <v>3</v>
      </c>
      <c r="I72" s="29"/>
      <c r="J72" s="30">
        <f t="shared" si="2"/>
        <v>0</v>
      </c>
      <c r="K72" s="10"/>
      <c r="L72" s="16"/>
    </row>
    <row r="73" spans="2:12" s="1" customFormat="1" ht="11.4" x14ac:dyDescent="0.2">
      <c r="B73" s="14"/>
      <c r="C73" s="5" t="s">
        <v>877</v>
      </c>
      <c r="D73" s="5" t="s">
        <v>696</v>
      </c>
      <c r="E73" s="6" t="s">
        <v>12907</v>
      </c>
      <c r="F73" s="7" t="s">
        <v>12908</v>
      </c>
      <c r="G73" s="8" t="s">
        <v>733</v>
      </c>
      <c r="H73" s="9">
        <v>218</v>
      </c>
      <c r="I73" s="29"/>
      <c r="J73" s="30">
        <f t="shared" si="1"/>
        <v>0</v>
      </c>
      <c r="K73" s="10"/>
      <c r="L73" s="16"/>
    </row>
    <row r="74" spans="2:12" s="1" customFormat="1" ht="11.4" x14ac:dyDescent="0.2">
      <c r="B74" s="14"/>
      <c r="C74" s="5" t="s">
        <v>880</v>
      </c>
      <c r="D74" s="5" t="s">
        <v>696</v>
      </c>
      <c r="E74" s="6" t="s">
        <v>12909</v>
      </c>
      <c r="F74" s="7" t="s">
        <v>12910</v>
      </c>
      <c r="G74" s="8" t="s">
        <v>733</v>
      </c>
      <c r="H74" s="9">
        <v>18</v>
      </c>
      <c r="I74" s="29"/>
      <c r="J74" s="30">
        <f t="shared" si="1"/>
        <v>0</v>
      </c>
      <c r="K74" s="10"/>
      <c r="L74" s="16"/>
    </row>
    <row r="75" spans="2:12" s="1" customFormat="1" ht="11.4" x14ac:dyDescent="0.2">
      <c r="B75" s="14"/>
      <c r="C75" s="5" t="s">
        <v>883</v>
      </c>
      <c r="D75" s="5" t="s">
        <v>696</v>
      </c>
      <c r="E75" s="6" t="s">
        <v>12911</v>
      </c>
      <c r="F75" s="7" t="s">
        <v>12912</v>
      </c>
      <c r="G75" s="8" t="s">
        <v>1599</v>
      </c>
      <c r="H75" s="9">
        <v>218</v>
      </c>
      <c r="I75" s="29"/>
      <c r="J75" s="30">
        <f t="shared" si="1"/>
        <v>0</v>
      </c>
      <c r="K75" s="10"/>
      <c r="L75" s="16"/>
    </row>
    <row r="76" spans="2:12" s="1" customFormat="1" ht="22.8" x14ac:dyDescent="0.2">
      <c r="B76" s="14"/>
      <c r="C76" s="39" t="s">
        <v>886</v>
      </c>
      <c r="D76" s="39" t="s">
        <v>691</v>
      </c>
      <c r="E76" s="40" t="s">
        <v>12913</v>
      </c>
      <c r="F76" s="41" t="s">
        <v>12914</v>
      </c>
      <c r="G76" s="42" t="s">
        <v>12915</v>
      </c>
      <c r="H76" s="43">
        <v>1</v>
      </c>
      <c r="I76" s="29"/>
      <c r="J76" s="30">
        <f t="shared" si="1"/>
        <v>0</v>
      </c>
      <c r="K76" s="10"/>
      <c r="L76" s="16"/>
    </row>
    <row r="77" spans="2:12" s="1" customFormat="1" ht="11.4" x14ac:dyDescent="0.2">
      <c r="B77" s="14"/>
      <c r="C77" s="39" t="s">
        <v>889</v>
      </c>
      <c r="D77" s="39" t="s">
        <v>691</v>
      </c>
      <c r="E77" s="40" t="s">
        <v>12916</v>
      </c>
      <c r="F77" s="41" t="s">
        <v>12917</v>
      </c>
      <c r="G77" s="42" t="s">
        <v>1548</v>
      </c>
      <c r="H77" s="43">
        <v>1</v>
      </c>
      <c r="I77" s="29"/>
      <c r="J77" s="30">
        <f t="shared" si="1"/>
        <v>0</v>
      </c>
      <c r="K77" s="10"/>
      <c r="L77" s="16"/>
    </row>
    <row r="78" spans="2:12" s="1" customFormat="1" ht="11.4" x14ac:dyDescent="0.2">
      <c r="B78" s="14"/>
      <c r="C78" s="5" t="s">
        <v>892</v>
      </c>
      <c r="D78" s="5" t="s">
        <v>696</v>
      </c>
      <c r="E78" s="6" t="s">
        <v>12918</v>
      </c>
      <c r="F78" s="7" t="s">
        <v>12919</v>
      </c>
      <c r="G78" s="8" t="s">
        <v>1599</v>
      </c>
      <c r="H78" s="9">
        <v>1</v>
      </c>
      <c r="I78" s="29"/>
      <c r="J78" s="30">
        <f t="shared" si="1"/>
        <v>0</v>
      </c>
      <c r="K78" s="10"/>
      <c r="L78" s="16"/>
    </row>
    <row r="79" spans="2:12" s="1" customFormat="1" ht="11.4" x14ac:dyDescent="0.2">
      <c r="B79" s="14"/>
      <c r="C79" s="39" t="s">
        <v>895</v>
      </c>
      <c r="D79" s="39" t="s">
        <v>691</v>
      </c>
      <c r="E79" s="40" t="s">
        <v>12920</v>
      </c>
      <c r="F79" s="41" t="s">
        <v>12921</v>
      </c>
      <c r="G79" s="42" t="s">
        <v>1599</v>
      </c>
      <c r="H79" s="43">
        <v>1</v>
      </c>
      <c r="I79" s="29"/>
      <c r="J79" s="30">
        <f t="shared" si="1"/>
        <v>0</v>
      </c>
      <c r="K79" s="10"/>
      <c r="L79" s="16"/>
    </row>
    <row r="80" spans="2:12" s="1" customFormat="1" ht="11.4" x14ac:dyDescent="0.2">
      <c r="B80" s="14"/>
      <c r="C80" s="5" t="s">
        <v>898</v>
      </c>
      <c r="D80" s="5" t="s">
        <v>696</v>
      </c>
      <c r="E80" s="6" t="s">
        <v>12922</v>
      </c>
      <c r="F80" s="7" t="s">
        <v>12923</v>
      </c>
      <c r="G80" s="8" t="s">
        <v>1599</v>
      </c>
      <c r="H80" s="9">
        <v>1</v>
      </c>
      <c r="I80" s="29"/>
      <c r="J80" s="30">
        <f t="shared" si="1"/>
        <v>0</v>
      </c>
      <c r="K80" s="10"/>
      <c r="L80" s="16"/>
    </row>
    <row r="81" spans="2:12" s="1" customFormat="1" ht="11.4" x14ac:dyDescent="0.2">
      <c r="B81" s="14"/>
      <c r="C81" s="5" t="s">
        <v>901</v>
      </c>
      <c r="D81" s="5" t="s">
        <v>696</v>
      </c>
      <c r="E81" s="6" t="s">
        <v>12924</v>
      </c>
      <c r="F81" s="7" t="s">
        <v>12925</v>
      </c>
      <c r="G81" s="8" t="s">
        <v>1599</v>
      </c>
      <c r="H81" s="9">
        <v>3</v>
      </c>
      <c r="I81" s="29"/>
      <c r="J81" s="30">
        <f t="shared" si="1"/>
        <v>0</v>
      </c>
      <c r="K81" s="10"/>
      <c r="L81" s="16"/>
    </row>
    <row r="82" spans="2:12" s="1" customFormat="1" ht="11.4" x14ac:dyDescent="0.2">
      <c r="B82" s="14"/>
      <c r="C82" s="5" t="s">
        <v>904</v>
      </c>
      <c r="D82" s="5" t="s">
        <v>696</v>
      </c>
      <c r="E82" s="6" t="s">
        <v>12926</v>
      </c>
      <c r="F82" s="7" t="s">
        <v>12927</v>
      </c>
      <c r="G82" s="8" t="s">
        <v>1599</v>
      </c>
      <c r="H82" s="9">
        <v>6</v>
      </c>
      <c r="I82" s="29"/>
      <c r="J82" s="30">
        <f t="shared" si="1"/>
        <v>0</v>
      </c>
      <c r="K82" s="10"/>
      <c r="L82" s="16"/>
    </row>
    <row r="83" spans="2:12" s="20" customFormat="1" ht="25.95" customHeight="1" x14ac:dyDescent="0.25">
      <c r="B83" s="19"/>
      <c r="D83" s="21" t="s">
        <v>690</v>
      </c>
      <c r="E83" s="22" t="s">
        <v>980</v>
      </c>
      <c r="F83" s="22" t="s">
        <v>2818</v>
      </c>
      <c r="I83" s="44"/>
      <c r="J83" s="23"/>
      <c r="K83" s="44"/>
      <c r="L83" s="36"/>
    </row>
    <row r="84" spans="2:12" s="1" customFormat="1" ht="11.4" x14ac:dyDescent="0.2">
      <c r="B84" s="14"/>
      <c r="C84" s="39" t="s">
        <v>907</v>
      </c>
      <c r="D84" s="39" t="s">
        <v>691</v>
      </c>
      <c r="E84" s="40" t="s">
        <v>12928</v>
      </c>
      <c r="F84" s="41" t="s">
        <v>12929</v>
      </c>
      <c r="G84" s="42" t="s">
        <v>1573</v>
      </c>
      <c r="H84" s="43">
        <v>1280</v>
      </c>
      <c r="I84" s="29"/>
      <c r="J84" s="30">
        <f t="shared" si="1"/>
        <v>0</v>
      </c>
      <c r="K84" s="10"/>
      <c r="L84" s="16"/>
    </row>
    <row r="85" spans="2:12" s="1" customFormat="1" ht="11.4" x14ac:dyDescent="0.2">
      <c r="B85" s="14"/>
      <c r="C85" s="5" t="s">
        <v>910</v>
      </c>
      <c r="D85" s="5" t="s">
        <v>696</v>
      </c>
      <c r="E85" s="6" t="s">
        <v>6652</v>
      </c>
      <c r="F85" s="7" t="s">
        <v>6653</v>
      </c>
      <c r="G85" s="8" t="s">
        <v>699</v>
      </c>
      <c r="H85" s="9">
        <v>1280</v>
      </c>
      <c r="I85" s="29"/>
      <c r="J85" s="30">
        <f t="shared" si="1"/>
        <v>0</v>
      </c>
      <c r="K85" s="10"/>
      <c r="L85" s="16"/>
    </row>
    <row r="86" spans="2:12" s="20" customFormat="1" ht="25.95" customHeight="1" x14ac:dyDescent="0.25">
      <c r="B86" s="19"/>
      <c r="D86" s="21" t="s">
        <v>690</v>
      </c>
      <c r="E86" s="22" t="s">
        <v>12930</v>
      </c>
      <c r="F86" s="22" t="s">
        <v>10913</v>
      </c>
      <c r="I86" s="44"/>
      <c r="J86" s="23"/>
      <c r="K86" s="44"/>
      <c r="L86" s="36"/>
    </row>
    <row r="87" spans="2:12" s="20" customFormat="1" ht="25.95" customHeight="1" x14ac:dyDescent="0.25">
      <c r="B87" s="19"/>
      <c r="D87" s="21" t="s">
        <v>690</v>
      </c>
      <c r="E87" s="22" t="s">
        <v>12931</v>
      </c>
      <c r="F87" s="22" t="s">
        <v>12932</v>
      </c>
      <c r="I87" s="44"/>
      <c r="J87" s="23"/>
      <c r="K87" s="44"/>
      <c r="L87" s="36"/>
    </row>
    <row r="88" spans="2:12" s="1" customFormat="1" ht="11.4" x14ac:dyDescent="0.2">
      <c r="B88" s="14"/>
      <c r="C88" s="39" t="s">
        <v>913</v>
      </c>
      <c r="D88" s="39" t="s">
        <v>691</v>
      </c>
      <c r="E88" s="40" t="s">
        <v>12933</v>
      </c>
      <c r="F88" s="41" t="s">
        <v>12934</v>
      </c>
      <c r="G88" s="42" t="s">
        <v>8215</v>
      </c>
      <c r="H88" s="43">
        <v>1305</v>
      </c>
      <c r="I88" s="29"/>
      <c r="J88" s="30">
        <f t="shared" si="1"/>
        <v>0</v>
      </c>
      <c r="K88" s="10"/>
      <c r="L88" s="16"/>
    </row>
    <row r="89" spans="2:12" s="1" customFormat="1" ht="11.4" x14ac:dyDescent="0.2">
      <c r="B89" s="14"/>
      <c r="C89" s="5" t="s">
        <v>917</v>
      </c>
      <c r="D89" s="5" t="s">
        <v>696</v>
      </c>
      <c r="E89" s="6" t="s">
        <v>12935</v>
      </c>
      <c r="F89" s="7" t="s">
        <v>8006</v>
      </c>
      <c r="G89" s="8" t="s">
        <v>1480</v>
      </c>
      <c r="H89" s="9">
        <v>12</v>
      </c>
      <c r="I89" s="29"/>
      <c r="J89" s="30">
        <f t="shared" si="1"/>
        <v>0</v>
      </c>
      <c r="K89" s="10"/>
      <c r="L89" s="16"/>
    </row>
    <row r="90" spans="2:12" s="1" customFormat="1" ht="11.4" x14ac:dyDescent="0.2">
      <c r="B90" s="14"/>
      <c r="C90" s="5" t="s">
        <v>920</v>
      </c>
      <c r="D90" s="5" t="s">
        <v>696</v>
      </c>
      <c r="E90" s="6" t="s">
        <v>12936</v>
      </c>
      <c r="F90" s="7" t="s">
        <v>12937</v>
      </c>
      <c r="G90" s="8" t="s">
        <v>1480</v>
      </c>
      <c r="H90" s="9">
        <v>16</v>
      </c>
      <c r="I90" s="29"/>
      <c r="J90" s="30">
        <f t="shared" si="1"/>
        <v>0</v>
      </c>
      <c r="K90" s="10"/>
      <c r="L90" s="16"/>
    </row>
    <row r="91" spans="2:12" s="1" customFormat="1" ht="11.4" x14ac:dyDescent="0.2">
      <c r="B91" s="14"/>
      <c r="C91" s="5" t="s">
        <v>923</v>
      </c>
      <c r="D91" s="5" t="s">
        <v>696</v>
      </c>
      <c r="E91" s="6" t="s">
        <v>12938</v>
      </c>
      <c r="F91" s="7" t="s">
        <v>2267</v>
      </c>
      <c r="G91" s="8" t="s">
        <v>1480</v>
      </c>
      <c r="H91" s="9">
        <v>16</v>
      </c>
      <c r="I91" s="29"/>
      <c r="J91" s="30">
        <f t="shared" si="1"/>
        <v>0</v>
      </c>
      <c r="K91" s="10"/>
      <c r="L91" s="16"/>
    </row>
    <row r="92" spans="2:12" s="1" customFormat="1" ht="11.4" x14ac:dyDescent="0.2">
      <c r="B92" s="14"/>
      <c r="C92" s="5" t="s">
        <v>926</v>
      </c>
      <c r="D92" s="5" t="s">
        <v>696</v>
      </c>
      <c r="E92" s="6" t="s">
        <v>12939</v>
      </c>
      <c r="F92" s="7" t="s">
        <v>12940</v>
      </c>
      <c r="G92" s="8" t="s">
        <v>1480</v>
      </c>
      <c r="H92" s="9">
        <v>16</v>
      </c>
      <c r="I92" s="29"/>
      <c r="J92" s="30">
        <f t="shared" si="1"/>
        <v>0</v>
      </c>
      <c r="K92" s="10"/>
      <c r="L92" s="16"/>
    </row>
    <row r="93" spans="2:12" s="1" customFormat="1" ht="11.4" x14ac:dyDescent="0.2">
      <c r="B93" s="14"/>
      <c r="C93" s="5" t="s">
        <v>929</v>
      </c>
      <c r="D93" s="5" t="s">
        <v>696</v>
      </c>
      <c r="E93" s="6" t="s">
        <v>12941</v>
      </c>
      <c r="F93" s="7" t="s">
        <v>12942</v>
      </c>
      <c r="G93" s="8" t="s">
        <v>5691</v>
      </c>
      <c r="H93" s="9">
        <v>1</v>
      </c>
      <c r="I93" s="29"/>
      <c r="J93" s="30">
        <f t="shared" si="1"/>
        <v>0</v>
      </c>
      <c r="K93" s="10"/>
      <c r="L93" s="16"/>
    </row>
    <row r="94" spans="2:12" s="1" customFormat="1" ht="11.4" x14ac:dyDescent="0.2">
      <c r="B94" s="14"/>
      <c r="C94" s="5" t="s">
        <v>932</v>
      </c>
      <c r="D94" s="5" t="s">
        <v>696</v>
      </c>
      <c r="E94" s="6" t="s">
        <v>12943</v>
      </c>
      <c r="F94" s="7" t="s">
        <v>12944</v>
      </c>
      <c r="G94" s="8" t="s">
        <v>2933</v>
      </c>
      <c r="H94" s="9">
        <v>1</v>
      </c>
      <c r="I94" s="29"/>
      <c r="J94" s="30">
        <f t="shared" si="1"/>
        <v>0</v>
      </c>
      <c r="K94" s="10"/>
      <c r="L94" s="16"/>
    </row>
    <row r="95" spans="2:12" s="1" customFormat="1" ht="22.95" customHeight="1" x14ac:dyDescent="0.3">
      <c r="B95" s="14"/>
      <c r="C95" s="18" t="s">
        <v>677</v>
      </c>
      <c r="J95" s="31">
        <f>SUM(J12:J94)</f>
        <v>0</v>
      </c>
      <c r="L95" s="16"/>
    </row>
    <row r="96" spans="2:12" s="1" customFormat="1" ht="6.9" customHeight="1" x14ac:dyDescent="0.2">
      <c r="B96" s="26"/>
      <c r="C96" s="27"/>
      <c r="D96" s="27"/>
      <c r="E96" s="27"/>
      <c r="F96" s="27"/>
      <c r="G96" s="27"/>
      <c r="H96" s="27"/>
      <c r="I96" s="27"/>
      <c r="J96" s="27"/>
      <c r="K96" s="27"/>
      <c r="L96" s="28"/>
    </row>
    <row r="98" spans="8:10" x14ac:dyDescent="0.2">
      <c r="J98" s="37"/>
    </row>
    <row r="99" spans="8:10" x14ac:dyDescent="0.2">
      <c r="H99" s="38"/>
    </row>
  </sheetData>
  <sheetProtection algorithmName="SHA-512" hashValue="WKjV/LSZkH+aqcfPgc06R4kzJfkQeQ/7V1dabhyr6gJ6L6D/Wx7459LZFabeyvJjcWn3XeOW4WsaOCNXcJN+Aw==" saltValue="/en4U7HBzy0pvzsFK8d3E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5" xr:uid="{C45D1D6C-94AC-49CC-BE75-489D620C799D}">
      <formula1>ROUND(I11,2)</formula1>
    </dataValidation>
  </dataValidations>
  <hyperlinks>
    <hyperlink ref="O4" location="'Rek. obj.'!A1" display="*späť na Rek. obj." xr:uid="{B8E4C2EB-1DC1-429D-A116-AFD9F10D1E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343A3-6EAE-40F7-BF9C-F12335BA8F32}">
  <sheetPr>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7.75" customHeight="1" x14ac:dyDescent="0.2">
      <c r="B8" s="14"/>
      <c r="E8" s="122" t="s">
        <v>12945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12946</v>
      </c>
      <c r="F12" s="7" t="s">
        <v>12947</v>
      </c>
      <c r="G12" s="8" t="s">
        <v>1442</v>
      </c>
      <c r="H12" s="9">
        <v>2750</v>
      </c>
      <c r="I12" s="29"/>
      <c r="J12" s="30">
        <f t="shared" ref="J12:J15" si="0">ROUND(I12*H12,2)</f>
        <v>0</v>
      </c>
      <c r="K12" s="10"/>
      <c r="L12" s="16"/>
    </row>
    <row r="13" spans="2:15" s="1" customFormat="1" ht="11.4" x14ac:dyDescent="0.2">
      <c r="B13" s="14"/>
      <c r="C13" s="5" t="s">
        <v>700</v>
      </c>
      <c r="D13" s="5" t="s">
        <v>696</v>
      </c>
      <c r="E13" s="6" t="s">
        <v>12948</v>
      </c>
      <c r="F13" s="7" t="s">
        <v>12949</v>
      </c>
      <c r="G13" s="8" t="s">
        <v>1442</v>
      </c>
      <c r="H13" s="9">
        <v>2750</v>
      </c>
      <c r="I13" s="29"/>
      <c r="J13" s="30">
        <f t="shared" si="0"/>
        <v>0</v>
      </c>
      <c r="K13" s="10"/>
      <c r="L13" s="16"/>
    </row>
    <row r="14" spans="2:15" s="20" customFormat="1" ht="11.4" x14ac:dyDescent="0.2">
      <c r="B14" s="19"/>
      <c r="C14" s="5" t="s">
        <v>703</v>
      </c>
      <c r="D14" s="5" t="s">
        <v>696</v>
      </c>
      <c r="E14" s="6" t="s">
        <v>4895</v>
      </c>
      <c r="F14" s="7" t="s">
        <v>4896</v>
      </c>
      <c r="G14" s="8" t="s">
        <v>985</v>
      </c>
      <c r="H14" s="9">
        <v>1650</v>
      </c>
      <c r="I14" s="29"/>
      <c r="J14" s="30">
        <f t="shared" si="0"/>
        <v>0</v>
      </c>
      <c r="K14" s="10"/>
      <c r="L14" s="36"/>
    </row>
    <row r="15" spans="2:15" s="1" customFormat="1" ht="11.4" x14ac:dyDescent="0.2">
      <c r="B15" s="14"/>
      <c r="C15" s="5" t="s">
        <v>706</v>
      </c>
      <c r="D15" s="5" t="s">
        <v>696</v>
      </c>
      <c r="E15" s="6" t="s">
        <v>12817</v>
      </c>
      <c r="F15" s="7" t="s">
        <v>12818</v>
      </c>
      <c r="G15" s="8" t="s">
        <v>985</v>
      </c>
      <c r="H15" s="9">
        <v>440</v>
      </c>
      <c r="I15" s="29"/>
      <c r="J15" s="30">
        <f t="shared" si="0"/>
        <v>0</v>
      </c>
      <c r="K15" s="10"/>
      <c r="L15" s="16"/>
    </row>
    <row r="16" spans="2:15" s="1" customFormat="1" ht="11.4" x14ac:dyDescent="0.2">
      <c r="B16" s="14"/>
      <c r="C16" s="5" t="s">
        <v>709</v>
      </c>
      <c r="D16" s="5" t="s">
        <v>696</v>
      </c>
      <c r="E16" s="6" t="s">
        <v>1045</v>
      </c>
      <c r="F16" s="7" t="s">
        <v>12819</v>
      </c>
      <c r="G16" s="8" t="s">
        <v>985</v>
      </c>
      <c r="H16" s="9">
        <v>11.25</v>
      </c>
      <c r="I16" s="29"/>
      <c r="J16" s="30">
        <f>ROUND(I16*H16,2)</f>
        <v>0</v>
      </c>
      <c r="K16" s="10"/>
      <c r="L16" s="16"/>
    </row>
    <row r="17" spans="2:12" s="1" customFormat="1" ht="11.4" x14ac:dyDescent="0.2">
      <c r="B17" s="14"/>
      <c r="C17" s="5" t="s">
        <v>712</v>
      </c>
      <c r="D17" s="5" t="s">
        <v>696</v>
      </c>
      <c r="E17" s="6" t="s">
        <v>4330</v>
      </c>
      <c r="F17" s="7" t="s">
        <v>4331</v>
      </c>
      <c r="G17" s="8" t="s">
        <v>985</v>
      </c>
      <c r="H17" s="9">
        <v>3.75</v>
      </c>
      <c r="I17" s="29"/>
      <c r="J17" s="30">
        <f t="shared" ref="J17:J35" si="1">ROUND(I17*H17,2)</f>
        <v>0</v>
      </c>
      <c r="K17" s="10"/>
      <c r="L17" s="16"/>
    </row>
    <row r="18" spans="2:12" s="1" customFormat="1" ht="11.4" x14ac:dyDescent="0.2">
      <c r="B18" s="14"/>
      <c r="C18" s="5" t="s">
        <v>715</v>
      </c>
      <c r="D18" s="5" t="s">
        <v>696</v>
      </c>
      <c r="E18" s="6" t="s">
        <v>12694</v>
      </c>
      <c r="F18" s="7" t="s">
        <v>12695</v>
      </c>
      <c r="G18" s="8" t="s">
        <v>985</v>
      </c>
      <c r="H18" s="9">
        <v>1320</v>
      </c>
      <c r="I18" s="29"/>
      <c r="J18" s="30">
        <f t="shared" si="1"/>
        <v>0</v>
      </c>
      <c r="K18" s="10"/>
      <c r="L18" s="16"/>
    </row>
    <row r="19" spans="2:12" s="1" customFormat="1" ht="22.8" x14ac:dyDescent="0.2">
      <c r="B19" s="14"/>
      <c r="C19" s="5" t="s">
        <v>718</v>
      </c>
      <c r="D19" s="5" t="s">
        <v>696</v>
      </c>
      <c r="E19" s="6" t="s">
        <v>4334</v>
      </c>
      <c r="F19" s="7" t="s">
        <v>4335</v>
      </c>
      <c r="G19" s="8" t="s">
        <v>985</v>
      </c>
      <c r="H19" s="9">
        <v>440</v>
      </c>
      <c r="I19" s="29"/>
      <c r="J19" s="30">
        <f t="shared" si="1"/>
        <v>0</v>
      </c>
      <c r="K19" s="10"/>
      <c r="L19" s="16"/>
    </row>
    <row r="20" spans="2:12" s="1" customFormat="1" ht="11.4" x14ac:dyDescent="0.2">
      <c r="B20" s="14"/>
      <c r="C20" s="5" t="s">
        <v>721</v>
      </c>
      <c r="D20" s="5" t="s">
        <v>696</v>
      </c>
      <c r="E20" s="6" t="s">
        <v>3961</v>
      </c>
      <c r="F20" s="7" t="s">
        <v>3962</v>
      </c>
      <c r="G20" s="8" t="s">
        <v>985</v>
      </c>
      <c r="H20" s="9">
        <v>1331.25</v>
      </c>
      <c r="I20" s="29"/>
      <c r="J20" s="30">
        <f t="shared" si="1"/>
        <v>0</v>
      </c>
      <c r="K20" s="10"/>
      <c r="L20" s="16"/>
    </row>
    <row r="21" spans="2:12" s="1" customFormat="1" ht="11.4" x14ac:dyDescent="0.2">
      <c r="B21" s="14"/>
      <c r="C21" s="5" t="s">
        <v>724</v>
      </c>
      <c r="D21" s="5" t="s">
        <v>696</v>
      </c>
      <c r="E21" s="6" t="s">
        <v>12821</v>
      </c>
      <c r="F21" s="7" t="s">
        <v>12822</v>
      </c>
      <c r="G21" s="8" t="s">
        <v>1442</v>
      </c>
      <c r="H21" s="9">
        <v>5500</v>
      </c>
      <c r="I21" s="29"/>
      <c r="J21" s="30">
        <f t="shared" si="1"/>
        <v>0</v>
      </c>
      <c r="K21" s="10"/>
      <c r="L21" s="16"/>
    </row>
    <row r="22" spans="2:12" s="1" customFormat="1" ht="22.8" x14ac:dyDescent="0.2">
      <c r="B22" s="14"/>
      <c r="C22" s="39" t="s">
        <v>727</v>
      </c>
      <c r="D22" s="39" t="s">
        <v>691</v>
      </c>
      <c r="E22" s="40" t="s">
        <v>3971</v>
      </c>
      <c r="F22" s="41" t="s">
        <v>3972</v>
      </c>
      <c r="G22" s="42" t="s">
        <v>828</v>
      </c>
      <c r="H22" s="43">
        <v>600</v>
      </c>
      <c r="I22" s="29"/>
      <c r="J22" s="30">
        <f t="shared" si="1"/>
        <v>0</v>
      </c>
      <c r="K22" s="10"/>
      <c r="L22" s="16"/>
    </row>
    <row r="23" spans="2:12" s="1" customFormat="1" ht="11.4" x14ac:dyDescent="0.2">
      <c r="B23" s="14"/>
      <c r="C23" s="5" t="s">
        <v>730</v>
      </c>
      <c r="D23" s="5" t="s">
        <v>696</v>
      </c>
      <c r="E23" s="6" t="s">
        <v>4905</v>
      </c>
      <c r="F23" s="7" t="s">
        <v>4906</v>
      </c>
      <c r="G23" s="8" t="s">
        <v>1442</v>
      </c>
      <c r="H23" s="9">
        <v>5500</v>
      </c>
      <c r="I23" s="29"/>
      <c r="J23" s="30">
        <f t="shared" si="1"/>
        <v>0</v>
      </c>
      <c r="K23" s="10"/>
      <c r="L23" s="16"/>
    </row>
    <row r="24" spans="2:12" s="20" customFormat="1" ht="25.95" customHeight="1" x14ac:dyDescent="0.25">
      <c r="B24" s="19"/>
      <c r="D24" s="21" t="s">
        <v>690</v>
      </c>
      <c r="E24" s="22" t="s">
        <v>691</v>
      </c>
      <c r="F24" s="22" t="s">
        <v>691</v>
      </c>
      <c r="I24" s="44"/>
      <c r="J24" s="23"/>
      <c r="K24" s="44"/>
      <c r="L24" s="36"/>
    </row>
    <row r="25" spans="2:12" s="20" customFormat="1" ht="25.95" customHeight="1" x14ac:dyDescent="0.25">
      <c r="B25" s="19"/>
      <c r="D25" s="21" t="s">
        <v>690</v>
      </c>
      <c r="E25" s="22" t="s">
        <v>7028</v>
      </c>
      <c r="F25" s="22" t="s">
        <v>12825</v>
      </c>
      <c r="I25" s="44"/>
      <c r="J25" s="23"/>
      <c r="K25" s="44"/>
      <c r="L25" s="36"/>
    </row>
    <row r="26" spans="2:12" s="1" customFormat="1" ht="11.4" x14ac:dyDescent="0.2">
      <c r="B26" s="14"/>
      <c r="C26" s="39" t="s">
        <v>734</v>
      </c>
      <c r="D26" s="39" t="s">
        <v>691</v>
      </c>
      <c r="E26" s="40" t="s">
        <v>12950</v>
      </c>
      <c r="F26" s="41" t="s">
        <v>12951</v>
      </c>
      <c r="G26" s="42" t="s">
        <v>733</v>
      </c>
      <c r="H26" s="43">
        <v>183</v>
      </c>
      <c r="I26" s="29"/>
      <c r="J26" s="30">
        <f t="shared" si="1"/>
        <v>0</v>
      </c>
      <c r="K26" s="10"/>
      <c r="L26" s="16"/>
    </row>
    <row r="27" spans="2:12" s="1" customFormat="1" ht="11.4" x14ac:dyDescent="0.2">
      <c r="B27" s="14"/>
      <c r="C27" s="5" t="s">
        <v>737</v>
      </c>
      <c r="D27" s="5" t="s">
        <v>696</v>
      </c>
      <c r="E27" s="6" t="s">
        <v>12952</v>
      </c>
      <c r="F27" s="7" t="s">
        <v>12953</v>
      </c>
      <c r="G27" s="8" t="s">
        <v>733</v>
      </c>
      <c r="H27" s="9">
        <v>2</v>
      </c>
      <c r="I27" s="29"/>
      <c r="J27" s="30">
        <f t="shared" si="1"/>
        <v>0</v>
      </c>
      <c r="K27" s="10"/>
      <c r="L27" s="16"/>
    </row>
    <row r="28" spans="2:12" s="1" customFormat="1" ht="11.4" x14ac:dyDescent="0.2">
      <c r="B28" s="14"/>
      <c r="C28" s="5" t="s">
        <v>740</v>
      </c>
      <c r="D28" s="5" t="s">
        <v>696</v>
      </c>
      <c r="E28" s="6" t="s">
        <v>12954</v>
      </c>
      <c r="F28" s="7" t="s">
        <v>12955</v>
      </c>
      <c r="G28" s="8" t="s">
        <v>733</v>
      </c>
      <c r="H28" s="9">
        <v>2</v>
      </c>
      <c r="I28" s="29"/>
      <c r="J28" s="30">
        <f t="shared" si="1"/>
        <v>0</v>
      </c>
      <c r="K28" s="10"/>
      <c r="L28" s="16"/>
    </row>
    <row r="29" spans="2:12" s="1" customFormat="1" ht="11.4" x14ac:dyDescent="0.2">
      <c r="B29" s="14"/>
      <c r="C29" s="5" t="s">
        <v>743</v>
      </c>
      <c r="D29" s="5" t="s">
        <v>696</v>
      </c>
      <c r="E29" s="6" t="s">
        <v>12956</v>
      </c>
      <c r="F29" s="7" t="s">
        <v>12957</v>
      </c>
      <c r="G29" s="8" t="s">
        <v>733</v>
      </c>
      <c r="H29" s="9">
        <v>183</v>
      </c>
      <c r="I29" s="29"/>
      <c r="J29" s="30">
        <f t="shared" si="1"/>
        <v>0</v>
      </c>
      <c r="K29" s="10"/>
      <c r="L29" s="16"/>
    </row>
    <row r="30" spans="2:12" s="1" customFormat="1" ht="11.4" x14ac:dyDescent="0.2">
      <c r="B30" s="14"/>
      <c r="C30" s="39" t="s">
        <v>746</v>
      </c>
      <c r="D30" s="39" t="s">
        <v>691</v>
      </c>
      <c r="E30" s="40" t="s">
        <v>12958</v>
      </c>
      <c r="F30" s="41" t="s">
        <v>12959</v>
      </c>
      <c r="G30" s="42" t="s">
        <v>1191</v>
      </c>
      <c r="H30" s="43">
        <v>27</v>
      </c>
      <c r="I30" s="29"/>
      <c r="J30" s="30">
        <f t="shared" si="1"/>
        <v>0</v>
      </c>
      <c r="K30" s="10"/>
      <c r="L30" s="16"/>
    </row>
    <row r="31" spans="2:12" s="1" customFormat="1" ht="11.4" x14ac:dyDescent="0.2">
      <c r="B31" s="14"/>
      <c r="C31" s="39" t="s">
        <v>749</v>
      </c>
      <c r="D31" s="39" t="s">
        <v>691</v>
      </c>
      <c r="E31" s="40" t="s">
        <v>12960</v>
      </c>
      <c r="F31" s="41" t="s">
        <v>12961</v>
      </c>
      <c r="G31" s="42" t="s">
        <v>733</v>
      </c>
      <c r="H31" s="43">
        <v>4</v>
      </c>
      <c r="I31" s="29"/>
      <c r="J31" s="30">
        <f t="shared" si="1"/>
        <v>0</v>
      </c>
      <c r="K31" s="10"/>
      <c r="L31" s="16"/>
    </row>
    <row r="32" spans="2:12" s="1" customFormat="1" ht="11.4" x14ac:dyDescent="0.2">
      <c r="B32" s="14"/>
      <c r="C32" s="5" t="s">
        <v>752</v>
      </c>
      <c r="D32" s="5" t="s">
        <v>696</v>
      </c>
      <c r="E32" s="6" t="s">
        <v>12962</v>
      </c>
      <c r="F32" s="7" t="s">
        <v>12963</v>
      </c>
      <c r="G32" s="8" t="s">
        <v>1310</v>
      </c>
      <c r="H32" s="9">
        <v>1</v>
      </c>
      <c r="I32" s="29"/>
      <c r="J32" s="30">
        <f t="shared" si="1"/>
        <v>0</v>
      </c>
      <c r="K32" s="10"/>
      <c r="L32" s="16"/>
    </row>
    <row r="33" spans="2:12" s="1" customFormat="1" ht="11.4" x14ac:dyDescent="0.2">
      <c r="B33" s="14"/>
      <c r="C33" s="5" t="s">
        <v>755</v>
      </c>
      <c r="D33" s="5" t="s">
        <v>696</v>
      </c>
      <c r="E33" s="6" t="s">
        <v>12964</v>
      </c>
      <c r="F33" s="7" t="s">
        <v>12965</v>
      </c>
      <c r="G33" s="8" t="s">
        <v>699</v>
      </c>
      <c r="H33" s="9">
        <v>1120</v>
      </c>
      <c r="I33" s="29"/>
      <c r="J33" s="30">
        <f t="shared" si="1"/>
        <v>0</v>
      </c>
      <c r="K33" s="10"/>
      <c r="L33" s="16"/>
    </row>
    <row r="34" spans="2:12" s="1" customFormat="1" ht="11.4" x14ac:dyDescent="0.2">
      <c r="B34" s="14"/>
      <c r="C34" s="39" t="s">
        <v>758</v>
      </c>
      <c r="D34" s="39" t="s">
        <v>691</v>
      </c>
      <c r="E34" s="40" t="s">
        <v>12966</v>
      </c>
      <c r="F34" s="41" t="s">
        <v>12967</v>
      </c>
      <c r="G34" s="42" t="s">
        <v>985</v>
      </c>
      <c r="H34" s="43">
        <v>9</v>
      </c>
      <c r="I34" s="29"/>
      <c r="J34" s="30">
        <f t="shared" si="1"/>
        <v>0</v>
      </c>
      <c r="K34" s="10"/>
      <c r="L34" s="16"/>
    </row>
    <row r="35" spans="2:12" s="1" customFormat="1" ht="11.4" x14ac:dyDescent="0.2">
      <c r="B35" s="14"/>
      <c r="C35" s="39" t="s">
        <v>761</v>
      </c>
      <c r="D35" s="39" t="s">
        <v>691</v>
      </c>
      <c r="E35" s="40" t="s">
        <v>12968</v>
      </c>
      <c r="F35" s="41" t="s">
        <v>12969</v>
      </c>
      <c r="G35" s="42" t="s">
        <v>985</v>
      </c>
      <c r="H35" s="43">
        <v>0.2</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w1IkwBBrza4DKAYVHYeOa9OLVxsvBZQYLj8mrsC1exSbntn9nlVX30V+CtRqNxhA6z91CvdLjP/qNPo7SGIcYA==" saltValue="0Q4UHQ46w0WLC/YNzu3Z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02532268-E948-47D9-9058-244E2FC71162}">
      <formula1>ROUND(I11,2)</formula1>
    </dataValidation>
  </dataValidations>
  <hyperlinks>
    <hyperlink ref="O4" location="'Rek. obj.'!A1" display="*späť na Rek. obj." xr:uid="{73BC39AE-49FF-4DE3-8F41-5E696CB93A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AC1A8-6385-4D7E-AC74-468E0E455C9B}">
  <sheetPr>
    <tabColor rgb="FFFFC000"/>
    <pageSetUpPr fitToPage="1"/>
  </sheetPr>
  <dimension ref="B1:O9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12970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402</v>
      </c>
      <c r="I12" s="29"/>
      <c r="J12" s="30">
        <f t="shared" ref="J12:J15" si="0">ROUND(I12*H12,2)</f>
        <v>0</v>
      </c>
      <c r="K12" s="10"/>
      <c r="L12" s="16"/>
    </row>
    <row r="13" spans="2:15" s="1" customFormat="1" ht="11.4" x14ac:dyDescent="0.2">
      <c r="B13" s="14"/>
      <c r="C13" s="5" t="s">
        <v>700</v>
      </c>
      <c r="D13" s="5" t="s">
        <v>696</v>
      </c>
      <c r="E13" s="6" t="s">
        <v>12817</v>
      </c>
      <c r="F13" s="7" t="s">
        <v>12818</v>
      </c>
      <c r="G13" s="8" t="s">
        <v>985</v>
      </c>
      <c r="H13" s="9">
        <v>211.13300000000001</v>
      </c>
      <c r="I13" s="29"/>
      <c r="J13" s="30">
        <f t="shared" si="0"/>
        <v>0</v>
      </c>
      <c r="K13" s="10"/>
      <c r="L13" s="16"/>
    </row>
    <row r="14" spans="2:15" s="20" customFormat="1" ht="11.4" x14ac:dyDescent="0.2">
      <c r="B14" s="19"/>
      <c r="C14" s="5" t="s">
        <v>703</v>
      </c>
      <c r="D14" s="5" t="s">
        <v>696</v>
      </c>
      <c r="E14" s="6" t="s">
        <v>1045</v>
      </c>
      <c r="F14" s="7" t="s">
        <v>12819</v>
      </c>
      <c r="G14" s="8" t="s">
        <v>985</v>
      </c>
      <c r="H14" s="9">
        <v>16.875</v>
      </c>
      <c r="I14" s="29"/>
      <c r="J14" s="30">
        <f t="shared" si="0"/>
        <v>0</v>
      </c>
      <c r="K14" s="10"/>
      <c r="L14" s="36"/>
    </row>
    <row r="15" spans="2:15" s="1" customFormat="1" ht="11.4" x14ac:dyDescent="0.2">
      <c r="B15" s="14"/>
      <c r="C15" s="5" t="s">
        <v>706</v>
      </c>
      <c r="D15" s="5" t="s">
        <v>696</v>
      </c>
      <c r="E15" s="6" t="s">
        <v>4330</v>
      </c>
      <c r="F15" s="7" t="s">
        <v>4331</v>
      </c>
      <c r="G15" s="8" t="s">
        <v>985</v>
      </c>
      <c r="H15" s="9">
        <v>5.625</v>
      </c>
      <c r="I15" s="29"/>
      <c r="J15" s="30">
        <f t="shared" si="0"/>
        <v>0</v>
      </c>
      <c r="K15" s="10"/>
      <c r="L15" s="16"/>
    </row>
    <row r="16" spans="2:15" s="1" customFormat="1" ht="11.4" x14ac:dyDescent="0.2">
      <c r="B16" s="14"/>
      <c r="C16" s="5" t="s">
        <v>709</v>
      </c>
      <c r="D16" s="5" t="s">
        <v>696</v>
      </c>
      <c r="E16" s="6" t="s">
        <v>12645</v>
      </c>
      <c r="F16" s="7" t="s">
        <v>12646</v>
      </c>
      <c r="G16" s="8" t="s">
        <v>985</v>
      </c>
      <c r="H16" s="9">
        <v>32</v>
      </c>
      <c r="I16" s="29"/>
      <c r="J16" s="30">
        <f>ROUND(I16*H16,2)</f>
        <v>0</v>
      </c>
      <c r="K16" s="10"/>
      <c r="L16" s="16"/>
    </row>
    <row r="17" spans="2:12" s="1" customFormat="1" ht="11.4" x14ac:dyDescent="0.2">
      <c r="B17" s="14"/>
      <c r="C17" s="5" t="s">
        <v>712</v>
      </c>
      <c r="D17" s="5" t="s">
        <v>696</v>
      </c>
      <c r="E17" s="6" t="s">
        <v>4689</v>
      </c>
      <c r="F17" s="7" t="s">
        <v>4690</v>
      </c>
      <c r="G17" s="8" t="s">
        <v>985</v>
      </c>
      <c r="H17" s="9">
        <v>10.667</v>
      </c>
      <c r="I17" s="29"/>
      <c r="J17" s="30">
        <f t="shared" ref="J17:J88" si="1">ROUND(I17*H17,2)</f>
        <v>0</v>
      </c>
      <c r="K17" s="10"/>
      <c r="L17" s="16"/>
    </row>
    <row r="18" spans="2:12" s="1" customFormat="1" ht="11.4" x14ac:dyDescent="0.2">
      <c r="B18" s="14"/>
      <c r="C18" s="5" t="s">
        <v>715</v>
      </c>
      <c r="D18" s="5" t="s">
        <v>696</v>
      </c>
      <c r="E18" s="6" t="s">
        <v>4332</v>
      </c>
      <c r="F18" s="7" t="s">
        <v>4333</v>
      </c>
      <c r="G18" s="8" t="s">
        <v>985</v>
      </c>
      <c r="H18" s="9">
        <v>640.4</v>
      </c>
      <c r="I18" s="29"/>
      <c r="J18" s="30">
        <f t="shared" si="1"/>
        <v>0</v>
      </c>
      <c r="K18" s="10"/>
      <c r="L18" s="16"/>
    </row>
    <row r="19" spans="2:12" s="1" customFormat="1" ht="22.8" x14ac:dyDescent="0.2">
      <c r="B19" s="14"/>
      <c r="C19" s="5" t="s">
        <v>718</v>
      </c>
      <c r="D19" s="5" t="s">
        <v>696</v>
      </c>
      <c r="E19" s="6" t="s">
        <v>4334</v>
      </c>
      <c r="F19" s="7" t="s">
        <v>4335</v>
      </c>
      <c r="G19" s="8" t="s">
        <v>985</v>
      </c>
      <c r="H19" s="9">
        <v>213.46600000000001</v>
      </c>
      <c r="I19" s="29"/>
      <c r="J19" s="30">
        <f t="shared" si="1"/>
        <v>0</v>
      </c>
      <c r="K19" s="10"/>
      <c r="L19" s="16"/>
    </row>
    <row r="20" spans="2:12" s="1" customFormat="1" ht="11.4" x14ac:dyDescent="0.2">
      <c r="B20" s="14"/>
      <c r="C20" s="5" t="s">
        <v>721</v>
      </c>
      <c r="D20" s="5" t="s">
        <v>696</v>
      </c>
      <c r="E20" s="6" t="s">
        <v>12971</v>
      </c>
      <c r="F20" s="7" t="s">
        <v>12972</v>
      </c>
      <c r="G20" s="8" t="s">
        <v>1442</v>
      </c>
      <c r="H20" s="9">
        <v>559.9</v>
      </c>
      <c r="I20" s="29"/>
      <c r="J20" s="30">
        <f t="shared" si="1"/>
        <v>0</v>
      </c>
      <c r="K20" s="10"/>
      <c r="L20" s="16"/>
    </row>
    <row r="21" spans="2:12" s="1" customFormat="1" ht="11.4" x14ac:dyDescent="0.2">
      <c r="B21" s="14"/>
      <c r="C21" s="5" t="s">
        <v>724</v>
      </c>
      <c r="D21" s="5" t="s">
        <v>696</v>
      </c>
      <c r="E21" s="6" t="s">
        <v>12973</v>
      </c>
      <c r="F21" s="7" t="s">
        <v>12974</v>
      </c>
      <c r="G21" s="8" t="s">
        <v>1442</v>
      </c>
      <c r="H21" s="9">
        <v>559.9</v>
      </c>
      <c r="I21" s="29"/>
      <c r="J21" s="30">
        <f t="shared" si="1"/>
        <v>0</v>
      </c>
      <c r="K21" s="10"/>
      <c r="L21" s="16"/>
    </row>
    <row r="22" spans="2:12" s="1" customFormat="1" ht="22.8" x14ac:dyDescent="0.2">
      <c r="B22" s="14"/>
      <c r="C22" s="5" t="s">
        <v>727</v>
      </c>
      <c r="D22" s="5" t="s">
        <v>696</v>
      </c>
      <c r="E22" s="6" t="s">
        <v>3823</v>
      </c>
      <c r="F22" s="7" t="s">
        <v>3824</v>
      </c>
      <c r="G22" s="8" t="s">
        <v>985</v>
      </c>
      <c r="H22" s="9">
        <v>90.5</v>
      </c>
      <c r="I22" s="29"/>
      <c r="J22" s="30">
        <f t="shared" si="1"/>
        <v>0</v>
      </c>
      <c r="K22" s="10"/>
      <c r="L22" s="16"/>
    </row>
    <row r="23" spans="2:12" s="1" customFormat="1" ht="11.4" x14ac:dyDescent="0.2">
      <c r="B23" s="14"/>
      <c r="C23" s="39" t="s">
        <v>730</v>
      </c>
      <c r="D23" s="39" t="s">
        <v>691</v>
      </c>
      <c r="E23" s="40" t="s">
        <v>12975</v>
      </c>
      <c r="F23" s="41" t="s">
        <v>12976</v>
      </c>
      <c r="G23" s="42" t="s">
        <v>1191</v>
      </c>
      <c r="H23" s="43">
        <v>120.6</v>
      </c>
      <c r="I23" s="29"/>
      <c r="J23" s="30">
        <f t="shared" si="1"/>
        <v>0</v>
      </c>
      <c r="K23" s="10"/>
      <c r="L23" s="16"/>
    </row>
    <row r="24" spans="2:12" s="1" customFormat="1" ht="11.4" x14ac:dyDescent="0.2">
      <c r="B24" s="14"/>
      <c r="C24" s="5" t="s">
        <v>734</v>
      </c>
      <c r="D24" s="5" t="s">
        <v>696</v>
      </c>
      <c r="E24" s="6" t="s">
        <v>987</v>
      </c>
      <c r="F24" s="7" t="s">
        <v>988</v>
      </c>
      <c r="G24" s="8" t="s">
        <v>985</v>
      </c>
      <c r="H24" s="9">
        <v>598.77499999999998</v>
      </c>
      <c r="I24" s="29"/>
      <c r="J24" s="30">
        <f t="shared" si="1"/>
        <v>0</v>
      </c>
      <c r="K24" s="10"/>
      <c r="L24" s="16"/>
    </row>
    <row r="25" spans="2:12" s="1" customFormat="1" ht="11.4" x14ac:dyDescent="0.2">
      <c r="B25" s="14"/>
      <c r="C25" s="5" t="s">
        <v>737</v>
      </c>
      <c r="D25" s="5" t="s">
        <v>696</v>
      </c>
      <c r="E25" s="6" t="s">
        <v>4703</v>
      </c>
      <c r="F25" s="7" t="s">
        <v>12820</v>
      </c>
      <c r="G25" s="8" t="s">
        <v>985</v>
      </c>
      <c r="H25" s="9">
        <v>90.5</v>
      </c>
      <c r="I25" s="29"/>
      <c r="J25" s="30">
        <f t="shared" si="1"/>
        <v>0</v>
      </c>
      <c r="K25" s="10"/>
      <c r="L25" s="16"/>
    </row>
    <row r="26" spans="2:12" s="1" customFormat="1" ht="11.4" x14ac:dyDescent="0.2">
      <c r="B26" s="14"/>
      <c r="C26" s="5" t="s">
        <v>740</v>
      </c>
      <c r="D26" s="5" t="s">
        <v>696</v>
      </c>
      <c r="E26" s="6" t="s">
        <v>4905</v>
      </c>
      <c r="F26" s="7" t="s">
        <v>4906</v>
      </c>
      <c r="G26" s="8" t="s">
        <v>1442</v>
      </c>
      <c r="H26" s="9">
        <v>1340</v>
      </c>
      <c r="I26" s="29"/>
      <c r="J26" s="30">
        <f t="shared" si="1"/>
        <v>0</v>
      </c>
      <c r="K26" s="10"/>
      <c r="L26" s="16"/>
    </row>
    <row r="27" spans="2:12" s="1" customFormat="1" ht="11.4" x14ac:dyDescent="0.2">
      <c r="B27" s="14"/>
      <c r="C27" s="5" t="s">
        <v>743</v>
      </c>
      <c r="D27" s="5" t="s">
        <v>696</v>
      </c>
      <c r="E27" s="6" t="s">
        <v>12821</v>
      </c>
      <c r="F27" s="7" t="s">
        <v>12822</v>
      </c>
      <c r="G27" s="8" t="s">
        <v>1442</v>
      </c>
      <c r="H27" s="9">
        <v>1340</v>
      </c>
      <c r="I27" s="29"/>
      <c r="J27" s="30">
        <f t="shared" si="1"/>
        <v>0</v>
      </c>
      <c r="K27" s="10"/>
      <c r="L27" s="16"/>
    </row>
    <row r="28" spans="2:12" s="1" customFormat="1" ht="22.8" x14ac:dyDescent="0.2">
      <c r="B28" s="14"/>
      <c r="C28" s="39" t="s">
        <v>746</v>
      </c>
      <c r="D28" s="39" t="s">
        <v>691</v>
      </c>
      <c r="E28" s="40" t="s">
        <v>3971</v>
      </c>
      <c r="F28" s="41" t="s">
        <v>3972</v>
      </c>
      <c r="G28" s="42" t="s">
        <v>828</v>
      </c>
      <c r="H28" s="43">
        <v>200</v>
      </c>
      <c r="I28" s="29"/>
      <c r="J28" s="30">
        <f t="shared" si="1"/>
        <v>0</v>
      </c>
      <c r="K28" s="10"/>
      <c r="L28" s="16"/>
    </row>
    <row r="29" spans="2:12" s="1" customFormat="1" ht="22.8" x14ac:dyDescent="0.2">
      <c r="B29" s="14"/>
      <c r="C29" s="5" t="s">
        <v>749</v>
      </c>
      <c r="D29" s="5" t="s">
        <v>696</v>
      </c>
      <c r="E29" s="6" t="s">
        <v>12317</v>
      </c>
      <c r="F29" s="7" t="s">
        <v>12318</v>
      </c>
      <c r="G29" s="8" t="s">
        <v>699</v>
      </c>
      <c r="H29" s="9">
        <v>17</v>
      </c>
      <c r="I29" s="29"/>
      <c r="J29" s="30">
        <f t="shared" si="1"/>
        <v>0</v>
      </c>
      <c r="K29" s="10"/>
      <c r="L29" s="16"/>
    </row>
    <row r="30" spans="2:12" s="1" customFormat="1" ht="11.4" x14ac:dyDescent="0.2">
      <c r="B30" s="14"/>
      <c r="C30" s="39" t="s">
        <v>752</v>
      </c>
      <c r="D30" s="39" t="s">
        <v>691</v>
      </c>
      <c r="E30" s="40" t="s">
        <v>12977</v>
      </c>
      <c r="F30" s="41" t="s">
        <v>12978</v>
      </c>
      <c r="G30" s="42" t="s">
        <v>699</v>
      </c>
      <c r="H30" s="43">
        <v>17</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7028</v>
      </c>
      <c r="F32" s="22" t="s">
        <v>12825</v>
      </c>
      <c r="I32" s="44"/>
      <c r="J32" s="23"/>
      <c r="K32" s="44"/>
      <c r="L32" s="36"/>
    </row>
    <row r="33" spans="2:12" s="1" customFormat="1" ht="11.4" x14ac:dyDescent="0.2">
      <c r="B33" s="14"/>
      <c r="C33" s="39" t="s">
        <v>755</v>
      </c>
      <c r="D33" s="39" t="s">
        <v>691</v>
      </c>
      <c r="E33" s="40" t="s">
        <v>12826</v>
      </c>
      <c r="F33" s="41" t="s">
        <v>12979</v>
      </c>
      <c r="G33" s="42" t="s">
        <v>699</v>
      </c>
      <c r="H33" s="43">
        <v>150</v>
      </c>
      <c r="I33" s="29"/>
      <c r="J33" s="30">
        <f t="shared" si="1"/>
        <v>0</v>
      </c>
      <c r="K33" s="10"/>
      <c r="L33" s="16"/>
    </row>
    <row r="34" spans="2:12" s="1" customFormat="1" ht="11.4" x14ac:dyDescent="0.2">
      <c r="B34" s="14"/>
      <c r="C34" s="5" t="s">
        <v>758</v>
      </c>
      <c r="D34" s="5" t="s">
        <v>696</v>
      </c>
      <c r="E34" s="6" t="s">
        <v>12980</v>
      </c>
      <c r="F34" s="7" t="s">
        <v>12981</v>
      </c>
      <c r="G34" s="8" t="s">
        <v>733</v>
      </c>
      <c r="H34" s="9">
        <v>27</v>
      </c>
      <c r="I34" s="29"/>
      <c r="J34" s="30">
        <f t="shared" si="1"/>
        <v>0</v>
      </c>
      <c r="K34" s="10"/>
      <c r="L34" s="16"/>
    </row>
    <row r="35" spans="2:12" s="1" customFormat="1" ht="11.4" x14ac:dyDescent="0.2">
      <c r="B35" s="14"/>
      <c r="C35" s="39" t="s">
        <v>761</v>
      </c>
      <c r="D35" s="39" t="s">
        <v>691</v>
      </c>
      <c r="E35" s="40" t="s">
        <v>12982</v>
      </c>
      <c r="F35" s="41" t="s">
        <v>12983</v>
      </c>
      <c r="G35" s="42" t="s">
        <v>733</v>
      </c>
      <c r="H35" s="43">
        <v>2</v>
      </c>
      <c r="I35" s="29"/>
      <c r="J35" s="30">
        <f t="shared" si="1"/>
        <v>0</v>
      </c>
      <c r="K35" s="10"/>
      <c r="L35" s="16"/>
    </row>
    <row r="36" spans="2:12" s="1" customFormat="1" ht="11.4" x14ac:dyDescent="0.2">
      <c r="B36" s="14"/>
      <c r="C36" s="39" t="s">
        <v>764</v>
      </c>
      <c r="D36" s="39" t="s">
        <v>691</v>
      </c>
      <c r="E36" s="40" t="s">
        <v>12984</v>
      </c>
      <c r="F36" s="41" t="s">
        <v>12985</v>
      </c>
      <c r="G36" s="42" t="s">
        <v>733</v>
      </c>
      <c r="H36" s="43">
        <v>3</v>
      </c>
      <c r="I36" s="29"/>
      <c r="J36" s="30">
        <f t="shared" si="1"/>
        <v>0</v>
      </c>
      <c r="K36" s="10"/>
      <c r="L36" s="16"/>
    </row>
    <row r="37" spans="2:12" s="1" customFormat="1" ht="11.4" x14ac:dyDescent="0.2">
      <c r="B37" s="14"/>
      <c r="C37" s="39" t="s">
        <v>767</v>
      </c>
      <c r="D37" s="39" t="s">
        <v>691</v>
      </c>
      <c r="E37" s="40" t="s">
        <v>12986</v>
      </c>
      <c r="F37" s="41" t="s">
        <v>12987</v>
      </c>
      <c r="G37" s="42" t="s">
        <v>733</v>
      </c>
      <c r="H37" s="43">
        <v>1</v>
      </c>
      <c r="I37" s="29"/>
      <c r="J37" s="30">
        <f t="shared" si="1"/>
        <v>0</v>
      </c>
      <c r="K37" s="10"/>
      <c r="L37" s="16"/>
    </row>
    <row r="38" spans="2:12" s="1" customFormat="1" ht="11.4" x14ac:dyDescent="0.2">
      <c r="B38" s="14"/>
      <c r="C38" s="39" t="s">
        <v>770</v>
      </c>
      <c r="D38" s="39" t="s">
        <v>691</v>
      </c>
      <c r="E38" s="40" t="s">
        <v>12988</v>
      </c>
      <c r="F38" s="41" t="s">
        <v>12989</v>
      </c>
      <c r="G38" s="42" t="s">
        <v>733</v>
      </c>
      <c r="H38" s="43">
        <v>1</v>
      </c>
      <c r="I38" s="29"/>
      <c r="J38" s="30">
        <f t="shared" si="1"/>
        <v>0</v>
      </c>
      <c r="K38" s="10"/>
      <c r="L38" s="16"/>
    </row>
    <row r="39" spans="2:12" s="1" customFormat="1" ht="11.4" x14ac:dyDescent="0.2">
      <c r="B39" s="14"/>
      <c r="C39" s="39" t="s">
        <v>773</v>
      </c>
      <c r="D39" s="39" t="s">
        <v>691</v>
      </c>
      <c r="E39" s="40" t="s">
        <v>12990</v>
      </c>
      <c r="F39" s="41" t="s">
        <v>12991</v>
      </c>
      <c r="G39" s="42" t="s">
        <v>733</v>
      </c>
      <c r="H39" s="43">
        <v>2</v>
      </c>
      <c r="I39" s="29"/>
      <c r="J39" s="30">
        <f t="shared" si="1"/>
        <v>0</v>
      </c>
      <c r="K39" s="10"/>
      <c r="L39" s="16"/>
    </row>
    <row r="40" spans="2:12" s="1" customFormat="1" ht="11.4" x14ac:dyDescent="0.2">
      <c r="B40" s="14"/>
      <c r="C40" s="5" t="s">
        <v>776</v>
      </c>
      <c r="D40" s="5" t="s">
        <v>696</v>
      </c>
      <c r="E40" s="6" t="s">
        <v>12992</v>
      </c>
      <c r="F40" s="7" t="s">
        <v>12993</v>
      </c>
      <c r="G40" s="8" t="s">
        <v>699</v>
      </c>
      <c r="H40" s="9">
        <v>150</v>
      </c>
      <c r="I40" s="29"/>
      <c r="J40" s="30">
        <f t="shared" si="1"/>
        <v>0</v>
      </c>
      <c r="K40" s="10"/>
      <c r="L40" s="16"/>
    </row>
    <row r="41" spans="2:12" s="1" customFormat="1" ht="11.4" x14ac:dyDescent="0.2">
      <c r="B41" s="14"/>
      <c r="C41" s="39" t="s">
        <v>779</v>
      </c>
      <c r="D41" s="39" t="s">
        <v>691</v>
      </c>
      <c r="E41" s="40" t="s">
        <v>12994</v>
      </c>
      <c r="F41" s="41" t="s">
        <v>12995</v>
      </c>
      <c r="G41" s="42" t="s">
        <v>1599</v>
      </c>
      <c r="H41" s="43">
        <v>27</v>
      </c>
      <c r="I41" s="29"/>
      <c r="J41" s="30">
        <f t="shared" si="1"/>
        <v>0</v>
      </c>
      <c r="K41" s="10"/>
      <c r="L41" s="16"/>
    </row>
    <row r="42" spans="2:12" s="1" customFormat="1" ht="11.4" x14ac:dyDescent="0.2">
      <c r="B42" s="14"/>
      <c r="C42" s="39" t="s">
        <v>782</v>
      </c>
      <c r="D42" s="39" t="s">
        <v>691</v>
      </c>
      <c r="E42" s="40" t="s">
        <v>12848</v>
      </c>
      <c r="F42" s="41" t="s">
        <v>12849</v>
      </c>
      <c r="G42" s="42" t="s">
        <v>1599</v>
      </c>
      <c r="H42" s="43">
        <v>27</v>
      </c>
      <c r="I42" s="29"/>
      <c r="J42" s="30">
        <f t="shared" si="1"/>
        <v>0</v>
      </c>
      <c r="K42" s="10"/>
      <c r="L42" s="16"/>
    </row>
    <row r="43" spans="2:12" s="1" customFormat="1" ht="11.4" x14ac:dyDescent="0.2">
      <c r="B43" s="14"/>
      <c r="C43" s="39" t="s">
        <v>785</v>
      </c>
      <c r="D43" s="39" t="s">
        <v>691</v>
      </c>
      <c r="E43" s="40" t="s">
        <v>12996</v>
      </c>
      <c r="F43" s="41" t="s">
        <v>12997</v>
      </c>
      <c r="G43" s="42" t="s">
        <v>699</v>
      </c>
      <c r="H43" s="43">
        <v>55</v>
      </c>
      <c r="I43" s="29"/>
      <c r="J43" s="30">
        <f t="shared" si="1"/>
        <v>0</v>
      </c>
      <c r="K43" s="10"/>
      <c r="L43" s="16"/>
    </row>
    <row r="44" spans="2:12" s="1" customFormat="1" ht="11.4" x14ac:dyDescent="0.2">
      <c r="B44" s="14"/>
      <c r="C44" s="5" t="s">
        <v>788</v>
      </c>
      <c r="D44" s="5" t="s">
        <v>696</v>
      </c>
      <c r="E44" s="6" t="s">
        <v>12998</v>
      </c>
      <c r="F44" s="7" t="s">
        <v>12999</v>
      </c>
      <c r="G44" s="8" t="s">
        <v>699</v>
      </c>
      <c r="H44" s="9">
        <v>55</v>
      </c>
      <c r="I44" s="29"/>
      <c r="J44" s="30">
        <f t="shared" si="1"/>
        <v>0</v>
      </c>
      <c r="K44" s="10"/>
      <c r="L44" s="16"/>
    </row>
    <row r="45" spans="2:12" s="1" customFormat="1" ht="11.4" x14ac:dyDescent="0.2">
      <c r="B45" s="14"/>
      <c r="C45" s="39" t="s">
        <v>791</v>
      </c>
      <c r="D45" s="39" t="s">
        <v>691</v>
      </c>
      <c r="E45" s="40" t="s">
        <v>13000</v>
      </c>
      <c r="F45" s="41" t="s">
        <v>13001</v>
      </c>
      <c r="G45" s="42" t="s">
        <v>733</v>
      </c>
      <c r="H45" s="43">
        <v>2</v>
      </c>
      <c r="I45" s="29"/>
      <c r="J45" s="30">
        <f t="shared" si="1"/>
        <v>0</v>
      </c>
      <c r="K45" s="10"/>
      <c r="L45" s="16"/>
    </row>
    <row r="46" spans="2:12" s="1" customFormat="1" ht="11.4" x14ac:dyDescent="0.2">
      <c r="B46" s="14"/>
      <c r="C46" s="5" t="s">
        <v>794</v>
      </c>
      <c r="D46" s="5" t="s">
        <v>696</v>
      </c>
      <c r="E46" s="6" t="s">
        <v>13002</v>
      </c>
      <c r="F46" s="7" t="s">
        <v>13003</v>
      </c>
      <c r="G46" s="8" t="s">
        <v>733</v>
      </c>
      <c r="H46" s="9">
        <v>2</v>
      </c>
      <c r="I46" s="29"/>
      <c r="J46" s="30">
        <f>ROUND(I46*H46,2)</f>
        <v>0</v>
      </c>
      <c r="K46" s="10"/>
      <c r="L46" s="16"/>
    </row>
    <row r="47" spans="2:12" s="1" customFormat="1" ht="11.4" x14ac:dyDescent="0.2">
      <c r="B47" s="14"/>
      <c r="C47" s="5" t="s">
        <v>797</v>
      </c>
      <c r="D47" s="5" t="s">
        <v>696</v>
      </c>
      <c r="E47" s="6" t="s">
        <v>13004</v>
      </c>
      <c r="F47" s="7" t="s">
        <v>13005</v>
      </c>
      <c r="G47" s="8" t="s">
        <v>733</v>
      </c>
      <c r="H47" s="9">
        <v>9</v>
      </c>
      <c r="I47" s="29"/>
      <c r="J47" s="30">
        <f t="shared" ref="J47:J72" si="2">ROUND(I47*H47,2)</f>
        <v>0</v>
      </c>
      <c r="K47" s="10"/>
      <c r="L47" s="16"/>
    </row>
    <row r="48" spans="2:12" s="1" customFormat="1" ht="11.4" x14ac:dyDescent="0.2">
      <c r="B48" s="14"/>
      <c r="C48" s="5" t="s">
        <v>800</v>
      </c>
      <c r="D48" s="5" t="s">
        <v>696</v>
      </c>
      <c r="E48" s="6" t="s">
        <v>13006</v>
      </c>
      <c r="F48" s="7" t="s">
        <v>12853</v>
      </c>
      <c r="G48" s="8" t="s">
        <v>1599</v>
      </c>
      <c r="H48" s="9">
        <v>27</v>
      </c>
      <c r="I48" s="29"/>
      <c r="J48" s="30">
        <f t="shared" si="2"/>
        <v>0</v>
      </c>
      <c r="K48" s="10"/>
      <c r="L48" s="16"/>
    </row>
    <row r="49" spans="2:12" s="1" customFormat="1" ht="11.4" x14ac:dyDescent="0.2">
      <c r="B49" s="14"/>
      <c r="C49" s="5" t="s">
        <v>803</v>
      </c>
      <c r="D49" s="5" t="s">
        <v>696</v>
      </c>
      <c r="E49" s="6" t="s">
        <v>13007</v>
      </c>
      <c r="F49" s="7" t="s">
        <v>12855</v>
      </c>
      <c r="G49" s="8" t="s">
        <v>1599</v>
      </c>
      <c r="H49" s="9">
        <v>27</v>
      </c>
      <c r="I49" s="29"/>
      <c r="J49" s="30">
        <f t="shared" si="2"/>
        <v>0</v>
      </c>
      <c r="K49" s="10"/>
      <c r="L49" s="16"/>
    </row>
    <row r="50" spans="2:12" s="1" customFormat="1" ht="11.4" x14ac:dyDescent="0.2">
      <c r="B50" s="14"/>
      <c r="C50" s="5" t="s">
        <v>806</v>
      </c>
      <c r="D50" s="5" t="s">
        <v>696</v>
      </c>
      <c r="E50" s="6" t="s">
        <v>13008</v>
      </c>
      <c r="F50" s="7" t="s">
        <v>13009</v>
      </c>
      <c r="G50" s="8" t="s">
        <v>699</v>
      </c>
      <c r="H50" s="9">
        <v>55</v>
      </c>
      <c r="I50" s="29"/>
      <c r="J50" s="30">
        <f t="shared" si="2"/>
        <v>0</v>
      </c>
      <c r="K50" s="10"/>
      <c r="L50" s="16"/>
    </row>
    <row r="51" spans="2:12" s="1" customFormat="1" ht="11.4" x14ac:dyDescent="0.2">
      <c r="B51" s="14"/>
      <c r="C51" s="39" t="s">
        <v>809</v>
      </c>
      <c r="D51" s="39" t="s">
        <v>691</v>
      </c>
      <c r="E51" s="40" t="s">
        <v>13010</v>
      </c>
      <c r="F51" s="41" t="s">
        <v>13011</v>
      </c>
      <c r="G51" s="42" t="s">
        <v>733</v>
      </c>
      <c r="H51" s="43">
        <v>30</v>
      </c>
      <c r="I51" s="29"/>
      <c r="J51" s="30">
        <f t="shared" si="2"/>
        <v>0</v>
      </c>
      <c r="K51" s="10"/>
      <c r="L51" s="16"/>
    </row>
    <row r="52" spans="2:12" s="1" customFormat="1" ht="11.4" x14ac:dyDescent="0.2">
      <c r="B52" s="14"/>
      <c r="C52" s="39" t="s">
        <v>812</v>
      </c>
      <c r="D52" s="39" t="s">
        <v>691</v>
      </c>
      <c r="E52" s="40" t="s">
        <v>13012</v>
      </c>
      <c r="F52" s="41" t="s">
        <v>13013</v>
      </c>
      <c r="G52" s="42" t="s">
        <v>733</v>
      </c>
      <c r="H52" s="43">
        <v>4</v>
      </c>
      <c r="I52" s="29"/>
      <c r="J52" s="30">
        <f t="shared" si="2"/>
        <v>0</v>
      </c>
      <c r="K52" s="10"/>
      <c r="L52" s="16"/>
    </row>
    <row r="53" spans="2:12" s="1" customFormat="1" ht="11.4" x14ac:dyDescent="0.2">
      <c r="B53" s="14"/>
      <c r="C53" s="39" t="s">
        <v>815</v>
      </c>
      <c r="D53" s="39" t="s">
        <v>691</v>
      </c>
      <c r="E53" s="40" t="s">
        <v>12864</v>
      </c>
      <c r="F53" s="41" t="s">
        <v>12865</v>
      </c>
      <c r="G53" s="42" t="s">
        <v>1599</v>
      </c>
      <c r="H53" s="43">
        <v>4</v>
      </c>
      <c r="I53" s="29"/>
      <c r="J53" s="30">
        <f t="shared" si="2"/>
        <v>0</v>
      </c>
      <c r="K53" s="10"/>
      <c r="L53" s="16"/>
    </row>
    <row r="54" spans="2:12" s="1" customFormat="1" ht="11.4" x14ac:dyDescent="0.2">
      <c r="B54" s="14"/>
      <c r="C54" s="5" t="s">
        <v>818</v>
      </c>
      <c r="D54" s="5" t="s">
        <v>696</v>
      </c>
      <c r="E54" s="6" t="s">
        <v>12866</v>
      </c>
      <c r="F54" s="7" t="s">
        <v>12867</v>
      </c>
      <c r="G54" s="8" t="s">
        <v>733</v>
      </c>
      <c r="H54" s="9">
        <v>4</v>
      </c>
      <c r="I54" s="29"/>
      <c r="J54" s="30">
        <f t="shared" si="2"/>
        <v>0</v>
      </c>
      <c r="K54" s="10"/>
      <c r="L54" s="16"/>
    </row>
    <row r="55" spans="2:12" s="1" customFormat="1" ht="11.4" x14ac:dyDescent="0.2">
      <c r="B55" s="14"/>
      <c r="C55" s="39" t="s">
        <v>822</v>
      </c>
      <c r="D55" s="39" t="s">
        <v>691</v>
      </c>
      <c r="E55" s="40" t="s">
        <v>12868</v>
      </c>
      <c r="F55" s="41" t="s">
        <v>12869</v>
      </c>
      <c r="G55" s="42" t="s">
        <v>1599</v>
      </c>
      <c r="H55" s="43">
        <v>7</v>
      </c>
      <c r="I55" s="29"/>
      <c r="J55" s="30">
        <f t="shared" si="2"/>
        <v>0</v>
      </c>
      <c r="K55" s="10"/>
      <c r="L55" s="16"/>
    </row>
    <row r="56" spans="2:12" s="1" customFormat="1" ht="11.4" x14ac:dyDescent="0.2">
      <c r="B56" s="14"/>
      <c r="C56" s="5" t="s">
        <v>825</v>
      </c>
      <c r="D56" s="5" t="s">
        <v>696</v>
      </c>
      <c r="E56" s="6" t="s">
        <v>12872</v>
      </c>
      <c r="F56" s="7" t="s">
        <v>12873</v>
      </c>
      <c r="G56" s="8" t="s">
        <v>1599</v>
      </c>
      <c r="H56" s="9">
        <v>7</v>
      </c>
      <c r="I56" s="29"/>
      <c r="J56" s="30">
        <f t="shared" si="2"/>
        <v>0</v>
      </c>
      <c r="K56" s="10"/>
      <c r="L56" s="16"/>
    </row>
    <row r="57" spans="2:12" s="1" customFormat="1" ht="11.4" x14ac:dyDescent="0.2">
      <c r="B57" s="14"/>
      <c r="C57" s="5" t="s">
        <v>829</v>
      </c>
      <c r="D57" s="5" t="s">
        <v>696</v>
      </c>
      <c r="E57" s="6" t="s">
        <v>12878</v>
      </c>
      <c r="F57" s="7" t="s">
        <v>12879</v>
      </c>
      <c r="G57" s="8" t="s">
        <v>699</v>
      </c>
      <c r="H57" s="9">
        <v>150</v>
      </c>
      <c r="I57" s="29"/>
      <c r="J57" s="30">
        <f t="shared" si="2"/>
        <v>0</v>
      </c>
      <c r="K57" s="10"/>
      <c r="L57" s="16"/>
    </row>
    <row r="58" spans="2:12" s="1" customFormat="1" ht="11.4" x14ac:dyDescent="0.2">
      <c r="B58" s="14"/>
      <c r="C58" s="5" t="s">
        <v>832</v>
      </c>
      <c r="D58" s="5" t="s">
        <v>696</v>
      </c>
      <c r="E58" s="6" t="s">
        <v>13014</v>
      </c>
      <c r="F58" s="7" t="s">
        <v>13015</v>
      </c>
      <c r="G58" s="8" t="s">
        <v>699</v>
      </c>
      <c r="H58" s="9">
        <v>150</v>
      </c>
      <c r="I58" s="29"/>
      <c r="J58" s="30">
        <f t="shared" si="2"/>
        <v>0</v>
      </c>
      <c r="K58" s="10"/>
      <c r="L58" s="16"/>
    </row>
    <row r="59" spans="2:12" s="1" customFormat="1" ht="11.4" x14ac:dyDescent="0.2">
      <c r="B59" s="14"/>
      <c r="C59" s="5" t="s">
        <v>835</v>
      </c>
      <c r="D59" s="5" t="s">
        <v>696</v>
      </c>
      <c r="E59" s="6" t="s">
        <v>13016</v>
      </c>
      <c r="F59" s="7" t="s">
        <v>13017</v>
      </c>
      <c r="G59" s="8" t="s">
        <v>699</v>
      </c>
      <c r="H59" s="9">
        <v>150</v>
      </c>
      <c r="I59" s="29"/>
      <c r="J59" s="30">
        <f t="shared" si="2"/>
        <v>0</v>
      </c>
      <c r="K59" s="10"/>
      <c r="L59" s="16"/>
    </row>
    <row r="60" spans="2:12" s="1" customFormat="1" ht="11.4" x14ac:dyDescent="0.2">
      <c r="B60" s="14"/>
      <c r="C60" s="5" t="s">
        <v>838</v>
      </c>
      <c r="D60" s="5" t="s">
        <v>696</v>
      </c>
      <c r="E60" s="6" t="s">
        <v>12880</v>
      </c>
      <c r="F60" s="7" t="s">
        <v>12881</v>
      </c>
      <c r="G60" s="8" t="s">
        <v>1310</v>
      </c>
      <c r="H60" s="9">
        <v>1</v>
      </c>
      <c r="I60" s="29"/>
      <c r="J60" s="30">
        <f t="shared" si="2"/>
        <v>0</v>
      </c>
      <c r="K60" s="10"/>
      <c r="L60" s="16"/>
    </row>
    <row r="61" spans="2:12" s="1" customFormat="1" ht="11.4" x14ac:dyDescent="0.2">
      <c r="B61" s="14"/>
      <c r="C61" s="5" t="s">
        <v>841</v>
      </c>
      <c r="D61" s="5" t="s">
        <v>696</v>
      </c>
      <c r="E61" s="6" t="s">
        <v>12962</v>
      </c>
      <c r="F61" s="7" t="s">
        <v>12963</v>
      </c>
      <c r="G61" s="8" t="s">
        <v>1310</v>
      </c>
      <c r="H61" s="9">
        <v>1</v>
      </c>
      <c r="I61" s="29"/>
      <c r="J61" s="30">
        <f t="shared" si="2"/>
        <v>0</v>
      </c>
      <c r="K61" s="10"/>
      <c r="L61" s="16"/>
    </row>
    <row r="62" spans="2:12" s="1" customFormat="1" ht="11.4" x14ac:dyDescent="0.2">
      <c r="B62" s="14"/>
      <c r="C62" s="5" t="s">
        <v>844</v>
      </c>
      <c r="D62" s="5" t="s">
        <v>696</v>
      </c>
      <c r="E62" s="6" t="s">
        <v>13018</v>
      </c>
      <c r="F62" s="7" t="s">
        <v>13019</v>
      </c>
      <c r="G62" s="8" t="s">
        <v>699</v>
      </c>
      <c r="H62" s="9">
        <v>101</v>
      </c>
      <c r="I62" s="29"/>
      <c r="J62" s="30">
        <f t="shared" si="2"/>
        <v>0</v>
      </c>
      <c r="K62" s="10"/>
      <c r="L62" s="16"/>
    </row>
    <row r="63" spans="2:12" s="1" customFormat="1" ht="11.4" x14ac:dyDescent="0.2">
      <c r="B63" s="14"/>
      <c r="C63" s="39" t="s">
        <v>847</v>
      </c>
      <c r="D63" s="39" t="s">
        <v>691</v>
      </c>
      <c r="E63" s="40" t="s">
        <v>12966</v>
      </c>
      <c r="F63" s="41" t="s">
        <v>12967</v>
      </c>
      <c r="G63" s="42" t="s">
        <v>985</v>
      </c>
      <c r="H63" s="43">
        <v>1</v>
      </c>
      <c r="I63" s="29"/>
      <c r="J63" s="30">
        <f t="shared" si="2"/>
        <v>0</v>
      </c>
      <c r="K63" s="10"/>
      <c r="L63" s="16"/>
    </row>
    <row r="64" spans="2:12" s="1" customFormat="1" ht="11.4" x14ac:dyDescent="0.2">
      <c r="B64" s="14"/>
      <c r="C64" s="5" t="s">
        <v>850</v>
      </c>
      <c r="D64" s="5" t="s">
        <v>696</v>
      </c>
      <c r="E64" s="6" t="s">
        <v>12903</v>
      </c>
      <c r="F64" s="7" t="s">
        <v>12904</v>
      </c>
      <c r="G64" s="8" t="s">
        <v>733</v>
      </c>
      <c r="H64" s="9">
        <v>2</v>
      </c>
      <c r="I64" s="29"/>
      <c r="J64" s="30">
        <f t="shared" si="2"/>
        <v>0</v>
      </c>
      <c r="K64" s="10"/>
      <c r="L64" s="16"/>
    </row>
    <row r="65" spans="2:12" s="1" customFormat="1" ht="11.4" x14ac:dyDescent="0.2">
      <c r="B65" s="14"/>
      <c r="C65" s="39" t="s">
        <v>853</v>
      </c>
      <c r="D65" s="39" t="s">
        <v>691</v>
      </c>
      <c r="E65" s="40" t="s">
        <v>12905</v>
      </c>
      <c r="F65" s="41" t="s">
        <v>12906</v>
      </c>
      <c r="G65" s="42" t="s">
        <v>733</v>
      </c>
      <c r="H65" s="43">
        <v>2</v>
      </c>
      <c r="I65" s="29"/>
      <c r="J65" s="30">
        <f t="shared" si="2"/>
        <v>0</v>
      </c>
      <c r="K65" s="10"/>
      <c r="L65" s="16"/>
    </row>
    <row r="66" spans="2:12" s="1" customFormat="1" ht="11.4" x14ac:dyDescent="0.2">
      <c r="B66" s="14"/>
      <c r="C66" s="5" t="s">
        <v>856</v>
      </c>
      <c r="D66" s="5" t="s">
        <v>696</v>
      </c>
      <c r="E66" s="6" t="s">
        <v>12907</v>
      </c>
      <c r="F66" s="7" t="s">
        <v>12908</v>
      </c>
      <c r="G66" s="8" t="s">
        <v>733</v>
      </c>
      <c r="H66" s="9">
        <v>27</v>
      </c>
      <c r="I66" s="29"/>
      <c r="J66" s="30">
        <f t="shared" si="2"/>
        <v>0</v>
      </c>
      <c r="K66" s="10"/>
      <c r="L66" s="16"/>
    </row>
    <row r="67" spans="2:12" s="1" customFormat="1" ht="11.4" x14ac:dyDescent="0.2">
      <c r="B67" s="14"/>
      <c r="C67" s="5" t="s">
        <v>859</v>
      </c>
      <c r="D67" s="5" t="s">
        <v>696</v>
      </c>
      <c r="E67" s="6" t="s">
        <v>12909</v>
      </c>
      <c r="F67" s="7" t="s">
        <v>12910</v>
      </c>
      <c r="G67" s="8" t="s">
        <v>733</v>
      </c>
      <c r="H67" s="9">
        <v>10</v>
      </c>
      <c r="I67" s="29"/>
      <c r="J67" s="30">
        <f t="shared" si="2"/>
        <v>0</v>
      </c>
      <c r="K67" s="10"/>
      <c r="L67" s="16"/>
    </row>
    <row r="68" spans="2:12" s="1" customFormat="1" ht="11.4" x14ac:dyDescent="0.2">
      <c r="B68" s="14"/>
      <c r="C68" s="39" t="s">
        <v>862</v>
      </c>
      <c r="D68" s="39" t="s">
        <v>691</v>
      </c>
      <c r="E68" s="40" t="s">
        <v>13020</v>
      </c>
      <c r="F68" s="41" t="s">
        <v>13021</v>
      </c>
      <c r="G68" s="42" t="s">
        <v>733</v>
      </c>
      <c r="H68" s="43">
        <v>2</v>
      </c>
      <c r="I68" s="29"/>
      <c r="J68" s="30">
        <f t="shared" si="2"/>
        <v>0</v>
      </c>
      <c r="K68" s="10"/>
      <c r="L68" s="16"/>
    </row>
    <row r="69" spans="2:12" s="1" customFormat="1" ht="11.4" x14ac:dyDescent="0.2">
      <c r="B69" s="14"/>
      <c r="C69" s="39" t="s">
        <v>865</v>
      </c>
      <c r="D69" s="39" t="s">
        <v>691</v>
      </c>
      <c r="E69" s="40" t="s">
        <v>13022</v>
      </c>
      <c r="F69" s="41" t="s">
        <v>12885</v>
      </c>
      <c r="G69" s="42" t="s">
        <v>733</v>
      </c>
      <c r="H69" s="43">
        <v>2</v>
      </c>
      <c r="I69" s="29"/>
      <c r="J69" s="30">
        <f t="shared" si="2"/>
        <v>0</v>
      </c>
      <c r="K69" s="10"/>
      <c r="L69" s="16"/>
    </row>
    <row r="70" spans="2:12" s="1" customFormat="1" ht="11.4" x14ac:dyDescent="0.2">
      <c r="B70" s="14"/>
      <c r="C70" s="39" t="s">
        <v>868</v>
      </c>
      <c r="D70" s="39" t="s">
        <v>691</v>
      </c>
      <c r="E70" s="40" t="s">
        <v>13023</v>
      </c>
      <c r="F70" s="41" t="s">
        <v>12887</v>
      </c>
      <c r="G70" s="42" t="s">
        <v>733</v>
      </c>
      <c r="H70" s="43">
        <v>2</v>
      </c>
      <c r="I70" s="29"/>
      <c r="J70" s="30">
        <f t="shared" si="2"/>
        <v>0</v>
      </c>
      <c r="K70" s="10"/>
      <c r="L70" s="16"/>
    </row>
    <row r="71" spans="2:12" s="1" customFormat="1" ht="11.4" x14ac:dyDescent="0.2">
      <c r="B71" s="14"/>
      <c r="C71" s="39" t="s">
        <v>871</v>
      </c>
      <c r="D71" s="39" t="s">
        <v>691</v>
      </c>
      <c r="E71" s="40" t="s">
        <v>13024</v>
      </c>
      <c r="F71" s="41" t="s">
        <v>13025</v>
      </c>
      <c r="G71" s="42" t="s">
        <v>733</v>
      </c>
      <c r="H71" s="43">
        <v>2</v>
      </c>
      <c r="I71" s="29"/>
      <c r="J71" s="30">
        <f t="shared" si="2"/>
        <v>0</v>
      </c>
      <c r="K71" s="10"/>
      <c r="L71" s="16"/>
    </row>
    <row r="72" spans="2:12" s="1" customFormat="1" ht="22.8" x14ac:dyDescent="0.2">
      <c r="B72" s="14"/>
      <c r="C72" s="39" t="s">
        <v>874</v>
      </c>
      <c r="D72" s="39" t="s">
        <v>691</v>
      </c>
      <c r="E72" s="40" t="s">
        <v>13026</v>
      </c>
      <c r="F72" s="41" t="s">
        <v>13027</v>
      </c>
      <c r="G72" s="42" t="s">
        <v>12892</v>
      </c>
      <c r="H72" s="43">
        <v>1</v>
      </c>
      <c r="I72" s="29"/>
      <c r="J72" s="30">
        <f t="shared" si="2"/>
        <v>0</v>
      </c>
      <c r="K72" s="10"/>
      <c r="L72" s="16"/>
    </row>
    <row r="73" spans="2:12" s="1" customFormat="1" ht="11.4" x14ac:dyDescent="0.2">
      <c r="B73" s="14"/>
      <c r="C73" s="39" t="s">
        <v>877</v>
      </c>
      <c r="D73" s="39" t="s">
        <v>691</v>
      </c>
      <c r="E73" s="40" t="s">
        <v>12895</v>
      </c>
      <c r="F73" s="41" t="s">
        <v>12896</v>
      </c>
      <c r="G73" s="42" t="s">
        <v>6431</v>
      </c>
      <c r="H73" s="43">
        <v>1</v>
      </c>
      <c r="I73" s="29"/>
      <c r="J73" s="30">
        <f t="shared" si="1"/>
        <v>0</v>
      </c>
      <c r="K73" s="10"/>
      <c r="L73" s="16"/>
    </row>
    <row r="74" spans="2:12" s="1" customFormat="1" ht="11.4" x14ac:dyDescent="0.2">
      <c r="B74" s="14"/>
      <c r="C74" s="39" t="s">
        <v>880</v>
      </c>
      <c r="D74" s="39" t="s">
        <v>691</v>
      </c>
      <c r="E74" s="40" t="s">
        <v>12897</v>
      </c>
      <c r="F74" s="41" t="s">
        <v>12898</v>
      </c>
      <c r="G74" s="42" t="s">
        <v>733</v>
      </c>
      <c r="H74" s="43">
        <v>20</v>
      </c>
      <c r="I74" s="29"/>
      <c r="J74" s="30">
        <f t="shared" si="1"/>
        <v>0</v>
      </c>
      <c r="K74" s="10"/>
      <c r="L74" s="16"/>
    </row>
    <row r="75" spans="2:12" s="1" customFormat="1" ht="11.4" x14ac:dyDescent="0.2">
      <c r="B75" s="14"/>
      <c r="C75" s="39" t="s">
        <v>883</v>
      </c>
      <c r="D75" s="39" t="s">
        <v>691</v>
      </c>
      <c r="E75" s="40" t="s">
        <v>12899</v>
      </c>
      <c r="F75" s="41" t="s">
        <v>12900</v>
      </c>
      <c r="G75" s="42" t="s">
        <v>733</v>
      </c>
      <c r="H75" s="43">
        <v>20</v>
      </c>
      <c r="I75" s="29"/>
      <c r="J75" s="30">
        <f t="shared" si="1"/>
        <v>0</v>
      </c>
      <c r="K75" s="10"/>
      <c r="L75" s="16"/>
    </row>
    <row r="76" spans="2:12" s="1" customFormat="1" ht="11.4" x14ac:dyDescent="0.2">
      <c r="B76" s="14"/>
      <c r="C76" s="5" t="s">
        <v>886</v>
      </c>
      <c r="D76" s="5" t="s">
        <v>696</v>
      </c>
      <c r="E76" s="6" t="s">
        <v>13028</v>
      </c>
      <c r="F76" s="7" t="s">
        <v>12902</v>
      </c>
      <c r="G76" s="8" t="s">
        <v>1442</v>
      </c>
      <c r="H76" s="9">
        <v>10</v>
      </c>
      <c r="I76" s="29"/>
      <c r="J76" s="30">
        <f t="shared" si="1"/>
        <v>0</v>
      </c>
      <c r="K76" s="10"/>
      <c r="L76" s="16"/>
    </row>
    <row r="77" spans="2:12" s="1" customFormat="1" ht="11.4" x14ac:dyDescent="0.2">
      <c r="B77" s="14"/>
      <c r="C77" s="5" t="s">
        <v>889</v>
      </c>
      <c r="D77" s="5" t="s">
        <v>696</v>
      </c>
      <c r="E77" s="6" t="s">
        <v>12911</v>
      </c>
      <c r="F77" s="7" t="s">
        <v>12912</v>
      </c>
      <c r="G77" s="8" t="s">
        <v>1599</v>
      </c>
      <c r="H77" s="9">
        <v>35</v>
      </c>
      <c r="I77" s="29"/>
      <c r="J77" s="30">
        <f t="shared" si="1"/>
        <v>0</v>
      </c>
      <c r="K77" s="10"/>
      <c r="L77" s="16"/>
    </row>
    <row r="78" spans="2:12" s="20" customFormat="1" ht="25.95" customHeight="1" x14ac:dyDescent="0.25">
      <c r="B78" s="19"/>
      <c r="D78" s="21" t="s">
        <v>690</v>
      </c>
      <c r="E78" s="22" t="s">
        <v>980</v>
      </c>
      <c r="F78" s="22" t="s">
        <v>2818</v>
      </c>
      <c r="I78" s="44"/>
      <c r="J78" s="23"/>
      <c r="K78" s="44"/>
      <c r="L78" s="36"/>
    </row>
    <row r="79" spans="2:12" s="1" customFormat="1" ht="11.4" x14ac:dyDescent="0.2">
      <c r="B79" s="14"/>
      <c r="C79" s="39" t="s">
        <v>892</v>
      </c>
      <c r="D79" s="39" t="s">
        <v>691</v>
      </c>
      <c r="E79" s="40" t="s">
        <v>12928</v>
      </c>
      <c r="F79" s="41" t="s">
        <v>12929</v>
      </c>
      <c r="G79" s="42" t="s">
        <v>1573</v>
      </c>
      <c r="H79" s="43">
        <v>135</v>
      </c>
      <c r="I79" s="29"/>
      <c r="J79" s="30">
        <f t="shared" si="1"/>
        <v>0</v>
      </c>
      <c r="K79" s="10"/>
      <c r="L79" s="16"/>
    </row>
    <row r="80" spans="2:12" s="1" customFormat="1" ht="11.4" x14ac:dyDescent="0.2">
      <c r="B80" s="14"/>
      <c r="C80" s="5" t="s">
        <v>895</v>
      </c>
      <c r="D80" s="5" t="s">
        <v>696</v>
      </c>
      <c r="E80" s="6" t="s">
        <v>6652</v>
      </c>
      <c r="F80" s="7" t="s">
        <v>6653</v>
      </c>
      <c r="G80" s="8" t="s">
        <v>699</v>
      </c>
      <c r="H80" s="9">
        <v>135</v>
      </c>
      <c r="I80" s="29"/>
      <c r="J80" s="30">
        <f t="shared" si="1"/>
        <v>0</v>
      </c>
      <c r="K80" s="10"/>
      <c r="L80" s="16"/>
    </row>
    <row r="81" spans="2:12" s="20" customFormat="1" ht="25.95" customHeight="1" x14ac:dyDescent="0.25">
      <c r="B81" s="19"/>
      <c r="D81" s="21" t="s">
        <v>690</v>
      </c>
      <c r="E81" s="22" t="s">
        <v>12930</v>
      </c>
      <c r="F81" s="22" t="s">
        <v>10913</v>
      </c>
      <c r="I81" s="44"/>
      <c r="J81" s="23"/>
      <c r="K81" s="44"/>
      <c r="L81" s="36"/>
    </row>
    <row r="82" spans="2:12" s="20" customFormat="1" ht="25.95" customHeight="1" x14ac:dyDescent="0.25">
      <c r="B82" s="19"/>
      <c r="D82" s="21" t="s">
        <v>690</v>
      </c>
      <c r="E82" s="22" t="s">
        <v>12931</v>
      </c>
      <c r="F82" s="22" t="s">
        <v>12932</v>
      </c>
      <c r="I82" s="44"/>
      <c r="J82" s="23"/>
      <c r="K82" s="44"/>
      <c r="L82" s="36"/>
    </row>
    <row r="83" spans="2:12" s="1" customFormat="1" ht="11.4" x14ac:dyDescent="0.2">
      <c r="B83" s="14"/>
      <c r="C83" s="39" t="s">
        <v>898</v>
      </c>
      <c r="D83" s="39" t="s">
        <v>691</v>
      </c>
      <c r="E83" s="40" t="s">
        <v>12933</v>
      </c>
      <c r="F83" s="41" t="s">
        <v>12934</v>
      </c>
      <c r="G83" s="42" t="s">
        <v>8215</v>
      </c>
      <c r="H83" s="43">
        <v>150</v>
      </c>
      <c r="I83" s="29"/>
      <c r="J83" s="30">
        <f t="shared" si="1"/>
        <v>0</v>
      </c>
      <c r="K83" s="10"/>
      <c r="L83" s="16"/>
    </row>
    <row r="84" spans="2:12" s="1" customFormat="1" ht="11.4" x14ac:dyDescent="0.2">
      <c r="B84" s="14"/>
      <c r="C84" s="5" t="s">
        <v>901</v>
      </c>
      <c r="D84" s="5" t="s">
        <v>696</v>
      </c>
      <c r="E84" s="6" t="s">
        <v>12935</v>
      </c>
      <c r="F84" s="7" t="s">
        <v>8006</v>
      </c>
      <c r="G84" s="8" t="s">
        <v>1480</v>
      </c>
      <c r="H84" s="9">
        <v>12</v>
      </c>
      <c r="I84" s="29"/>
      <c r="J84" s="30">
        <f t="shared" si="1"/>
        <v>0</v>
      </c>
      <c r="K84" s="10"/>
      <c r="L84" s="16"/>
    </row>
    <row r="85" spans="2:12" s="1" customFormat="1" ht="11.4" x14ac:dyDescent="0.2">
      <c r="B85" s="14"/>
      <c r="C85" s="5" t="s">
        <v>904</v>
      </c>
      <c r="D85" s="5" t="s">
        <v>696</v>
      </c>
      <c r="E85" s="6" t="s">
        <v>12936</v>
      </c>
      <c r="F85" s="7" t="s">
        <v>12937</v>
      </c>
      <c r="G85" s="8" t="s">
        <v>1480</v>
      </c>
      <c r="H85" s="9">
        <v>16</v>
      </c>
      <c r="I85" s="29"/>
      <c r="J85" s="30">
        <f t="shared" si="1"/>
        <v>0</v>
      </c>
      <c r="K85" s="10"/>
      <c r="L85" s="16"/>
    </row>
    <row r="86" spans="2:12" s="1" customFormat="1" ht="11.4" x14ac:dyDescent="0.2">
      <c r="B86" s="14"/>
      <c r="C86" s="5" t="s">
        <v>907</v>
      </c>
      <c r="D86" s="5" t="s">
        <v>696</v>
      </c>
      <c r="E86" s="6" t="s">
        <v>12938</v>
      </c>
      <c r="F86" s="7" t="s">
        <v>2267</v>
      </c>
      <c r="G86" s="8" t="s">
        <v>1480</v>
      </c>
      <c r="H86" s="9">
        <v>16</v>
      </c>
      <c r="I86" s="29"/>
      <c r="J86" s="30">
        <f t="shared" si="1"/>
        <v>0</v>
      </c>
      <c r="K86" s="10"/>
      <c r="L86" s="16"/>
    </row>
    <row r="87" spans="2:12" s="1" customFormat="1" ht="11.4" x14ac:dyDescent="0.2">
      <c r="B87" s="14"/>
      <c r="C87" s="5" t="s">
        <v>910</v>
      </c>
      <c r="D87" s="5" t="s">
        <v>696</v>
      </c>
      <c r="E87" s="6" t="s">
        <v>12939</v>
      </c>
      <c r="F87" s="7" t="s">
        <v>12940</v>
      </c>
      <c r="G87" s="8" t="s">
        <v>1480</v>
      </c>
      <c r="H87" s="9">
        <v>16</v>
      </c>
      <c r="I87" s="29"/>
      <c r="J87" s="30">
        <f t="shared" si="1"/>
        <v>0</v>
      </c>
      <c r="K87" s="10"/>
      <c r="L87" s="16"/>
    </row>
    <row r="88" spans="2:12" s="1" customFormat="1" ht="11.4" x14ac:dyDescent="0.2">
      <c r="B88" s="14"/>
      <c r="C88" s="5" t="s">
        <v>913</v>
      </c>
      <c r="D88" s="5" t="s">
        <v>696</v>
      </c>
      <c r="E88" s="6" t="s">
        <v>12941</v>
      </c>
      <c r="F88" s="7" t="s">
        <v>12942</v>
      </c>
      <c r="G88" s="8" t="s">
        <v>5691</v>
      </c>
      <c r="H88" s="9">
        <v>1</v>
      </c>
      <c r="I88" s="29"/>
      <c r="J88" s="30">
        <f t="shared" si="1"/>
        <v>0</v>
      </c>
      <c r="K88" s="10"/>
      <c r="L88" s="16"/>
    </row>
    <row r="89" spans="2:12" s="1" customFormat="1" ht="22.95" customHeight="1" x14ac:dyDescent="0.3">
      <c r="B89" s="14"/>
      <c r="C89" s="18" t="s">
        <v>677</v>
      </c>
      <c r="J89" s="31">
        <f>SUM(J12:J88)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zHQWbSpUZoiFaM8Kw9hvCZNtTeaoJJaq7//UqIv6mB9o6QpN+ZxcPB8w6llIa6BqPF9wbp1hCsPzv8r9FUn9OA==" saltValue="gNhHMFZnAXRr+LCi7MNa7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9" xr:uid="{34931584-74B1-4877-943A-55D65F5E02AD}">
      <formula1>ROUND(I11,2)</formula1>
    </dataValidation>
  </dataValidations>
  <hyperlinks>
    <hyperlink ref="O4" location="'Rek. obj.'!A1" display="*späť na Rek. obj." xr:uid="{CC95A9BC-C651-4521-BFDE-AA6831335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978AF-3D29-4C9E-A21D-8188CA7D0240}">
  <sheetPr>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13029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129</v>
      </c>
      <c r="I12" s="29"/>
      <c r="J12" s="30">
        <f t="shared" ref="J12:J15" si="0">ROUND(I12*H12,2)</f>
        <v>0</v>
      </c>
      <c r="K12" s="10"/>
      <c r="L12" s="16"/>
    </row>
    <row r="13" spans="2:15" s="1" customFormat="1" ht="11.4" x14ac:dyDescent="0.2">
      <c r="B13" s="14"/>
      <c r="C13" s="5" t="s">
        <v>700</v>
      </c>
      <c r="D13" s="5" t="s">
        <v>696</v>
      </c>
      <c r="E13" s="6" t="s">
        <v>12817</v>
      </c>
      <c r="F13" s="7" t="s">
        <v>12818</v>
      </c>
      <c r="G13" s="8" t="s">
        <v>985</v>
      </c>
      <c r="H13" s="9">
        <v>34.4</v>
      </c>
      <c r="I13" s="29"/>
      <c r="J13" s="30">
        <f t="shared" si="0"/>
        <v>0</v>
      </c>
      <c r="K13" s="10"/>
      <c r="L13" s="16"/>
    </row>
    <row r="14" spans="2:15" s="20" customFormat="1" ht="11.4" x14ac:dyDescent="0.2">
      <c r="B14" s="19"/>
      <c r="C14" s="5" t="s">
        <v>703</v>
      </c>
      <c r="D14" s="5" t="s">
        <v>696</v>
      </c>
      <c r="E14" s="6" t="s">
        <v>1045</v>
      </c>
      <c r="F14" s="7" t="s">
        <v>12819</v>
      </c>
      <c r="G14" s="8" t="s">
        <v>985</v>
      </c>
      <c r="H14" s="9">
        <v>11.25</v>
      </c>
      <c r="I14" s="29"/>
      <c r="J14" s="30">
        <f t="shared" si="0"/>
        <v>0</v>
      </c>
      <c r="K14" s="10"/>
      <c r="L14" s="36"/>
    </row>
    <row r="15" spans="2:15" s="1" customFormat="1" ht="11.4" x14ac:dyDescent="0.2">
      <c r="B15" s="14"/>
      <c r="C15" s="5" t="s">
        <v>706</v>
      </c>
      <c r="D15" s="5" t="s">
        <v>696</v>
      </c>
      <c r="E15" s="6" t="s">
        <v>4330</v>
      </c>
      <c r="F15" s="7" t="s">
        <v>4331</v>
      </c>
      <c r="G15" s="8" t="s">
        <v>985</v>
      </c>
      <c r="H15" s="9">
        <v>3.75</v>
      </c>
      <c r="I15" s="29"/>
      <c r="J15" s="30">
        <f t="shared" si="0"/>
        <v>0</v>
      </c>
      <c r="K15" s="10"/>
      <c r="L15" s="16"/>
    </row>
    <row r="16" spans="2:15" s="1" customFormat="1" ht="11.4" x14ac:dyDescent="0.2">
      <c r="B16" s="14"/>
      <c r="C16" s="5" t="s">
        <v>709</v>
      </c>
      <c r="D16" s="5" t="s">
        <v>696</v>
      </c>
      <c r="E16" s="6" t="s">
        <v>4332</v>
      </c>
      <c r="F16" s="7" t="s">
        <v>4333</v>
      </c>
      <c r="G16" s="8" t="s">
        <v>985</v>
      </c>
      <c r="H16" s="9">
        <v>103.2</v>
      </c>
      <c r="I16" s="29"/>
      <c r="J16" s="30">
        <f>ROUND(I16*H16,2)</f>
        <v>0</v>
      </c>
      <c r="K16" s="10"/>
      <c r="L16" s="16"/>
    </row>
    <row r="17" spans="2:12" s="1" customFormat="1" ht="22.8" x14ac:dyDescent="0.2">
      <c r="B17" s="14"/>
      <c r="C17" s="5" t="s">
        <v>712</v>
      </c>
      <c r="D17" s="5" t="s">
        <v>696</v>
      </c>
      <c r="E17" s="6" t="s">
        <v>4334</v>
      </c>
      <c r="F17" s="7" t="s">
        <v>4335</v>
      </c>
      <c r="G17" s="8" t="s">
        <v>985</v>
      </c>
      <c r="H17" s="9">
        <v>34.4</v>
      </c>
      <c r="I17" s="29"/>
      <c r="J17" s="30">
        <f t="shared" ref="J17:J34" si="1">ROUND(I17*H17,2)</f>
        <v>0</v>
      </c>
      <c r="K17" s="10"/>
      <c r="L17" s="16"/>
    </row>
    <row r="18" spans="2:12" s="1" customFormat="1" ht="11.4" x14ac:dyDescent="0.2">
      <c r="B18" s="14"/>
      <c r="C18" s="5" t="s">
        <v>715</v>
      </c>
      <c r="D18" s="5" t="s">
        <v>696</v>
      </c>
      <c r="E18" s="6" t="s">
        <v>987</v>
      </c>
      <c r="F18" s="7" t="s">
        <v>988</v>
      </c>
      <c r="G18" s="8" t="s">
        <v>985</v>
      </c>
      <c r="H18" s="9">
        <v>114.45</v>
      </c>
      <c r="I18" s="29"/>
      <c r="J18" s="30">
        <f t="shared" si="1"/>
        <v>0</v>
      </c>
      <c r="K18" s="10"/>
      <c r="L18" s="16"/>
    </row>
    <row r="19" spans="2:12" s="1" customFormat="1" ht="11.4" x14ac:dyDescent="0.2">
      <c r="B19" s="14"/>
      <c r="C19" s="5" t="s">
        <v>718</v>
      </c>
      <c r="D19" s="5" t="s">
        <v>696</v>
      </c>
      <c r="E19" s="6" t="s">
        <v>12821</v>
      </c>
      <c r="F19" s="7" t="s">
        <v>12822</v>
      </c>
      <c r="G19" s="8" t="s">
        <v>1442</v>
      </c>
      <c r="H19" s="9">
        <v>430</v>
      </c>
      <c r="I19" s="29"/>
      <c r="J19" s="30">
        <f t="shared" si="1"/>
        <v>0</v>
      </c>
      <c r="K19" s="10"/>
      <c r="L19" s="16"/>
    </row>
    <row r="20" spans="2:12" s="1" customFormat="1" ht="22.8" x14ac:dyDescent="0.2">
      <c r="B20" s="14"/>
      <c r="C20" s="39" t="s">
        <v>721</v>
      </c>
      <c r="D20" s="39" t="s">
        <v>691</v>
      </c>
      <c r="E20" s="40" t="s">
        <v>3971</v>
      </c>
      <c r="F20" s="41" t="s">
        <v>3972</v>
      </c>
      <c r="G20" s="42" t="s">
        <v>828</v>
      </c>
      <c r="H20" s="43">
        <v>50</v>
      </c>
      <c r="I20" s="29"/>
      <c r="J20" s="30">
        <f t="shared" si="1"/>
        <v>0</v>
      </c>
      <c r="K20" s="10"/>
      <c r="L20" s="16"/>
    </row>
    <row r="21" spans="2:12" s="1" customFormat="1" ht="11.4" x14ac:dyDescent="0.2">
      <c r="B21" s="14"/>
      <c r="C21" s="5" t="s">
        <v>724</v>
      </c>
      <c r="D21" s="5" t="s">
        <v>696</v>
      </c>
      <c r="E21" s="6" t="s">
        <v>13030</v>
      </c>
      <c r="F21" s="7" t="s">
        <v>13031</v>
      </c>
      <c r="G21" s="8" t="s">
        <v>1442</v>
      </c>
      <c r="H21" s="9">
        <v>430</v>
      </c>
      <c r="I21" s="29"/>
      <c r="J21" s="30">
        <f t="shared" si="1"/>
        <v>0</v>
      </c>
      <c r="K21" s="10"/>
      <c r="L21" s="16"/>
    </row>
    <row r="22" spans="2:12" s="20" customFormat="1" ht="25.95" customHeight="1" x14ac:dyDescent="0.25">
      <c r="B22" s="19"/>
      <c r="D22" s="21" t="s">
        <v>690</v>
      </c>
      <c r="E22" s="22" t="s">
        <v>691</v>
      </c>
      <c r="F22" s="22" t="s">
        <v>691</v>
      </c>
      <c r="I22" s="44"/>
      <c r="J22" s="23"/>
      <c r="K22" s="44"/>
      <c r="L22" s="36"/>
    </row>
    <row r="23" spans="2:12" s="20" customFormat="1" ht="25.95" customHeight="1" x14ac:dyDescent="0.25">
      <c r="B23" s="19"/>
      <c r="D23" s="21" t="s">
        <v>690</v>
      </c>
      <c r="E23" s="22" t="s">
        <v>7028</v>
      </c>
      <c r="F23" s="22" t="s">
        <v>12825</v>
      </c>
      <c r="I23" s="44"/>
      <c r="J23" s="23"/>
      <c r="K23" s="44"/>
      <c r="L23" s="36"/>
    </row>
    <row r="24" spans="2:12" s="1" customFormat="1" ht="11.4" x14ac:dyDescent="0.2">
      <c r="B24" s="14"/>
      <c r="C24" s="39" t="s">
        <v>727</v>
      </c>
      <c r="D24" s="39" t="s">
        <v>691</v>
      </c>
      <c r="E24" s="40" t="s">
        <v>12950</v>
      </c>
      <c r="F24" s="41" t="s">
        <v>12951</v>
      </c>
      <c r="G24" s="42" t="s">
        <v>733</v>
      </c>
      <c r="H24" s="43">
        <v>15</v>
      </c>
      <c r="I24" s="29"/>
      <c r="J24" s="30">
        <f t="shared" si="1"/>
        <v>0</v>
      </c>
      <c r="K24" s="10"/>
      <c r="L24" s="16"/>
    </row>
    <row r="25" spans="2:12" s="1" customFormat="1" ht="11.4" x14ac:dyDescent="0.2">
      <c r="B25" s="14"/>
      <c r="C25" s="5" t="s">
        <v>730</v>
      </c>
      <c r="D25" s="5" t="s">
        <v>696</v>
      </c>
      <c r="E25" s="6" t="s">
        <v>13032</v>
      </c>
      <c r="F25" s="7" t="s">
        <v>13033</v>
      </c>
      <c r="G25" s="8" t="s">
        <v>733</v>
      </c>
      <c r="H25" s="9">
        <v>4</v>
      </c>
      <c r="I25" s="29"/>
      <c r="J25" s="30">
        <f t="shared" si="1"/>
        <v>0</v>
      </c>
      <c r="K25" s="10"/>
      <c r="L25" s="16"/>
    </row>
    <row r="26" spans="2:12" s="1" customFormat="1" ht="11.4" x14ac:dyDescent="0.2">
      <c r="B26" s="14"/>
      <c r="C26" s="5" t="s">
        <v>734</v>
      </c>
      <c r="D26" s="5" t="s">
        <v>696</v>
      </c>
      <c r="E26" s="6" t="s">
        <v>13034</v>
      </c>
      <c r="F26" s="7" t="s">
        <v>13035</v>
      </c>
      <c r="G26" s="8" t="s">
        <v>733</v>
      </c>
      <c r="H26" s="9">
        <v>6</v>
      </c>
      <c r="I26" s="29"/>
      <c r="J26" s="30">
        <f t="shared" si="1"/>
        <v>0</v>
      </c>
      <c r="K26" s="10"/>
      <c r="L26" s="16"/>
    </row>
    <row r="27" spans="2:12" s="1" customFormat="1" ht="11.4" x14ac:dyDescent="0.2">
      <c r="B27" s="14"/>
      <c r="C27" s="5" t="s">
        <v>737</v>
      </c>
      <c r="D27" s="5" t="s">
        <v>696</v>
      </c>
      <c r="E27" s="6" t="s">
        <v>13036</v>
      </c>
      <c r="F27" s="7" t="s">
        <v>13037</v>
      </c>
      <c r="G27" s="8" t="s">
        <v>733</v>
      </c>
      <c r="H27" s="9">
        <v>15</v>
      </c>
      <c r="I27" s="29"/>
      <c r="J27" s="30">
        <f t="shared" si="1"/>
        <v>0</v>
      </c>
      <c r="K27" s="10"/>
      <c r="L27" s="16"/>
    </row>
    <row r="28" spans="2:12" s="1" customFormat="1" ht="11.4" x14ac:dyDescent="0.2">
      <c r="B28" s="14"/>
      <c r="C28" s="39" t="s">
        <v>740</v>
      </c>
      <c r="D28" s="39" t="s">
        <v>691</v>
      </c>
      <c r="E28" s="40" t="s">
        <v>12958</v>
      </c>
      <c r="F28" s="41" t="s">
        <v>12959</v>
      </c>
      <c r="G28" s="42" t="s">
        <v>1191</v>
      </c>
      <c r="H28" s="43">
        <v>3</v>
      </c>
      <c r="I28" s="29"/>
      <c r="J28" s="30">
        <f t="shared" si="1"/>
        <v>0</v>
      </c>
      <c r="K28" s="10"/>
      <c r="L28" s="16"/>
    </row>
    <row r="29" spans="2:12" s="1" customFormat="1" ht="11.4" x14ac:dyDescent="0.2">
      <c r="B29" s="14"/>
      <c r="C29" s="39" t="s">
        <v>743</v>
      </c>
      <c r="D29" s="39" t="s">
        <v>691</v>
      </c>
      <c r="E29" s="40" t="s">
        <v>12960</v>
      </c>
      <c r="F29" s="41" t="s">
        <v>12961</v>
      </c>
      <c r="G29" s="42" t="s">
        <v>733</v>
      </c>
      <c r="H29" s="43">
        <v>2</v>
      </c>
      <c r="I29" s="29"/>
      <c r="J29" s="30">
        <f t="shared" si="1"/>
        <v>0</v>
      </c>
      <c r="K29" s="10"/>
      <c r="L29" s="16"/>
    </row>
    <row r="30" spans="2:12" s="1" customFormat="1" ht="11.4" x14ac:dyDescent="0.2">
      <c r="B30" s="14"/>
      <c r="C30" s="39" t="s">
        <v>746</v>
      </c>
      <c r="D30" s="39" t="s">
        <v>691</v>
      </c>
      <c r="E30" s="40" t="s">
        <v>13038</v>
      </c>
      <c r="F30" s="41" t="s">
        <v>13039</v>
      </c>
      <c r="G30" s="42" t="s">
        <v>733</v>
      </c>
      <c r="H30" s="43">
        <v>1</v>
      </c>
      <c r="I30" s="29"/>
      <c r="J30" s="30">
        <f t="shared" si="1"/>
        <v>0</v>
      </c>
      <c r="K30" s="10"/>
      <c r="L30" s="16"/>
    </row>
    <row r="31" spans="2:12" s="1" customFormat="1" ht="11.4" x14ac:dyDescent="0.2">
      <c r="B31" s="14"/>
      <c r="C31" s="5" t="s">
        <v>749</v>
      </c>
      <c r="D31" s="5" t="s">
        <v>696</v>
      </c>
      <c r="E31" s="6" t="s">
        <v>12962</v>
      </c>
      <c r="F31" s="7" t="s">
        <v>12963</v>
      </c>
      <c r="G31" s="8" t="s">
        <v>1310</v>
      </c>
      <c r="H31" s="9">
        <v>1</v>
      </c>
      <c r="I31" s="29"/>
      <c r="J31" s="30">
        <f t="shared" si="1"/>
        <v>0</v>
      </c>
      <c r="K31" s="10"/>
      <c r="L31" s="16"/>
    </row>
    <row r="32" spans="2:12" s="1" customFormat="1" ht="11.4" x14ac:dyDescent="0.2">
      <c r="B32" s="14"/>
      <c r="C32" s="5" t="s">
        <v>752</v>
      </c>
      <c r="D32" s="5" t="s">
        <v>696</v>
      </c>
      <c r="E32" s="6" t="s">
        <v>12964</v>
      </c>
      <c r="F32" s="7" t="s">
        <v>12965</v>
      </c>
      <c r="G32" s="8" t="s">
        <v>699</v>
      </c>
      <c r="H32" s="9">
        <v>101</v>
      </c>
      <c r="I32" s="29"/>
      <c r="J32" s="30">
        <f t="shared" si="1"/>
        <v>0</v>
      </c>
      <c r="K32" s="10"/>
      <c r="L32" s="16"/>
    </row>
    <row r="33" spans="2:12" s="1" customFormat="1" ht="11.4" x14ac:dyDescent="0.2">
      <c r="B33" s="14"/>
      <c r="C33" s="39" t="s">
        <v>755</v>
      </c>
      <c r="D33" s="39" t="s">
        <v>691</v>
      </c>
      <c r="E33" s="40" t="s">
        <v>12966</v>
      </c>
      <c r="F33" s="41" t="s">
        <v>12967</v>
      </c>
      <c r="G33" s="42" t="s">
        <v>985</v>
      </c>
      <c r="H33" s="43">
        <v>2</v>
      </c>
      <c r="I33" s="29"/>
      <c r="J33" s="30">
        <f t="shared" si="1"/>
        <v>0</v>
      </c>
      <c r="K33" s="10"/>
      <c r="L33" s="16"/>
    </row>
    <row r="34" spans="2:12" s="1" customFormat="1" ht="11.4" x14ac:dyDescent="0.2">
      <c r="B34" s="14"/>
      <c r="C34" s="39" t="s">
        <v>758</v>
      </c>
      <c r="D34" s="39" t="s">
        <v>691</v>
      </c>
      <c r="E34" s="40" t="s">
        <v>12968</v>
      </c>
      <c r="F34" s="41" t="s">
        <v>12969</v>
      </c>
      <c r="G34" s="42" t="s">
        <v>985</v>
      </c>
      <c r="H34" s="43">
        <v>0.5</v>
      </c>
      <c r="I34" s="29"/>
      <c r="J34" s="30">
        <f t="shared" si="1"/>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5DR8QUk5t7fEhL9NlzfEh8Zj1b08yzWMQNO31jKK6dhRIrjxFqmtXy/yh+lXnpfV4EBDYzkPens+Yl+cQVEFQ==" saltValue="OtkYTmq3twROYtJTxAdN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BC2802FC-BF8E-4C3F-B47C-26547565BD6E}">
      <formula1>ROUND(I11,2)</formula1>
    </dataValidation>
  </dataValidations>
  <hyperlinks>
    <hyperlink ref="O4" location="'Rek. obj.'!A1" display="*späť na Rek. obj." xr:uid="{845017B7-E3AA-42D7-8243-B320291204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DEB7C-D0C4-4560-8CDB-727A795B8405}">
  <sheetPr>
    <tabColor rgb="FFFFC000"/>
    <pageSetUpPr fitToPage="1"/>
  </sheetPr>
  <dimension ref="B1:O9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13040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420</v>
      </c>
      <c r="I12" s="29"/>
      <c r="J12" s="30">
        <f t="shared" ref="J12:J15" si="0">ROUND(I12*H12,2)</f>
        <v>0</v>
      </c>
      <c r="K12" s="10"/>
      <c r="L12" s="16"/>
    </row>
    <row r="13" spans="2:15" s="1" customFormat="1" ht="11.4" x14ac:dyDescent="0.2">
      <c r="B13" s="14"/>
      <c r="C13" s="5" t="s">
        <v>700</v>
      </c>
      <c r="D13" s="5" t="s">
        <v>696</v>
      </c>
      <c r="E13" s="6" t="s">
        <v>12817</v>
      </c>
      <c r="F13" s="7" t="s">
        <v>12818</v>
      </c>
      <c r="G13" s="8" t="s">
        <v>985</v>
      </c>
      <c r="H13" s="9">
        <v>214.13300000000001</v>
      </c>
      <c r="I13" s="29"/>
      <c r="J13" s="30">
        <f t="shared" si="0"/>
        <v>0</v>
      </c>
      <c r="K13" s="10"/>
      <c r="L13" s="16"/>
    </row>
    <row r="14" spans="2:15" s="20" customFormat="1" ht="11.4" x14ac:dyDescent="0.2">
      <c r="B14" s="19"/>
      <c r="C14" s="5" t="s">
        <v>703</v>
      </c>
      <c r="D14" s="5" t="s">
        <v>696</v>
      </c>
      <c r="E14" s="6" t="s">
        <v>1045</v>
      </c>
      <c r="F14" s="7" t="s">
        <v>12819</v>
      </c>
      <c r="G14" s="8" t="s">
        <v>985</v>
      </c>
      <c r="H14" s="9">
        <v>16.875</v>
      </c>
      <c r="I14" s="29"/>
      <c r="J14" s="30">
        <f t="shared" si="0"/>
        <v>0</v>
      </c>
      <c r="K14" s="10"/>
      <c r="L14" s="36"/>
    </row>
    <row r="15" spans="2:15" s="1" customFormat="1" ht="11.4" x14ac:dyDescent="0.2">
      <c r="B15" s="14"/>
      <c r="C15" s="5" t="s">
        <v>706</v>
      </c>
      <c r="D15" s="5" t="s">
        <v>696</v>
      </c>
      <c r="E15" s="6" t="s">
        <v>4330</v>
      </c>
      <c r="F15" s="7" t="s">
        <v>4331</v>
      </c>
      <c r="G15" s="8" t="s">
        <v>985</v>
      </c>
      <c r="H15" s="9">
        <v>5.625</v>
      </c>
      <c r="I15" s="29"/>
      <c r="J15" s="30">
        <f t="shared" si="0"/>
        <v>0</v>
      </c>
      <c r="K15" s="10"/>
      <c r="L15" s="16"/>
    </row>
    <row r="16" spans="2:15" s="1" customFormat="1" ht="11.4" x14ac:dyDescent="0.2">
      <c r="B16" s="14"/>
      <c r="C16" s="5" t="s">
        <v>709</v>
      </c>
      <c r="D16" s="5" t="s">
        <v>696</v>
      </c>
      <c r="E16" s="6" t="s">
        <v>12645</v>
      </c>
      <c r="F16" s="7" t="s">
        <v>12646</v>
      </c>
      <c r="G16" s="8" t="s">
        <v>985</v>
      </c>
      <c r="H16" s="9">
        <v>32</v>
      </c>
      <c r="I16" s="29"/>
      <c r="J16" s="30">
        <f>ROUND(I16*H16,2)</f>
        <v>0</v>
      </c>
      <c r="K16" s="10"/>
      <c r="L16" s="16"/>
    </row>
    <row r="17" spans="2:12" s="1" customFormat="1" ht="11.4" x14ac:dyDescent="0.2">
      <c r="B17" s="14"/>
      <c r="C17" s="5" t="s">
        <v>712</v>
      </c>
      <c r="D17" s="5" t="s">
        <v>696</v>
      </c>
      <c r="E17" s="6" t="s">
        <v>4689</v>
      </c>
      <c r="F17" s="7" t="s">
        <v>4690</v>
      </c>
      <c r="G17" s="8" t="s">
        <v>985</v>
      </c>
      <c r="H17" s="9">
        <v>10.667</v>
      </c>
      <c r="I17" s="29"/>
      <c r="J17" s="30">
        <f t="shared" ref="J17:J87" si="1">ROUND(I17*H17,2)</f>
        <v>0</v>
      </c>
      <c r="K17" s="10"/>
      <c r="L17" s="16"/>
    </row>
    <row r="18" spans="2:12" s="1" customFormat="1" ht="11.4" x14ac:dyDescent="0.2">
      <c r="B18" s="14"/>
      <c r="C18" s="5" t="s">
        <v>715</v>
      </c>
      <c r="D18" s="5" t="s">
        <v>696</v>
      </c>
      <c r="E18" s="6" t="s">
        <v>4332</v>
      </c>
      <c r="F18" s="7" t="s">
        <v>4333</v>
      </c>
      <c r="G18" s="8" t="s">
        <v>985</v>
      </c>
      <c r="H18" s="9">
        <v>649.4</v>
      </c>
      <c r="I18" s="29"/>
      <c r="J18" s="30">
        <f t="shared" si="1"/>
        <v>0</v>
      </c>
      <c r="K18" s="10"/>
      <c r="L18" s="16"/>
    </row>
    <row r="19" spans="2:12" s="1" customFormat="1" ht="22.8" x14ac:dyDescent="0.2">
      <c r="B19" s="14"/>
      <c r="C19" s="5" t="s">
        <v>718</v>
      </c>
      <c r="D19" s="5" t="s">
        <v>696</v>
      </c>
      <c r="E19" s="6" t="s">
        <v>4334</v>
      </c>
      <c r="F19" s="7" t="s">
        <v>4335</v>
      </c>
      <c r="G19" s="8" t="s">
        <v>985</v>
      </c>
      <c r="H19" s="9">
        <v>216.46600000000001</v>
      </c>
      <c r="I19" s="29"/>
      <c r="J19" s="30">
        <f t="shared" si="1"/>
        <v>0</v>
      </c>
      <c r="K19" s="10"/>
      <c r="L19" s="16"/>
    </row>
    <row r="20" spans="2:12" s="1" customFormat="1" ht="11.4" x14ac:dyDescent="0.2">
      <c r="B20" s="14"/>
      <c r="C20" s="5" t="s">
        <v>721</v>
      </c>
      <c r="D20" s="5" t="s">
        <v>696</v>
      </c>
      <c r="E20" s="6" t="s">
        <v>12971</v>
      </c>
      <c r="F20" s="7" t="s">
        <v>12972</v>
      </c>
      <c r="G20" s="8" t="s">
        <v>1442</v>
      </c>
      <c r="H20" s="9">
        <v>559.9</v>
      </c>
      <c r="I20" s="29"/>
      <c r="J20" s="30">
        <f t="shared" si="1"/>
        <v>0</v>
      </c>
      <c r="K20" s="10"/>
      <c r="L20" s="16"/>
    </row>
    <row r="21" spans="2:12" s="1" customFormat="1" ht="11.4" x14ac:dyDescent="0.2">
      <c r="B21" s="14"/>
      <c r="C21" s="5" t="s">
        <v>724</v>
      </c>
      <c r="D21" s="5" t="s">
        <v>696</v>
      </c>
      <c r="E21" s="6" t="s">
        <v>12973</v>
      </c>
      <c r="F21" s="7" t="s">
        <v>12974</v>
      </c>
      <c r="G21" s="8" t="s">
        <v>1442</v>
      </c>
      <c r="H21" s="9">
        <v>559.9</v>
      </c>
      <c r="I21" s="29"/>
      <c r="J21" s="30">
        <f t="shared" si="1"/>
        <v>0</v>
      </c>
      <c r="K21" s="10"/>
      <c r="L21" s="16"/>
    </row>
    <row r="22" spans="2:12" s="1" customFormat="1" ht="22.8" x14ac:dyDescent="0.2">
      <c r="B22" s="14"/>
      <c r="C22" s="5" t="s">
        <v>727</v>
      </c>
      <c r="D22" s="5" t="s">
        <v>696</v>
      </c>
      <c r="E22" s="6" t="s">
        <v>3823</v>
      </c>
      <c r="F22" s="7" t="s">
        <v>3824</v>
      </c>
      <c r="G22" s="8" t="s">
        <v>985</v>
      </c>
      <c r="H22" s="9">
        <v>93.5</v>
      </c>
      <c r="I22" s="29"/>
      <c r="J22" s="30">
        <f t="shared" si="1"/>
        <v>0</v>
      </c>
      <c r="K22" s="10"/>
      <c r="L22" s="16"/>
    </row>
    <row r="23" spans="2:12" s="1" customFormat="1" ht="11.4" x14ac:dyDescent="0.2">
      <c r="B23" s="14"/>
      <c r="C23" s="39" t="s">
        <v>730</v>
      </c>
      <c r="D23" s="39" t="s">
        <v>691</v>
      </c>
      <c r="E23" s="40" t="s">
        <v>12975</v>
      </c>
      <c r="F23" s="41" t="s">
        <v>12976</v>
      </c>
      <c r="G23" s="42" t="s">
        <v>1191</v>
      </c>
      <c r="H23" s="43">
        <v>126</v>
      </c>
      <c r="I23" s="29"/>
      <c r="J23" s="30">
        <f t="shared" si="1"/>
        <v>0</v>
      </c>
      <c r="K23" s="10"/>
      <c r="L23" s="16"/>
    </row>
    <row r="24" spans="2:12" s="1" customFormat="1" ht="11.4" x14ac:dyDescent="0.2">
      <c r="B24" s="14"/>
      <c r="C24" s="5" t="s">
        <v>734</v>
      </c>
      <c r="D24" s="5" t="s">
        <v>696</v>
      </c>
      <c r="E24" s="6" t="s">
        <v>987</v>
      </c>
      <c r="F24" s="7" t="s">
        <v>988</v>
      </c>
      <c r="G24" s="8" t="s">
        <v>985</v>
      </c>
      <c r="H24" s="9">
        <v>604.77499999999998</v>
      </c>
      <c r="I24" s="29"/>
      <c r="J24" s="30">
        <f t="shared" si="1"/>
        <v>0</v>
      </c>
      <c r="K24" s="10"/>
      <c r="L24" s="16"/>
    </row>
    <row r="25" spans="2:12" s="1" customFormat="1" ht="11.4" x14ac:dyDescent="0.2">
      <c r="B25" s="14"/>
      <c r="C25" s="5" t="s">
        <v>737</v>
      </c>
      <c r="D25" s="5" t="s">
        <v>696</v>
      </c>
      <c r="E25" s="6" t="s">
        <v>4703</v>
      </c>
      <c r="F25" s="7" t="s">
        <v>12820</v>
      </c>
      <c r="G25" s="8" t="s">
        <v>985</v>
      </c>
      <c r="H25" s="9">
        <v>93.5</v>
      </c>
      <c r="I25" s="29"/>
      <c r="J25" s="30">
        <f t="shared" si="1"/>
        <v>0</v>
      </c>
      <c r="K25" s="10"/>
      <c r="L25" s="16"/>
    </row>
    <row r="26" spans="2:12" s="1" customFormat="1" ht="11.4" x14ac:dyDescent="0.2">
      <c r="B26" s="14"/>
      <c r="C26" s="5" t="s">
        <v>740</v>
      </c>
      <c r="D26" s="5" t="s">
        <v>696</v>
      </c>
      <c r="E26" s="6" t="s">
        <v>4905</v>
      </c>
      <c r="F26" s="7" t="s">
        <v>4906</v>
      </c>
      <c r="G26" s="8" t="s">
        <v>1442</v>
      </c>
      <c r="H26" s="9">
        <v>1400</v>
      </c>
      <c r="I26" s="29"/>
      <c r="J26" s="30">
        <f t="shared" si="1"/>
        <v>0</v>
      </c>
      <c r="K26" s="10"/>
      <c r="L26" s="16"/>
    </row>
    <row r="27" spans="2:12" s="1" customFormat="1" ht="11.4" x14ac:dyDescent="0.2">
      <c r="B27" s="14"/>
      <c r="C27" s="5" t="s">
        <v>743</v>
      </c>
      <c r="D27" s="5" t="s">
        <v>696</v>
      </c>
      <c r="E27" s="6" t="s">
        <v>12821</v>
      </c>
      <c r="F27" s="7" t="s">
        <v>12822</v>
      </c>
      <c r="G27" s="8" t="s">
        <v>1442</v>
      </c>
      <c r="H27" s="9">
        <v>1400</v>
      </c>
      <c r="I27" s="29"/>
      <c r="J27" s="30">
        <f t="shared" si="1"/>
        <v>0</v>
      </c>
      <c r="K27" s="10"/>
      <c r="L27" s="16"/>
    </row>
    <row r="28" spans="2:12" s="1" customFormat="1" ht="22.8" x14ac:dyDescent="0.2">
      <c r="B28" s="14"/>
      <c r="C28" s="39" t="s">
        <v>746</v>
      </c>
      <c r="D28" s="39" t="s">
        <v>691</v>
      </c>
      <c r="E28" s="40" t="s">
        <v>3971</v>
      </c>
      <c r="F28" s="41" t="s">
        <v>3972</v>
      </c>
      <c r="G28" s="42" t="s">
        <v>828</v>
      </c>
      <c r="H28" s="43">
        <v>200</v>
      </c>
      <c r="I28" s="29"/>
      <c r="J28" s="30">
        <f t="shared" si="1"/>
        <v>0</v>
      </c>
      <c r="K28" s="10"/>
      <c r="L28" s="16"/>
    </row>
    <row r="29" spans="2:12" s="1" customFormat="1" ht="22.8" x14ac:dyDescent="0.2">
      <c r="B29" s="14"/>
      <c r="C29" s="5" t="s">
        <v>749</v>
      </c>
      <c r="D29" s="5" t="s">
        <v>696</v>
      </c>
      <c r="E29" s="6" t="s">
        <v>12317</v>
      </c>
      <c r="F29" s="7" t="s">
        <v>12318</v>
      </c>
      <c r="G29" s="8" t="s">
        <v>699</v>
      </c>
      <c r="H29" s="9">
        <v>17</v>
      </c>
      <c r="I29" s="29"/>
      <c r="J29" s="30">
        <f t="shared" si="1"/>
        <v>0</v>
      </c>
      <c r="K29" s="10"/>
      <c r="L29" s="16"/>
    </row>
    <row r="30" spans="2:12" s="1" customFormat="1" ht="11.4" x14ac:dyDescent="0.2">
      <c r="B30" s="14"/>
      <c r="C30" s="39" t="s">
        <v>752</v>
      </c>
      <c r="D30" s="39" t="s">
        <v>691</v>
      </c>
      <c r="E30" s="40" t="s">
        <v>12823</v>
      </c>
      <c r="F30" s="41" t="s">
        <v>12824</v>
      </c>
      <c r="G30" s="42" t="s">
        <v>699</v>
      </c>
      <c r="H30" s="43">
        <v>17</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7028</v>
      </c>
      <c r="F32" s="22" t="s">
        <v>12825</v>
      </c>
      <c r="I32" s="44"/>
      <c r="J32" s="23"/>
      <c r="K32" s="44"/>
      <c r="L32" s="36"/>
    </row>
    <row r="33" spans="2:12" s="1" customFormat="1" ht="22.8" x14ac:dyDescent="0.2">
      <c r="B33" s="14"/>
      <c r="C33" s="39" t="s">
        <v>755</v>
      </c>
      <c r="D33" s="39" t="s">
        <v>691</v>
      </c>
      <c r="E33" s="40" t="s">
        <v>12826</v>
      </c>
      <c r="F33" s="41" t="s">
        <v>12827</v>
      </c>
      <c r="G33" s="42" t="s">
        <v>699</v>
      </c>
      <c r="H33" s="43">
        <v>157</v>
      </c>
      <c r="I33" s="29"/>
      <c r="J33" s="30">
        <f t="shared" si="1"/>
        <v>0</v>
      </c>
      <c r="K33" s="10"/>
      <c r="L33" s="16"/>
    </row>
    <row r="34" spans="2:12" s="1" customFormat="1" ht="11.4" x14ac:dyDescent="0.2">
      <c r="B34" s="14"/>
      <c r="C34" s="5" t="s">
        <v>758</v>
      </c>
      <c r="D34" s="5" t="s">
        <v>696</v>
      </c>
      <c r="E34" s="6" t="s">
        <v>12828</v>
      </c>
      <c r="F34" s="7" t="s">
        <v>12829</v>
      </c>
      <c r="G34" s="8" t="s">
        <v>699</v>
      </c>
      <c r="H34" s="9">
        <v>157</v>
      </c>
      <c r="I34" s="29"/>
      <c r="J34" s="30">
        <f t="shared" si="1"/>
        <v>0</v>
      </c>
      <c r="K34" s="10"/>
      <c r="L34" s="16"/>
    </row>
    <row r="35" spans="2:12" s="1" customFormat="1" ht="11.4" x14ac:dyDescent="0.2">
      <c r="B35" s="14"/>
      <c r="C35" s="39" t="s">
        <v>761</v>
      </c>
      <c r="D35" s="39" t="s">
        <v>691</v>
      </c>
      <c r="E35" s="40" t="s">
        <v>12846</v>
      </c>
      <c r="F35" s="41" t="s">
        <v>12847</v>
      </c>
      <c r="G35" s="42" t="s">
        <v>1599</v>
      </c>
      <c r="H35" s="43">
        <v>27</v>
      </c>
      <c r="I35" s="29"/>
      <c r="J35" s="30">
        <f t="shared" si="1"/>
        <v>0</v>
      </c>
      <c r="K35" s="10"/>
      <c r="L35" s="16"/>
    </row>
    <row r="36" spans="2:12" s="1" customFormat="1" ht="11.4" x14ac:dyDescent="0.2">
      <c r="B36" s="14"/>
      <c r="C36" s="39" t="s">
        <v>764</v>
      </c>
      <c r="D36" s="39" t="s">
        <v>691</v>
      </c>
      <c r="E36" s="40" t="s">
        <v>12848</v>
      </c>
      <c r="F36" s="41" t="s">
        <v>12849</v>
      </c>
      <c r="G36" s="42" t="s">
        <v>1599</v>
      </c>
      <c r="H36" s="43">
        <v>27</v>
      </c>
      <c r="I36" s="29"/>
      <c r="J36" s="30">
        <f t="shared" si="1"/>
        <v>0</v>
      </c>
      <c r="K36" s="10"/>
      <c r="L36" s="16"/>
    </row>
    <row r="37" spans="2:12" s="1" customFormat="1" ht="11.4" x14ac:dyDescent="0.2">
      <c r="B37" s="14"/>
      <c r="C37" s="5" t="s">
        <v>767</v>
      </c>
      <c r="D37" s="5" t="s">
        <v>696</v>
      </c>
      <c r="E37" s="6" t="s">
        <v>12830</v>
      </c>
      <c r="F37" s="7" t="s">
        <v>12831</v>
      </c>
      <c r="G37" s="8" t="s">
        <v>733</v>
      </c>
      <c r="H37" s="9">
        <v>27</v>
      </c>
      <c r="I37" s="29"/>
      <c r="J37" s="30">
        <f t="shared" si="1"/>
        <v>0</v>
      </c>
      <c r="K37" s="10"/>
      <c r="L37" s="16"/>
    </row>
    <row r="38" spans="2:12" s="1" customFormat="1" ht="11.4" x14ac:dyDescent="0.2">
      <c r="B38" s="14"/>
      <c r="C38" s="39" t="s">
        <v>770</v>
      </c>
      <c r="D38" s="39" t="s">
        <v>691</v>
      </c>
      <c r="E38" s="40" t="s">
        <v>12832</v>
      </c>
      <c r="F38" s="41" t="s">
        <v>12833</v>
      </c>
      <c r="G38" s="42" t="s">
        <v>733</v>
      </c>
      <c r="H38" s="43">
        <v>2</v>
      </c>
      <c r="I38" s="29"/>
      <c r="J38" s="30">
        <f t="shared" si="1"/>
        <v>0</v>
      </c>
      <c r="K38" s="10"/>
      <c r="L38" s="16"/>
    </row>
    <row r="39" spans="2:12" s="1" customFormat="1" ht="11.4" x14ac:dyDescent="0.2">
      <c r="B39" s="14"/>
      <c r="C39" s="39" t="s">
        <v>773</v>
      </c>
      <c r="D39" s="39" t="s">
        <v>691</v>
      </c>
      <c r="E39" s="40" t="s">
        <v>12834</v>
      </c>
      <c r="F39" s="41" t="s">
        <v>12835</v>
      </c>
      <c r="G39" s="42" t="s">
        <v>733</v>
      </c>
      <c r="H39" s="43">
        <v>2</v>
      </c>
      <c r="I39" s="29"/>
      <c r="J39" s="30">
        <f t="shared" si="1"/>
        <v>0</v>
      </c>
      <c r="K39" s="10"/>
      <c r="L39" s="16"/>
    </row>
    <row r="40" spans="2:12" s="1" customFormat="1" ht="11.4" x14ac:dyDescent="0.2">
      <c r="B40" s="14"/>
      <c r="C40" s="39" t="s">
        <v>776</v>
      </c>
      <c r="D40" s="39" t="s">
        <v>691</v>
      </c>
      <c r="E40" s="40" t="s">
        <v>12836</v>
      </c>
      <c r="F40" s="41" t="s">
        <v>12837</v>
      </c>
      <c r="G40" s="42" t="s">
        <v>733</v>
      </c>
      <c r="H40" s="43">
        <v>3</v>
      </c>
      <c r="I40" s="29"/>
      <c r="J40" s="30">
        <f t="shared" si="1"/>
        <v>0</v>
      </c>
      <c r="K40" s="10"/>
      <c r="L40" s="16"/>
    </row>
    <row r="41" spans="2:12" s="1" customFormat="1" ht="11.4" x14ac:dyDescent="0.2">
      <c r="B41" s="14"/>
      <c r="C41" s="39" t="s">
        <v>779</v>
      </c>
      <c r="D41" s="39" t="s">
        <v>691</v>
      </c>
      <c r="E41" s="40" t="s">
        <v>12838</v>
      </c>
      <c r="F41" s="41" t="s">
        <v>12839</v>
      </c>
      <c r="G41" s="42" t="s">
        <v>733</v>
      </c>
      <c r="H41" s="43">
        <v>1</v>
      </c>
      <c r="I41" s="29"/>
      <c r="J41" s="30">
        <f t="shared" si="1"/>
        <v>0</v>
      </c>
      <c r="K41" s="10"/>
      <c r="L41" s="16"/>
    </row>
    <row r="42" spans="2:12" s="1" customFormat="1" ht="11.4" x14ac:dyDescent="0.2">
      <c r="B42" s="14"/>
      <c r="C42" s="39" t="s">
        <v>782</v>
      </c>
      <c r="D42" s="39" t="s">
        <v>691</v>
      </c>
      <c r="E42" s="40" t="s">
        <v>12840</v>
      </c>
      <c r="F42" s="41" t="s">
        <v>13041</v>
      </c>
      <c r="G42" s="42" t="s">
        <v>733</v>
      </c>
      <c r="H42" s="43">
        <v>1</v>
      </c>
      <c r="I42" s="29"/>
      <c r="J42" s="30">
        <f t="shared" si="1"/>
        <v>0</v>
      </c>
      <c r="K42" s="10"/>
      <c r="L42" s="16"/>
    </row>
    <row r="43" spans="2:12" s="1" customFormat="1" ht="11.4" x14ac:dyDescent="0.2">
      <c r="B43" s="14"/>
      <c r="C43" s="39" t="s">
        <v>785</v>
      </c>
      <c r="D43" s="39" t="s">
        <v>691</v>
      </c>
      <c r="E43" s="40" t="s">
        <v>13042</v>
      </c>
      <c r="F43" s="41" t="s">
        <v>13043</v>
      </c>
      <c r="G43" s="42" t="s">
        <v>733</v>
      </c>
      <c r="H43" s="43">
        <v>2</v>
      </c>
      <c r="I43" s="29"/>
      <c r="J43" s="30">
        <f t="shared" si="1"/>
        <v>0</v>
      </c>
      <c r="K43" s="10"/>
      <c r="L43" s="16"/>
    </row>
    <row r="44" spans="2:12" s="1" customFormat="1" ht="11.4" x14ac:dyDescent="0.2">
      <c r="B44" s="14"/>
      <c r="C44" s="5" t="s">
        <v>788</v>
      </c>
      <c r="D44" s="5" t="s">
        <v>696</v>
      </c>
      <c r="E44" s="6" t="s">
        <v>12844</v>
      </c>
      <c r="F44" s="7" t="s">
        <v>12845</v>
      </c>
      <c r="G44" s="8" t="s">
        <v>733</v>
      </c>
      <c r="H44" s="9">
        <v>9</v>
      </c>
      <c r="I44" s="29"/>
      <c r="J44" s="30">
        <f t="shared" si="1"/>
        <v>0</v>
      </c>
      <c r="K44" s="10"/>
      <c r="L44" s="16"/>
    </row>
    <row r="45" spans="2:12" s="1" customFormat="1" ht="11.4" x14ac:dyDescent="0.2">
      <c r="B45" s="14"/>
      <c r="C45" s="5" t="s">
        <v>791</v>
      </c>
      <c r="D45" s="5" t="s">
        <v>696</v>
      </c>
      <c r="E45" s="6" t="s">
        <v>12850</v>
      </c>
      <c r="F45" s="7" t="s">
        <v>12851</v>
      </c>
      <c r="G45" s="8" t="s">
        <v>733</v>
      </c>
      <c r="H45" s="9">
        <v>2</v>
      </c>
      <c r="I45" s="29"/>
      <c r="J45" s="30">
        <f t="shared" si="1"/>
        <v>0</v>
      </c>
      <c r="K45" s="10"/>
      <c r="L45" s="16"/>
    </row>
    <row r="46" spans="2:12" s="1" customFormat="1" ht="11.4" x14ac:dyDescent="0.2">
      <c r="B46" s="14"/>
      <c r="C46" s="5" t="s">
        <v>794</v>
      </c>
      <c r="D46" s="5" t="s">
        <v>696</v>
      </c>
      <c r="E46" s="6" t="s">
        <v>12852</v>
      </c>
      <c r="F46" s="7" t="s">
        <v>12853</v>
      </c>
      <c r="G46" s="8" t="s">
        <v>1599</v>
      </c>
      <c r="H46" s="9">
        <v>27</v>
      </c>
      <c r="I46" s="29"/>
      <c r="J46" s="30">
        <f>ROUND(I46*H46,2)</f>
        <v>0</v>
      </c>
      <c r="K46" s="10"/>
      <c r="L46" s="16"/>
    </row>
    <row r="47" spans="2:12" s="1" customFormat="1" ht="11.4" x14ac:dyDescent="0.2">
      <c r="B47" s="14"/>
      <c r="C47" s="5" t="s">
        <v>797</v>
      </c>
      <c r="D47" s="5" t="s">
        <v>696</v>
      </c>
      <c r="E47" s="6" t="s">
        <v>12854</v>
      </c>
      <c r="F47" s="7" t="s">
        <v>12855</v>
      </c>
      <c r="G47" s="8" t="s">
        <v>1599</v>
      </c>
      <c r="H47" s="9">
        <v>27</v>
      </c>
      <c r="I47" s="29"/>
      <c r="J47" s="30">
        <f t="shared" ref="J47:J72" si="2">ROUND(I47*H47,2)</f>
        <v>0</v>
      </c>
      <c r="K47" s="10"/>
      <c r="L47" s="16"/>
    </row>
    <row r="48" spans="2:12" s="1" customFormat="1" ht="22.8" x14ac:dyDescent="0.2">
      <c r="B48" s="14"/>
      <c r="C48" s="39" t="s">
        <v>800</v>
      </c>
      <c r="D48" s="39" t="s">
        <v>691</v>
      </c>
      <c r="E48" s="40" t="s">
        <v>12856</v>
      </c>
      <c r="F48" s="41" t="s">
        <v>12857</v>
      </c>
      <c r="G48" s="42" t="s">
        <v>699</v>
      </c>
      <c r="H48" s="43">
        <v>56</v>
      </c>
      <c r="I48" s="29"/>
      <c r="J48" s="30">
        <f t="shared" si="2"/>
        <v>0</v>
      </c>
      <c r="K48" s="10"/>
      <c r="L48" s="16"/>
    </row>
    <row r="49" spans="2:12" s="1" customFormat="1" ht="11.4" x14ac:dyDescent="0.2">
      <c r="B49" s="14"/>
      <c r="C49" s="5" t="s">
        <v>803</v>
      </c>
      <c r="D49" s="5" t="s">
        <v>696</v>
      </c>
      <c r="E49" s="6" t="s">
        <v>12858</v>
      </c>
      <c r="F49" s="7" t="s">
        <v>12859</v>
      </c>
      <c r="G49" s="8" t="s">
        <v>699</v>
      </c>
      <c r="H49" s="9">
        <v>56</v>
      </c>
      <c r="I49" s="29"/>
      <c r="J49" s="30">
        <f t="shared" si="2"/>
        <v>0</v>
      </c>
      <c r="K49" s="10"/>
      <c r="L49" s="16"/>
    </row>
    <row r="50" spans="2:12" s="1" customFormat="1" ht="11.4" x14ac:dyDescent="0.2">
      <c r="B50" s="14"/>
      <c r="C50" s="39" t="s">
        <v>806</v>
      </c>
      <c r="D50" s="39" t="s">
        <v>691</v>
      </c>
      <c r="E50" s="40" t="s">
        <v>12860</v>
      </c>
      <c r="F50" s="41" t="s">
        <v>12861</v>
      </c>
      <c r="G50" s="42" t="s">
        <v>733</v>
      </c>
      <c r="H50" s="43">
        <v>30</v>
      </c>
      <c r="I50" s="29"/>
      <c r="J50" s="30">
        <f t="shared" si="2"/>
        <v>0</v>
      </c>
      <c r="K50" s="10"/>
      <c r="L50" s="16"/>
    </row>
    <row r="51" spans="2:12" s="1" customFormat="1" ht="11.4" x14ac:dyDescent="0.2">
      <c r="B51" s="14"/>
      <c r="C51" s="39" t="s">
        <v>809</v>
      </c>
      <c r="D51" s="39" t="s">
        <v>691</v>
      </c>
      <c r="E51" s="40" t="s">
        <v>12862</v>
      </c>
      <c r="F51" s="41" t="s">
        <v>12863</v>
      </c>
      <c r="G51" s="42" t="s">
        <v>733</v>
      </c>
      <c r="H51" s="43">
        <v>4</v>
      </c>
      <c r="I51" s="29"/>
      <c r="J51" s="30">
        <f t="shared" si="2"/>
        <v>0</v>
      </c>
      <c r="K51" s="10"/>
      <c r="L51" s="16"/>
    </row>
    <row r="52" spans="2:12" s="1" customFormat="1" ht="11.4" x14ac:dyDescent="0.2">
      <c r="B52" s="14"/>
      <c r="C52" s="39" t="s">
        <v>812</v>
      </c>
      <c r="D52" s="39" t="s">
        <v>691</v>
      </c>
      <c r="E52" s="40" t="s">
        <v>12864</v>
      </c>
      <c r="F52" s="41" t="s">
        <v>12865</v>
      </c>
      <c r="G52" s="42" t="s">
        <v>1599</v>
      </c>
      <c r="H52" s="43">
        <v>4</v>
      </c>
      <c r="I52" s="29"/>
      <c r="J52" s="30">
        <f t="shared" si="2"/>
        <v>0</v>
      </c>
      <c r="K52" s="10"/>
      <c r="L52" s="16"/>
    </row>
    <row r="53" spans="2:12" s="1" customFormat="1" ht="11.4" x14ac:dyDescent="0.2">
      <c r="B53" s="14"/>
      <c r="C53" s="5" t="s">
        <v>815</v>
      </c>
      <c r="D53" s="5" t="s">
        <v>696</v>
      </c>
      <c r="E53" s="6" t="s">
        <v>12866</v>
      </c>
      <c r="F53" s="7" t="s">
        <v>12867</v>
      </c>
      <c r="G53" s="8" t="s">
        <v>733</v>
      </c>
      <c r="H53" s="9">
        <v>4</v>
      </c>
      <c r="I53" s="29"/>
      <c r="J53" s="30">
        <f t="shared" si="2"/>
        <v>0</v>
      </c>
      <c r="K53" s="10"/>
      <c r="L53" s="16"/>
    </row>
    <row r="54" spans="2:12" s="1" customFormat="1" ht="11.4" x14ac:dyDescent="0.2">
      <c r="B54" s="14"/>
      <c r="C54" s="5" t="s">
        <v>818</v>
      </c>
      <c r="D54" s="5" t="s">
        <v>696</v>
      </c>
      <c r="E54" s="6" t="s">
        <v>12903</v>
      </c>
      <c r="F54" s="7" t="s">
        <v>12904</v>
      </c>
      <c r="G54" s="8" t="s">
        <v>733</v>
      </c>
      <c r="H54" s="9">
        <v>2</v>
      </c>
      <c r="I54" s="29"/>
      <c r="J54" s="30">
        <f t="shared" si="2"/>
        <v>0</v>
      </c>
      <c r="K54" s="10"/>
      <c r="L54" s="16"/>
    </row>
    <row r="55" spans="2:12" s="1" customFormat="1" ht="11.4" x14ac:dyDescent="0.2">
      <c r="B55" s="14"/>
      <c r="C55" s="39" t="s">
        <v>822</v>
      </c>
      <c r="D55" s="39" t="s">
        <v>691</v>
      </c>
      <c r="E55" s="40" t="s">
        <v>12905</v>
      </c>
      <c r="F55" s="41" t="s">
        <v>12906</v>
      </c>
      <c r="G55" s="42" t="s">
        <v>733</v>
      </c>
      <c r="H55" s="43">
        <v>2</v>
      </c>
      <c r="I55" s="29"/>
      <c r="J55" s="30">
        <f t="shared" si="2"/>
        <v>0</v>
      </c>
      <c r="K55" s="10"/>
      <c r="L55" s="16"/>
    </row>
    <row r="56" spans="2:12" s="1" customFormat="1" ht="11.4" x14ac:dyDescent="0.2">
      <c r="B56" s="14"/>
      <c r="C56" s="39" t="s">
        <v>825</v>
      </c>
      <c r="D56" s="39" t="s">
        <v>691</v>
      </c>
      <c r="E56" s="40" t="s">
        <v>12868</v>
      </c>
      <c r="F56" s="41" t="s">
        <v>12869</v>
      </c>
      <c r="G56" s="42" t="s">
        <v>1599</v>
      </c>
      <c r="H56" s="43">
        <v>7</v>
      </c>
      <c r="I56" s="29"/>
      <c r="J56" s="30">
        <f t="shared" si="2"/>
        <v>0</v>
      </c>
      <c r="K56" s="10"/>
      <c r="L56" s="16"/>
    </row>
    <row r="57" spans="2:12" s="1" customFormat="1" ht="11.4" x14ac:dyDescent="0.2">
      <c r="B57" s="14"/>
      <c r="C57" s="5" t="s">
        <v>829</v>
      </c>
      <c r="D57" s="5" t="s">
        <v>696</v>
      </c>
      <c r="E57" s="6" t="s">
        <v>12872</v>
      </c>
      <c r="F57" s="7" t="s">
        <v>12873</v>
      </c>
      <c r="G57" s="8" t="s">
        <v>1599</v>
      </c>
      <c r="H57" s="9">
        <v>7</v>
      </c>
      <c r="I57" s="29"/>
      <c r="J57" s="30">
        <f t="shared" si="2"/>
        <v>0</v>
      </c>
      <c r="K57" s="10"/>
      <c r="L57" s="16"/>
    </row>
    <row r="58" spans="2:12" s="1" customFormat="1" ht="11.4" x14ac:dyDescent="0.2">
      <c r="B58" s="14"/>
      <c r="C58" s="5" t="s">
        <v>832</v>
      </c>
      <c r="D58" s="5" t="s">
        <v>696</v>
      </c>
      <c r="E58" s="6" t="s">
        <v>12878</v>
      </c>
      <c r="F58" s="7" t="s">
        <v>12879</v>
      </c>
      <c r="G58" s="8" t="s">
        <v>699</v>
      </c>
      <c r="H58" s="9">
        <v>157</v>
      </c>
      <c r="I58" s="29"/>
      <c r="J58" s="30">
        <f t="shared" si="2"/>
        <v>0</v>
      </c>
      <c r="K58" s="10"/>
      <c r="L58" s="16"/>
    </row>
    <row r="59" spans="2:12" s="1" customFormat="1" ht="11.4" x14ac:dyDescent="0.2">
      <c r="B59" s="14"/>
      <c r="C59" s="5" t="s">
        <v>835</v>
      </c>
      <c r="D59" s="5" t="s">
        <v>696</v>
      </c>
      <c r="E59" s="6" t="s">
        <v>12880</v>
      </c>
      <c r="F59" s="7" t="s">
        <v>12881</v>
      </c>
      <c r="G59" s="8" t="s">
        <v>1310</v>
      </c>
      <c r="H59" s="9">
        <v>1</v>
      </c>
      <c r="I59" s="29"/>
      <c r="J59" s="30">
        <f t="shared" si="2"/>
        <v>0</v>
      </c>
      <c r="K59" s="10"/>
      <c r="L59" s="16"/>
    </row>
    <row r="60" spans="2:12" s="1" customFormat="1" ht="11.4" x14ac:dyDescent="0.2">
      <c r="B60" s="14"/>
      <c r="C60" s="5" t="s">
        <v>838</v>
      </c>
      <c r="D60" s="5" t="s">
        <v>696</v>
      </c>
      <c r="E60" s="6" t="s">
        <v>12874</v>
      </c>
      <c r="F60" s="7" t="s">
        <v>12875</v>
      </c>
      <c r="G60" s="8" t="s">
        <v>699</v>
      </c>
      <c r="H60" s="9">
        <v>157</v>
      </c>
      <c r="I60" s="29"/>
      <c r="J60" s="30">
        <f t="shared" si="2"/>
        <v>0</v>
      </c>
      <c r="K60" s="10"/>
      <c r="L60" s="16"/>
    </row>
    <row r="61" spans="2:12" s="1" customFormat="1" ht="11.4" x14ac:dyDescent="0.2">
      <c r="B61" s="14"/>
      <c r="C61" s="5" t="s">
        <v>841</v>
      </c>
      <c r="D61" s="5" t="s">
        <v>696</v>
      </c>
      <c r="E61" s="6" t="s">
        <v>12876</v>
      </c>
      <c r="F61" s="7" t="s">
        <v>12877</v>
      </c>
      <c r="G61" s="8" t="s">
        <v>699</v>
      </c>
      <c r="H61" s="9">
        <v>157</v>
      </c>
      <c r="I61" s="29"/>
      <c r="J61" s="30">
        <f t="shared" si="2"/>
        <v>0</v>
      </c>
      <c r="K61" s="10"/>
      <c r="L61" s="16"/>
    </row>
    <row r="62" spans="2:12" s="1" customFormat="1" ht="11.4" x14ac:dyDescent="0.2">
      <c r="B62" s="14"/>
      <c r="C62" s="5" t="s">
        <v>844</v>
      </c>
      <c r="D62" s="5" t="s">
        <v>696</v>
      </c>
      <c r="E62" s="6" t="s">
        <v>12962</v>
      </c>
      <c r="F62" s="7" t="s">
        <v>12963</v>
      </c>
      <c r="G62" s="8" t="s">
        <v>1310</v>
      </c>
      <c r="H62" s="9">
        <v>1</v>
      </c>
      <c r="I62" s="29"/>
      <c r="J62" s="30">
        <f t="shared" si="2"/>
        <v>0</v>
      </c>
      <c r="K62" s="10"/>
      <c r="L62" s="16"/>
    </row>
    <row r="63" spans="2:12" s="1" customFormat="1" ht="11.4" x14ac:dyDescent="0.2">
      <c r="B63" s="14"/>
      <c r="C63" s="5" t="s">
        <v>847</v>
      </c>
      <c r="D63" s="5" t="s">
        <v>696</v>
      </c>
      <c r="E63" s="6" t="s">
        <v>13018</v>
      </c>
      <c r="F63" s="7" t="s">
        <v>13019</v>
      </c>
      <c r="G63" s="8" t="s">
        <v>699</v>
      </c>
      <c r="H63" s="9">
        <v>114</v>
      </c>
      <c r="I63" s="29"/>
      <c r="J63" s="30">
        <f t="shared" si="2"/>
        <v>0</v>
      </c>
      <c r="K63" s="10"/>
      <c r="L63" s="16"/>
    </row>
    <row r="64" spans="2:12" s="1" customFormat="1" ht="11.4" x14ac:dyDescent="0.2">
      <c r="B64" s="14"/>
      <c r="C64" s="39" t="s">
        <v>850</v>
      </c>
      <c r="D64" s="39" t="s">
        <v>691</v>
      </c>
      <c r="E64" s="40" t="s">
        <v>12966</v>
      </c>
      <c r="F64" s="41" t="s">
        <v>12967</v>
      </c>
      <c r="G64" s="42" t="s">
        <v>985</v>
      </c>
      <c r="H64" s="43">
        <v>1</v>
      </c>
      <c r="I64" s="29"/>
      <c r="J64" s="30">
        <f t="shared" si="2"/>
        <v>0</v>
      </c>
      <c r="K64" s="10"/>
      <c r="L64" s="16"/>
    </row>
    <row r="65" spans="2:12" s="1" customFormat="1" ht="11.4" x14ac:dyDescent="0.2">
      <c r="B65" s="14"/>
      <c r="C65" s="39" t="s">
        <v>853</v>
      </c>
      <c r="D65" s="39" t="s">
        <v>691</v>
      </c>
      <c r="E65" s="40" t="s">
        <v>12882</v>
      </c>
      <c r="F65" s="41" t="s">
        <v>12883</v>
      </c>
      <c r="G65" s="42" t="s">
        <v>733</v>
      </c>
      <c r="H65" s="43">
        <v>2</v>
      </c>
      <c r="I65" s="29"/>
      <c r="J65" s="30">
        <f t="shared" si="2"/>
        <v>0</v>
      </c>
      <c r="K65" s="10"/>
      <c r="L65" s="16"/>
    </row>
    <row r="66" spans="2:12" s="1" customFormat="1" ht="11.4" x14ac:dyDescent="0.2">
      <c r="B66" s="14"/>
      <c r="C66" s="39" t="s">
        <v>856</v>
      </c>
      <c r="D66" s="39" t="s">
        <v>691</v>
      </c>
      <c r="E66" s="40" t="s">
        <v>12884</v>
      </c>
      <c r="F66" s="41" t="s">
        <v>12885</v>
      </c>
      <c r="G66" s="42" t="s">
        <v>733</v>
      </c>
      <c r="H66" s="43">
        <v>2</v>
      </c>
      <c r="I66" s="29"/>
      <c r="J66" s="30">
        <f t="shared" si="2"/>
        <v>0</v>
      </c>
      <c r="K66" s="10"/>
      <c r="L66" s="16"/>
    </row>
    <row r="67" spans="2:12" s="1" customFormat="1" ht="11.4" x14ac:dyDescent="0.2">
      <c r="B67" s="14"/>
      <c r="C67" s="39" t="s">
        <v>859</v>
      </c>
      <c r="D67" s="39" t="s">
        <v>691</v>
      </c>
      <c r="E67" s="40" t="s">
        <v>12886</v>
      </c>
      <c r="F67" s="41" t="s">
        <v>12887</v>
      </c>
      <c r="G67" s="42" t="s">
        <v>733</v>
      </c>
      <c r="H67" s="43">
        <v>2</v>
      </c>
      <c r="I67" s="29"/>
      <c r="J67" s="30">
        <f t="shared" si="2"/>
        <v>0</v>
      </c>
      <c r="K67" s="10"/>
      <c r="L67" s="16"/>
    </row>
    <row r="68" spans="2:12" s="1" customFormat="1" ht="11.4" x14ac:dyDescent="0.2">
      <c r="B68" s="14"/>
      <c r="C68" s="39" t="s">
        <v>862</v>
      </c>
      <c r="D68" s="39" t="s">
        <v>691</v>
      </c>
      <c r="E68" s="40" t="s">
        <v>12888</v>
      </c>
      <c r="F68" s="41" t="s">
        <v>12889</v>
      </c>
      <c r="G68" s="42" t="s">
        <v>733</v>
      </c>
      <c r="H68" s="43">
        <v>2</v>
      </c>
      <c r="I68" s="29"/>
      <c r="J68" s="30">
        <f t="shared" si="2"/>
        <v>0</v>
      </c>
      <c r="K68" s="10"/>
      <c r="L68" s="16"/>
    </row>
    <row r="69" spans="2:12" s="1" customFormat="1" ht="22.8" x14ac:dyDescent="0.2">
      <c r="B69" s="14"/>
      <c r="C69" s="39" t="s">
        <v>865</v>
      </c>
      <c r="D69" s="39" t="s">
        <v>691</v>
      </c>
      <c r="E69" s="40" t="s">
        <v>13044</v>
      </c>
      <c r="F69" s="41" t="s">
        <v>13045</v>
      </c>
      <c r="G69" s="42" t="s">
        <v>12892</v>
      </c>
      <c r="H69" s="43">
        <v>1</v>
      </c>
      <c r="I69" s="29"/>
      <c r="J69" s="30">
        <f t="shared" si="2"/>
        <v>0</v>
      </c>
      <c r="K69" s="10"/>
      <c r="L69" s="16"/>
    </row>
    <row r="70" spans="2:12" s="1" customFormat="1" ht="11.4" x14ac:dyDescent="0.2">
      <c r="B70" s="14"/>
      <c r="C70" s="39" t="s">
        <v>868</v>
      </c>
      <c r="D70" s="39" t="s">
        <v>691</v>
      </c>
      <c r="E70" s="40" t="s">
        <v>12895</v>
      </c>
      <c r="F70" s="41" t="s">
        <v>12896</v>
      </c>
      <c r="G70" s="42" t="s">
        <v>6431</v>
      </c>
      <c r="H70" s="43">
        <v>1</v>
      </c>
      <c r="I70" s="29"/>
      <c r="J70" s="30">
        <f t="shared" si="2"/>
        <v>0</v>
      </c>
      <c r="K70" s="10"/>
      <c r="L70" s="16"/>
    </row>
    <row r="71" spans="2:12" s="1" customFormat="1" ht="11.4" x14ac:dyDescent="0.2">
      <c r="B71" s="14"/>
      <c r="C71" s="39" t="s">
        <v>871</v>
      </c>
      <c r="D71" s="39" t="s">
        <v>691</v>
      </c>
      <c r="E71" s="40" t="s">
        <v>12897</v>
      </c>
      <c r="F71" s="41" t="s">
        <v>12898</v>
      </c>
      <c r="G71" s="42" t="s">
        <v>733</v>
      </c>
      <c r="H71" s="43">
        <v>20</v>
      </c>
      <c r="I71" s="29"/>
      <c r="J71" s="30">
        <f t="shared" si="2"/>
        <v>0</v>
      </c>
      <c r="K71" s="10"/>
      <c r="L71" s="16"/>
    </row>
    <row r="72" spans="2:12" s="1" customFormat="1" ht="11.4" x14ac:dyDescent="0.2">
      <c r="B72" s="14"/>
      <c r="C72" s="39" t="s">
        <v>874</v>
      </c>
      <c r="D72" s="39" t="s">
        <v>691</v>
      </c>
      <c r="E72" s="40" t="s">
        <v>12899</v>
      </c>
      <c r="F72" s="41" t="s">
        <v>12900</v>
      </c>
      <c r="G72" s="42" t="s">
        <v>733</v>
      </c>
      <c r="H72" s="43">
        <v>20</v>
      </c>
      <c r="I72" s="29"/>
      <c r="J72" s="30">
        <f t="shared" si="2"/>
        <v>0</v>
      </c>
      <c r="K72" s="10"/>
      <c r="L72" s="16"/>
    </row>
    <row r="73" spans="2:12" s="1" customFormat="1" ht="11.4" x14ac:dyDescent="0.2">
      <c r="B73" s="14"/>
      <c r="C73" s="5" t="s">
        <v>877</v>
      </c>
      <c r="D73" s="5" t="s">
        <v>696</v>
      </c>
      <c r="E73" s="6" t="s">
        <v>12901</v>
      </c>
      <c r="F73" s="7" t="s">
        <v>12902</v>
      </c>
      <c r="G73" s="8" t="s">
        <v>1442</v>
      </c>
      <c r="H73" s="9">
        <v>5</v>
      </c>
      <c r="I73" s="29"/>
      <c r="J73" s="30">
        <f t="shared" si="1"/>
        <v>0</v>
      </c>
      <c r="K73" s="10"/>
      <c r="L73" s="16"/>
    </row>
    <row r="74" spans="2:12" s="1" customFormat="1" ht="11.4" x14ac:dyDescent="0.2">
      <c r="B74" s="14"/>
      <c r="C74" s="5" t="s">
        <v>880</v>
      </c>
      <c r="D74" s="5" t="s">
        <v>696</v>
      </c>
      <c r="E74" s="6" t="s">
        <v>12911</v>
      </c>
      <c r="F74" s="7" t="s">
        <v>12912</v>
      </c>
      <c r="G74" s="8" t="s">
        <v>1599</v>
      </c>
      <c r="H74" s="9">
        <v>30</v>
      </c>
      <c r="I74" s="29"/>
      <c r="J74" s="30">
        <f t="shared" si="1"/>
        <v>0</v>
      </c>
      <c r="K74" s="10"/>
      <c r="L74" s="16"/>
    </row>
    <row r="75" spans="2:12" s="1" customFormat="1" ht="11.4" x14ac:dyDescent="0.2">
      <c r="B75" s="14"/>
      <c r="C75" s="5" t="s">
        <v>883</v>
      </c>
      <c r="D75" s="5" t="s">
        <v>696</v>
      </c>
      <c r="E75" s="6" t="s">
        <v>12907</v>
      </c>
      <c r="F75" s="7" t="s">
        <v>12908</v>
      </c>
      <c r="G75" s="8" t="s">
        <v>733</v>
      </c>
      <c r="H75" s="9">
        <v>27</v>
      </c>
      <c r="I75" s="29"/>
      <c r="J75" s="30">
        <f t="shared" si="1"/>
        <v>0</v>
      </c>
      <c r="K75" s="10"/>
      <c r="L75" s="16"/>
    </row>
    <row r="76" spans="2:12" s="1" customFormat="1" ht="11.4" x14ac:dyDescent="0.2">
      <c r="B76" s="14"/>
      <c r="C76" s="5" t="s">
        <v>886</v>
      </c>
      <c r="D76" s="5" t="s">
        <v>696</v>
      </c>
      <c r="E76" s="6" t="s">
        <v>12909</v>
      </c>
      <c r="F76" s="7" t="s">
        <v>12910</v>
      </c>
      <c r="G76" s="8" t="s">
        <v>733</v>
      </c>
      <c r="H76" s="9">
        <v>10</v>
      </c>
      <c r="I76" s="29"/>
      <c r="J76" s="30">
        <f t="shared" si="1"/>
        <v>0</v>
      </c>
      <c r="K76" s="10"/>
      <c r="L76" s="16"/>
    </row>
    <row r="77" spans="2:12" s="20" customFormat="1" ht="25.95" customHeight="1" x14ac:dyDescent="0.25">
      <c r="B77" s="19"/>
      <c r="D77" s="21" t="s">
        <v>690</v>
      </c>
      <c r="E77" s="22" t="s">
        <v>980</v>
      </c>
      <c r="F77" s="22" t="s">
        <v>2818</v>
      </c>
      <c r="I77" s="44"/>
      <c r="J77" s="23"/>
      <c r="K77" s="44"/>
      <c r="L77" s="36"/>
    </row>
    <row r="78" spans="2:12" s="1" customFormat="1" ht="11.4" x14ac:dyDescent="0.2">
      <c r="B78" s="14"/>
      <c r="C78" s="39" t="s">
        <v>889</v>
      </c>
      <c r="D78" s="39" t="s">
        <v>691</v>
      </c>
      <c r="E78" s="40" t="s">
        <v>12928</v>
      </c>
      <c r="F78" s="41" t="s">
        <v>12929</v>
      </c>
      <c r="G78" s="42" t="s">
        <v>1573</v>
      </c>
      <c r="H78" s="43">
        <v>140</v>
      </c>
      <c r="I78" s="29"/>
      <c r="J78" s="30">
        <f t="shared" si="1"/>
        <v>0</v>
      </c>
      <c r="K78" s="10"/>
      <c r="L78" s="16"/>
    </row>
    <row r="79" spans="2:12" s="1" customFormat="1" ht="11.4" x14ac:dyDescent="0.2">
      <c r="B79" s="14"/>
      <c r="C79" s="5" t="s">
        <v>892</v>
      </c>
      <c r="D79" s="5" t="s">
        <v>696</v>
      </c>
      <c r="E79" s="6" t="s">
        <v>6652</v>
      </c>
      <c r="F79" s="7" t="s">
        <v>6653</v>
      </c>
      <c r="G79" s="8" t="s">
        <v>699</v>
      </c>
      <c r="H79" s="9">
        <v>140</v>
      </c>
      <c r="I79" s="29"/>
      <c r="J79" s="30">
        <f t="shared" si="1"/>
        <v>0</v>
      </c>
      <c r="K79" s="10"/>
      <c r="L79" s="16"/>
    </row>
    <row r="80" spans="2:12" s="20" customFormat="1" ht="25.95" customHeight="1" x14ac:dyDescent="0.25">
      <c r="B80" s="19"/>
      <c r="D80" s="21" t="s">
        <v>690</v>
      </c>
      <c r="E80" s="22" t="s">
        <v>12930</v>
      </c>
      <c r="F80" s="22" t="s">
        <v>10913</v>
      </c>
      <c r="I80" s="44"/>
      <c r="J80" s="23"/>
      <c r="K80" s="44"/>
      <c r="L80" s="36"/>
    </row>
    <row r="81" spans="2:12" s="20" customFormat="1" ht="25.95" customHeight="1" x14ac:dyDescent="0.25">
      <c r="B81" s="19"/>
      <c r="D81" s="21" t="s">
        <v>690</v>
      </c>
      <c r="E81" s="22" t="s">
        <v>12931</v>
      </c>
      <c r="F81" s="22" t="s">
        <v>12932</v>
      </c>
      <c r="I81" s="44"/>
      <c r="J81" s="23"/>
      <c r="K81" s="44"/>
      <c r="L81" s="36"/>
    </row>
    <row r="82" spans="2:12" s="1" customFormat="1" ht="11.4" x14ac:dyDescent="0.2">
      <c r="B82" s="14"/>
      <c r="C82" s="39" t="s">
        <v>895</v>
      </c>
      <c r="D82" s="39" t="s">
        <v>691</v>
      </c>
      <c r="E82" s="40" t="s">
        <v>12933</v>
      </c>
      <c r="F82" s="41" t="s">
        <v>12934</v>
      </c>
      <c r="G82" s="42" t="s">
        <v>8215</v>
      </c>
      <c r="H82" s="43">
        <v>157</v>
      </c>
      <c r="I82" s="29"/>
      <c r="J82" s="30">
        <f t="shared" si="1"/>
        <v>0</v>
      </c>
      <c r="K82" s="10"/>
      <c r="L82" s="16"/>
    </row>
    <row r="83" spans="2:12" s="1" customFormat="1" ht="11.4" x14ac:dyDescent="0.2">
      <c r="B83" s="14"/>
      <c r="C83" s="5" t="s">
        <v>898</v>
      </c>
      <c r="D83" s="5" t="s">
        <v>696</v>
      </c>
      <c r="E83" s="6" t="s">
        <v>12935</v>
      </c>
      <c r="F83" s="7" t="s">
        <v>8006</v>
      </c>
      <c r="G83" s="8" t="s">
        <v>1480</v>
      </c>
      <c r="H83" s="9">
        <v>12</v>
      </c>
      <c r="I83" s="29"/>
      <c r="J83" s="30">
        <f t="shared" si="1"/>
        <v>0</v>
      </c>
      <c r="K83" s="10"/>
      <c r="L83" s="16"/>
    </row>
    <row r="84" spans="2:12" s="1" customFormat="1" ht="11.4" x14ac:dyDescent="0.2">
      <c r="B84" s="14"/>
      <c r="C84" s="5" t="s">
        <v>901</v>
      </c>
      <c r="D84" s="5" t="s">
        <v>696</v>
      </c>
      <c r="E84" s="6" t="s">
        <v>12936</v>
      </c>
      <c r="F84" s="7" t="s">
        <v>12937</v>
      </c>
      <c r="G84" s="8" t="s">
        <v>1480</v>
      </c>
      <c r="H84" s="9">
        <v>16</v>
      </c>
      <c r="I84" s="29"/>
      <c r="J84" s="30">
        <f t="shared" si="1"/>
        <v>0</v>
      </c>
      <c r="K84" s="10"/>
      <c r="L84" s="16"/>
    </row>
    <row r="85" spans="2:12" s="1" customFormat="1" ht="11.4" x14ac:dyDescent="0.2">
      <c r="B85" s="14"/>
      <c r="C85" s="5" t="s">
        <v>904</v>
      </c>
      <c r="D85" s="5" t="s">
        <v>696</v>
      </c>
      <c r="E85" s="6" t="s">
        <v>12938</v>
      </c>
      <c r="F85" s="7" t="s">
        <v>2267</v>
      </c>
      <c r="G85" s="8" t="s">
        <v>1480</v>
      </c>
      <c r="H85" s="9">
        <v>16</v>
      </c>
      <c r="I85" s="29"/>
      <c r="J85" s="30">
        <f t="shared" si="1"/>
        <v>0</v>
      </c>
      <c r="K85" s="10"/>
      <c r="L85" s="16"/>
    </row>
    <row r="86" spans="2:12" s="1" customFormat="1" ht="11.4" x14ac:dyDescent="0.2">
      <c r="B86" s="14"/>
      <c r="C86" s="5" t="s">
        <v>907</v>
      </c>
      <c r="D86" s="5" t="s">
        <v>696</v>
      </c>
      <c r="E86" s="6" t="s">
        <v>12939</v>
      </c>
      <c r="F86" s="7" t="s">
        <v>12940</v>
      </c>
      <c r="G86" s="8" t="s">
        <v>1480</v>
      </c>
      <c r="H86" s="9">
        <v>16</v>
      </c>
      <c r="I86" s="29"/>
      <c r="J86" s="30">
        <f t="shared" si="1"/>
        <v>0</v>
      </c>
      <c r="K86" s="10"/>
      <c r="L86" s="16"/>
    </row>
    <row r="87" spans="2:12" s="1" customFormat="1" ht="11.4" x14ac:dyDescent="0.2">
      <c r="B87" s="14"/>
      <c r="C87" s="5" t="s">
        <v>910</v>
      </c>
      <c r="D87" s="5" t="s">
        <v>696</v>
      </c>
      <c r="E87" s="6" t="s">
        <v>12941</v>
      </c>
      <c r="F87" s="7" t="s">
        <v>12942</v>
      </c>
      <c r="G87" s="8" t="s">
        <v>5691</v>
      </c>
      <c r="H87" s="9">
        <v>1</v>
      </c>
      <c r="I87" s="29"/>
      <c r="J87" s="30">
        <f t="shared" si="1"/>
        <v>0</v>
      </c>
      <c r="K87" s="10"/>
      <c r="L87" s="16"/>
    </row>
    <row r="88" spans="2:12" s="1" customFormat="1" ht="22.95" customHeight="1" x14ac:dyDescent="0.3">
      <c r="B88" s="14"/>
      <c r="C88" s="18" t="s">
        <v>677</v>
      </c>
      <c r="J88" s="31">
        <f>SUM(J12:J87)</f>
        <v>0</v>
      </c>
      <c r="L88" s="16"/>
    </row>
    <row r="89" spans="2:12" s="1" customFormat="1" ht="6.9" customHeight="1" x14ac:dyDescent="0.2">
      <c r="B89" s="26"/>
      <c r="C89" s="27"/>
      <c r="D89" s="27"/>
      <c r="E89" s="27"/>
      <c r="F89" s="27"/>
      <c r="G89" s="27"/>
      <c r="H89" s="27"/>
      <c r="I89" s="27"/>
      <c r="J89" s="27"/>
      <c r="K89" s="27"/>
      <c r="L89" s="28"/>
    </row>
    <row r="91" spans="2:12" x14ac:dyDescent="0.2">
      <c r="J91" s="37"/>
    </row>
    <row r="92" spans="2:12" x14ac:dyDescent="0.2">
      <c r="H92" s="38"/>
    </row>
  </sheetData>
  <sheetProtection algorithmName="SHA-512" hashValue="7vkoAexBAcmChNaLU6mFwZ7v/MRU/mB74wga7sZuoE1cmbUkPhqnc1hBFiq2CTQ34RFZ46yoImJoQLc1OAIPNA==" saltValue="1QrWXcMocySVc+fYsI9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8" xr:uid="{8623B34C-A4E2-4FC4-B3DF-8B407AD3F4A2}">
      <formula1>ROUND(I11,2)</formula1>
    </dataValidation>
  </dataValidations>
  <hyperlinks>
    <hyperlink ref="O4" location="'Rek. obj.'!A1" display="*späť na Rek. obj." xr:uid="{F5931F92-F8FB-4C24-A16C-55A381D3CC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4FA3C-6610-4397-AF0E-EBC99B40A774}">
  <sheetPr>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13046</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150</v>
      </c>
      <c r="I12" s="29"/>
      <c r="J12" s="30">
        <f t="shared" ref="J12:J15" si="0">ROUND(I12*H12,2)</f>
        <v>0</v>
      </c>
      <c r="K12" s="10"/>
      <c r="L12" s="16"/>
    </row>
    <row r="13" spans="2:15" s="1" customFormat="1" ht="11.4" x14ac:dyDescent="0.2">
      <c r="B13" s="14"/>
      <c r="C13" s="5" t="s">
        <v>700</v>
      </c>
      <c r="D13" s="5" t="s">
        <v>696</v>
      </c>
      <c r="E13" s="6" t="s">
        <v>12817</v>
      </c>
      <c r="F13" s="7" t="s">
        <v>12818</v>
      </c>
      <c r="G13" s="8" t="s">
        <v>985</v>
      </c>
      <c r="H13" s="9">
        <v>40</v>
      </c>
      <c r="I13" s="29"/>
      <c r="J13" s="30">
        <f t="shared" si="0"/>
        <v>0</v>
      </c>
      <c r="K13" s="10"/>
      <c r="L13" s="16"/>
    </row>
    <row r="14" spans="2:15" s="20" customFormat="1" ht="11.4" x14ac:dyDescent="0.2">
      <c r="B14" s="19"/>
      <c r="C14" s="5" t="s">
        <v>703</v>
      </c>
      <c r="D14" s="5" t="s">
        <v>696</v>
      </c>
      <c r="E14" s="6" t="s">
        <v>1045</v>
      </c>
      <c r="F14" s="7" t="s">
        <v>12819</v>
      </c>
      <c r="G14" s="8" t="s">
        <v>985</v>
      </c>
      <c r="H14" s="9">
        <v>11.25</v>
      </c>
      <c r="I14" s="29"/>
      <c r="J14" s="30">
        <f t="shared" si="0"/>
        <v>0</v>
      </c>
      <c r="K14" s="10"/>
      <c r="L14" s="36"/>
    </row>
    <row r="15" spans="2:15" s="1" customFormat="1" ht="11.4" x14ac:dyDescent="0.2">
      <c r="B15" s="14"/>
      <c r="C15" s="5" t="s">
        <v>706</v>
      </c>
      <c r="D15" s="5" t="s">
        <v>696</v>
      </c>
      <c r="E15" s="6" t="s">
        <v>4330</v>
      </c>
      <c r="F15" s="7" t="s">
        <v>4331</v>
      </c>
      <c r="G15" s="8" t="s">
        <v>985</v>
      </c>
      <c r="H15" s="9">
        <v>3.75</v>
      </c>
      <c r="I15" s="29"/>
      <c r="J15" s="30">
        <f t="shared" si="0"/>
        <v>0</v>
      </c>
      <c r="K15" s="10"/>
      <c r="L15" s="16"/>
    </row>
    <row r="16" spans="2:15" s="1" customFormat="1" ht="11.4" x14ac:dyDescent="0.2">
      <c r="B16" s="14"/>
      <c r="C16" s="5" t="s">
        <v>709</v>
      </c>
      <c r="D16" s="5" t="s">
        <v>696</v>
      </c>
      <c r="E16" s="6" t="s">
        <v>4332</v>
      </c>
      <c r="F16" s="7" t="s">
        <v>4333</v>
      </c>
      <c r="G16" s="8" t="s">
        <v>985</v>
      </c>
      <c r="H16" s="9">
        <v>120</v>
      </c>
      <c r="I16" s="29"/>
      <c r="J16" s="30">
        <f>ROUND(I16*H16,2)</f>
        <v>0</v>
      </c>
      <c r="K16" s="10"/>
      <c r="L16" s="16"/>
    </row>
    <row r="17" spans="2:12" s="1" customFormat="1" ht="22.8" x14ac:dyDescent="0.2">
      <c r="B17" s="14"/>
      <c r="C17" s="5" t="s">
        <v>712</v>
      </c>
      <c r="D17" s="5" t="s">
        <v>696</v>
      </c>
      <c r="E17" s="6" t="s">
        <v>4334</v>
      </c>
      <c r="F17" s="7" t="s">
        <v>4335</v>
      </c>
      <c r="G17" s="8" t="s">
        <v>985</v>
      </c>
      <c r="H17" s="9">
        <v>40</v>
      </c>
      <c r="I17" s="29"/>
      <c r="J17" s="30">
        <f t="shared" ref="J17:J34" si="1">ROUND(I17*H17,2)</f>
        <v>0</v>
      </c>
      <c r="K17" s="10"/>
      <c r="L17" s="16"/>
    </row>
    <row r="18" spans="2:12" s="1" customFormat="1" ht="11.4" x14ac:dyDescent="0.2">
      <c r="B18" s="14"/>
      <c r="C18" s="5" t="s">
        <v>715</v>
      </c>
      <c r="D18" s="5" t="s">
        <v>696</v>
      </c>
      <c r="E18" s="6" t="s">
        <v>987</v>
      </c>
      <c r="F18" s="7" t="s">
        <v>988</v>
      </c>
      <c r="G18" s="8" t="s">
        <v>985</v>
      </c>
      <c r="H18" s="9">
        <v>131.25</v>
      </c>
      <c r="I18" s="29"/>
      <c r="J18" s="30">
        <f t="shared" si="1"/>
        <v>0</v>
      </c>
      <c r="K18" s="10"/>
      <c r="L18" s="16"/>
    </row>
    <row r="19" spans="2:12" s="1" customFormat="1" ht="11.4" x14ac:dyDescent="0.2">
      <c r="B19" s="14"/>
      <c r="C19" s="5" t="s">
        <v>718</v>
      </c>
      <c r="D19" s="5" t="s">
        <v>696</v>
      </c>
      <c r="E19" s="6" t="s">
        <v>12821</v>
      </c>
      <c r="F19" s="7" t="s">
        <v>12822</v>
      </c>
      <c r="G19" s="8" t="s">
        <v>1442</v>
      </c>
      <c r="H19" s="9">
        <v>500</v>
      </c>
      <c r="I19" s="29"/>
      <c r="J19" s="30">
        <f t="shared" si="1"/>
        <v>0</v>
      </c>
      <c r="K19" s="10"/>
      <c r="L19" s="16"/>
    </row>
    <row r="20" spans="2:12" s="1" customFormat="1" ht="22.8" x14ac:dyDescent="0.2">
      <c r="B20" s="14"/>
      <c r="C20" s="39" t="s">
        <v>721</v>
      </c>
      <c r="D20" s="39" t="s">
        <v>691</v>
      </c>
      <c r="E20" s="40" t="s">
        <v>3971</v>
      </c>
      <c r="F20" s="41" t="s">
        <v>3972</v>
      </c>
      <c r="G20" s="42" t="s">
        <v>828</v>
      </c>
      <c r="H20" s="43">
        <v>60</v>
      </c>
      <c r="I20" s="29"/>
      <c r="J20" s="30">
        <f t="shared" si="1"/>
        <v>0</v>
      </c>
      <c r="K20" s="10"/>
      <c r="L20" s="16"/>
    </row>
    <row r="21" spans="2:12" s="1" customFormat="1" ht="11.4" x14ac:dyDescent="0.2">
      <c r="B21" s="14"/>
      <c r="C21" s="5" t="s">
        <v>724</v>
      </c>
      <c r="D21" s="5" t="s">
        <v>696</v>
      </c>
      <c r="E21" s="6" t="s">
        <v>4905</v>
      </c>
      <c r="F21" s="7" t="s">
        <v>4906</v>
      </c>
      <c r="G21" s="8" t="s">
        <v>1442</v>
      </c>
      <c r="H21" s="9">
        <v>500</v>
      </c>
      <c r="I21" s="29"/>
      <c r="J21" s="30">
        <f t="shared" si="1"/>
        <v>0</v>
      </c>
      <c r="K21" s="10"/>
      <c r="L21" s="16"/>
    </row>
    <row r="22" spans="2:12" s="20" customFormat="1" ht="25.95" customHeight="1" x14ac:dyDescent="0.25">
      <c r="B22" s="19"/>
      <c r="D22" s="21" t="s">
        <v>690</v>
      </c>
      <c r="E22" s="22" t="s">
        <v>691</v>
      </c>
      <c r="F22" s="22" t="s">
        <v>691</v>
      </c>
      <c r="I22" s="44"/>
      <c r="J22" s="23"/>
      <c r="K22" s="44"/>
      <c r="L22" s="36"/>
    </row>
    <row r="23" spans="2:12" s="20" customFormat="1" ht="25.95" customHeight="1" x14ac:dyDescent="0.25">
      <c r="B23" s="19"/>
      <c r="D23" s="21" t="s">
        <v>690</v>
      </c>
      <c r="E23" s="22" t="s">
        <v>7028</v>
      </c>
      <c r="F23" s="22" t="s">
        <v>12825</v>
      </c>
      <c r="I23" s="44"/>
      <c r="J23" s="23"/>
      <c r="K23" s="44"/>
      <c r="L23" s="36"/>
    </row>
    <row r="24" spans="2:12" s="1" customFormat="1" ht="11.4" x14ac:dyDescent="0.2">
      <c r="B24" s="14"/>
      <c r="C24" s="39" t="s">
        <v>727</v>
      </c>
      <c r="D24" s="39" t="s">
        <v>691</v>
      </c>
      <c r="E24" s="40" t="s">
        <v>12950</v>
      </c>
      <c r="F24" s="41" t="s">
        <v>12951</v>
      </c>
      <c r="G24" s="42" t="s">
        <v>733</v>
      </c>
      <c r="H24" s="43">
        <v>18</v>
      </c>
      <c r="I24" s="29"/>
      <c r="J24" s="30">
        <f t="shared" si="1"/>
        <v>0</v>
      </c>
      <c r="K24" s="10"/>
      <c r="L24" s="16"/>
    </row>
    <row r="25" spans="2:12" s="1" customFormat="1" ht="11.4" x14ac:dyDescent="0.2">
      <c r="B25" s="14"/>
      <c r="C25" s="5" t="s">
        <v>730</v>
      </c>
      <c r="D25" s="5" t="s">
        <v>696</v>
      </c>
      <c r="E25" s="6" t="s">
        <v>12952</v>
      </c>
      <c r="F25" s="7" t="s">
        <v>12953</v>
      </c>
      <c r="G25" s="8" t="s">
        <v>733</v>
      </c>
      <c r="H25" s="9">
        <v>4</v>
      </c>
      <c r="I25" s="29"/>
      <c r="J25" s="30">
        <f t="shared" si="1"/>
        <v>0</v>
      </c>
      <c r="K25" s="10"/>
      <c r="L25" s="16"/>
    </row>
    <row r="26" spans="2:12" s="1" customFormat="1" ht="11.4" x14ac:dyDescent="0.2">
      <c r="B26" s="14"/>
      <c r="C26" s="5" t="s">
        <v>734</v>
      </c>
      <c r="D26" s="5" t="s">
        <v>696</v>
      </c>
      <c r="E26" s="6" t="s">
        <v>12954</v>
      </c>
      <c r="F26" s="7" t="s">
        <v>12955</v>
      </c>
      <c r="G26" s="8" t="s">
        <v>733</v>
      </c>
      <c r="H26" s="9">
        <v>4</v>
      </c>
      <c r="I26" s="29"/>
      <c r="J26" s="30">
        <f t="shared" si="1"/>
        <v>0</v>
      </c>
      <c r="K26" s="10"/>
      <c r="L26" s="16"/>
    </row>
    <row r="27" spans="2:12" s="1" customFormat="1" ht="11.4" x14ac:dyDescent="0.2">
      <c r="B27" s="14"/>
      <c r="C27" s="5" t="s">
        <v>737</v>
      </c>
      <c r="D27" s="5" t="s">
        <v>696</v>
      </c>
      <c r="E27" s="6" t="s">
        <v>12956</v>
      </c>
      <c r="F27" s="7" t="s">
        <v>12957</v>
      </c>
      <c r="G27" s="8" t="s">
        <v>733</v>
      </c>
      <c r="H27" s="9">
        <v>17</v>
      </c>
      <c r="I27" s="29"/>
      <c r="J27" s="30">
        <f t="shared" si="1"/>
        <v>0</v>
      </c>
      <c r="K27" s="10"/>
      <c r="L27" s="16"/>
    </row>
    <row r="28" spans="2:12" s="1" customFormat="1" ht="11.4" x14ac:dyDescent="0.2">
      <c r="B28" s="14"/>
      <c r="C28" s="39" t="s">
        <v>740</v>
      </c>
      <c r="D28" s="39" t="s">
        <v>691</v>
      </c>
      <c r="E28" s="40" t="s">
        <v>12958</v>
      </c>
      <c r="F28" s="41" t="s">
        <v>12959</v>
      </c>
      <c r="G28" s="42" t="s">
        <v>1191</v>
      </c>
      <c r="H28" s="43">
        <v>1.5</v>
      </c>
      <c r="I28" s="29"/>
      <c r="J28" s="30">
        <f t="shared" si="1"/>
        <v>0</v>
      </c>
      <c r="K28" s="10"/>
      <c r="L28" s="16"/>
    </row>
    <row r="29" spans="2:12" s="1" customFormat="1" ht="11.4" x14ac:dyDescent="0.2">
      <c r="B29" s="14"/>
      <c r="C29" s="39" t="s">
        <v>743</v>
      </c>
      <c r="D29" s="39" t="s">
        <v>691</v>
      </c>
      <c r="E29" s="40" t="s">
        <v>12960</v>
      </c>
      <c r="F29" s="41" t="s">
        <v>12961</v>
      </c>
      <c r="G29" s="42" t="s">
        <v>733</v>
      </c>
      <c r="H29" s="43">
        <v>2</v>
      </c>
      <c r="I29" s="29"/>
      <c r="J29" s="30">
        <f t="shared" si="1"/>
        <v>0</v>
      </c>
      <c r="K29" s="10"/>
      <c r="L29" s="16"/>
    </row>
    <row r="30" spans="2:12" s="1" customFormat="1" ht="11.4" x14ac:dyDescent="0.2">
      <c r="B30" s="14"/>
      <c r="C30" s="39" t="s">
        <v>746</v>
      </c>
      <c r="D30" s="39" t="s">
        <v>691</v>
      </c>
      <c r="E30" s="40" t="s">
        <v>13038</v>
      </c>
      <c r="F30" s="41" t="s">
        <v>13039</v>
      </c>
      <c r="G30" s="42" t="s">
        <v>733</v>
      </c>
      <c r="H30" s="43">
        <v>1</v>
      </c>
      <c r="I30" s="29"/>
      <c r="J30" s="30">
        <f t="shared" si="1"/>
        <v>0</v>
      </c>
      <c r="K30" s="10"/>
      <c r="L30" s="16"/>
    </row>
    <row r="31" spans="2:12" s="1" customFormat="1" ht="11.4" x14ac:dyDescent="0.2">
      <c r="B31" s="14"/>
      <c r="C31" s="5" t="s">
        <v>749</v>
      </c>
      <c r="D31" s="5" t="s">
        <v>696</v>
      </c>
      <c r="E31" s="6" t="s">
        <v>12962</v>
      </c>
      <c r="F31" s="7" t="s">
        <v>12963</v>
      </c>
      <c r="G31" s="8" t="s">
        <v>1310</v>
      </c>
      <c r="H31" s="9">
        <v>1</v>
      </c>
      <c r="I31" s="29"/>
      <c r="J31" s="30">
        <f t="shared" si="1"/>
        <v>0</v>
      </c>
      <c r="K31" s="10"/>
      <c r="L31" s="16"/>
    </row>
    <row r="32" spans="2:12" s="1" customFormat="1" ht="11.4" x14ac:dyDescent="0.2">
      <c r="B32" s="14"/>
      <c r="C32" s="5" t="s">
        <v>752</v>
      </c>
      <c r="D32" s="5" t="s">
        <v>696</v>
      </c>
      <c r="E32" s="6" t="s">
        <v>12964</v>
      </c>
      <c r="F32" s="7" t="s">
        <v>12965</v>
      </c>
      <c r="G32" s="8" t="s">
        <v>699</v>
      </c>
      <c r="H32" s="9">
        <v>100</v>
      </c>
      <c r="I32" s="29"/>
      <c r="J32" s="30">
        <f t="shared" si="1"/>
        <v>0</v>
      </c>
      <c r="K32" s="10"/>
      <c r="L32" s="16"/>
    </row>
    <row r="33" spans="2:12" s="1" customFormat="1" ht="11.4" x14ac:dyDescent="0.2">
      <c r="B33" s="14"/>
      <c r="C33" s="39" t="s">
        <v>755</v>
      </c>
      <c r="D33" s="39" t="s">
        <v>691</v>
      </c>
      <c r="E33" s="40" t="s">
        <v>12966</v>
      </c>
      <c r="F33" s="41" t="s">
        <v>12967</v>
      </c>
      <c r="G33" s="42" t="s">
        <v>985</v>
      </c>
      <c r="H33" s="43">
        <v>1</v>
      </c>
      <c r="I33" s="29"/>
      <c r="J33" s="30">
        <f t="shared" si="1"/>
        <v>0</v>
      </c>
      <c r="K33" s="10"/>
      <c r="L33" s="16"/>
    </row>
    <row r="34" spans="2:12" s="1" customFormat="1" ht="11.4" x14ac:dyDescent="0.2">
      <c r="B34" s="14"/>
      <c r="C34" s="39" t="s">
        <v>758</v>
      </c>
      <c r="D34" s="39" t="s">
        <v>691</v>
      </c>
      <c r="E34" s="40" t="s">
        <v>12968</v>
      </c>
      <c r="F34" s="41" t="s">
        <v>12969</v>
      </c>
      <c r="G34" s="42" t="s">
        <v>985</v>
      </c>
      <c r="H34" s="43">
        <v>0.2</v>
      </c>
      <c r="I34" s="29"/>
      <c r="J34" s="30">
        <f t="shared" si="1"/>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AK6nel/nP/pxUXJjOSIey/ngollSAXs1+6o2yuJEp9C/2YigmpYrn8G9fxbcNjdsOx4ldEukMkDH0bupFoqGyw==" saltValue="5TTslapo5UoPZu/Rru7J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25072FDB-7C98-45A7-BE76-521A8A7F862B}">
      <formula1>ROUND(I11,2)</formula1>
    </dataValidation>
  </dataValidations>
  <hyperlinks>
    <hyperlink ref="O4" location="'Rek. obj.'!A1" display="*späť na Rek. obj." xr:uid="{FFC40FB2-F49E-4A96-A87A-458295F9A9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1F33-F566-48BB-8C45-3D1962AD4813}">
  <sheetPr>
    <tabColor rgb="FFFFC000"/>
    <pageSetUpPr fitToPage="1"/>
  </sheetPr>
  <dimension ref="B1:O5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13047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13048</v>
      </c>
      <c r="F12" s="7" t="s">
        <v>13049</v>
      </c>
      <c r="G12" s="8" t="s">
        <v>985</v>
      </c>
      <c r="H12" s="9">
        <v>13.5</v>
      </c>
      <c r="I12" s="29"/>
      <c r="J12" s="30">
        <f t="shared" ref="J12:J15" si="0">ROUND(I12*H12,2)</f>
        <v>0</v>
      </c>
      <c r="K12" s="10"/>
      <c r="L12" s="16"/>
    </row>
    <row r="13" spans="2:15" s="1" customFormat="1" ht="11.4" x14ac:dyDescent="0.2">
      <c r="B13" s="14"/>
      <c r="C13" s="5" t="s">
        <v>700</v>
      </c>
      <c r="D13" s="5" t="s">
        <v>696</v>
      </c>
      <c r="E13" s="6" t="s">
        <v>12817</v>
      </c>
      <c r="F13" s="7" t="s">
        <v>12818</v>
      </c>
      <c r="G13" s="8" t="s">
        <v>985</v>
      </c>
      <c r="H13" s="9">
        <v>5</v>
      </c>
      <c r="I13" s="29"/>
      <c r="J13" s="30">
        <f t="shared" si="0"/>
        <v>0</v>
      </c>
      <c r="K13" s="10"/>
      <c r="L13" s="16"/>
    </row>
    <row r="14" spans="2:15" s="20" customFormat="1" ht="11.4" x14ac:dyDescent="0.2">
      <c r="B14" s="19"/>
      <c r="C14" s="5" t="s">
        <v>703</v>
      </c>
      <c r="D14" s="5" t="s">
        <v>696</v>
      </c>
      <c r="E14" s="6" t="s">
        <v>1045</v>
      </c>
      <c r="F14" s="7" t="s">
        <v>12819</v>
      </c>
      <c r="G14" s="8" t="s">
        <v>985</v>
      </c>
      <c r="H14" s="9">
        <v>6.75</v>
      </c>
      <c r="I14" s="29"/>
      <c r="J14" s="30">
        <f t="shared" si="0"/>
        <v>0</v>
      </c>
      <c r="K14" s="10"/>
      <c r="L14" s="36"/>
    </row>
    <row r="15" spans="2:15" s="1" customFormat="1" ht="11.4" x14ac:dyDescent="0.2">
      <c r="B15" s="14"/>
      <c r="C15" s="5" t="s">
        <v>706</v>
      </c>
      <c r="D15" s="5" t="s">
        <v>696</v>
      </c>
      <c r="E15" s="6" t="s">
        <v>8348</v>
      </c>
      <c r="F15" s="7" t="s">
        <v>8349</v>
      </c>
      <c r="G15" s="8" t="s">
        <v>985</v>
      </c>
      <c r="H15" s="9">
        <v>7.5</v>
      </c>
      <c r="I15" s="29"/>
      <c r="J15" s="30">
        <f t="shared" si="0"/>
        <v>0</v>
      </c>
      <c r="K15" s="10"/>
      <c r="L15" s="16"/>
    </row>
    <row r="16" spans="2:15" s="1" customFormat="1" ht="22.8" x14ac:dyDescent="0.2">
      <c r="B16" s="14"/>
      <c r="C16" s="5" t="s">
        <v>709</v>
      </c>
      <c r="D16" s="5" t="s">
        <v>696</v>
      </c>
      <c r="E16" s="6" t="s">
        <v>4334</v>
      </c>
      <c r="F16" s="7" t="s">
        <v>4335</v>
      </c>
      <c r="G16" s="8" t="s">
        <v>985</v>
      </c>
      <c r="H16" s="9">
        <v>2.5</v>
      </c>
      <c r="I16" s="29"/>
      <c r="J16" s="30">
        <f>ROUND(I16*H16,2)</f>
        <v>0</v>
      </c>
      <c r="K16" s="10"/>
      <c r="L16" s="16"/>
    </row>
    <row r="17" spans="2:12" s="1" customFormat="1" ht="22.8" x14ac:dyDescent="0.2">
      <c r="B17" s="14"/>
      <c r="C17" s="5" t="s">
        <v>712</v>
      </c>
      <c r="D17" s="5" t="s">
        <v>696</v>
      </c>
      <c r="E17" s="6" t="s">
        <v>3823</v>
      </c>
      <c r="F17" s="7" t="s">
        <v>3824</v>
      </c>
      <c r="G17" s="8" t="s">
        <v>985</v>
      </c>
      <c r="H17" s="9">
        <v>2.5</v>
      </c>
      <c r="I17" s="29"/>
      <c r="J17" s="30">
        <f t="shared" ref="J17:J44" si="1">ROUND(I17*H17,2)</f>
        <v>0</v>
      </c>
      <c r="K17" s="10"/>
      <c r="L17" s="16"/>
    </row>
    <row r="18" spans="2:12" s="1" customFormat="1" ht="11.4" x14ac:dyDescent="0.2">
      <c r="B18" s="14"/>
      <c r="C18" s="39" t="s">
        <v>715</v>
      </c>
      <c r="D18" s="39" t="s">
        <v>691</v>
      </c>
      <c r="E18" s="40" t="s">
        <v>12975</v>
      </c>
      <c r="F18" s="41" t="s">
        <v>12976</v>
      </c>
      <c r="G18" s="42" t="s">
        <v>1191</v>
      </c>
      <c r="H18" s="43">
        <v>4.5</v>
      </c>
      <c r="I18" s="29"/>
      <c r="J18" s="30">
        <f t="shared" si="1"/>
        <v>0</v>
      </c>
      <c r="K18" s="10"/>
      <c r="L18" s="16"/>
    </row>
    <row r="19" spans="2:12" s="1" customFormat="1" ht="11.4" x14ac:dyDescent="0.2">
      <c r="B19" s="14"/>
      <c r="C19" s="5" t="s">
        <v>718</v>
      </c>
      <c r="D19" s="5" t="s">
        <v>696</v>
      </c>
      <c r="E19" s="6" t="s">
        <v>1080</v>
      </c>
      <c r="F19" s="7" t="s">
        <v>1081</v>
      </c>
      <c r="G19" s="8" t="s">
        <v>985</v>
      </c>
      <c r="H19" s="9">
        <v>11.75</v>
      </c>
      <c r="I19" s="29"/>
      <c r="J19" s="30">
        <f t="shared" si="1"/>
        <v>0</v>
      </c>
      <c r="K19" s="10"/>
      <c r="L19" s="16"/>
    </row>
    <row r="20" spans="2:12" s="1" customFormat="1" ht="11.4" x14ac:dyDescent="0.2">
      <c r="B20" s="14"/>
      <c r="C20" s="5" t="s">
        <v>721</v>
      </c>
      <c r="D20" s="5" t="s">
        <v>696</v>
      </c>
      <c r="E20" s="6" t="s">
        <v>4703</v>
      </c>
      <c r="F20" s="7" t="s">
        <v>12820</v>
      </c>
      <c r="G20" s="8" t="s">
        <v>985</v>
      </c>
      <c r="H20" s="9">
        <v>2.5</v>
      </c>
      <c r="I20" s="29"/>
      <c r="J20" s="30">
        <f t="shared" si="1"/>
        <v>0</v>
      </c>
      <c r="K20" s="10"/>
      <c r="L20" s="16"/>
    </row>
    <row r="21" spans="2:12" s="1" customFormat="1" ht="11.4" x14ac:dyDescent="0.2">
      <c r="B21" s="14"/>
      <c r="C21" s="5" t="s">
        <v>724</v>
      </c>
      <c r="D21" s="5" t="s">
        <v>696</v>
      </c>
      <c r="E21" s="6" t="s">
        <v>12821</v>
      </c>
      <c r="F21" s="7" t="s">
        <v>12822</v>
      </c>
      <c r="G21" s="8" t="s">
        <v>1442</v>
      </c>
      <c r="H21" s="9">
        <v>50</v>
      </c>
      <c r="I21" s="29"/>
      <c r="J21" s="30">
        <f t="shared" si="1"/>
        <v>0</v>
      </c>
      <c r="K21" s="10"/>
      <c r="L21" s="16"/>
    </row>
    <row r="22" spans="2:12" s="1" customFormat="1" ht="22.8" x14ac:dyDescent="0.2">
      <c r="B22" s="14"/>
      <c r="C22" s="39" t="s">
        <v>727</v>
      </c>
      <c r="D22" s="39" t="s">
        <v>691</v>
      </c>
      <c r="E22" s="40" t="s">
        <v>3971</v>
      </c>
      <c r="F22" s="41" t="s">
        <v>3972</v>
      </c>
      <c r="G22" s="42" t="s">
        <v>828</v>
      </c>
      <c r="H22" s="43">
        <v>5</v>
      </c>
      <c r="I22" s="29"/>
      <c r="J22" s="30">
        <f t="shared" si="1"/>
        <v>0</v>
      </c>
      <c r="K22" s="10"/>
      <c r="L22" s="16"/>
    </row>
    <row r="23" spans="2:12" s="1" customFormat="1" ht="11.4" x14ac:dyDescent="0.2">
      <c r="B23" s="14"/>
      <c r="C23" s="5" t="s">
        <v>730</v>
      </c>
      <c r="D23" s="5" t="s">
        <v>696</v>
      </c>
      <c r="E23" s="6" t="s">
        <v>13030</v>
      </c>
      <c r="F23" s="7" t="s">
        <v>13031</v>
      </c>
      <c r="G23" s="8" t="s">
        <v>1442</v>
      </c>
      <c r="H23" s="9">
        <v>50</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13050</v>
      </c>
      <c r="F25" s="7" t="s">
        <v>13051</v>
      </c>
      <c r="G25" s="8" t="s">
        <v>1442</v>
      </c>
      <c r="H25" s="9">
        <v>5</v>
      </c>
      <c r="I25" s="29"/>
      <c r="J25" s="30">
        <f t="shared" si="1"/>
        <v>0</v>
      </c>
      <c r="K25" s="10"/>
      <c r="L25" s="16"/>
    </row>
    <row r="26" spans="2:12" s="20" customFormat="1" ht="25.95" customHeight="1" x14ac:dyDescent="0.25">
      <c r="B26" s="19"/>
      <c r="D26" s="21" t="s">
        <v>690</v>
      </c>
      <c r="E26" s="22" t="s">
        <v>691</v>
      </c>
      <c r="F26" s="22" t="s">
        <v>691</v>
      </c>
      <c r="I26" s="44"/>
      <c r="J26" s="23"/>
      <c r="K26" s="44"/>
      <c r="L26" s="36"/>
    </row>
    <row r="27" spans="2:12" s="20" customFormat="1" ht="25.95" customHeight="1" x14ac:dyDescent="0.25">
      <c r="B27" s="19"/>
      <c r="D27" s="21" t="s">
        <v>690</v>
      </c>
      <c r="E27" s="22" t="s">
        <v>7028</v>
      </c>
      <c r="F27" s="22" t="s">
        <v>12825</v>
      </c>
      <c r="I27" s="44"/>
      <c r="J27" s="23"/>
      <c r="K27" s="44"/>
      <c r="L27" s="36"/>
    </row>
    <row r="28" spans="2:12" s="1" customFormat="1" ht="22.8" x14ac:dyDescent="0.2">
      <c r="B28" s="14"/>
      <c r="C28" s="39" t="s">
        <v>737</v>
      </c>
      <c r="D28" s="39" t="s">
        <v>691</v>
      </c>
      <c r="E28" s="40" t="s">
        <v>13052</v>
      </c>
      <c r="F28" s="41" t="s">
        <v>13053</v>
      </c>
      <c r="G28" s="42" t="s">
        <v>699</v>
      </c>
      <c r="H28" s="43">
        <v>5</v>
      </c>
      <c r="I28" s="29"/>
      <c r="J28" s="30">
        <f t="shared" si="1"/>
        <v>0</v>
      </c>
      <c r="K28" s="10"/>
      <c r="L28" s="16"/>
    </row>
    <row r="29" spans="2:12" s="1" customFormat="1" ht="11.4" x14ac:dyDescent="0.2">
      <c r="B29" s="14"/>
      <c r="C29" s="39" t="s">
        <v>740</v>
      </c>
      <c r="D29" s="39" t="s">
        <v>691</v>
      </c>
      <c r="E29" s="40" t="s">
        <v>12950</v>
      </c>
      <c r="F29" s="41" t="s">
        <v>13054</v>
      </c>
      <c r="G29" s="42" t="s">
        <v>733</v>
      </c>
      <c r="H29" s="43">
        <v>2</v>
      </c>
      <c r="I29" s="29"/>
      <c r="J29" s="30">
        <f t="shared" si="1"/>
        <v>0</v>
      </c>
      <c r="K29" s="10"/>
      <c r="L29" s="16"/>
    </row>
    <row r="30" spans="2:12" s="1" customFormat="1" ht="11.4" x14ac:dyDescent="0.2">
      <c r="B30" s="14"/>
      <c r="C30" s="5" t="s">
        <v>743</v>
      </c>
      <c r="D30" s="5" t="s">
        <v>696</v>
      </c>
      <c r="E30" s="6" t="s">
        <v>13055</v>
      </c>
      <c r="F30" s="7" t="s">
        <v>13056</v>
      </c>
      <c r="G30" s="8" t="s">
        <v>733</v>
      </c>
      <c r="H30" s="9">
        <v>2</v>
      </c>
      <c r="I30" s="29"/>
      <c r="J30" s="30">
        <f t="shared" si="1"/>
        <v>0</v>
      </c>
      <c r="K30" s="10"/>
      <c r="L30" s="16"/>
    </row>
    <row r="31" spans="2:12" s="1" customFormat="1" ht="11.4" x14ac:dyDescent="0.2">
      <c r="B31" s="14"/>
      <c r="C31" s="5" t="s">
        <v>746</v>
      </c>
      <c r="D31" s="5" t="s">
        <v>696</v>
      </c>
      <c r="E31" s="6" t="s">
        <v>13057</v>
      </c>
      <c r="F31" s="7" t="s">
        <v>13058</v>
      </c>
      <c r="G31" s="8" t="s">
        <v>699</v>
      </c>
      <c r="H31" s="9">
        <v>5</v>
      </c>
      <c r="I31" s="29"/>
      <c r="J31" s="30">
        <f t="shared" si="1"/>
        <v>0</v>
      </c>
      <c r="K31" s="10"/>
      <c r="L31" s="16"/>
    </row>
    <row r="32" spans="2:12" s="1" customFormat="1" ht="11.4" x14ac:dyDescent="0.2">
      <c r="B32" s="14"/>
      <c r="C32" s="5" t="s">
        <v>749</v>
      </c>
      <c r="D32" s="5" t="s">
        <v>696</v>
      </c>
      <c r="E32" s="6" t="s">
        <v>13028</v>
      </c>
      <c r="F32" s="7" t="s">
        <v>12902</v>
      </c>
      <c r="G32" s="8" t="s">
        <v>1442</v>
      </c>
      <c r="H32" s="9">
        <v>7</v>
      </c>
      <c r="I32" s="29"/>
      <c r="J32" s="30">
        <f t="shared" si="1"/>
        <v>0</v>
      </c>
      <c r="K32" s="10"/>
      <c r="L32" s="16"/>
    </row>
    <row r="33" spans="2:12" s="1" customFormat="1" ht="11.4" x14ac:dyDescent="0.2">
      <c r="B33" s="14"/>
      <c r="C33" s="39" t="s">
        <v>752</v>
      </c>
      <c r="D33" s="39" t="s">
        <v>691</v>
      </c>
      <c r="E33" s="40" t="s">
        <v>13059</v>
      </c>
      <c r="F33" s="41" t="s">
        <v>12896</v>
      </c>
      <c r="G33" s="42" t="s">
        <v>6431</v>
      </c>
      <c r="H33" s="43">
        <v>1</v>
      </c>
      <c r="I33" s="29"/>
      <c r="J33" s="30">
        <f t="shared" si="1"/>
        <v>0</v>
      </c>
      <c r="K33" s="10"/>
      <c r="L33" s="16"/>
    </row>
    <row r="34" spans="2:12" s="1" customFormat="1" ht="11.4" x14ac:dyDescent="0.2">
      <c r="B34" s="14"/>
      <c r="C34" s="39" t="s">
        <v>755</v>
      </c>
      <c r="D34" s="39" t="s">
        <v>691</v>
      </c>
      <c r="E34" s="40" t="s">
        <v>13060</v>
      </c>
      <c r="F34" s="41" t="s">
        <v>12898</v>
      </c>
      <c r="G34" s="42" t="s">
        <v>733</v>
      </c>
      <c r="H34" s="43">
        <v>10</v>
      </c>
      <c r="I34" s="29"/>
      <c r="J34" s="30">
        <f t="shared" si="1"/>
        <v>0</v>
      </c>
      <c r="K34" s="10"/>
      <c r="L34" s="16"/>
    </row>
    <row r="35" spans="2:12" s="1" customFormat="1" ht="11.4" x14ac:dyDescent="0.2">
      <c r="B35" s="14"/>
      <c r="C35" s="39" t="s">
        <v>758</v>
      </c>
      <c r="D35" s="39" t="s">
        <v>691</v>
      </c>
      <c r="E35" s="40" t="s">
        <v>13061</v>
      </c>
      <c r="F35" s="41" t="s">
        <v>12900</v>
      </c>
      <c r="G35" s="42" t="s">
        <v>733</v>
      </c>
      <c r="H35" s="43">
        <v>10</v>
      </c>
      <c r="I35" s="29"/>
      <c r="J35" s="30">
        <f t="shared" si="1"/>
        <v>0</v>
      </c>
      <c r="K35" s="10"/>
      <c r="L35" s="16"/>
    </row>
    <row r="36" spans="2:12" s="1" customFormat="1" ht="11.4" x14ac:dyDescent="0.2">
      <c r="B36" s="14"/>
      <c r="C36" s="39" t="s">
        <v>761</v>
      </c>
      <c r="D36" s="39" t="s">
        <v>691</v>
      </c>
      <c r="E36" s="40" t="s">
        <v>12868</v>
      </c>
      <c r="F36" s="41" t="s">
        <v>12869</v>
      </c>
      <c r="G36" s="42" t="s">
        <v>1599</v>
      </c>
      <c r="H36" s="43">
        <v>1</v>
      </c>
      <c r="I36" s="29"/>
      <c r="J36" s="30">
        <f t="shared" si="1"/>
        <v>0</v>
      </c>
      <c r="K36" s="10"/>
      <c r="L36" s="16"/>
    </row>
    <row r="37" spans="2:12" s="1" customFormat="1" ht="11.4" x14ac:dyDescent="0.2">
      <c r="B37" s="14"/>
      <c r="C37" s="5" t="s">
        <v>764</v>
      </c>
      <c r="D37" s="5" t="s">
        <v>696</v>
      </c>
      <c r="E37" s="6" t="s">
        <v>12572</v>
      </c>
      <c r="F37" s="7" t="s">
        <v>13062</v>
      </c>
      <c r="G37" s="8" t="s">
        <v>733</v>
      </c>
      <c r="H37" s="9">
        <v>1</v>
      </c>
      <c r="I37" s="29"/>
      <c r="J37" s="30">
        <f t="shared" si="1"/>
        <v>0</v>
      </c>
      <c r="K37" s="10"/>
      <c r="L37" s="16"/>
    </row>
    <row r="38" spans="2:12" s="1" customFormat="1" ht="11.4" x14ac:dyDescent="0.2">
      <c r="B38" s="14"/>
      <c r="C38" s="5" t="s">
        <v>767</v>
      </c>
      <c r="D38" s="5" t="s">
        <v>696</v>
      </c>
      <c r="E38" s="6" t="s">
        <v>12878</v>
      </c>
      <c r="F38" s="7" t="s">
        <v>12879</v>
      </c>
      <c r="G38" s="8" t="s">
        <v>699</v>
      </c>
      <c r="H38" s="9">
        <v>5</v>
      </c>
      <c r="I38" s="29"/>
      <c r="J38" s="30">
        <f t="shared" si="1"/>
        <v>0</v>
      </c>
      <c r="K38" s="10"/>
      <c r="L38" s="16"/>
    </row>
    <row r="39" spans="2:12" s="1" customFormat="1" ht="11.4" x14ac:dyDescent="0.2">
      <c r="B39" s="14"/>
      <c r="C39" s="39" t="s">
        <v>770</v>
      </c>
      <c r="D39" s="39" t="s">
        <v>691</v>
      </c>
      <c r="E39" s="40" t="s">
        <v>12905</v>
      </c>
      <c r="F39" s="41" t="s">
        <v>12906</v>
      </c>
      <c r="G39" s="42" t="s">
        <v>733</v>
      </c>
      <c r="H39" s="43">
        <v>1</v>
      </c>
      <c r="I39" s="29"/>
      <c r="J39" s="30">
        <f t="shared" si="1"/>
        <v>0</v>
      </c>
      <c r="K39" s="10"/>
      <c r="L39" s="16"/>
    </row>
    <row r="40" spans="2:12" s="1" customFormat="1" ht="11.4" x14ac:dyDescent="0.2">
      <c r="B40" s="14"/>
      <c r="C40" s="5" t="s">
        <v>773</v>
      </c>
      <c r="D40" s="5" t="s">
        <v>696</v>
      </c>
      <c r="E40" s="6" t="s">
        <v>12903</v>
      </c>
      <c r="F40" s="7" t="s">
        <v>12904</v>
      </c>
      <c r="G40" s="8" t="s">
        <v>733</v>
      </c>
      <c r="H40" s="9">
        <v>1</v>
      </c>
      <c r="I40" s="29"/>
      <c r="J40" s="30">
        <f t="shared" si="1"/>
        <v>0</v>
      </c>
      <c r="K40" s="10"/>
      <c r="L40" s="16"/>
    </row>
    <row r="41" spans="2:12" s="1" customFormat="1" ht="11.4" x14ac:dyDescent="0.2">
      <c r="B41" s="14"/>
      <c r="C41" s="39" t="s">
        <v>776</v>
      </c>
      <c r="D41" s="39" t="s">
        <v>691</v>
      </c>
      <c r="E41" s="40" t="s">
        <v>13063</v>
      </c>
      <c r="F41" s="41" t="s">
        <v>13064</v>
      </c>
      <c r="G41" s="42" t="s">
        <v>733</v>
      </c>
      <c r="H41" s="43">
        <v>3</v>
      </c>
      <c r="I41" s="29"/>
      <c r="J41" s="30">
        <f t="shared" si="1"/>
        <v>0</v>
      </c>
      <c r="K41" s="10"/>
      <c r="L41" s="16"/>
    </row>
    <row r="42" spans="2:12" s="1" customFormat="1" ht="11.4" x14ac:dyDescent="0.2">
      <c r="B42" s="14"/>
      <c r="C42" s="39" t="s">
        <v>779</v>
      </c>
      <c r="D42" s="39" t="s">
        <v>691</v>
      </c>
      <c r="E42" s="40" t="s">
        <v>13065</v>
      </c>
      <c r="F42" s="41" t="s">
        <v>13066</v>
      </c>
      <c r="G42" s="42" t="s">
        <v>733</v>
      </c>
      <c r="H42" s="43">
        <v>2</v>
      </c>
      <c r="I42" s="29"/>
      <c r="J42" s="30">
        <f t="shared" si="1"/>
        <v>0</v>
      </c>
      <c r="K42" s="10"/>
      <c r="L42" s="16"/>
    </row>
    <row r="43" spans="2:12" s="1" customFormat="1" ht="11.4" x14ac:dyDescent="0.2">
      <c r="B43" s="14"/>
      <c r="C43" s="5" t="s">
        <v>782</v>
      </c>
      <c r="D43" s="5" t="s">
        <v>696</v>
      </c>
      <c r="E43" s="6" t="s">
        <v>12909</v>
      </c>
      <c r="F43" s="7" t="s">
        <v>12910</v>
      </c>
      <c r="G43" s="8" t="s">
        <v>733</v>
      </c>
      <c r="H43" s="9">
        <v>5</v>
      </c>
      <c r="I43" s="29"/>
      <c r="J43" s="30">
        <f t="shared" si="1"/>
        <v>0</v>
      </c>
      <c r="K43" s="10"/>
      <c r="L43" s="16"/>
    </row>
    <row r="44" spans="2:12" s="1" customFormat="1" ht="11.4" x14ac:dyDescent="0.2">
      <c r="B44" s="14"/>
      <c r="C44" s="5" t="s">
        <v>785</v>
      </c>
      <c r="D44" s="5" t="s">
        <v>696</v>
      </c>
      <c r="E44" s="6" t="s">
        <v>12911</v>
      </c>
      <c r="F44" s="7" t="s">
        <v>12912</v>
      </c>
      <c r="G44" s="8" t="s">
        <v>1599</v>
      </c>
      <c r="H44" s="9">
        <v>2</v>
      </c>
      <c r="I44" s="29"/>
      <c r="J44" s="30">
        <f t="shared" si="1"/>
        <v>0</v>
      </c>
      <c r="K44" s="10"/>
      <c r="L44" s="16"/>
    </row>
    <row r="45" spans="2:12" s="20" customFormat="1" ht="25.95" customHeight="1" x14ac:dyDescent="0.25">
      <c r="B45" s="19"/>
      <c r="D45" s="21" t="s">
        <v>690</v>
      </c>
      <c r="E45" s="22" t="s">
        <v>980</v>
      </c>
      <c r="F45" s="22" t="s">
        <v>2818</v>
      </c>
      <c r="I45" s="44"/>
      <c r="J45" s="23"/>
      <c r="K45" s="44"/>
      <c r="L45" s="36"/>
    </row>
    <row r="46" spans="2:12" s="1" customFormat="1" ht="11.4" x14ac:dyDescent="0.2">
      <c r="B46" s="14"/>
      <c r="C46" s="39" t="s">
        <v>788</v>
      </c>
      <c r="D46" s="39" t="s">
        <v>691</v>
      </c>
      <c r="E46" s="40" t="s">
        <v>12928</v>
      </c>
      <c r="F46" s="41" t="s">
        <v>12929</v>
      </c>
      <c r="G46" s="42" t="s">
        <v>1573</v>
      </c>
      <c r="H46" s="43">
        <v>5</v>
      </c>
      <c r="I46" s="29"/>
      <c r="J46" s="30">
        <f>ROUND(I46*H46,2)</f>
        <v>0</v>
      </c>
      <c r="K46" s="10"/>
      <c r="L46" s="16"/>
    </row>
    <row r="47" spans="2:12" s="1" customFormat="1" ht="11.4" x14ac:dyDescent="0.2">
      <c r="B47" s="14"/>
      <c r="C47" s="5" t="s">
        <v>791</v>
      </c>
      <c r="D47" s="5" t="s">
        <v>696</v>
      </c>
      <c r="E47" s="6" t="s">
        <v>6652</v>
      </c>
      <c r="F47" s="7" t="s">
        <v>6653</v>
      </c>
      <c r="G47" s="8" t="s">
        <v>699</v>
      </c>
      <c r="H47" s="9">
        <v>5</v>
      </c>
      <c r="I47" s="29"/>
      <c r="J47" s="30">
        <f t="shared" ref="J47:J50" si="2">ROUND(I47*H47,2)</f>
        <v>0</v>
      </c>
      <c r="K47" s="10"/>
      <c r="L47" s="16"/>
    </row>
    <row r="48" spans="2:12" s="20" customFormat="1" ht="25.95" customHeight="1" x14ac:dyDescent="0.25">
      <c r="B48" s="19"/>
      <c r="D48" s="21" t="s">
        <v>690</v>
      </c>
      <c r="E48" s="22" t="s">
        <v>12930</v>
      </c>
      <c r="F48" s="22" t="s">
        <v>10913</v>
      </c>
      <c r="I48" s="44"/>
      <c r="J48" s="23"/>
      <c r="K48" s="44"/>
      <c r="L48" s="36"/>
    </row>
    <row r="49" spans="2:12" s="20" customFormat="1" ht="25.95" customHeight="1" x14ac:dyDescent="0.25">
      <c r="B49" s="19"/>
      <c r="D49" s="21" t="s">
        <v>690</v>
      </c>
      <c r="E49" s="22" t="s">
        <v>12931</v>
      </c>
      <c r="F49" s="22" t="s">
        <v>12932</v>
      </c>
      <c r="I49" s="44"/>
      <c r="J49" s="23"/>
      <c r="K49" s="44"/>
      <c r="L49" s="36"/>
    </row>
    <row r="50" spans="2:12" s="1" customFormat="1" ht="11.4" x14ac:dyDescent="0.2">
      <c r="B50" s="14"/>
      <c r="C50" s="39" t="s">
        <v>794</v>
      </c>
      <c r="D50" s="39" t="s">
        <v>691</v>
      </c>
      <c r="E50" s="40" t="s">
        <v>13067</v>
      </c>
      <c r="F50" s="41" t="s">
        <v>13068</v>
      </c>
      <c r="G50" s="42" t="s">
        <v>8215</v>
      </c>
      <c r="H50" s="43">
        <v>5</v>
      </c>
      <c r="I50" s="29"/>
      <c r="J50" s="30">
        <f t="shared" si="2"/>
        <v>0</v>
      </c>
      <c r="K50" s="10"/>
      <c r="L50" s="16"/>
    </row>
    <row r="51" spans="2:12" s="1" customFormat="1" ht="22.95" customHeight="1" x14ac:dyDescent="0.3">
      <c r="B51" s="14"/>
      <c r="C51" s="18" t="s">
        <v>677</v>
      </c>
      <c r="J51" s="31">
        <f>SUM(J12:J50)</f>
        <v>0</v>
      </c>
      <c r="L51" s="16"/>
    </row>
    <row r="52" spans="2:12" s="1" customFormat="1" ht="6.9"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eFkB79gAKPvmaTQnl9I4LS/GGFlQ82b8z3zXIIWLnoybJP1X/5KkiT/s6sY+OWZiA8kHKh+V6H6C5cFEBdhjhQ==" saltValue="gZWgzv+sNuhfO/aM2tWn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B279991E-E43E-4D55-8608-35357E3023AB}">
      <formula1>ROUND(I11,2)</formula1>
    </dataValidation>
  </dataValidations>
  <hyperlinks>
    <hyperlink ref="O4" location="'Rek. obj.'!A1" display="*späť na Rek. obj." xr:uid="{0B03D8E9-9DB1-47DF-A19E-60403A701E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EB566-D28C-441B-A0AA-74F170C3D7C4}">
  <sheetPr>
    <tabColor rgb="FFFFC000"/>
    <pageSetUpPr fitToPage="1"/>
  </sheetPr>
  <dimension ref="B1:O10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13069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13070</v>
      </c>
      <c r="F12" s="7" t="s">
        <v>13071</v>
      </c>
      <c r="G12" s="8" t="s">
        <v>1442</v>
      </c>
      <c r="H12" s="9">
        <v>10</v>
      </c>
      <c r="I12" s="29"/>
      <c r="J12" s="30">
        <f t="shared" ref="J12:J15" si="0">ROUND(I12*H12,2)</f>
        <v>0</v>
      </c>
      <c r="K12" s="10"/>
      <c r="L12" s="16"/>
    </row>
    <row r="13" spans="2:15" s="1" customFormat="1" ht="11.4" x14ac:dyDescent="0.2">
      <c r="B13" s="14"/>
      <c r="C13" s="5" t="s">
        <v>700</v>
      </c>
      <c r="D13" s="5" t="s">
        <v>696</v>
      </c>
      <c r="E13" s="6" t="s">
        <v>13072</v>
      </c>
      <c r="F13" s="7" t="s">
        <v>13073</v>
      </c>
      <c r="G13" s="8" t="s">
        <v>1442</v>
      </c>
      <c r="H13" s="9">
        <v>10</v>
      </c>
      <c r="I13" s="29"/>
      <c r="J13" s="30">
        <f t="shared" si="0"/>
        <v>0</v>
      </c>
      <c r="K13" s="10"/>
      <c r="L13" s="16"/>
    </row>
    <row r="14" spans="2:15" s="20" customFormat="1" ht="11.4" x14ac:dyDescent="0.2">
      <c r="B14" s="19"/>
      <c r="C14" s="5" t="s">
        <v>703</v>
      </c>
      <c r="D14" s="5" t="s">
        <v>696</v>
      </c>
      <c r="E14" s="6" t="s">
        <v>12480</v>
      </c>
      <c r="F14" s="7" t="s">
        <v>13074</v>
      </c>
      <c r="G14" s="8" t="s">
        <v>1442</v>
      </c>
      <c r="H14" s="9">
        <v>10</v>
      </c>
      <c r="I14" s="29"/>
      <c r="J14" s="30">
        <f t="shared" si="0"/>
        <v>0</v>
      </c>
      <c r="K14" s="10"/>
      <c r="L14" s="36"/>
    </row>
    <row r="15" spans="2:15" s="1" customFormat="1" ht="11.4" x14ac:dyDescent="0.2">
      <c r="B15" s="14"/>
      <c r="C15" s="5" t="s">
        <v>706</v>
      </c>
      <c r="D15" s="5" t="s">
        <v>696</v>
      </c>
      <c r="E15" s="6" t="s">
        <v>12817</v>
      </c>
      <c r="F15" s="7" t="s">
        <v>12818</v>
      </c>
      <c r="G15" s="8" t="s">
        <v>985</v>
      </c>
      <c r="H15" s="9">
        <v>15.36</v>
      </c>
      <c r="I15" s="29"/>
      <c r="J15" s="30">
        <f t="shared" si="0"/>
        <v>0</v>
      </c>
      <c r="K15" s="10"/>
      <c r="L15" s="16"/>
    </row>
    <row r="16" spans="2:15" s="1" customFormat="1" ht="11.4" x14ac:dyDescent="0.2">
      <c r="B16" s="14"/>
      <c r="C16" s="5" t="s">
        <v>709</v>
      </c>
      <c r="D16" s="5" t="s">
        <v>696</v>
      </c>
      <c r="E16" s="6" t="s">
        <v>1045</v>
      </c>
      <c r="F16" s="7" t="s">
        <v>12819</v>
      </c>
      <c r="G16" s="8" t="s">
        <v>985</v>
      </c>
      <c r="H16" s="9">
        <v>16.875</v>
      </c>
      <c r="I16" s="29"/>
      <c r="J16" s="30">
        <f>ROUND(I16*H16,2)</f>
        <v>0</v>
      </c>
      <c r="K16" s="10"/>
      <c r="L16" s="16"/>
    </row>
    <row r="17" spans="2:12" s="1" customFormat="1" ht="11.4" x14ac:dyDescent="0.2">
      <c r="B17" s="14"/>
      <c r="C17" s="5" t="s">
        <v>712</v>
      </c>
      <c r="D17" s="5" t="s">
        <v>696</v>
      </c>
      <c r="E17" s="6" t="s">
        <v>4330</v>
      </c>
      <c r="F17" s="7" t="s">
        <v>4331</v>
      </c>
      <c r="G17" s="8" t="s">
        <v>985</v>
      </c>
      <c r="H17" s="9">
        <v>5.625</v>
      </c>
      <c r="I17" s="29"/>
      <c r="J17" s="30">
        <f t="shared" ref="J17:J104" si="1">ROUND(I17*H17,2)</f>
        <v>0</v>
      </c>
      <c r="K17" s="10"/>
      <c r="L17" s="16"/>
    </row>
    <row r="18" spans="2:12" s="1" customFormat="1" ht="11.4" x14ac:dyDescent="0.2">
      <c r="B18" s="14"/>
      <c r="C18" s="5" t="s">
        <v>715</v>
      </c>
      <c r="D18" s="5" t="s">
        <v>696</v>
      </c>
      <c r="E18" s="6" t="s">
        <v>8536</v>
      </c>
      <c r="F18" s="7" t="s">
        <v>8537</v>
      </c>
      <c r="G18" s="8" t="s">
        <v>985</v>
      </c>
      <c r="H18" s="9">
        <v>46.08</v>
      </c>
      <c r="I18" s="29"/>
      <c r="J18" s="30">
        <f t="shared" si="1"/>
        <v>0</v>
      </c>
      <c r="K18" s="10"/>
      <c r="L18" s="16"/>
    </row>
    <row r="19" spans="2:12" s="1" customFormat="1" ht="22.8" x14ac:dyDescent="0.2">
      <c r="B19" s="14"/>
      <c r="C19" s="5" t="s">
        <v>718</v>
      </c>
      <c r="D19" s="5" t="s">
        <v>696</v>
      </c>
      <c r="E19" s="6" t="s">
        <v>8538</v>
      </c>
      <c r="F19" s="7" t="s">
        <v>8539</v>
      </c>
      <c r="G19" s="8" t="s">
        <v>985</v>
      </c>
      <c r="H19" s="9">
        <v>15.36</v>
      </c>
      <c r="I19" s="29"/>
      <c r="J19" s="30">
        <f t="shared" si="1"/>
        <v>0</v>
      </c>
      <c r="K19" s="10"/>
      <c r="L19" s="16"/>
    </row>
    <row r="20" spans="2:12" s="1" customFormat="1" ht="22.8" x14ac:dyDescent="0.2">
      <c r="B20" s="14"/>
      <c r="C20" s="5" t="s">
        <v>721</v>
      </c>
      <c r="D20" s="5" t="s">
        <v>696</v>
      </c>
      <c r="E20" s="6" t="s">
        <v>3823</v>
      </c>
      <c r="F20" s="7" t="s">
        <v>3824</v>
      </c>
      <c r="G20" s="8" t="s">
        <v>985</v>
      </c>
      <c r="H20" s="9">
        <v>15.36</v>
      </c>
      <c r="I20" s="29"/>
      <c r="J20" s="30">
        <f t="shared" si="1"/>
        <v>0</v>
      </c>
      <c r="K20" s="10"/>
      <c r="L20" s="16"/>
    </row>
    <row r="21" spans="2:12" s="1" customFormat="1" ht="11.4" x14ac:dyDescent="0.2">
      <c r="B21" s="14"/>
      <c r="C21" s="39" t="s">
        <v>724</v>
      </c>
      <c r="D21" s="39" t="s">
        <v>691</v>
      </c>
      <c r="E21" s="40" t="s">
        <v>12975</v>
      </c>
      <c r="F21" s="41" t="s">
        <v>12976</v>
      </c>
      <c r="G21" s="42" t="s">
        <v>1191</v>
      </c>
      <c r="H21" s="43">
        <v>27.648</v>
      </c>
      <c r="I21" s="29"/>
      <c r="J21" s="30">
        <f t="shared" si="1"/>
        <v>0</v>
      </c>
      <c r="K21" s="10"/>
      <c r="L21" s="16"/>
    </row>
    <row r="22" spans="2:12" s="1" customFormat="1" ht="11.4" x14ac:dyDescent="0.2">
      <c r="B22" s="14"/>
      <c r="C22" s="5" t="s">
        <v>727</v>
      </c>
      <c r="D22" s="5" t="s">
        <v>696</v>
      </c>
      <c r="E22" s="6" t="s">
        <v>1080</v>
      </c>
      <c r="F22" s="7" t="s">
        <v>1081</v>
      </c>
      <c r="G22" s="8" t="s">
        <v>985</v>
      </c>
      <c r="H22" s="9">
        <v>47.594999999999999</v>
      </c>
      <c r="I22" s="29"/>
      <c r="J22" s="30">
        <f t="shared" si="1"/>
        <v>0</v>
      </c>
      <c r="K22" s="10"/>
      <c r="L22" s="16"/>
    </row>
    <row r="23" spans="2:12" s="1" customFormat="1" ht="11.4" x14ac:dyDescent="0.2">
      <c r="B23" s="14"/>
      <c r="C23" s="5" t="s">
        <v>730</v>
      </c>
      <c r="D23" s="5" t="s">
        <v>696</v>
      </c>
      <c r="E23" s="6" t="s">
        <v>4703</v>
      </c>
      <c r="F23" s="7" t="s">
        <v>12820</v>
      </c>
      <c r="G23" s="8" t="s">
        <v>985</v>
      </c>
      <c r="H23" s="9">
        <v>15.36</v>
      </c>
      <c r="I23" s="29"/>
      <c r="J23" s="30">
        <f t="shared" si="1"/>
        <v>0</v>
      </c>
      <c r="K23" s="10"/>
      <c r="L23" s="16"/>
    </row>
    <row r="24" spans="2:12" s="1" customFormat="1" ht="11.4" x14ac:dyDescent="0.2">
      <c r="B24" s="14"/>
      <c r="C24" s="5" t="s">
        <v>734</v>
      </c>
      <c r="D24" s="5" t="s">
        <v>696</v>
      </c>
      <c r="E24" s="6" t="s">
        <v>13075</v>
      </c>
      <c r="F24" s="7" t="s">
        <v>13076</v>
      </c>
      <c r="G24" s="8" t="s">
        <v>699</v>
      </c>
      <c r="H24" s="9">
        <v>15</v>
      </c>
      <c r="I24" s="29"/>
      <c r="J24" s="30">
        <f t="shared" si="1"/>
        <v>0</v>
      </c>
      <c r="K24" s="10"/>
      <c r="L24" s="16"/>
    </row>
    <row r="25" spans="2:12" s="1" customFormat="1" ht="11.4" x14ac:dyDescent="0.2">
      <c r="B25" s="14"/>
      <c r="C25" s="5" t="s">
        <v>737</v>
      </c>
      <c r="D25" s="5" t="s">
        <v>696</v>
      </c>
      <c r="E25" s="6" t="s">
        <v>12821</v>
      </c>
      <c r="F25" s="7" t="s">
        <v>12822</v>
      </c>
      <c r="G25" s="8" t="s">
        <v>1442</v>
      </c>
      <c r="H25" s="9">
        <v>350</v>
      </c>
      <c r="I25" s="29"/>
      <c r="J25" s="30">
        <f t="shared" si="1"/>
        <v>0</v>
      </c>
      <c r="K25" s="10"/>
      <c r="L25" s="16"/>
    </row>
    <row r="26" spans="2:12" s="1" customFormat="1" ht="22.8" x14ac:dyDescent="0.2">
      <c r="B26" s="14"/>
      <c r="C26" s="39" t="s">
        <v>740</v>
      </c>
      <c r="D26" s="39" t="s">
        <v>691</v>
      </c>
      <c r="E26" s="40" t="s">
        <v>3971</v>
      </c>
      <c r="F26" s="41" t="s">
        <v>3972</v>
      </c>
      <c r="G26" s="42" t="s">
        <v>828</v>
      </c>
      <c r="H26" s="43">
        <v>15</v>
      </c>
      <c r="I26" s="29"/>
      <c r="J26" s="30">
        <f t="shared" si="1"/>
        <v>0</v>
      </c>
      <c r="K26" s="10"/>
      <c r="L26" s="16"/>
    </row>
    <row r="27" spans="2:12" s="20" customFormat="1" ht="25.95" customHeight="1" x14ac:dyDescent="0.25">
      <c r="B27" s="19"/>
      <c r="D27" s="21" t="s">
        <v>690</v>
      </c>
      <c r="E27" s="22" t="s">
        <v>706</v>
      </c>
      <c r="F27" s="22" t="s">
        <v>3235</v>
      </c>
      <c r="I27" s="44"/>
      <c r="J27" s="23"/>
      <c r="K27" s="44"/>
      <c r="L27" s="36"/>
    </row>
    <row r="28" spans="2:12" s="1" customFormat="1" ht="11.4" x14ac:dyDescent="0.2">
      <c r="B28" s="14"/>
      <c r="C28" s="5" t="s">
        <v>743</v>
      </c>
      <c r="D28" s="5" t="s">
        <v>696</v>
      </c>
      <c r="E28" s="6" t="s">
        <v>13050</v>
      </c>
      <c r="F28" s="7" t="s">
        <v>13051</v>
      </c>
      <c r="G28" s="8" t="s">
        <v>1442</v>
      </c>
      <c r="H28" s="9">
        <v>38.4</v>
      </c>
      <c r="I28" s="29"/>
      <c r="J28" s="30">
        <f t="shared" si="1"/>
        <v>0</v>
      </c>
      <c r="K28" s="10"/>
      <c r="L28" s="16"/>
    </row>
    <row r="29" spans="2:12" s="20" customFormat="1" ht="25.95" customHeight="1" x14ac:dyDescent="0.25">
      <c r="B29" s="19"/>
      <c r="D29" s="21" t="s">
        <v>690</v>
      </c>
      <c r="E29" s="22" t="s">
        <v>709</v>
      </c>
      <c r="F29" s="22" t="s">
        <v>13077</v>
      </c>
      <c r="I29" s="44"/>
      <c r="J29" s="23"/>
      <c r="K29" s="44"/>
      <c r="L29" s="36"/>
    </row>
    <row r="30" spans="2:12" s="1" customFormat="1" ht="11.4" x14ac:dyDescent="0.2">
      <c r="B30" s="14"/>
      <c r="C30" s="5" t="s">
        <v>746</v>
      </c>
      <c r="D30" s="5" t="s">
        <v>696</v>
      </c>
      <c r="E30" s="6" t="s">
        <v>13078</v>
      </c>
      <c r="F30" s="7" t="s">
        <v>13079</v>
      </c>
      <c r="G30" s="8" t="s">
        <v>1442</v>
      </c>
      <c r="H30" s="9">
        <v>10</v>
      </c>
      <c r="I30" s="29"/>
      <c r="J30" s="30">
        <f t="shared" si="1"/>
        <v>0</v>
      </c>
      <c r="K30" s="10"/>
      <c r="L30" s="16"/>
    </row>
    <row r="31" spans="2:12" s="1" customFormat="1" ht="11.4" x14ac:dyDescent="0.2">
      <c r="B31" s="14"/>
      <c r="C31" s="5" t="s">
        <v>749</v>
      </c>
      <c r="D31" s="5" t="s">
        <v>696</v>
      </c>
      <c r="E31" s="6" t="s">
        <v>13080</v>
      </c>
      <c r="F31" s="7" t="s">
        <v>13081</v>
      </c>
      <c r="G31" s="8" t="s">
        <v>1442</v>
      </c>
      <c r="H31" s="9">
        <v>10</v>
      </c>
      <c r="I31" s="29"/>
      <c r="J31" s="30">
        <f t="shared" si="1"/>
        <v>0</v>
      </c>
      <c r="K31" s="10"/>
      <c r="L31" s="16"/>
    </row>
    <row r="32" spans="2:12" s="20" customFormat="1" ht="25.95" customHeight="1" x14ac:dyDescent="0.25">
      <c r="B32" s="19"/>
      <c r="D32" s="21" t="s">
        <v>690</v>
      </c>
      <c r="E32" s="22" t="s">
        <v>721</v>
      </c>
      <c r="F32" s="22" t="s">
        <v>13082</v>
      </c>
      <c r="I32" s="44"/>
      <c r="J32" s="23"/>
      <c r="K32" s="44"/>
      <c r="L32" s="36"/>
    </row>
    <row r="33" spans="2:12" s="1" customFormat="1" ht="11.4" x14ac:dyDescent="0.2">
      <c r="B33" s="14"/>
      <c r="C33" s="5" t="s">
        <v>752</v>
      </c>
      <c r="D33" s="5" t="s">
        <v>696</v>
      </c>
      <c r="E33" s="6" t="s">
        <v>13083</v>
      </c>
      <c r="F33" s="7" t="s">
        <v>13084</v>
      </c>
      <c r="G33" s="8" t="s">
        <v>699</v>
      </c>
      <c r="H33" s="9">
        <v>20</v>
      </c>
      <c r="I33" s="29"/>
      <c r="J33" s="30">
        <f t="shared" si="1"/>
        <v>0</v>
      </c>
      <c r="K33" s="10"/>
      <c r="L33" s="16"/>
    </row>
    <row r="34" spans="2:12" s="20" customFormat="1" ht="25.95" customHeight="1" x14ac:dyDescent="0.25">
      <c r="B34" s="19"/>
      <c r="D34" s="21" t="s">
        <v>690</v>
      </c>
      <c r="E34" s="22" t="s">
        <v>691</v>
      </c>
      <c r="F34" s="22" t="s">
        <v>691</v>
      </c>
      <c r="I34" s="44"/>
      <c r="J34" s="23"/>
      <c r="K34" s="44"/>
      <c r="L34" s="36"/>
    </row>
    <row r="35" spans="2:12" s="20" customFormat="1" ht="25.95" customHeight="1" x14ac:dyDescent="0.25">
      <c r="B35" s="19"/>
      <c r="D35" s="21" t="s">
        <v>690</v>
      </c>
      <c r="E35" s="22" t="s">
        <v>7028</v>
      </c>
      <c r="F35" s="22" t="s">
        <v>12825</v>
      </c>
      <c r="I35" s="44"/>
      <c r="J35" s="23"/>
      <c r="K35" s="44"/>
      <c r="L35" s="36"/>
    </row>
    <row r="36" spans="2:12" s="1" customFormat="1" ht="11.4" x14ac:dyDescent="0.2">
      <c r="B36" s="14"/>
      <c r="C36" s="5" t="s">
        <v>755</v>
      </c>
      <c r="D36" s="5" t="s">
        <v>696</v>
      </c>
      <c r="E36" s="6" t="s">
        <v>12409</v>
      </c>
      <c r="F36" s="7" t="s">
        <v>13085</v>
      </c>
      <c r="G36" s="8" t="s">
        <v>699</v>
      </c>
      <c r="H36" s="9">
        <v>80</v>
      </c>
      <c r="I36" s="29"/>
      <c r="J36" s="30">
        <f t="shared" si="1"/>
        <v>0</v>
      </c>
      <c r="K36" s="10"/>
      <c r="L36" s="16"/>
    </row>
    <row r="37" spans="2:12" s="1" customFormat="1" ht="11.4" x14ac:dyDescent="0.2">
      <c r="B37" s="14"/>
      <c r="C37" s="39" t="s">
        <v>758</v>
      </c>
      <c r="D37" s="39" t="s">
        <v>691</v>
      </c>
      <c r="E37" s="40" t="s">
        <v>13086</v>
      </c>
      <c r="F37" s="41" t="s">
        <v>13087</v>
      </c>
      <c r="G37" s="42" t="s">
        <v>699</v>
      </c>
      <c r="H37" s="43">
        <v>80</v>
      </c>
      <c r="I37" s="29"/>
      <c r="J37" s="30">
        <f t="shared" si="1"/>
        <v>0</v>
      </c>
      <c r="K37" s="10"/>
      <c r="L37" s="16"/>
    </row>
    <row r="38" spans="2:12" s="1" customFormat="1" ht="11.4" x14ac:dyDescent="0.2">
      <c r="B38" s="14"/>
      <c r="C38" s="39" t="s">
        <v>761</v>
      </c>
      <c r="D38" s="39" t="s">
        <v>691</v>
      </c>
      <c r="E38" s="40" t="s">
        <v>13088</v>
      </c>
      <c r="F38" s="41" t="s">
        <v>13089</v>
      </c>
      <c r="G38" s="42" t="s">
        <v>1573</v>
      </c>
      <c r="H38" s="43">
        <v>20</v>
      </c>
      <c r="I38" s="29"/>
      <c r="J38" s="30">
        <f t="shared" si="1"/>
        <v>0</v>
      </c>
      <c r="K38" s="10"/>
      <c r="L38" s="16"/>
    </row>
    <row r="39" spans="2:12" s="1" customFormat="1" ht="11.4" x14ac:dyDescent="0.2">
      <c r="B39" s="14"/>
      <c r="C39" s="5" t="s">
        <v>764</v>
      </c>
      <c r="D39" s="5" t="s">
        <v>696</v>
      </c>
      <c r="E39" s="6" t="s">
        <v>13090</v>
      </c>
      <c r="F39" s="7" t="s">
        <v>13091</v>
      </c>
      <c r="G39" s="8" t="s">
        <v>699</v>
      </c>
      <c r="H39" s="9">
        <v>20</v>
      </c>
      <c r="I39" s="29"/>
      <c r="J39" s="30">
        <f t="shared" si="1"/>
        <v>0</v>
      </c>
      <c r="K39" s="10"/>
      <c r="L39" s="16"/>
    </row>
    <row r="40" spans="2:12" s="1" customFormat="1" ht="11.4" x14ac:dyDescent="0.2">
      <c r="B40" s="14"/>
      <c r="C40" s="5" t="s">
        <v>767</v>
      </c>
      <c r="D40" s="5" t="s">
        <v>696</v>
      </c>
      <c r="E40" s="6" t="s">
        <v>13092</v>
      </c>
      <c r="F40" s="7" t="s">
        <v>13093</v>
      </c>
      <c r="G40" s="8" t="s">
        <v>699</v>
      </c>
      <c r="H40" s="9">
        <v>7</v>
      </c>
      <c r="I40" s="29"/>
      <c r="J40" s="30">
        <f t="shared" si="1"/>
        <v>0</v>
      </c>
      <c r="K40" s="10"/>
      <c r="L40" s="16"/>
    </row>
    <row r="41" spans="2:12" s="1" customFormat="1" ht="11.4" x14ac:dyDescent="0.2">
      <c r="B41" s="14"/>
      <c r="C41" s="39" t="s">
        <v>770</v>
      </c>
      <c r="D41" s="39" t="s">
        <v>691</v>
      </c>
      <c r="E41" s="40" t="s">
        <v>13094</v>
      </c>
      <c r="F41" s="41" t="s">
        <v>13095</v>
      </c>
      <c r="G41" s="42" t="s">
        <v>699</v>
      </c>
      <c r="H41" s="43">
        <v>7</v>
      </c>
      <c r="I41" s="29"/>
      <c r="J41" s="30">
        <f t="shared" si="1"/>
        <v>0</v>
      </c>
      <c r="K41" s="10"/>
      <c r="L41" s="16"/>
    </row>
    <row r="42" spans="2:12" s="1" customFormat="1" ht="11.4" x14ac:dyDescent="0.2">
      <c r="B42" s="14"/>
      <c r="C42" s="5" t="s">
        <v>773</v>
      </c>
      <c r="D42" s="5" t="s">
        <v>696</v>
      </c>
      <c r="E42" s="6" t="s">
        <v>13096</v>
      </c>
      <c r="F42" s="7" t="s">
        <v>13097</v>
      </c>
      <c r="G42" s="8" t="s">
        <v>699</v>
      </c>
      <c r="H42" s="9">
        <v>7</v>
      </c>
      <c r="I42" s="29"/>
      <c r="J42" s="30">
        <f t="shared" si="1"/>
        <v>0</v>
      </c>
      <c r="K42" s="10"/>
      <c r="L42" s="16"/>
    </row>
    <row r="43" spans="2:12" s="1" customFormat="1" ht="11.4" x14ac:dyDescent="0.2">
      <c r="B43" s="14"/>
      <c r="C43" s="39" t="s">
        <v>776</v>
      </c>
      <c r="D43" s="39" t="s">
        <v>691</v>
      </c>
      <c r="E43" s="40" t="s">
        <v>13098</v>
      </c>
      <c r="F43" s="41" t="s">
        <v>13099</v>
      </c>
      <c r="G43" s="42" t="s">
        <v>733</v>
      </c>
      <c r="H43" s="43">
        <v>2</v>
      </c>
      <c r="I43" s="29"/>
      <c r="J43" s="30">
        <f t="shared" si="1"/>
        <v>0</v>
      </c>
      <c r="K43" s="10"/>
      <c r="L43" s="16"/>
    </row>
    <row r="44" spans="2:12" s="1" customFormat="1" ht="11.4" x14ac:dyDescent="0.2">
      <c r="B44" s="14"/>
      <c r="C44" s="39" t="s">
        <v>779</v>
      </c>
      <c r="D44" s="39" t="s">
        <v>691</v>
      </c>
      <c r="E44" s="40" t="s">
        <v>13100</v>
      </c>
      <c r="F44" s="41" t="s">
        <v>13101</v>
      </c>
      <c r="G44" s="42" t="s">
        <v>733</v>
      </c>
      <c r="H44" s="43">
        <v>4</v>
      </c>
      <c r="I44" s="29"/>
      <c r="J44" s="30">
        <f t="shared" si="1"/>
        <v>0</v>
      </c>
      <c r="K44" s="10"/>
      <c r="L44" s="16"/>
    </row>
    <row r="45" spans="2:12" s="1" customFormat="1" ht="11.4" x14ac:dyDescent="0.2">
      <c r="B45" s="14"/>
      <c r="C45" s="5" t="s">
        <v>782</v>
      </c>
      <c r="D45" s="5" t="s">
        <v>696</v>
      </c>
      <c r="E45" s="6" t="s">
        <v>12866</v>
      </c>
      <c r="F45" s="7" t="s">
        <v>12867</v>
      </c>
      <c r="G45" s="8" t="s">
        <v>733</v>
      </c>
      <c r="H45" s="9">
        <v>1</v>
      </c>
      <c r="I45" s="29"/>
      <c r="J45" s="30">
        <f t="shared" si="1"/>
        <v>0</v>
      </c>
      <c r="K45" s="10"/>
      <c r="L45" s="16"/>
    </row>
    <row r="46" spans="2:12" s="1" customFormat="1" ht="11.4" x14ac:dyDescent="0.2">
      <c r="B46" s="14"/>
      <c r="C46" s="39" t="s">
        <v>785</v>
      </c>
      <c r="D46" s="39" t="s">
        <v>691</v>
      </c>
      <c r="E46" s="40" t="s">
        <v>13102</v>
      </c>
      <c r="F46" s="41" t="s">
        <v>13103</v>
      </c>
      <c r="G46" s="42" t="s">
        <v>1599</v>
      </c>
      <c r="H46" s="43">
        <v>1</v>
      </c>
      <c r="I46" s="29"/>
      <c r="J46" s="30">
        <f>ROUND(I46*H46,2)</f>
        <v>0</v>
      </c>
      <c r="K46" s="10"/>
      <c r="L46" s="16"/>
    </row>
    <row r="47" spans="2:12" s="1" customFormat="1" ht="11.4" x14ac:dyDescent="0.2">
      <c r="B47" s="14"/>
      <c r="C47" s="5" t="s">
        <v>788</v>
      </c>
      <c r="D47" s="5" t="s">
        <v>696</v>
      </c>
      <c r="E47" s="6" t="s">
        <v>12308</v>
      </c>
      <c r="F47" s="7" t="s">
        <v>12309</v>
      </c>
      <c r="G47" s="8" t="s">
        <v>733</v>
      </c>
      <c r="H47" s="9">
        <v>1</v>
      </c>
      <c r="I47" s="29"/>
      <c r="J47" s="30">
        <f t="shared" ref="J47:J72" si="2">ROUND(I47*H47,2)</f>
        <v>0</v>
      </c>
      <c r="K47" s="10"/>
      <c r="L47" s="16"/>
    </row>
    <row r="48" spans="2:12" s="1" customFormat="1" ht="11.4" x14ac:dyDescent="0.2">
      <c r="B48" s="14"/>
      <c r="C48" s="5" t="s">
        <v>791</v>
      </c>
      <c r="D48" s="5" t="s">
        <v>696</v>
      </c>
      <c r="E48" s="6" t="s">
        <v>13104</v>
      </c>
      <c r="F48" s="7" t="s">
        <v>13105</v>
      </c>
      <c r="G48" s="8" t="s">
        <v>733</v>
      </c>
      <c r="H48" s="9">
        <v>3</v>
      </c>
      <c r="I48" s="29"/>
      <c r="J48" s="30">
        <f t="shared" si="2"/>
        <v>0</v>
      </c>
      <c r="K48" s="10"/>
      <c r="L48" s="16"/>
    </row>
    <row r="49" spans="2:12" s="1" customFormat="1" ht="22.8" x14ac:dyDescent="0.2">
      <c r="B49" s="14"/>
      <c r="C49" s="39" t="s">
        <v>794</v>
      </c>
      <c r="D49" s="39" t="s">
        <v>691</v>
      </c>
      <c r="E49" s="40" t="s">
        <v>13106</v>
      </c>
      <c r="F49" s="41" t="s">
        <v>13107</v>
      </c>
      <c r="G49" s="42" t="s">
        <v>733</v>
      </c>
      <c r="H49" s="43">
        <v>3</v>
      </c>
      <c r="I49" s="29"/>
      <c r="J49" s="30">
        <f t="shared" si="2"/>
        <v>0</v>
      </c>
      <c r="K49" s="10"/>
      <c r="L49" s="16"/>
    </row>
    <row r="50" spans="2:12" s="1" customFormat="1" ht="11.4" x14ac:dyDescent="0.2">
      <c r="B50" s="14"/>
      <c r="C50" s="5" t="s">
        <v>797</v>
      </c>
      <c r="D50" s="5" t="s">
        <v>696</v>
      </c>
      <c r="E50" s="6" t="s">
        <v>13108</v>
      </c>
      <c r="F50" s="7" t="s">
        <v>13109</v>
      </c>
      <c r="G50" s="8" t="s">
        <v>733</v>
      </c>
      <c r="H50" s="9">
        <v>2</v>
      </c>
      <c r="I50" s="29"/>
      <c r="J50" s="30">
        <f t="shared" si="2"/>
        <v>0</v>
      </c>
      <c r="K50" s="10"/>
      <c r="L50" s="16"/>
    </row>
    <row r="51" spans="2:12" s="1" customFormat="1" ht="11.4" x14ac:dyDescent="0.2">
      <c r="B51" s="14"/>
      <c r="C51" s="39" t="s">
        <v>800</v>
      </c>
      <c r="D51" s="39" t="s">
        <v>691</v>
      </c>
      <c r="E51" s="40" t="s">
        <v>13110</v>
      </c>
      <c r="F51" s="41" t="s">
        <v>13111</v>
      </c>
      <c r="G51" s="42" t="s">
        <v>733</v>
      </c>
      <c r="H51" s="43">
        <v>2</v>
      </c>
      <c r="I51" s="29"/>
      <c r="J51" s="30">
        <f t="shared" si="2"/>
        <v>0</v>
      </c>
      <c r="K51" s="10"/>
      <c r="L51" s="16"/>
    </row>
    <row r="52" spans="2:12" s="1" customFormat="1" ht="11.4" x14ac:dyDescent="0.2">
      <c r="B52" s="14"/>
      <c r="C52" s="5" t="s">
        <v>803</v>
      </c>
      <c r="D52" s="5" t="s">
        <v>696</v>
      </c>
      <c r="E52" s="6" t="s">
        <v>13112</v>
      </c>
      <c r="F52" s="7" t="s">
        <v>13113</v>
      </c>
      <c r="G52" s="8" t="s">
        <v>733</v>
      </c>
      <c r="H52" s="9">
        <v>2</v>
      </c>
      <c r="I52" s="29"/>
      <c r="J52" s="30">
        <f t="shared" si="2"/>
        <v>0</v>
      </c>
      <c r="K52" s="10"/>
      <c r="L52" s="16"/>
    </row>
    <row r="53" spans="2:12" s="1" customFormat="1" ht="22.8" x14ac:dyDescent="0.2">
      <c r="B53" s="14"/>
      <c r="C53" s="39" t="s">
        <v>806</v>
      </c>
      <c r="D53" s="39" t="s">
        <v>691</v>
      </c>
      <c r="E53" s="40" t="s">
        <v>13114</v>
      </c>
      <c r="F53" s="41" t="s">
        <v>13115</v>
      </c>
      <c r="G53" s="42" t="s">
        <v>733</v>
      </c>
      <c r="H53" s="43">
        <v>2</v>
      </c>
      <c r="I53" s="29"/>
      <c r="J53" s="30">
        <f t="shared" si="2"/>
        <v>0</v>
      </c>
      <c r="K53" s="10"/>
      <c r="L53" s="16"/>
    </row>
    <row r="54" spans="2:12" s="1" customFormat="1" ht="11.4" x14ac:dyDescent="0.2">
      <c r="B54" s="14"/>
      <c r="C54" s="5" t="s">
        <v>809</v>
      </c>
      <c r="D54" s="5" t="s">
        <v>696</v>
      </c>
      <c r="E54" s="6" t="s">
        <v>13116</v>
      </c>
      <c r="F54" s="7" t="s">
        <v>13117</v>
      </c>
      <c r="G54" s="8" t="s">
        <v>733</v>
      </c>
      <c r="H54" s="9">
        <v>2</v>
      </c>
      <c r="I54" s="29"/>
      <c r="J54" s="30">
        <f t="shared" si="2"/>
        <v>0</v>
      </c>
      <c r="K54" s="10"/>
      <c r="L54" s="16"/>
    </row>
    <row r="55" spans="2:12" s="1" customFormat="1" ht="22.8" x14ac:dyDescent="0.2">
      <c r="B55" s="14"/>
      <c r="C55" s="39" t="s">
        <v>812</v>
      </c>
      <c r="D55" s="39" t="s">
        <v>691</v>
      </c>
      <c r="E55" s="40" t="s">
        <v>13118</v>
      </c>
      <c r="F55" s="41" t="s">
        <v>13119</v>
      </c>
      <c r="G55" s="42" t="s">
        <v>733</v>
      </c>
      <c r="H55" s="43">
        <v>2</v>
      </c>
      <c r="I55" s="29"/>
      <c r="J55" s="30">
        <f t="shared" si="2"/>
        <v>0</v>
      </c>
      <c r="K55" s="10"/>
      <c r="L55" s="16"/>
    </row>
    <row r="56" spans="2:12" s="1" customFormat="1" ht="11.4" x14ac:dyDescent="0.2">
      <c r="B56" s="14"/>
      <c r="C56" s="5" t="s">
        <v>815</v>
      </c>
      <c r="D56" s="5" t="s">
        <v>696</v>
      </c>
      <c r="E56" s="6" t="s">
        <v>13120</v>
      </c>
      <c r="F56" s="7" t="s">
        <v>13121</v>
      </c>
      <c r="G56" s="8" t="s">
        <v>733</v>
      </c>
      <c r="H56" s="9">
        <v>3</v>
      </c>
      <c r="I56" s="29"/>
      <c r="J56" s="30">
        <f t="shared" si="2"/>
        <v>0</v>
      </c>
      <c r="K56" s="10"/>
      <c r="L56" s="16"/>
    </row>
    <row r="57" spans="2:12" s="1" customFormat="1" ht="22.8" x14ac:dyDescent="0.2">
      <c r="B57" s="14"/>
      <c r="C57" s="39" t="s">
        <v>818</v>
      </c>
      <c r="D57" s="39" t="s">
        <v>691</v>
      </c>
      <c r="E57" s="40" t="s">
        <v>13122</v>
      </c>
      <c r="F57" s="41" t="s">
        <v>13123</v>
      </c>
      <c r="G57" s="42" t="s">
        <v>733</v>
      </c>
      <c r="H57" s="43">
        <v>3</v>
      </c>
      <c r="I57" s="29"/>
      <c r="J57" s="30">
        <f t="shared" si="2"/>
        <v>0</v>
      </c>
      <c r="K57" s="10"/>
      <c r="L57" s="16"/>
    </row>
    <row r="58" spans="2:12" s="1" customFormat="1" ht="11.4" x14ac:dyDescent="0.2">
      <c r="B58" s="14"/>
      <c r="C58" s="5" t="s">
        <v>822</v>
      </c>
      <c r="D58" s="5" t="s">
        <v>696</v>
      </c>
      <c r="E58" s="6" t="s">
        <v>13124</v>
      </c>
      <c r="F58" s="7" t="s">
        <v>13125</v>
      </c>
      <c r="G58" s="8" t="s">
        <v>733</v>
      </c>
      <c r="H58" s="9">
        <v>1</v>
      </c>
      <c r="I58" s="29"/>
      <c r="J58" s="30">
        <f t="shared" si="2"/>
        <v>0</v>
      </c>
      <c r="K58" s="10"/>
      <c r="L58" s="16"/>
    </row>
    <row r="59" spans="2:12" s="1" customFormat="1" ht="22.8" x14ac:dyDescent="0.2">
      <c r="B59" s="14"/>
      <c r="C59" s="39" t="s">
        <v>825</v>
      </c>
      <c r="D59" s="39" t="s">
        <v>691</v>
      </c>
      <c r="E59" s="40" t="s">
        <v>13126</v>
      </c>
      <c r="F59" s="41" t="s">
        <v>13127</v>
      </c>
      <c r="G59" s="42" t="s">
        <v>733</v>
      </c>
      <c r="H59" s="43">
        <v>1</v>
      </c>
      <c r="I59" s="29"/>
      <c r="J59" s="30">
        <f t="shared" si="2"/>
        <v>0</v>
      </c>
      <c r="K59" s="10"/>
      <c r="L59" s="16"/>
    </row>
    <row r="60" spans="2:12" s="1" customFormat="1" ht="11.4" x14ac:dyDescent="0.2">
      <c r="B60" s="14"/>
      <c r="C60" s="5" t="s">
        <v>829</v>
      </c>
      <c r="D60" s="5" t="s">
        <v>696</v>
      </c>
      <c r="E60" s="6" t="s">
        <v>13128</v>
      </c>
      <c r="F60" s="7" t="s">
        <v>13129</v>
      </c>
      <c r="G60" s="8" t="s">
        <v>733</v>
      </c>
      <c r="H60" s="9">
        <v>1</v>
      </c>
      <c r="I60" s="29"/>
      <c r="J60" s="30">
        <f t="shared" si="2"/>
        <v>0</v>
      </c>
      <c r="K60" s="10"/>
      <c r="L60" s="16"/>
    </row>
    <row r="61" spans="2:12" s="1" customFormat="1" ht="22.8" x14ac:dyDescent="0.2">
      <c r="B61" s="14"/>
      <c r="C61" s="39" t="s">
        <v>832</v>
      </c>
      <c r="D61" s="39" t="s">
        <v>691</v>
      </c>
      <c r="E61" s="40" t="s">
        <v>13130</v>
      </c>
      <c r="F61" s="41" t="s">
        <v>13131</v>
      </c>
      <c r="G61" s="42" t="s">
        <v>733</v>
      </c>
      <c r="H61" s="43">
        <v>1</v>
      </c>
      <c r="I61" s="29"/>
      <c r="J61" s="30">
        <f t="shared" si="2"/>
        <v>0</v>
      </c>
      <c r="K61" s="10"/>
      <c r="L61" s="16"/>
    </row>
    <row r="62" spans="2:12" s="1" customFormat="1" ht="11.4" x14ac:dyDescent="0.2">
      <c r="B62" s="14"/>
      <c r="C62" s="5" t="s">
        <v>835</v>
      </c>
      <c r="D62" s="5" t="s">
        <v>696</v>
      </c>
      <c r="E62" s="6" t="s">
        <v>13132</v>
      </c>
      <c r="F62" s="7" t="s">
        <v>13133</v>
      </c>
      <c r="G62" s="8" t="s">
        <v>733</v>
      </c>
      <c r="H62" s="9">
        <v>2</v>
      </c>
      <c r="I62" s="29"/>
      <c r="J62" s="30">
        <f t="shared" si="2"/>
        <v>0</v>
      </c>
      <c r="K62" s="10"/>
      <c r="L62" s="16"/>
    </row>
    <row r="63" spans="2:12" s="1" customFormat="1" ht="22.8" x14ac:dyDescent="0.2">
      <c r="B63" s="14"/>
      <c r="C63" s="39" t="s">
        <v>838</v>
      </c>
      <c r="D63" s="39" t="s">
        <v>691</v>
      </c>
      <c r="E63" s="40" t="s">
        <v>13134</v>
      </c>
      <c r="F63" s="41" t="s">
        <v>13135</v>
      </c>
      <c r="G63" s="42" t="s">
        <v>733</v>
      </c>
      <c r="H63" s="43">
        <v>2</v>
      </c>
      <c r="I63" s="29"/>
      <c r="J63" s="30">
        <f t="shared" si="2"/>
        <v>0</v>
      </c>
      <c r="K63" s="10"/>
      <c r="L63" s="16"/>
    </row>
    <row r="64" spans="2:12" s="1" customFormat="1" ht="11.4" x14ac:dyDescent="0.2">
      <c r="B64" s="14"/>
      <c r="C64" s="5" t="s">
        <v>841</v>
      </c>
      <c r="D64" s="5" t="s">
        <v>696</v>
      </c>
      <c r="E64" s="6" t="s">
        <v>13136</v>
      </c>
      <c r="F64" s="7" t="s">
        <v>13137</v>
      </c>
      <c r="G64" s="8" t="s">
        <v>733</v>
      </c>
      <c r="H64" s="9">
        <v>1</v>
      </c>
      <c r="I64" s="29"/>
      <c r="J64" s="30">
        <f t="shared" si="2"/>
        <v>0</v>
      </c>
      <c r="K64" s="10"/>
      <c r="L64" s="16"/>
    </row>
    <row r="65" spans="2:12" s="1" customFormat="1" ht="22.8" x14ac:dyDescent="0.2">
      <c r="B65" s="14"/>
      <c r="C65" s="39" t="s">
        <v>844</v>
      </c>
      <c r="D65" s="39" t="s">
        <v>691</v>
      </c>
      <c r="E65" s="40" t="s">
        <v>13138</v>
      </c>
      <c r="F65" s="41" t="s">
        <v>13139</v>
      </c>
      <c r="G65" s="42" t="s">
        <v>5691</v>
      </c>
      <c r="H65" s="43">
        <v>1</v>
      </c>
      <c r="I65" s="29"/>
      <c r="J65" s="30">
        <f t="shared" si="2"/>
        <v>0</v>
      </c>
      <c r="K65" s="10"/>
      <c r="L65" s="16"/>
    </row>
    <row r="66" spans="2:12" s="1" customFormat="1" ht="11.4" x14ac:dyDescent="0.2">
      <c r="B66" s="14"/>
      <c r="C66" s="5" t="s">
        <v>847</v>
      </c>
      <c r="D66" s="5" t="s">
        <v>696</v>
      </c>
      <c r="E66" s="6" t="s">
        <v>13140</v>
      </c>
      <c r="F66" s="7" t="s">
        <v>13141</v>
      </c>
      <c r="G66" s="8" t="s">
        <v>733</v>
      </c>
      <c r="H66" s="9">
        <v>1</v>
      </c>
      <c r="I66" s="29"/>
      <c r="J66" s="30">
        <f t="shared" si="2"/>
        <v>0</v>
      </c>
      <c r="K66" s="10"/>
      <c r="L66" s="16"/>
    </row>
    <row r="67" spans="2:12" s="1" customFormat="1" ht="11.4" x14ac:dyDescent="0.2">
      <c r="B67" s="14"/>
      <c r="C67" s="39" t="s">
        <v>850</v>
      </c>
      <c r="D67" s="39" t="s">
        <v>691</v>
      </c>
      <c r="E67" s="40" t="s">
        <v>13142</v>
      </c>
      <c r="F67" s="41" t="s">
        <v>13143</v>
      </c>
      <c r="G67" s="42" t="s">
        <v>733</v>
      </c>
      <c r="H67" s="43">
        <v>1</v>
      </c>
      <c r="I67" s="29"/>
      <c r="J67" s="30">
        <f t="shared" si="2"/>
        <v>0</v>
      </c>
      <c r="K67" s="10"/>
      <c r="L67" s="16"/>
    </row>
    <row r="68" spans="2:12" s="1" customFormat="1" ht="38.4" x14ac:dyDescent="0.2">
      <c r="B68" s="14"/>
      <c r="D68" s="24" t="s">
        <v>1555</v>
      </c>
      <c r="F68" s="25" t="s">
        <v>13144</v>
      </c>
      <c r="I68" s="45"/>
      <c r="K68" s="45"/>
      <c r="L68" s="16"/>
    </row>
    <row r="69" spans="2:12" s="1" customFormat="1" ht="11.4" x14ac:dyDescent="0.2">
      <c r="B69" s="14"/>
      <c r="C69" s="5" t="s">
        <v>853</v>
      </c>
      <c r="D69" s="5" t="s">
        <v>696</v>
      </c>
      <c r="E69" s="6" t="s">
        <v>13145</v>
      </c>
      <c r="F69" s="7" t="s">
        <v>13146</v>
      </c>
      <c r="G69" s="8" t="s">
        <v>733</v>
      </c>
      <c r="H69" s="9">
        <v>1</v>
      </c>
      <c r="I69" s="29"/>
      <c r="J69" s="30">
        <f t="shared" si="2"/>
        <v>0</v>
      </c>
      <c r="K69" s="10"/>
      <c r="L69" s="16"/>
    </row>
    <row r="70" spans="2:12" s="1" customFormat="1" ht="11.4" x14ac:dyDescent="0.2">
      <c r="B70" s="14"/>
      <c r="C70" s="39" t="s">
        <v>856</v>
      </c>
      <c r="D70" s="39" t="s">
        <v>691</v>
      </c>
      <c r="E70" s="40" t="s">
        <v>13147</v>
      </c>
      <c r="F70" s="41" t="s">
        <v>13148</v>
      </c>
      <c r="G70" s="42" t="s">
        <v>733</v>
      </c>
      <c r="H70" s="43">
        <v>1</v>
      </c>
      <c r="I70" s="29"/>
      <c r="J70" s="30">
        <f t="shared" si="2"/>
        <v>0</v>
      </c>
      <c r="K70" s="10"/>
      <c r="L70" s="16"/>
    </row>
    <row r="71" spans="2:12" s="1" customFormat="1" ht="11.4" x14ac:dyDescent="0.2">
      <c r="B71" s="14"/>
      <c r="C71" s="39" t="s">
        <v>859</v>
      </c>
      <c r="D71" s="39" t="s">
        <v>691</v>
      </c>
      <c r="E71" s="40" t="s">
        <v>13149</v>
      </c>
      <c r="F71" s="41" t="s">
        <v>13150</v>
      </c>
      <c r="G71" s="42" t="s">
        <v>733</v>
      </c>
      <c r="H71" s="43">
        <v>1</v>
      </c>
      <c r="I71" s="29"/>
      <c r="J71" s="30">
        <f t="shared" si="2"/>
        <v>0</v>
      </c>
      <c r="K71" s="10"/>
      <c r="L71" s="16"/>
    </row>
    <row r="72" spans="2:12" s="1" customFormat="1" ht="11.4" x14ac:dyDescent="0.2">
      <c r="B72" s="14"/>
      <c r="C72" s="5" t="s">
        <v>862</v>
      </c>
      <c r="D72" s="5" t="s">
        <v>696</v>
      </c>
      <c r="E72" s="6" t="s">
        <v>13151</v>
      </c>
      <c r="F72" s="7" t="s">
        <v>12923</v>
      </c>
      <c r="G72" s="8" t="s">
        <v>733</v>
      </c>
      <c r="H72" s="9">
        <v>2</v>
      </c>
      <c r="I72" s="29"/>
      <c r="J72" s="30">
        <f t="shared" si="2"/>
        <v>0</v>
      </c>
      <c r="K72" s="10"/>
      <c r="L72" s="16"/>
    </row>
    <row r="73" spans="2:12" s="1" customFormat="1" ht="11.4" x14ac:dyDescent="0.2">
      <c r="B73" s="14"/>
      <c r="C73" s="5" t="s">
        <v>865</v>
      </c>
      <c r="D73" s="5" t="s">
        <v>696</v>
      </c>
      <c r="E73" s="6" t="s">
        <v>12572</v>
      </c>
      <c r="F73" s="7" t="s">
        <v>13062</v>
      </c>
      <c r="G73" s="8" t="s">
        <v>733</v>
      </c>
      <c r="H73" s="9">
        <v>5</v>
      </c>
      <c r="I73" s="29"/>
      <c r="J73" s="30">
        <f t="shared" si="1"/>
        <v>0</v>
      </c>
      <c r="K73" s="10"/>
      <c r="L73" s="16"/>
    </row>
    <row r="74" spans="2:12" s="1" customFormat="1" ht="11.4" x14ac:dyDescent="0.2">
      <c r="B74" s="14"/>
      <c r="C74" s="39" t="s">
        <v>868</v>
      </c>
      <c r="D74" s="39" t="s">
        <v>691</v>
      </c>
      <c r="E74" s="40" t="s">
        <v>12868</v>
      </c>
      <c r="F74" s="41" t="s">
        <v>12869</v>
      </c>
      <c r="G74" s="42" t="s">
        <v>733</v>
      </c>
      <c r="H74" s="43">
        <v>5</v>
      </c>
      <c r="I74" s="29"/>
      <c r="J74" s="30">
        <f t="shared" si="1"/>
        <v>0</v>
      </c>
      <c r="K74" s="10"/>
      <c r="L74" s="16"/>
    </row>
    <row r="75" spans="2:12" s="1" customFormat="1" ht="11.4" x14ac:dyDescent="0.2">
      <c r="B75" s="14"/>
      <c r="C75" s="5" t="s">
        <v>871</v>
      </c>
      <c r="D75" s="5" t="s">
        <v>696</v>
      </c>
      <c r="E75" s="6" t="s">
        <v>13152</v>
      </c>
      <c r="F75" s="7" t="s">
        <v>13153</v>
      </c>
      <c r="G75" s="8" t="s">
        <v>1599</v>
      </c>
      <c r="H75" s="9">
        <v>1</v>
      </c>
      <c r="I75" s="29"/>
      <c r="J75" s="30">
        <f t="shared" si="1"/>
        <v>0</v>
      </c>
      <c r="K75" s="10"/>
      <c r="L75" s="16"/>
    </row>
    <row r="76" spans="2:12" s="1" customFormat="1" ht="11.4" x14ac:dyDescent="0.2">
      <c r="B76" s="14"/>
      <c r="C76" s="39" t="s">
        <v>874</v>
      </c>
      <c r="D76" s="39" t="s">
        <v>691</v>
      </c>
      <c r="E76" s="40" t="s">
        <v>13154</v>
      </c>
      <c r="F76" s="41" t="s">
        <v>13155</v>
      </c>
      <c r="G76" s="42" t="s">
        <v>733</v>
      </c>
      <c r="H76" s="43">
        <v>1</v>
      </c>
      <c r="I76" s="29"/>
      <c r="J76" s="30">
        <f t="shared" si="1"/>
        <v>0</v>
      </c>
      <c r="K76" s="10"/>
      <c r="L76" s="16"/>
    </row>
    <row r="77" spans="2:12" s="1" customFormat="1" ht="11.4" x14ac:dyDescent="0.2">
      <c r="B77" s="14"/>
      <c r="C77" s="39" t="s">
        <v>877</v>
      </c>
      <c r="D77" s="39" t="s">
        <v>691</v>
      </c>
      <c r="E77" s="40" t="s">
        <v>13156</v>
      </c>
      <c r="F77" s="41" t="s">
        <v>13157</v>
      </c>
      <c r="G77" s="42" t="s">
        <v>699</v>
      </c>
      <c r="H77" s="43">
        <v>80</v>
      </c>
      <c r="I77" s="29"/>
      <c r="J77" s="30">
        <f t="shared" si="1"/>
        <v>0</v>
      </c>
      <c r="K77" s="10"/>
      <c r="L77" s="16"/>
    </row>
    <row r="78" spans="2:12" s="1" customFormat="1" ht="11.4" x14ac:dyDescent="0.2">
      <c r="B78" s="14"/>
      <c r="C78" s="39" t="s">
        <v>880</v>
      </c>
      <c r="D78" s="39" t="s">
        <v>691</v>
      </c>
      <c r="E78" s="40" t="s">
        <v>13158</v>
      </c>
      <c r="F78" s="41" t="s">
        <v>13159</v>
      </c>
      <c r="G78" s="42" t="s">
        <v>733</v>
      </c>
      <c r="H78" s="43">
        <v>4</v>
      </c>
      <c r="I78" s="29"/>
      <c r="J78" s="30">
        <f t="shared" si="1"/>
        <v>0</v>
      </c>
      <c r="K78" s="10"/>
      <c r="L78" s="16"/>
    </row>
    <row r="79" spans="2:12" s="1" customFormat="1" ht="11.4" x14ac:dyDescent="0.2">
      <c r="B79" s="14"/>
      <c r="C79" s="39" t="s">
        <v>883</v>
      </c>
      <c r="D79" s="39" t="s">
        <v>691</v>
      </c>
      <c r="E79" s="40" t="s">
        <v>13160</v>
      </c>
      <c r="F79" s="41" t="s">
        <v>13161</v>
      </c>
      <c r="G79" s="42" t="s">
        <v>733</v>
      </c>
      <c r="H79" s="43">
        <v>3</v>
      </c>
      <c r="I79" s="29"/>
      <c r="J79" s="30">
        <f t="shared" si="1"/>
        <v>0</v>
      </c>
      <c r="K79" s="10"/>
      <c r="L79" s="16"/>
    </row>
    <row r="80" spans="2:12" s="1" customFormat="1" ht="11.4" x14ac:dyDescent="0.2">
      <c r="B80" s="14"/>
      <c r="C80" s="39" t="s">
        <v>886</v>
      </c>
      <c r="D80" s="39" t="s">
        <v>691</v>
      </c>
      <c r="E80" s="40" t="s">
        <v>13162</v>
      </c>
      <c r="F80" s="41" t="s">
        <v>13163</v>
      </c>
      <c r="G80" s="42" t="s">
        <v>1599</v>
      </c>
      <c r="H80" s="43">
        <v>3</v>
      </c>
      <c r="I80" s="29"/>
      <c r="J80" s="30">
        <f t="shared" si="1"/>
        <v>0</v>
      </c>
      <c r="K80" s="10"/>
      <c r="L80" s="16"/>
    </row>
    <row r="81" spans="2:12" s="1" customFormat="1" ht="11.4" x14ac:dyDescent="0.2">
      <c r="B81" s="14"/>
      <c r="C81" s="5" t="s">
        <v>889</v>
      </c>
      <c r="D81" s="5" t="s">
        <v>696</v>
      </c>
      <c r="E81" s="6" t="s">
        <v>13164</v>
      </c>
      <c r="F81" s="7" t="s">
        <v>13165</v>
      </c>
      <c r="G81" s="8" t="s">
        <v>699</v>
      </c>
      <c r="H81" s="9">
        <v>80</v>
      </c>
      <c r="I81" s="29"/>
      <c r="J81" s="30">
        <f t="shared" si="1"/>
        <v>0</v>
      </c>
      <c r="K81" s="10"/>
      <c r="L81" s="16"/>
    </row>
    <row r="82" spans="2:12" s="1" customFormat="1" ht="22.8" x14ac:dyDescent="0.2">
      <c r="B82" s="14"/>
      <c r="C82" s="39" t="s">
        <v>892</v>
      </c>
      <c r="D82" s="39" t="s">
        <v>691</v>
      </c>
      <c r="E82" s="40" t="s">
        <v>13166</v>
      </c>
      <c r="F82" s="41" t="s">
        <v>13167</v>
      </c>
      <c r="G82" s="42" t="s">
        <v>1548</v>
      </c>
      <c r="H82" s="43">
        <v>1</v>
      </c>
      <c r="I82" s="29"/>
      <c r="J82" s="30">
        <f t="shared" si="1"/>
        <v>0</v>
      </c>
      <c r="K82" s="10"/>
      <c r="L82" s="16"/>
    </row>
    <row r="83" spans="2:12" s="1" customFormat="1" ht="11.4" x14ac:dyDescent="0.2">
      <c r="B83" s="14"/>
      <c r="C83" s="5" t="s">
        <v>895</v>
      </c>
      <c r="D83" s="5" t="s">
        <v>696</v>
      </c>
      <c r="E83" s="6" t="s">
        <v>12878</v>
      </c>
      <c r="F83" s="7" t="s">
        <v>12879</v>
      </c>
      <c r="G83" s="8" t="s">
        <v>699</v>
      </c>
      <c r="H83" s="9">
        <v>80</v>
      </c>
      <c r="I83" s="29"/>
      <c r="J83" s="30">
        <f t="shared" si="1"/>
        <v>0</v>
      </c>
      <c r="K83" s="10"/>
      <c r="L83" s="16"/>
    </row>
    <row r="84" spans="2:12" s="1" customFormat="1" ht="11.4" x14ac:dyDescent="0.2">
      <c r="B84" s="14"/>
      <c r="C84" s="5" t="s">
        <v>898</v>
      </c>
      <c r="D84" s="5" t="s">
        <v>696</v>
      </c>
      <c r="E84" s="6" t="s">
        <v>13168</v>
      </c>
      <c r="F84" s="7" t="s">
        <v>13169</v>
      </c>
      <c r="G84" s="8" t="s">
        <v>1310</v>
      </c>
      <c r="H84" s="9">
        <v>1</v>
      </c>
      <c r="I84" s="29"/>
      <c r="J84" s="30">
        <f t="shared" si="1"/>
        <v>0</v>
      </c>
      <c r="K84" s="10"/>
      <c r="L84" s="16"/>
    </row>
    <row r="85" spans="2:12" s="1" customFormat="1" ht="11.4" x14ac:dyDescent="0.2">
      <c r="B85" s="14"/>
      <c r="C85" s="5" t="s">
        <v>901</v>
      </c>
      <c r="D85" s="5" t="s">
        <v>696</v>
      </c>
      <c r="E85" s="6" t="s">
        <v>13170</v>
      </c>
      <c r="F85" s="7" t="s">
        <v>13171</v>
      </c>
      <c r="G85" s="8" t="s">
        <v>699</v>
      </c>
      <c r="H85" s="9">
        <v>16</v>
      </c>
      <c r="I85" s="29"/>
      <c r="J85" s="30">
        <f t="shared" si="1"/>
        <v>0</v>
      </c>
      <c r="K85" s="10"/>
      <c r="L85" s="16"/>
    </row>
    <row r="86" spans="2:12" s="1" customFormat="1" ht="11.4" x14ac:dyDescent="0.2">
      <c r="B86" s="14"/>
      <c r="C86" s="5" t="s">
        <v>904</v>
      </c>
      <c r="D86" s="5" t="s">
        <v>696</v>
      </c>
      <c r="E86" s="6" t="s">
        <v>13172</v>
      </c>
      <c r="F86" s="7" t="s">
        <v>13173</v>
      </c>
      <c r="G86" s="8" t="s">
        <v>733</v>
      </c>
      <c r="H86" s="9">
        <v>1</v>
      </c>
      <c r="I86" s="29"/>
      <c r="J86" s="30">
        <f t="shared" si="1"/>
        <v>0</v>
      </c>
      <c r="K86" s="10"/>
      <c r="L86" s="16"/>
    </row>
    <row r="87" spans="2:12" s="1" customFormat="1" ht="22.8" x14ac:dyDescent="0.2">
      <c r="B87" s="14"/>
      <c r="C87" s="39" t="s">
        <v>907</v>
      </c>
      <c r="D87" s="39" t="s">
        <v>691</v>
      </c>
      <c r="E87" s="40" t="s">
        <v>13174</v>
      </c>
      <c r="F87" s="41" t="s">
        <v>13175</v>
      </c>
      <c r="G87" s="42" t="s">
        <v>733</v>
      </c>
      <c r="H87" s="43">
        <v>1</v>
      </c>
      <c r="I87" s="29"/>
      <c r="J87" s="30">
        <f t="shared" si="1"/>
        <v>0</v>
      </c>
      <c r="K87" s="10"/>
      <c r="L87" s="16"/>
    </row>
    <row r="88" spans="2:12" s="1" customFormat="1" ht="11.4" x14ac:dyDescent="0.2">
      <c r="B88" s="14"/>
      <c r="C88" s="5" t="s">
        <v>910</v>
      </c>
      <c r="D88" s="5" t="s">
        <v>696</v>
      </c>
      <c r="E88" s="6" t="s">
        <v>13176</v>
      </c>
      <c r="F88" s="7" t="s">
        <v>13177</v>
      </c>
      <c r="G88" s="8" t="s">
        <v>733</v>
      </c>
      <c r="H88" s="9">
        <v>1</v>
      </c>
      <c r="I88" s="29"/>
      <c r="J88" s="30">
        <f t="shared" si="1"/>
        <v>0</v>
      </c>
      <c r="K88" s="10"/>
      <c r="L88" s="16"/>
    </row>
    <row r="89" spans="2:12" s="1" customFormat="1" ht="22.8" x14ac:dyDescent="0.2">
      <c r="B89" s="14"/>
      <c r="C89" s="39" t="s">
        <v>913</v>
      </c>
      <c r="D89" s="39" t="s">
        <v>691</v>
      </c>
      <c r="E89" s="40" t="s">
        <v>13178</v>
      </c>
      <c r="F89" s="41" t="s">
        <v>13179</v>
      </c>
      <c r="G89" s="42" t="s">
        <v>733</v>
      </c>
      <c r="H89" s="43">
        <v>1</v>
      </c>
      <c r="I89" s="29"/>
      <c r="J89" s="30">
        <f t="shared" si="1"/>
        <v>0</v>
      </c>
      <c r="K89" s="10"/>
      <c r="L89" s="16"/>
    </row>
    <row r="90" spans="2:12" s="1" customFormat="1" ht="11.4" x14ac:dyDescent="0.2">
      <c r="B90" s="14"/>
      <c r="C90" s="39" t="s">
        <v>917</v>
      </c>
      <c r="D90" s="39" t="s">
        <v>691</v>
      </c>
      <c r="E90" s="40" t="s">
        <v>13180</v>
      </c>
      <c r="F90" s="41" t="s">
        <v>13181</v>
      </c>
      <c r="G90" s="42" t="s">
        <v>733</v>
      </c>
      <c r="H90" s="43">
        <v>1</v>
      </c>
      <c r="I90" s="29"/>
      <c r="J90" s="30">
        <f t="shared" si="1"/>
        <v>0</v>
      </c>
      <c r="K90" s="10"/>
      <c r="L90" s="16"/>
    </row>
    <row r="91" spans="2:12" s="1" customFormat="1" ht="11.4" x14ac:dyDescent="0.2">
      <c r="B91" s="14"/>
      <c r="C91" s="39" t="s">
        <v>920</v>
      </c>
      <c r="D91" s="39" t="s">
        <v>691</v>
      </c>
      <c r="E91" s="40" t="s">
        <v>13182</v>
      </c>
      <c r="F91" s="41" t="s">
        <v>13183</v>
      </c>
      <c r="G91" s="42" t="s">
        <v>733</v>
      </c>
      <c r="H91" s="43">
        <v>1</v>
      </c>
      <c r="I91" s="29"/>
      <c r="J91" s="30">
        <f t="shared" si="1"/>
        <v>0</v>
      </c>
      <c r="K91" s="10"/>
      <c r="L91" s="16"/>
    </row>
    <row r="92" spans="2:12" s="1" customFormat="1" ht="11.4" x14ac:dyDescent="0.2">
      <c r="B92" s="14"/>
      <c r="C92" s="5" t="s">
        <v>923</v>
      </c>
      <c r="D92" s="5" t="s">
        <v>696</v>
      </c>
      <c r="E92" s="6" t="s">
        <v>13184</v>
      </c>
      <c r="F92" s="7" t="s">
        <v>13185</v>
      </c>
      <c r="G92" s="8" t="s">
        <v>733</v>
      </c>
      <c r="H92" s="9">
        <v>3</v>
      </c>
      <c r="I92" s="29"/>
      <c r="J92" s="30">
        <f t="shared" si="1"/>
        <v>0</v>
      </c>
      <c r="K92" s="10"/>
      <c r="L92" s="16"/>
    </row>
    <row r="93" spans="2:12" s="1" customFormat="1" ht="11.4" x14ac:dyDescent="0.2">
      <c r="B93" s="14"/>
      <c r="C93" s="5" t="s">
        <v>926</v>
      </c>
      <c r="D93" s="5" t="s">
        <v>696</v>
      </c>
      <c r="E93" s="6" t="s">
        <v>13186</v>
      </c>
      <c r="F93" s="7" t="s">
        <v>13187</v>
      </c>
      <c r="G93" s="8" t="s">
        <v>733</v>
      </c>
      <c r="H93" s="9">
        <v>1</v>
      </c>
      <c r="I93" s="29"/>
      <c r="J93" s="30">
        <f t="shared" si="1"/>
        <v>0</v>
      </c>
      <c r="K93" s="10"/>
      <c r="L93" s="16"/>
    </row>
    <row r="94" spans="2:12" s="1" customFormat="1" ht="11.4" x14ac:dyDescent="0.2">
      <c r="B94" s="14"/>
      <c r="C94" s="39" t="s">
        <v>929</v>
      </c>
      <c r="D94" s="39" t="s">
        <v>691</v>
      </c>
      <c r="E94" s="40" t="s">
        <v>13188</v>
      </c>
      <c r="F94" s="41" t="s">
        <v>13189</v>
      </c>
      <c r="G94" s="42" t="s">
        <v>733</v>
      </c>
      <c r="H94" s="43">
        <v>1</v>
      </c>
      <c r="I94" s="29"/>
      <c r="J94" s="30">
        <f t="shared" si="1"/>
        <v>0</v>
      </c>
      <c r="K94" s="10"/>
      <c r="L94" s="16"/>
    </row>
    <row r="95" spans="2:12" s="1" customFormat="1" ht="11.4" x14ac:dyDescent="0.2">
      <c r="B95" s="14"/>
      <c r="C95" s="39" t="s">
        <v>932</v>
      </c>
      <c r="D95" s="39" t="s">
        <v>691</v>
      </c>
      <c r="E95" s="40" t="s">
        <v>13190</v>
      </c>
      <c r="F95" s="41" t="s">
        <v>13191</v>
      </c>
      <c r="G95" s="42" t="s">
        <v>1548</v>
      </c>
      <c r="H95" s="43">
        <v>1</v>
      </c>
      <c r="I95" s="29"/>
      <c r="J95" s="30">
        <f t="shared" si="1"/>
        <v>0</v>
      </c>
      <c r="K95" s="10"/>
      <c r="L95" s="16"/>
    </row>
    <row r="96" spans="2:12" s="20" customFormat="1" ht="25.95" customHeight="1" x14ac:dyDescent="0.25">
      <c r="B96" s="19"/>
      <c r="D96" s="21" t="s">
        <v>690</v>
      </c>
      <c r="E96" s="22" t="s">
        <v>980</v>
      </c>
      <c r="F96" s="22" t="s">
        <v>2818</v>
      </c>
      <c r="I96" s="44"/>
      <c r="J96" s="23"/>
      <c r="K96" s="44"/>
      <c r="L96" s="36"/>
    </row>
    <row r="97" spans="2:12" s="1" customFormat="1" ht="11.4" x14ac:dyDescent="0.2">
      <c r="B97" s="14"/>
      <c r="C97" s="39" t="s">
        <v>935</v>
      </c>
      <c r="D97" s="39" t="s">
        <v>691</v>
      </c>
      <c r="E97" s="40" t="s">
        <v>12928</v>
      </c>
      <c r="F97" s="41" t="s">
        <v>12929</v>
      </c>
      <c r="G97" s="42" t="s">
        <v>1573</v>
      </c>
      <c r="H97" s="43">
        <v>65</v>
      </c>
      <c r="I97" s="29"/>
      <c r="J97" s="30">
        <f t="shared" si="1"/>
        <v>0</v>
      </c>
      <c r="K97" s="10"/>
      <c r="L97" s="16"/>
    </row>
    <row r="98" spans="2:12" s="1" customFormat="1" ht="11.4" x14ac:dyDescent="0.2">
      <c r="B98" s="14"/>
      <c r="C98" s="5" t="s">
        <v>938</v>
      </c>
      <c r="D98" s="5" t="s">
        <v>696</v>
      </c>
      <c r="E98" s="6" t="s">
        <v>6652</v>
      </c>
      <c r="F98" s="7" t="s">
        <v>6653</v>
      </c>
      <c r="G98" s="8" t="s">
        <v>699</v>
      </c>
      <c r="H98" s="9">
        <v>65</v>
      </c>
      <c r="I98" s="29"/>
      <c r="J98" s="30">
        <f t="shared" si="1"/>
        <v>0</v>
      </c>
      <c r="K98" s="10"/>
      <c r="L98" s="16"/>
    </row>
    <row r="99" spans="2:12" s="20" customFormat="1" ht="25.95" customHeight="1" x14ac:dyDescent="0.25">
      <c r="B99" s="19"/>
      <c r="D99" s="21" t="s">
        <v>690</v>
      </c>
      <c r="E99" s="22" t="s">
        <v>12930</v>
      </c>
      <c r="F99" s="22" t="s">
        <v>10913</v>
      </c>
      <c r="I99" s="44"/>
      <c r="J99" s="23"/>
      <c r="K99" s="44"/>
      <c r="L99" s="36"/>
    </row>
    <row r="100" spans="2:12" s="1" customFormat="1" ht="11.4" x14ac:dyDescent="0.2">
      <c r="B100" s="14"/>
      <c r="C100" s="39" t="s">
        <v>941</v>
      </c>
      <c r="D100" s="39" t="s">
        <v>691</v>
      </c>
      <c r="E100" s="40" t="s">
        <v>12933</v>
      </c>
      <c r="F100" s="41" t="s">
        <v>13192</v>
      </c>
      <c r="G100" s="42" t="s">
        <v>8215</v>
      </c>
      <c r="H100" s="43">
        <v>80</v>
      </c>
      <c r="I100" s="29"/>
      <c r="J100" s="30">
        <f t="shared" si="1"/>
        <v>0</v>
      </c>
      <c r="K100" s="10"/>
      <c r="L100" s="16"/>
    </row>
    <row r="101" spans="2:12" s="1" customFormat="1" ht="11.4" x14ac:dyDescent="0.2">
      <c r="B101" s="14"/>
      <c r="C101" s="5" t="s">
        <v>944</v>
      </c>
      <c r="D101" s="5" t="s">
        <v>696</v>
      </c>
      <c r="E101" s="6" t="s">
        <v>12935</v>
      </c>
      <c r="F101" s="7" t="s">
        <v>8006</v>
      </c>
      <c r="G101" s="8" t="s">
        <v>1480</v>
      </c>
      <c r="H101" s="9">
        <v>8</v>
      </c>
      <c r="I101" s="29"/>
      <c r="J101" s="30">
        <f t="shared" si="1"/>
        <v>0</v>
      </c>
      <c r="K101" s="10"/>
      <c r="L101" s="16"/>
    </row>
    <row r="102" spans="2:12" s="1" customFormat="1" ht="11.4" x14ac:dyDescent="0.2">
      <c r="B102" s="14"/>
      <c r="C102" s="5" t="s">
        <v>947</v>
      </c>
      <c r="D102" s="5" t="s">
        <v>696</v>
      </c>
      <c r="E102" s="6" t="s">
        <v>12936</v>
      </c>
      <c r="F102" s="7" t="s">
        <v>12937</v>
      </c>
      <c r="G102" s="8" t="s">
        <v>1480</v>
      </c>
      <c r="H102" s="9">
        <v>4</v>
      </c>
      <c r="I102" s="29"/>
      <c r="J102" s="30">
        <f t="shared" si="1"/>
        <v>0</v>
      </c>
      <c r="K102" s="10"/>
      <c r="L102" s="16"/>
    </row>
    <row r="103" spans="2:12" s="1" customFormat="1" ht="11.4" x14ac:dyDescent="0.2">
      <c r="B103" s="14"/>
      <c r="C103" s="5" t="s">
        <v>950</v>
      </c>
      <c r="D103" s="5" t="s">
        <v>696</v>
      </c>
      <c r="E103" s="6" t="s">
        <v>12938</v>
      </c>
      <c r="F103" s="7" t="s">
        <v>2267</v>
      </c>
      <c r="G103" s="8" t="s">
        <v>1480</v>
      </c>
      <c r="H103" s="9">
        <v>6</v>
      </c>
      <c r="I103" s="29"/>
      <c r="J103" s="30">
        <f t="shared" si="1"/>
        <v>0</v>
      </c>
      <c r="K103" s="10"/>
      <c r="L103" s="16"/>
    </row>
    <row r="104" spans="2:12" s="1" customFormat="1" ht="11.4" x14ac:dyDescent="0.2">
      <c r="B104" s="14"/>
      <c r="C104" s="5" t="s">
        <v>953</v>
      </c>
      <c r="D104" s="5" t="s">
        <v>696</v>
      </c>
      <c r="E104" s="6" t="s">
        <v>13193</v>
      </c>
      <c r="F104" s="7" t="s">
        <v>13194</v>
      </c>
      <c r="G104" s="8" t="s">
        <v>5691</v>
      </c>
      <c r="H104" s="9">
        <v>1</v>
      </c>
      <c r="I104" s="29"/>
      <c r="J104" s="30">
        <f t="shared" si="1"/>
        <v>0</v>
      </c>
      <c r="K104" s="10"/>
      <c r="L104" s="16"/>
    </row>
    <row r="105" spans="2:12" s="1" customFormat="1" ht="22.95" customHeight="1" x14ac:dyDescent="0.3">
      <c r="B105" s="14"/>
      <c r="C105" s="18" t="s">
        <v>677</v>
      </c>
      <c r="J105" s="31">
        <f>SUM(J12:J104)</f>
        <v>0</v>
      </c>
      <c r="L105" s="16"/>
    </row>
    <row r="106" spans="2:12" s="1" customFormat="1" ht="6.9" customHeight="1" x14ac:dyDescent="0.2">
      <c r="B106" s="26"/>
      <c r="C106" s="27"/>
      <c r="D106" s="27"/>
      <c r="E106" s="27"/>
      <c r="F106" s="27"/>
      <c r="G106" s="27"/>
      <c r="H106" s="27"/>
      <c r="I106" s="27"/>
      <c r="J106" s="27"/>
      <c r="K106" s="27"/>
      <c r="L106" s="28"/>
    </row>
    <row r="108" spans="2:12" x14ac:dyDescent="0.2">
      <c r="J108" s="37"/>
    </row>
    <row r="109" spans="2:12" x14ac:dyDescent="0.2">
      <c r="H109" s="38"/>
    </row>
  </sheetData>
  <sheetProtection algorithmName="SHA-512" hashValue="MrKh5GdWum6rLB8b9YouXfG3nOX9cRo1Xj2QTrG7WXLwDJDQqi8Ux7eKgju0Jh6JFhhrrrPShk/62SsEk7zptQ==" saltValue="pi4n35Q6q+JkHFdFK10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5" xr:uid="{7D075359-01E7-4798-8729-810FF54ADF83}">
      <formula1>ROUND(I11,2)</formula1>
    </dataValidation>
  </dataValidations>
  <hyperlinks>
    <hyperlink ref="O4" location="'Rek. obj.'!A1" display="*späť na Rek. obj." xr:uid="{D8F98234-9D3B-4713-909B-6732712A1E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1DB9A-2A0C-4381-A9D0-9396E87480AC}">
  <sheetPr>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13195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13070</v>
      </c>
      <c r="F12" s="7" t="s">
        <v>13071</v>
      </c>
      <c r="G12" s="8" t="s">
        <v>1442</v>
      </c>
      <c r="H12" s="9">
        <v>12</v>
      </c>
      <c r="I12" s="29"/>
      <c r="J12" s="30">
        <f t="shared" ref="J12:J23" si="0">ROUND(I12*H12,2)</f>
        <v>0</v>
      </c>
      <c r="K12" s="10"/>
      <c r="L12" s="16"/>
    </row>
    <row r="13" spans="2:15" s="1" customFormat="1" ht="11.4" x14ac:dyDescent="0.2">
      <c r="B13" s="14"/>
      <c r="C13" s="5" t="s">
        <v>700</v>
      </c>
      <c r="D13" s="5" t="s">
        <v>696</v>
      </c>
      <c r="E13" s="6" t="s">
        <v>13072</v>
      </c>
      <c r="F13" s="7" t="s">
        <v>13073</v>
      </c>
      <c r="G13" s="8" t="s">
        <v>1442</v>
      </c>
      <c r="H13" s="9">
        <v>12</v>
      </c>
      <c r="I13" s="29"/>
      <c r="J13" s="30">
        <f t="shared" si="0"/>
        <v>0</v>
      </c>
      <c r="K13" s="10"/>
      <c r="L13" s="16"/>
    </row>
    <row r="14" spans="2:15" s="20" customFormat="1" ht="11.4" x14ac:dyDescent="0.2">
      <c r="B14" s="19"/>
      <c r="C14" s="5" t="s">
        <v>703</v>
      </c>
      <c r="D14" s="5" t="s">
        <v>696</v>
      </c>
      <c r="E14" s="6" t="s">
        <v>12480</v>
      </c>
      <c r="F14" s="7" t="s">
        <v>13074</v>
      </c>
      <c r="G14" s="8" t="s">
        <v>1442</v>
      </c>
      <c r="H14" s="9">
        <v>12</v>
      </c>
      <c r="I14" s="29"/>
      <c r="J14" s="30">
        <f t="shared" si="0"/>
        <v>0</v>
      </c>
      <c r="K14" s="10"/>
      <c r="L14" s="36"/>
    </row>
    <row r="15" spans="2:15" s="1" customFormat="1" ht="11.4" x14ac:dyDescent="0.2">
      <c r="B15" s="14"/>
      <c r="C15" s="5" t="s">
        <v>706</v>
      </c>
      <c r="D15" s="5" t="s">
        <v>696</v>
      </c>
      <c r="E15" s="6" t="s">
        <v>12817</v>
      </c>
      <c r="F15" s="7" t="s">
        <v>12818</v>
      </c>
      <c r="G15" s="8" t="s">
        <v>985</v>
      </c>
      <c r="H15" s="9">
        <v>8.16</v>
      </c>
      <c r="I15" s="29"/>
      <c r="J15" s="30">
        <f t="shared" si="0"/>
        <v>0</v>
      </c>
      <c r="K15" s="10"/>
      <c r="L15" s="16"/>
    </row>
    <row r="16" spans="2:15" s="1" customFormat="1" ht="11.4" x14ac:dyDescent="0.2">
      <c r="B16" s="14"/>
      <c r="C16" s="5" t="s">
        <v>709</v>
      </c>
      <c r="D16" s="5" t="s">
        <v>696</v>
      </c>
      <c r="E16" s="6" t="s">
        <v>1045</v>
      </c>
      <c r="F16" s="7" t="s">
        <v>12819</v>
      </c>
      <c r="G16" s="8" t="s">
        <v>985</v>
      </c>
      <c r="H16" s="9">
        <v>10.125</v>
      </c>
      <c r="I16" s="29"/>
      <c r="J16" s="30">
        <f t="shared" si="0"/>
        <v>0</v>
      </c>
      <c r="K16" s="10"/>
      <c r="L16" s="16"/>
    </row>
    <row r="17" spans="2:12" s="1" customFormat="1" ht="11.4" x14ac:dyDescent="0.2">
      <c r="B17" s="14"/>
      <c r="C17" s="5" t="s">
        <v>712</v>
      </c>
      <c r="D17" s="5" t="s">
        <v>696</v>
      </c>
      <c r="E17" s="6" t="s">
        <v>4330</v>
      </c>
      <c r="F17" s="7" t="s">
        <v>4331</v>
      </c>
      <c r="G17" s="8" t="s">
        <v>985</v>
      </c>
      <c r="H17" s="9">
        <v>3.375</v>
      </c>
      <c r="I17" s="29"/>
      <c r="J17" s="30">
        <f t="shared" si="0"/>
        <v>0</v>
      </c>
      <c r="K17" s="10"/>
      <c r="L17" s="16"/>
    </row>
    <row r="18" spans="2:12" s="1" customFormat="1" ht="11.4" x14ac:dyDescent="0.2">
      <c r="B18" s="14"/>
      <c r="C18" s="5" t="s">
        <v>715</v>
      </c>
      <c r="D18" s="5" t="s">
        <v>696</v>
      </c>
      <c r="E18" s="6" t="s">
        <v>8536</v>
      </c>
      <c r="F18" s="7" t="s">
        <v>8537</v>
      </c>
      <c r="G18" s="8" t="s">
        <v>985</v>
      </c>
      <c r="H18" s="9">
        <v>24.48</v>
      </c>
      <c r="I18" s="29"/>
      <c r="J18" s="30">
        <f t="shared" si="0"/>
        <v>0</v>
      </c>
      <c r="K18" s="10"/>
      <c r="L18" s="16"/>
    </row>
    <row r="19" spans="2:12" s="1" customFormat="1" ht="22.8" x14ac:dyDescent="0.2">
      <c r="B19" s="14"/>
      <c r="C19" s="5" t="s">
        <v>718</v>
      </c>
      <c r="D19" s="5" t="s">
        <v>696</v>
      </c>
      <c r="E19" s="6" t="s">
        <v>8538</v>
      </c>
      <c r="F19" s="7" t="s">
        <v>8539</v>
      </c>
      <c r="G19" s="8" t="s">
        <v>985</v>
      </c>
      <c r="H19" s="9">
        <v>8.16</v>
      </c>
      <c r="I19" s="29"/>
      <c r="J19" s="30">
        <f t="shared" si="0"/>
        <v>0</v>
      </c>
      <c r="K19" s="10"/>
      <c r="L19" s="16"/>
    </row>
    <row r="20" spans="2:12" s="1" customFormat="1" ht="22.8" x14ac:dyDescent="0.2">
      <c r="B20" s="14"/>
      <c r="C20" s="5" t="s">
        <v>721</v>
      </c>
      <c r="D20" s="5" t="s">
        <v>696</v>
      </c>
      <c r="E20" s="6" t="s">
        <v>3823</v>
      </c>
      <c r="F20" s="7" t="s">
        <v>3824</v>
      </c>
      <c r="G20" s="8" t="s">
        <v>985</v>
      </c>
      <c r="H20" s="9">
        <v>8.16</v>
      </c>
      <c r="I20" s="29"/>
      <c r="J20" s="30">
        <f t="shared" si="0"/>
        <v>0</v>
      </c>
      <c r="K20" s="10"/>
      <c r="L20" s="16"/>
    </row>
    <row r="21" spans="2:12" s="1" customFormat="1" ht="11.4" x14ac:dyDescent="0.2">
      <c r="B21" s="14"/>
      <c r="C21" s="39" t="s">
        <v>724</v>
      </c>
      <c r="D21" s="39" t="s">
        <v>691</v>
      </c>
      <c r="E21" s="40" t="s">
        <v>12975</v>
      </c>
      <c r="F21" s="41" t="s">
        <v>12976</v>
      </c>
      <c r="G21" s="42" t="s">
        <v>1191</v>
      </c>
      <c r="H21" s="43">
        <v>14.688000000000001</v>
      </c>
      <c r="I21" s="29"/>
      <c r="J21" s="30">
        <f t="shared" si="0"/>
        <v>0</v>
      </c>
      <c r="K21" s="10"/>
      <c r="L21" s="16"/>
    </row>
    <row r="22" spans="2:12" s="1" customFormat="1" ht="11.4" x14ac:dyDescent="0.2">
      <c r="B22" s="14"/>
      <c r="C22" s="5" t="s">
        <v>727</v>
      </c>
      <c r="D22" s="5" t="s">
        <v>696</v>
      </c>
      <c r="E22" s="6" t="s">
        <v>1080</v>
      </c>
      <c r="F22" s="7" t="s">
        <v>1081</v>
      </c>
      <c r="G22" s="8" t="s">
        <v>985</v>
      </c>
      <c r="H22" s="9">
        <v>26.445</v>
      </c>
      <c r="I22" s="29"/>
      <c r="J22" s="30">
        <f t="shared" si="0"/>
        <v>0</v>
      </c>
      <c r="K22" s="10"/>
      <c r="L22" s="16"/>
    </row>
    <row r="23" spans="2:12" s="1" customFormat="1" ht="11.4" x14ac:dyDescent="0.2">
      <c r="B23" s="14"/>
      <c r="C23" s="5" t="s">
        <v>730</v>
      </c>
      <c r="D23" s="5" t="s">
        <v>696</v>
      </c>
      <c r="E23" s="6" t="s">
        <v>4703</v>
      </c>
      <c r="F23" s="7" t="s">
        <v>12820</v>
      </c>
      <c r="G23" s="8" t="s">
        <v>985</v>
      </c>
      <c r="H23" s="9">
        <v>8.16</v>
      </c>
      <c r="I23" s="29"/>
      <c r="J23" s="30">
        <f t="shared" si="0"/>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13050</v>
      </c>
      <c r="F25" s="7" t="s">
        <v>13051</v>
      </c>
      <c r="G25" s="8" t="s">
        <v>1442</v>
      </c>
      <c r="H25" s="9">
        <v>20.399999999999999</v>
      </c>
      <c r="I25" s="29"/>
      <c r="J25" s="30">
        <f>ROUND(I25*H25,2)</f>
        <v>0</v>
      </c>
      <c r="K25" s="10"/>
      <c r="L25" s="16"/>
    </row>
    <row r="26" spans="2:12" s="20" customFormat="1" ht="25.95" customHeight="1" x14ac:dyDescent="0.25">
      <c r="B26" s="19"/>
      <c r="D26" s="21" t="s">
        <v>690</v>
      </c>
      <c r="E26" s="22" t="s">
        <v>709</v>
      </c>
      <c r="F26" s="22" t="s">
        <v>13077</v>
      </c>
      <c r="I26" s="44"/>
      <c r="J26" s="23"/>
      <c r="K26" s="44"/>
      <c r="L26" s="36"/>
    </row>
    <row r="27" spans="2:12" s="1" customFormat="1" ht="11.4" x14ac:dyDescent="0.2">
      <c r="B27" s="14"/>
      <c r="C27" s="5" t="s">
        <v>737</v>
      </c>
      <c r="D27" s="5" t="s">
        <v>696</v>
      </c>
      <c r="E27" s="6" t="s">
        <v>13078</v>
      </c>
      <c r="F27" s="7" t="s">
        <v>13079</v>
      </c>
      <c r="G27" s="8" t="s">
        <v>1442</v>
      </c>
      <c r="H27" s="9">
        <v>12</v>
      </c>
      <c r="I27" s="29"/>
      <c r="J27" s="30">
        <f>ROUND(I27*H27,2)</f>
        <v>0</v>
      </c>
      <c r="K27" s="10"/>
      <c r="L27" s="16"/>
    </row>
    <row r="28" spans="2:12" s="1" customFormat="1" ht="11.4" x14ac:dyDescent="0.2">
      <c r="B28" s="14"/>
      <c r="C28" s="5" t="s">
        <v>740</v>
      </c>
      <c r="D28" s="5" t="s">
        <v>696</v>
      </c>
      <c r="E28" s="6" t="s">
        <v>13080</v>
      </c>
      <c r="F28" s="7" t="s">
        <v>13081</v>
      </c>
      <c r="G28" s="8" t="s">
        <v>1442</v>
      </c>
      <c r="H28" s="9">
        <v>12</v>
      </c>
      <c r="I28" s="29"/>
      <c r="J28" s="30">
        <f>ROUND(I28*H28,2)</f>
        <v>0</v>
      </c>
      <c r="K28" s="10"/>
      <c r="L28" s="16"/>
    </row>
    <row r="29" spans="2:12" s="20" customFormat="1" ht="25.95" customHeight="1" x14ac:dyDescent="0.25">
      <c r="B29" s="19"/>
      <c r="D29" s="21" t="s">
        <v>690</v>
      </c>
      <c r="E29" s="22" t="s">
        <v>718</v>
      </c>
      <c r="F29" s="22" t="s">
        <v>4021</v>
      </c>
      <c r="I29" s="44"/>
      <c r="J29" s="23"/>
      <c r="K29" s="44"/>
      <c r="L29" s="36"/>
    </row>
    <row r="30" spans="2:12" s="1" customFormat="1" ht="11.4" x14ac:dyDescent="0.2">
      <c r="B30" s="14"/>
      <c r="C30" s="5" t="s">
        <v>743</v>
      </c>
      <c r="D30" s="5" t="s">
        <v>696</v>
      </c>
      <c r="E30" s="6" t="s">
        <v>13196</v>
      </c>
      <c r="F30" s="7" t="s">
        <v>13197</v>
      </c>
      <c r="G30" s="8" t="s">
        <v>699</v>
      </c>
      <c r="H30" s="9">
        <v>36</v>
      </c>
      <c r="I30" s="29"/>
      <c r="J30" s="30">
        <f>ROUND(I30*H30,2)</f>
        <v>0</v>
      </c>
      <c r="K30" s="10"/>
      <c r="L30" s="16"/>
    </row>
    <row r="31" spans="2:12" s="20" customFormat="1" ht="25.95" customHeight="1" x14ac:dyDescent="0.25">
      <c r="B31" s="19"/>
      <c r="D31" s="21" t="s">
        <v>690</v>
      </c>
      <c r="E31" s="22" t="s">
        <v>721</v>
      </c>
      <c r="F31" s="22" t="s">
        <v>13082</v>
      </c>
      <c r="I31" s="44"/>
      <c r="J31" s="23"/>
      <c r="K31" s="44"/>
      <c r="L31" s="36"/>
    </row>
    <row r="32" spans="2:12" s="1" customFormat="1" ht="11.4" x14ac:dyDescent="0.2">
      <c r="B32" s="14"/>
      <c r="C32" s="5" t="s">
        <v>746</v>
      </c>
      <c r="D32" s="5" t="s">
        <v>696</v>
      </c>
      <c r="E32" s="6" t="s">
        <v>13083</v>
      </c>
      <c r="F32" s="7" t="s">
        <v>13084</v>
      </c>
      <c r="G32" s="8" t="s">
        <v>699</v>
      </c>
      <c r="H32" s="9">
        <v>24</v>
      </c>
      <c r="I32" s="29"/>
      <c r="J32" s="30">
        <f>ROUND(I32*H32,2)</f>
        <v>0</v>
      </c>
      <c r="K32" s="10"/>
      <c r="L32" s="16"/>
    </row>
    <row r="33" spans="2:12" s="20" customFormat="1" ht="25.95" customHeight="1" x14ac:dyDescent="0.25">
      <c r="B33" s="19"/>
      <c r="D33" s="21" t="s">
        <v>690</v>
      </c>
      <c r="E33" s="22" t="s">
        <v>691</v>
      </c>
      <c r="F33" s="22" t="s">
        <v>691</v>
      </c>
      <c r="I33" s="44"/>
      <c r="J33" s="23"/>
      <c r="K33" s="44"/>
      <c r="L33" s="36"/>
    </row>
    <row r="34" spans="2:12" s="20" customFormat="1" ht="25.95" customHeight="1" x14ac:dyDescent="0.25">
      <c r="B34" s="19"/>
      <c r="D34" s="21" t="s">
        <v>690</v>
      </c>
      <c r="E34" s="22" t="s">
        <v>7028</v>
      </c>
      <c r="F34" s="22" t="s">
        <v>12825</v>
      </c>
      <c r="I34" s="44"/>
      <c r="J34" s="23"/>
      <c r="K34" s="44"/>
      <c r="L34" s="36"/>
    </row>
    <row r="35" spans="2:12" s="1" customFormat="1" ht="11.4" x14ac:dyDescent="0.2">
      <c r="B35" s="14"/>
      <c r="C35" s="5" t="s">
        <v>749</v>
      </c>
      <c r="D35" s="5" t="s">
        <v>696</v>
      </c>
      <c r="E35" s="6" t="s">
        <v>12404</v>
      </c>
      <c r="F35" s="7" t="s">
        <v>12405</v>
      </c>
      <c r="G35" s="8" t="s">
        <v>699</v>
      </c>
      <c r="H35" s="9">
        <v>36</v>
      </c>
      <c r="I35" s="29"/>
      <c r="J35" s="30">
        <f t="shared" ref="J35:J71" si="1">ROUND(I35*H35,2)</f>
        <v>0</v>
      </c>
      <c r="K35" s="10"/>
      <c r="L35" s="16"/>
    </row>
    <row r="36" spans="2:12" s="1" customFormat="1" ht="11.4" x14ac:dyDescent="0.2">
      <c r="B36" s="14"/>
      <c r="C36" s="39" t="s">
        <v>752</v>
      </c>
      <c r="D36" s="39" t="s">
        <v>691</v>
      </c>
      <c r="E36" s="40" t="s">
        <v>13198</v>
      </c>
      <c r="F36" s="41" t="s">
        <v>13199</v>
      </c>
      <c r="G36" s="42" t="s">
        <v>699</v>
      </c>
      <c r="H36" s="43">
        <v>36</v>
      </c>
      <c r="I36" s="29"/>
      <c r="J36" s="30">
        <f t="shared" si="1"/>
        <v>0</v>
      </c>
      <c r="K36" s="10"/>
      <c r="L36" s="16"/>
    </row>
    <row r="37" spans="2:12" s="1" customFormat="1" ht="11.4" x14ac:dyDescent="0.2">
      <c r="B37" s="14"/>
      <c r="C37" s="39" t="s">
        <v>755</v>
      </c>
      <c r="D37" s="39" t="s">
        <v>691</v>
      </c>
      <c r="E37" s="40" t="s">
        <v>13200</v>
      </c>
      <c r="F37" s="41" t="s">
        <v>13201</v>
      </c>
      <c r="G37" s="42" t="s">
        <v>699</v>
      </c>
      <c r="H37" s="43">
        <v>13</v>
      </c>
      <c r="I37" s="29"/>
      <c r="J37" s="30">
        <f t="shared" si="1"/>
        <v>0</v>
      </c>
      <c r="K37" s="10"/>
      <c r="L37" s="16"/>
    </row>
    <row r="38" spans="2:12" s="1" customFormat="1" ht="11.4" x14ac:dyDescent="0.2">
      <c r="B38" s="14"/>
      <c r="C38" s="39" t="s">
        <v>758</v>
      </c>
      <c r="D38" s="39" t="s">
        <v>691</v>
      </c>
      <c r="E38" s="40" t="s">
        <v>13202</v>
      </c>
      <c r="F38" s="41" t="s">
        <v>13203</v>
      </c>
      <c r="G38" s="42" t="s">
        <v>699</v>
      </c>
      <c r="H38" s="43">
        <v>2</v>
      </c>
      <c r="I38" s="29"/>
      <c r="J38" s="30">
        <f t="shared" si="1"/>
        <v>0</v>
      </c>
      <c r="K38" s="10"/>
      <c r="L38" s="16"/>
    </row>
    <row r="39" spans="2:12" s="1" customFormat="1" ht="11.4" x14ac:dyDescent="0.2">
      <c r="B39" s="14"/>
      <c r="C39" s="5" t="s">
        <v>761</v>
      </c>
      <c r="D39" s="5" t="s">
        <v>696</v>
      </c>
      <c r="E39" s="6" t="s">
        <v>13170</v>
      </c>
      <c r="F39" s="7" t="s">
        <v>13171</v>
      </c>
      <c r="G39" s="8" t="s">
        <v>699</v>
      </c>
      <c r="H39" s="9">
        <v>2</v>
      </c>
      <c r="I39" s="29"/>
      <c r="J39" s="30">
        <f t="shared" si="1"/>
        <v>0</v>
      </c>
      <c r="K39" s="10"/>
      <c r="L39" s="16"/>
    </row>
    <row r="40" spans="2:12" s="1" customFormat="1" ht="11.4" x14ac:dyDescent="0.2">
      <c r="B40" s="14"/>
      <c r="C40" s="5" t="s">
        <v>764</v>
      </c>
      <c r="D40" s="5" t="s">
        <v>696</v>
      </c>
      <c r="E40" s="6" t="s">
        <v>13186</v>
      </c>
      <c r="F40" s="7" t="s">
        <v>13187</v>
      </c>
      <c r="G40" s="8" t="s">
        <v>733</v>
      </c>
      <c r="H40" s="9">
        <v>1</v>
      </c>
      <c r="I40" s="29"/>
      <c r="J40" s="30">
        <f t="shared" si="1"/>
        <v>0</v>
      </c>
      <c r="K40" s="10"/>
      <c r="L40" s="16"/>
    </row>
    <row r="41" spans="2:12" s="1" customFormat="1" ht="11.4" x14ac:dyDescent="0.2">
      <c r="B41" s="14"/>
      <c r="C41" s="5" t="s">
        <v>767</v>
      </c>
      <c r="D41" s="5" t="s">
        <v>696</v>
      </c>
      <c r="E41" s="6" t="s">
        <v>13204</v>
      </c>
      <c r="F41" s="7" t="s">
        <v>13205</v>
      </c>
      <c r="G41" s="8" t="s">
        <v>699</v>
      </c>
      <c r="H41" s="9">
        <v>36</v>
      </c>
      <c r="I41" s="29"/>
      <c r="J41" s="30">
        <f t="shared" si="1"/>
        <v>0</v>
      </c>
      <c r="K41" s="10"/>
      <c r="L41" s="16"/>
    </row>
    <row r="42" spans="2:12" s="1" customFormat="1" ht="11.4" x14ac:dyDescent="0.2">
      <c r="B42" s="14"/>
      <c r="C42" s="5" t="s">
        <v>770</v>
      </c>
      <c r="D42" s="5" t="s">
        <v>696</v>
      </c>
      <c r="E42" s="6" t="s">
        <v>13096</v>
      </c>
      <c r="F42" s="7" t="s">
        <v>13097</v>
      </c>
      <c r="G42" s="8" t="s">
        <v>699</v>
      </c>
      <c r="H42" s="9">
        <v>13</v>
      </c>
      <c r="I42" s="29"/>
      <c r="J42" s="30">
        <f t="shared" si="1"/>
        <v>0</v>
      </c>
      <c r="K42" s="10"/>
      <c r="L42" s="16"/>
    </row>
    <row r="43" spans="2:12" s="1" customFormat="1" ht="11.4" x14ac:dyDescent="0.2">
      <c r="B43" s="14"/>
      <c r="C43" s="39" t="s">
        <v>773</v>
      </c>
      <c r="D43" s="39" t="s">
        <v>691</v>
      </c>
      <c r="E43" s="40" t="s">
        <v>13206</v>
      </c>
      <c r="F43" s="41" t="s">
        <v>13207</v>
      </c>
      <c r="G43" s="42" t="s">
        <v>733</v>
      </c>
      <c r="H43" s="43">
        <v>2</v>
      </c>
      <c r="I43" s="29"/>
      <c r="J43" s="30">
        <f t="shared" si="1"/>
        <v>0</v>
      </c>
      <c r="K43" s="10"/>
      <c r="L43" s="16"/>
    </row>
    <row r="44" spans="2:12" s="1" customFormat="1" ht="11.4" x14ac:dyDescent="0.2">
      <c r="B44" s="14"/>
      <c r="C44" s="39" t="s">
        <v>776</v>
      </c>
      <c r="D44" s="39" t="s">
        <v>691</v>
      </c>
      <c r="E44" s="40" t="s">
        <v>13100</v>
      </c>
      <c r="F44" s="41" t="s">
        <v>13101</v>
      </c>
      <c r="G44" s="42" t="s">
        <v>733</v>
      </c>
      <c r="H44" s="43">
        <v>7</v>
      </c>
      <c r="I44" s="29"/>
      <c r="J44" s="30">
        <f t="shared" si="1"/>
        <v>0</v>
      </c>
      <c r="K44" s="10"/>
      <c r="L44" s="16"/>
    </row>
    <row r="45" spans="2:12" s="1" customFormat="1" ht="11.4" x14ac:dyDescent="0.2">
      <c r="B45" s="14"/>
      <c r="C45" s="5" t="s">
        <v>779</v>
      </c>
      <c r="D45" s="5" t="s">
        <v>696</v>
      </c>
      <c r="E45" s="6" t="s">
        <v>12866</v>
      </c>
      <c r="F45" s="7" t="s">
        <v>12867</v>
      </c>
      <c r="G45" s="8" t="s">
        <v>733</v>
      </c>
      <c r="H45" s="9">
        <v>1</v>
      </c>
      <c r="I45" s="29"/>
      <c r="J45" s="30">
        <f t="shared" si="1"/>
        <v>0</v>
      </c>
      <c r="K45" s="10"/>
      <c r="L45" s="16"/>
    </row>
    <row r="46" spans="2:12" s="1" customFormat="1" ht="11.4" x14ac:dyDescent="0.2">
      <c r="B46" s="14"/>
      <c r="C46" s="39" t="s">
        <v>782</v>
      </c>
      <c r="D46" s="39" t="s">
        <v>691</v>
      </c>
      <c r="E46" s="40" t="s">
        <v>13102</v>
      </c>
      <c r="F46" s="41" t="s">
        <v>13103</v>
      </c>
      <c r="G46" s="42" t="s">
        <v>1599</v>
      </c>
      <c r="H46" s="43">
        <v>1</v>
      </c>
      <c r="I46" s="29"/>
      <c r="J46" s="30">
        <f t="shared" si="1"/>
        <v>0</v>
      </c>
      <c r="K46" s="10"/>
      <c r="L46" s="16"/>
    </row>
    <row r="47" spans="2:12" s="1" customFormat="1" ht="11.4" x14ac:dyDescent="0.2">
      <c r="B47" s="14"/>
      <c r="C47" s="5" t="s">
        <v>785</v>
      </c>
      <c r="D47" s="5" t="s">
        <v>696</v>
      </c>
      <c r="E47" s="6" t="s">
        <v>12308</v>
      </c>
      <c r="F47" s="7" t="s">
        <v>12309</v>
      </c>
      <c r="G47" s="8" t="s">
        <v>733</v>
      </c>
      <c r="H47" s="9">
        <v>1</v>
      </c>
      <c r="I47" s="29"/>
      <c r="J47" s="30">
        <f t="shared" si="1"/>
        <v>0</v>
      </c>
      <c r="K47" s="10"/>
      <c r="L47" s="16"/>
    </row>
    <row r="48" spans="2:12" s="1" customFormat="1" ht="11.4" x14ac:dyDescent="0.2">
      <c r="B48" s="14"/>
      <c r="C48" s="5" t="s">
        <v>788</v>
      </c>
      <c r="D48" s="5" t="s">
        <v>696</v>
      </c>
      <c r="E48" s="6" t="s">
        <v>13208</v>
      </c>
      <c r="F48" s="7" t="s">
        <v>13209</v>
      </c>
      <c r="G48" s="8" t="s">
        <v>733</v>
      </c>
      <c r="H48" s="9">
        <v>2</v>
      </c>
      <c r="I48" s="29"/>
      <c r="J48" s="30">
        <f t="shared" si="1"/>
        <v>0</v>
      </c>
      <c r="K48" s="10"/>
      <c r="L48" s="16"/>
    </row>
    <row r="49" spans="2:12" s="1" customFormat="1" ht="11.4" x14ac:dyDescent="0.2">
      <c r="B49" s="14"/>
      <c r="C49" s="39" t="s">
        <v>791</v>
      </c>
      <c r="D49" s="39" t="s">
        <v>691</v>
      </c>
      <c r="E49" s="40" t="s">
        <v>13210</v>
      </c>
      <c r="F49" s="41" t="s">
        <v>13211</v>
      </c>
      <c r="G49" s="42" t="s">
        <v>733</v>
      </c>
      <c r="H49" s="43">
        <v>2</v>
      </c>
      <c r="I49" s="29"/>
      <c r="J49" s="30">
        <f t="shared" si="1"/>
        <v>0</v>
      </c>
      <c r="K49" s="10"/>
      <c r="L49" s="16"/>
    </row>
    <row r="50" spans="2:12" s="1" customFormat="1" ht="11.4" x14ac:dyDescent="0.2">
      <c r="B50" s="14"/>
      <c r="C50" s="5" t="s">
        <v>794</v>
      </c>
      <c r="D50" s="5" t="s">
        <v>696</v>
      </c>
      <c r="E50" s="6" t="s">
        <v>13212</v>
      </c>
      <c r="F50" s="7" t="s">
        <v>13213</v>
      </c>
      <c r="G50" s="8" t="s">
        <v>733</v>
      </c>
      <c r="H50" s="9">
        <v>2</v>
      </c>
      <c r="I50" s="29"/>
      <c r="J50" s="30">
        <f t="shared" si="1"/>
        <v>0</v>
      </c>
      <c r="K50" s="10"/>
      <c r="L50" s="16"/>
    </row>
    <row r="51" spans="2:12" s="1" customFormat="1" ht="22.8" x14ac:dyDescent="0.2">
      <c r="B51" s="14"/>
      <c r="C51" s="39" t="s">
        <v>797</v>
      </c>
      <c r="D51" s="39" t="s">
        <v>691</v>
      </c>
      <c r="E51" s="40" t="s">
        <v>13214</v>
      </c>
      <c r="F51" s="41" t="s">
        <v>13215</v>
      </c>
      <c r="G51" s="42" t="s">
        <v>733</v>
      </c>
      <c r="H51" s="43">
        <v>2</v>
      </c>
      <c r="I51" s="29"/>
      <c r="J51" s="30">
        <f t="shared" si="1"/>
        <v>0</v>
      </c>
      <c r="K51" s="10"/>
      <c r="L51" s="16"/>
    </row>
    <row r="52" spans="2:12" s="1" customFormat="1" ht="11.4" x14ac:dyDescent="0.2">
      <c r="B52" s="14"/>
      <c r="C52" s="5" t="s">
        <v>800</v>
      </c>
      <c r="D52" s="5" t="s">
        <v>696</v>
      </c>
      <c r="E52" s="6" t="s">
        <v>13216</v>
      </c>
      <c r="F52" s="7" t="s">
        <v>13217</v>
      </c>
      <c r="G52" s="8" t="s">
        <v>733</v>
      </c>
      <c r="H52" s="9">
        <v>1</v>
      </c>
      <c r="I52" s="29"/>
      <c r="J52" s="30">
        <f t="shared" si="1"/>
        <v>0</v>
      </c>
      <c r="K52" s="10"/>
      <c r="L52" s="16"/>
    </row>
    <row r="53" spans="2:12" s="1" customFormat="1" ht="22.8" x14ac:dyDescent="0.2">
      <c r="B53" s="14"/>
      <c r="C53" s="39" t="s">
        <v>803</v>
      </c>
      <c r="D53" s="39" t="s">
        <v>691</v>
      </c>
      <c r="E53" s="40" t="s">
        <v>13218</v>
      </c>
      <c r="F53" s="41" t="s">
        <v>13219</v>
      </c>
      <c r="G53" s="42" t="s">
        <v>733</v>
      </c>
      <c r="H53" s="43">
        <v>1</v>
      </c>
      <c r="I53" s="29"/>
      <c r="J53" s="30">
        <f t="shared" si="1"/>
        <v>0</v>
      </c>
      <c r="K53" s="10"/>
      <c r="L53" s="16"/>
    </row>
    <row r="54" spans="2:12" s="1" customFormat="1" ht="11.4" x14ac:dyDescent="0.2">
      <c r="B54" s="14"/>
      <c r="C54" s="5" t="s">
        <v>806</v>
      </c>
      <c r="D54" s="5" t="s">
        <v>696</v>
      </c>
      <c r="E54" s="6" t="s">
        <v>13220</v>
      </c>
      <c r="F54" s="7" t="s">
        <v>13221</v>
      </c>
      <c r="G54" s="8" t="s">
        <v>733</v>
      </c>
      <c r="H54" s="9">
        <v>1</v>
      </c>
      <c r="I54" s="29"/>
      <c r="J54" s="30">
        <f t="shared" si="1"/>
        <v>0</v>
      </c>
      <c r="K54" s="10"/>
      <c r="L54" s="16"/>
    </row>
    <row r="55" spans="2:12" s="1" customFormat="1" ht="22.8" x14ac:dyDescent="0.2">
      <c r="B55" s="14"/>
      <c r="C55" s="39" t="s">
        <v>809</v>
      </c>
      <c r="D55" s="39" t="s">
        <v>691</v>
      </c>
      <c r="E55" s="40" t="s">
        <v>13222</v>
      </c>
      <c r="F55" s="41" t="s">
        <v>13223</v>
      </c>
      <c r="G55" s="42" t="s">
        <v>733</v>
      </c>
      <c r="H55" s="43">
        <v>1</v>
      </c>
      <c r="I55" s="29"/>
      <c r="J55" s="30">
        <f t="shared" si="1"/>
        <v>0</v>
      </c>
      <c r="K55" s="10"/>
      <c r="L55" s="16"/>
    </row>
    <row r="56" spans="2:12" s="1" customFormat="1" ht="11.4" x14ac:dyDescent="0.2">
      <c r="B56" s="14"/>
      <c r="C56" s="39" t="s">
        <v>812</v>
      </c>
      <c r="D56" s="39" t="s">
        <v>691</v>
      </c>
      <c r="E56" s="40" t="s">
        <v>13224</v>
      </c>
      <c r="F56" s="41" t="s">
        <v>13225</v>
      </c>
      <c r="G56" s="42" t="s">
        <v>733</v>
      </c>
      <c r="H56" s="43">
        <v>1</v>
      </c>
      <c r="I56" s="29"/>
      <c r="J56" s="30">
        <f t="shared" si="1"/>
        <v>0</v>
      </c>
      <c r="K56" s="10"/>
      <c r="L56" s="16"/>
    </row>
    <row r="57" spans="2:12" s="1" customFormat="1" ht="11.4" x14ac:dyDescent="0.2">
      <c r="B57" s="14"/>
      <c r="C57" s="39" t="s">
        <v>815</v>
      </c>
      <c r="D57" s="39" t="s">
        <v>691</v>
      </c>
      <c r="E57" s="40" t="s">
        <v>13226</v>
      </c>
      <c r="F57" s="41" t="s">
        <v>13227</v>
      </c>
      <c r="G57" s="42" t="s">
        <v>733</v>
      </c>
      <c r="H57" s="43">
        <v>1</v>
      </c>
      <c r="I57" s="29"/>
      <c r="J57" s="30">
        <f t="shared" si="1"/>
        <v>0</v>
      </c>
      <c r="K57" s="10"/>
      <c r="L57" s="16"/>
    </row>
    <row r="58" spans="2:12" s="1" customFormat="1" ht="11.4" x14ac:dyDescent="0.2">
      <c r="B58" s="14"/>
      <c r="C58" s="39" t="s">
        <v>818</v>
      </c>
      <c r="D58" s="39" t="s">
        <v>691</v>
      </c>
      <c r="E58" s="40" t="s">
        <v>13149</v>
      </c>
      <c r="F58" s="41" t="s">
        <v>13150</v>
      </c>
      <c r="G58" s="42" t="s">
        <v>733</v>
      </c>
      <c r="H58" s="43">
        <v>1</v>
      </c>
      <c r="I58" s="29"/>
      <c r="J58" s="30">
        <f t="shared" si="1"/>
        <v>0</v>
      </c>
      <c r="K58" s="10"/>
      <c r="L58" s="16"/>
    </row>
    <row r="59" spans="2:12" s="1" customFormat="1" ht="11.4" x14ac:dyDescent="0.2">
      <c r="B59" s="14"/>
      <c r="C59" s="5" t="s">
        <v>822</v>
      </c>
      <c r="D59" s="5" t="s">
        <v>696</v>
      </c>
      <c r="E59" s="6" t="s">
        <v>13151</v>
      </c>
      <c r="F59" s="7" t="s">
        <v>12923</v>
      </c>
      <c r="G59" s="8" t="s">
        <v>733</v>
      </c>
      <c r="H59" s="9">
        <v>1</v>
      </c>
      <c r="I59" s="29"/>
      <c r="J59" s="30">
        <f t="shared" si="1"/>
        <v>0</v>
      </c>
      <c r="K59" s="10"/>
      <c r="L59" s="16"/>
    </row>
    <row r="60" spans="2:12" s="1" customFormat="1" ht="11.4" x14ac:dyDescent="0.2">
      <c r="B60" s="14"/>
      <c r="C60" s="5" t="s">
        <v>825</v>
      </c>
      <c r="D60" s="5" t="s">
        <v>696</v>
      </c>
      <c r="E60" s="6" t="s">
        <v>12572</v>
      </c>
      <c r="F60" s="7" t="s">
        <v>13062</v>
      </c>
      <c r="G60" s="8" t="s">
        <v>733</v>
      </c>
      <c r="H60" s="9">
        <v>1</v>
      </c>
      <c r="I60" s="29"/>
      <c r="J60" s="30">
        <f t="shared" si="1"/>
        <v>0</v>
      </c>
      <c r="K60" s="10"/>
      <c r="L60" s="16"/>
    </row>
    <row r="61" spans="2:12" s="1" customFormat="1" ht="11.4" x14ac:dyDescent="0.2">
      <c r="B61" s="14"/>
      <c r="C61" s="39" t="s">
        <v>829</v>
      </c>
      <c r="D61" s="39" t="s">
        <v>691</v>
      </c>
      <c r="E61" s="40" t="s">
        <v>12868</v>
      </c>
      <c r="F61" s="41" t="s">
        <v>12869</v>
      </c>
      <c r="G61" s="42" t="s">
        <v>733</v>
      </c>
      <c r="H61" s="43">
        <v>1</v>
      </c>
      <c r="I61" s="29"/>
      <c r="J61" s="30">
        <f t="shared" si="1"/>
        <v>0</v>
      </c>
      <c r="K61" s="10"/>
      <c r="L61" s="16"/>
    </row>
    <row r="62" spans="2:12" s="1" customFormat="1" ht="11.4" x14ac:dyDescent="0.2">
      <c r="B62" s="14"/>
      <c r="C62" s="5" t="s">
        <v>832</v>
      </c>
      <c r="D62" s="5" t="s">
        <v>696</v>
      </c>
      <c r="E62" s="6" t="s">
        <v>13152</v>
      </c>
      <c r="F62" s="7" t="s">
        <v>13153</v>
      </c>
      <c r="G62" s="8" t="s">
        <v>1599</v>
      </c>
      <c r="H62" s="9">
        <v>1</v>
      </c>
      <c r="I62" s="29"/>
      <c r="J62" s="30">
        <f t="shared" si="1"/>
        <v>0</v>
      </c>
      <c r="K62" s="10"/>
      <c r="L62" s="16"/>
    </row>
    <row r="63" spans="2:12" s="1" customFormat="1" ht="11.4" x14ac:dyDescent="0.2">
      <c r="B63" s="14"/>
      <c r="C63" s="39" t="s">
        <v>835</v>
      </c>
      <c r="D63" s="39" t="s">
        <v>691</v>
      </c>
      <c r="E63" s="40" t="s">
        <v>13154</v>
      </c>
      <c r="F63" s="41" t="s">
        <v>13155</v>
      </c>
      <c r="G63" s="42" t="s">
        <v>733</v>
      </c>
      <c r="H63" s="43">
        <v>1</v>
      </c>
      <c r="I63" s="29"/>
      <c r="J63" s="30">
        <f t="shared" si="1"/>
        <v>0</v>
      </c>
      <c r="K63" s="10"/>
      <c r="L63" s="16"/>
    </row>
    <row r="64" spans="2:12" s="1" customFormat="1" ht="11.4" x14ac:dyDescent="0.2">
      <c r="B64" s="14"/>
      <c r="C64" s="39" t="s">
        <v>838</v>
      </c>
      <c r="D64" s="39" t="s">
        <v>691</v>
      </c>
      <c r="E64" s="40" t="s">
        <v>13156</v>
      </c>
      <c r="F64" s="41" t="s">
        <v>13157</v>
      </c>
      <c r="G64" s="42" t="s">
        <v>699</v>
      </c>
      <c r="H64" s="43">
        <v>40</v>
      </c>
      <c r="I64" s="29"/>
      <c r="J64" s="30">
        <f t="shared" si="1"/>
        <v>0</v>
      </c>
      <c r="K64" s="10"/>
      <c r="L64" s="16"/>
    </row>
    <row r="65" spans="2:12" s="1" customFormat="1" ht="11.4" x14ac:dyDescent="0.2">
      <c r="B65" s="14"/>
      <c r="C65" s="39" t="s">
        <v>841</v>
      </c>
      <c r="D65" s="39" t="s">
        <v>691</v>
      </c>
      <c r="E65" s="40" t="s">
        <v>13158</v>
      </c>
      <c r="F65" s="41" t="s">
        <v>13159</v>
      </c>
      <c r="G65" s="42" t="s">
        <v>733</v>
      </c>
      <c r="H65" s="43">
        <v>3</v>
      </c>
      <c r="I65" s="29"/>
      <c r="J65" s="30">
        <f t="shared" si="1"/>
        <v>0</v>
      </c>
      <c r="K65" s="10"/>
      <c r="L65" s="16"/>
    </row>
    <row r="66" spans="2:12" s="1" customFormat="1" ht="11.4" x14ac:dyDescent="0.2">
      <c r="B66" s="14"/>
      <c r="C66" s="39" t="s">
        <v>844</v>
      </c>
      <c r="D66" s="39" t="s">
        <v>691</v>
      </c>
      <c r="E66" s="40" t="s">
        <v>13160</v>
      </c>
      <c r="F66" s="41" t="s">
        <v>13161</v>
      </c>
      <c r="G66" s="42" t="s">
        <v>733</v>
      </c>
      <c r="H66" s="43">
        <v>2</v>
      </c>
      <c r="I66" s="29"/>
      <c r="J66" s="30">
        <f t="shared" si="1"/>
        <v>0</v>
      </c>
      <c r="K66" s="10"/>
      <c r="L66" s="16"/>
    </row>
    <row r="67" spans="2:12" s="1" customFormat="1" ht="11.4" x14ac:dyDescent="0.2">
      <c r="B67" s="14"/>
      <c r="C67" s="39" t="s">
        <v>847</v>
      </c>
      <c r="D67" s="39" t="s">
        <v>691</v>
      </c>
      <c r="E67" s="40" t="s">
        <v>13162</v>
      </c>
      <c r="F67" s="41" t="s">
        <v>13163</v>
      </c>
      <c r="G67" s="42" t="s">
        <v>1599</v>
      </c>
      <c r="H67" s="43">
        <v>2</v>
      </c>
      <c r="I67" s="29"/>
      <c r="J67" s="30">
        <f t="shared" si="1"/>
        <v>0</v>
      </c>
      <c r="K67" s="10"/>
      <c r="L67" s="16"/>
    </row>
    <row r="68" spans="2:12" s="1" customFormat="1" ht="11.4" x14ac:dyDescent="0.2">
      <c r="B68" s="14"/>
      <c r="C68" s="5" t="s">
        <v>850</v>
      </c>
      <c r="D68" s="5" t="s">
        <v>696</v>
      </c>
      <c r="E68" s="6" t="s">
        <v>13164</v>
      </c>
      <c r="F68" s="7" t="s">
        <v>13165</v>
      </c>
      <c r="G68" s="8" t="s">
        <v>699</v>
      </c>
      <c r="H68" s="9">
        <v>36</v>
      </c>
      <c r="I68" s="29"/>
      <c r="J68" s="30">
        <f t="shared" si="1"/>
        <v>0</v>
      </c>
      <c r="K68" s="10"/>
      <c r="L68" s="16"/>
    </row>
    <row r="69" spans="2:12" s="1" customFormat="1" ht="11.4" x14ac:dyDescent="0.2">
      <c r="B69" s="14"/>
      <c r="C69" s="5" t="s">
        <v>853</v>
      </c>
      <c r="D69" s="5" t="s">
        <v>696</v>
      </c>
      <c r="E69" s="6" t="s">
        <v>12878</v>
      </c>
      <c r="F69" s="7" t="s">
        <v>12879</v>
      </c>
      <c r="G69" s="8" t="s">
        <v>699</v>
      </c>
      <c r="H69" s="9">
        <v>36</v>
      </c>
      <c r="I69" s="29"/>
      <c r="J69" s="30">
        <f t="shared" si="1"/>
        <v>0</v>
      </c>
      <c r="K69" s="10"/>
      <c r="L69" s="16"/>
    </row>
    <row r="70" spans="2:12" s="1" customFormat="1" ht="11.4" x14ac:dyDescent="0.2">
      <c r="B70" s="14"/>
      <c r="C70" s="5" t="s">
        <v>856</v>
      </c>
      <c r="D70" s="5" t="s">
        <v>696</v>
      </c>
      <c r="E70" s="6" t="s">
        <v>13168</v>
      </c>
      <c r="F70" s="7" t="s">
        <v>13169</v>
      </c>
      <c r="G70" s="8" t="s">
        <v>1310</v>
      </c>
      <c r="H70" s="9">
        <v>1</v>
      </c>
      <c r="I70" s="29"/>
      <c r="J70" s="30">
        <f t="shared" si="1"/>
        <v>0</v>
      </c>
      <c r="K70" s="10"/>
      <c r="L70" s="16"/>
    </row>
    <row r="71" spans="2:12" s="1" customFormat="1" ht="11.4" x14ac:dyDescent="0.2">
      <c r="B71" s="14"/>
      <c r="C71" s="39" t="s">
        <v>859</v>
      </c>
      <c r="D71" s="39" t="s">
        <v>691</v>
      </c>
      <c r="E71" s="40" t="s">
        <v>13188</v>
      </c>
      <c r="F71" s="41" t="s">
        <v>13189</v>
      </c>
      <c r="G71" s="42" t="s">
        <v>733</v>
      </c>
      <c r="H71" s="43">
        <v>1</v>
      </c>
      <c r="I71" s="29"/>
      <c r="J71" s="30">
        <f t="shared" si="1"/>
        <v>0</v>
      </c>
      <c r="K71" s="10"/>
      <c r="L71" s="16"/>
    </row>
    <row r="72" spans="2:12" s="20" customFormat="1" ht="25.95" customHeight="1" x14ac:dyDescent="0.25">
      <c r="B72" s="19"/>
      <c r="D72" s="21" t="s">
        <v>690</v>
      </c>
      <c r="E72" s="22" t="s">
        <v>980</v>
      </c>
      <c r="F72" s="22" t="s">
        <v>2818</v>
      </c>
      <c r="I72" s="44"/>
      <c r="J72" s="23"/>
      <c r="K72" s="44"/>
      <c r="L72" s="36"/>
    </row>
    <row r="73" spans="2:12" s="1" customFormat="1" ht="11.4" x14ac:dyDescent="0.2">
      <c r="B73" s="14"/>
      <c r="C73" s="39" t="s">
        <v>862</v>
      </c>
      <c r="D73" s="39" t="s">
        <v>691</v>
      </c>
      <c r="E73" s="40" t="s">
        <v>12928</v>
      </c>
      <c r="F73" s="41" t="s">
        <v>12929</v>
      </c>
      <c r="G73" s="42" t="s">
        <v>1573</v>
      </c>
      <c r="H73" s="43">
        <v>34</v>
      </c>
      <c r="I73" s="29"/>
      <c r="J73" s="30">
        <f>ROUND(I73*H73,2)</f>
        <v>0</v>
      </c>
      <c r="K73" s="10"/>
      <c r="L73" s="16"/>
    </row>
    <row r="74" spans="2:12" s="1" customFormat="1" ht="11.4" x14ac:dyDescent="0.2">
      <c r="B74" s="14"/>
      <c r="C74" s="5" t="s">
        <v>865</v>
      </c>
      <c r="D74" s="5" t="s">
        <v>696</v>
      </c>
      <c r="E74" s="6" t="s">
        <v>6652</v>
      </c>
      <c r="F74" s="7" t="s">
        <v>6653</v>
      </c>
      <c r="G74" s="8" t="s">
        <v>699</v>
      </c>
      <c r="H74" s="9">
        <v>24</v>
      </c>
      <c r="I74" s="29"/>
      <c r="J74" s="30">
        <f>ROUND(I74*H74,2)</f>
        <v>0</v>
      </c>
      <c r="K74" s="10"/>
      <c r="L74" s="16"/>
    </row>
    <row r="75" spans="2:12" s="20" customFormat="1" ht="25.95" customHeight="1" x14ac:dyDescent="0.25">
      <c r="B75" s="19"/>
      <c r="D75" s="21" t="s">
        <v>690</v>
      </c>
      <c r="E75" s="22" t="s">
        <v>12930</v>
      </c>
      <c r="F75" s="22" t="s">
        <v>10913</v>
      </c>
      <c r="I75" s="44"/>
      <c r="J75" s="23"/>
      <c r="K75" s="44"/>
      <c r="L75" s="36"/>
    </row>
    <row r="76" spans="2:12" s="1" customFormat="1" ht="11.4" x14ac:dyDescent="0.2">
      <c r="B76" s="14"/>
      <c r="C76" s="39" t="s">
        <v>868</v>
      </c>
      <c r="D76" s="39" t="s">
        <v>691</v>
      </c>
      <c r="E76" s="40" t="s">
        <v>12933</v>
      </c>
      <c r="F76" s="41" t="s">
        <v>13192</v>
      </c>
      <c r="G76" s="42" t="s">
        <v>8215</v>
      </c>
      <c r="H76" s="43">
        <v>36</v>
      </c>
      <c r="I76" s="29"/>
      <c r="J76" s="30">
        <f>ROUND(I76*H76,2)</f>
        <v>0</v>
      </c>
      <c r="K76" s="10"/>
      <c r="L76" s="16"/>
    </row>
    <row r="77" spans="2:12" s="1" customFormat="1" ht="11.4" x14ac:dyDescent="0.2">
      <c r="B77" s="14"/>
      <c r="C77" s="5" t="s">
        <v>871</v>
      </c>
      <c r="D77" s="5" t="s">
        <v>696</v>
      </c>
      <c r="E77" s="6" t="s">
        <v>12935</v>
      </c>
      <c r="F77" s="7" t="s">
        <v>8006</v>
      </c>
      <c r="G77" s="8" t="s">
        <v>1480</v>
      </c>
      <c r="H77" s="9">
        <v>8</v>
      </c>
      <c r="I77" s="29"/>
      <c r="J77" s="30">
        <f>ROUND(I77*H77,2)</f>
        <v>0</v>
      </c>
      <c r="K77" s="10"/>
      <c r="L77" s="16"/>
    </row>
    <row r="78" spans="2:12" s="1" customFormat="1" ht="11.4" x14ac:dyDescent="0.2">
      <c r="B78" s="14"/>
      <c r="C78" s="5" t="s">
        <v>874</v>
      </c>
      <c r="D78" s="5" t="s">
        <v>696</v>
      </c>
      <c r="E78" s="6" t="s">
        <v>12936</v>
      </c>
      <c r="F78" s="7" t="s">
        <v>12937</v>
      </c>
      <c r="G78" s="8" t="s">
        <v>1480</v>
      </c>
      <c r="H78" s="9">
        <v>4</v>
      </c>
      <c r="I78" s="29"/>
      <c r="J78" s="30">
        <f>ROUND(I78*H78,2)</f>
        <v>0</v>
      </c>
      <c r="K78" s="10"/>
      <c r="L78" s="16"/>
    </row>
    <row r="79" spans="2:12" s="1" customFormat="1" ht="11.4" x14ac:dyDescent="0.2">
      <c r="B79" s="14"/>
      <c r="C79" s="5" t="s">
        <v>877</v>
      </c>
      <c r="D79" s="5" t="s">
        <v>696</v>
      </c>
      <c r="E79" s="6" t="s">
        <v>12938</v>
      </c>
      <c r="F79" s="7" t="s">
        <v>2267</v>
      </c>
      <c r="G79" s="8" t="s">
        <v>1480</v>
      </c>
      <c r="H79" s="9">
        <v>6</v>
      </c>
      <c r="I79" s="29"/>
      <c r="J79" s="30">
        <f>ROUND(I79*H79,2)</f>
        <v>0</v>
      </c>
      <c r="K79" s="10"/>
      <c r="L79" s="16"/>
    </row>
    <row r="80" spans="2:12" s="1" customFormat="1" ht="11.4" x14ac:dyDescent="0.2">
      <c r="B80" s="14"/>
      <c r="C80" s="5" t="s">
        <v>880</v>
      </c>
      <c r="D80" s="5" t="s">
        <v>696</v>
      </c>
      <c r="E80" s="6" t="s">
        <v>13193</v>
      </c>
      <c r="F80" s="7" t="s">
        <v>13194</v>
      </c>
      <c r="G80" s="8" t="s">
        <v>5691</v>
      </c>
      <c r="H80" s="9">
        <v>1</v>
      </c>
      <c r="I80" s="29"/>
      <c r="J80" s="30">
        <f>ROUND(I80*H80,2)</f>
        <v>0</v>
      </c>
      <c r="K80" s="10"/>
      <c r="L80" s="16"/>
    </row>
    <row r="81" spans="2:12" s="1" customFormat="1" ht="22.95" customHeight="1" x14ac:dyDescent="0.3">
      <c r="B81" s="14"/>
      <c r="C81" s="18" t="s">
        <v>677</v>
      </c>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aPYE3UIalaE3I2NWR9faMm6mMk5nchJgrt/gJv3tKb9444tbak4y2vtnaM3cewCIDABn4xfd4JvTKizrI1Rd4g==" saltValue="N6QCBtkwensanW0pN+7At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C07A054A-C073-4652-958E-523AF66B1E01}">
      <formula1>ROUND(I11,2)</formula1>
    </dataValidation>
  </dataValidations>
  <hyperlinks>
    <hyperlink ref="O4" location="'Rek. obj.'!A1" display="*späť na Rek. obj." xr:uid="{392435B5-00AD-46DE-A67F-79F0DEA677E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83E8-07E4-4DF7-8D91-F30283DE9C8B}">
  <sheetPr>
    <tabColor rgb="FFFFC000"/>
    <pageSetUpPr fitToPage="1"/>
  </sheetPr>
  <dimension ref="B1:O7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13228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13070</v>
      </c>
      <c r="F12" s="7" t="s">
        <v>13071</v>
      </c>
      <c r="G12" s="8" t="s">
        <v>1442</v>
      </c>
      <c r="H12" s="9">
        <v>21</v>
      </c>
      <c r="I12" s="29"/>
      <c r="J12" s="30">
        <f t="shared" ref="J12:J15" si="0">ROUND(I12*H12,2)</f>
        <v>0</v>
      </c>
      <c r="K12" s="10"/>
      <c r="L12" s="16"/>
    </row>
    <row r="13" spans="2:15" s="1" customFormat="1" ht="11.4" x14ac:dyDescent="0.2">
      <c r="B13" s="14"/>
      <c r="C13" s="5" t="s">
        <v>700</v>
      </c>
      <c r="D13" s="5" t="s">
        <v>696</v>
      </c>
      <c r="E13" s="6" t="s">
        <v>13072</v>
      </c>
      <c r="F13" s="7" t="s">
        <v>13073</v>
      </c>
      <c r="G13" s="8" t="s">
        <v>1442</v>
      </c>
      <c r="H13" s="9">
        <v>21</v>
      </c>
      <c r="I13" s="29"/>
      <c r="J13" s="30">
        <f t="shared" si="0"/>
        <v>0</v>
      </c>
      <c r="K13" s="10"/>
      <c r="L13" s="16"/>
    </row>
    <row r="14" spans="2:15" s="20" customFormat="1" ht="11.4" x14ac:dyDescent="0.2">
      <c r="B14" s="19"/>
      <c r="C14" s="5" t="s">
        <v>703</v>
      </c>
      <c r="D14" s="5" t="s">
        <v>696</v>
      </c>
      <c r="E14" s="6" t="s">
        <v>12480</v>
      </c>
      <c r="F14" s="7" t="s">
        <v>13074</v>
      </c>
      <c r="G14" s="8" t="s">
        <v>1442</v>
      </c>
      <c r="H14" s="9">
        <v>21</v>
      </c>
      <c r="I14" s="29"/>
      <c r="J14" s="30">
        <f t="shared" si="0"/>
        <v>0</v>
      </c>
      <c r="K14" s="10"/>
      <c r="L14" s="36"/>
    </row>
    <row r="15" spans="2:15" s="1" customFormat="1" ht="11.4" x14ac:dyDescent="0.2">
      <c r="B15" s="14"/>
      <c r="C15" s="5" t="s">
        <v>706</v>
      </c>
      <c r="D15" s="5" t="s">
        <v>696</v>
      </c>
      <c r="E15" s="6" t="s">
        <v>12817</v>
      </c>
      <c r="F15" s="7" t="s">
        <v>12818</v>
      </c>
      <c r="G15" s="8" t="s">
        <v>985</v>
      </c>
      <c r="H15" s="9">
        <v>5.04</v>
      </c>
      <c r="I15" s="29"/>
      <c r="J15" s="30">
        <f t="shared" si="0"/>
        <v>0</v>
      </c>
      <c r="K15" s="10"/>
      <c r="L15" s="16"/>
    </row>
    <row r="16" spans="2:15" s="1" customFormat="1" ht="11.4" x14ac:dyDescent="0.2">
      <c r="B16" s="14"/>
      <c r="C16" s="5" t="s">
        <v>709</v>
      </c>
      <c r="D16" s="5" t="s">
        <v>696</v>
      </c>
      <c r="E16" s="6" t="s">
        <v>1045</v>
      </c>
      <c r="F16" s="7" t="s">
        <v>12819</v>
      </c>
      <c r="G16" s="8" t="s">
        <v>985</v>
      </c>
      <c r="H16" s="9">
        <v>6.75</v>
      </c>
      <c r="I16" s="29"/>
      <c r="J16" s="30">
        <f>ROUND(I16*H16,2)</f>
        <v>0</v>
      </c>
      <c r="K16" s="10"/>
      <c r="L16" s="16"/>
    </row>
    <row r="17" spans="2:12" s="1" customFormat="1" ht="11.4" x14ac:dyDescent="0.2">
      <c r="B17" s="14"/>
      <c r="C17" s="5" t="s">
        <v>712</v>
      </c>
      <c r="D17" s="5" t="s">
        <v>696</v>
      </c>
      <c r="E17" s="6" t="s">
        <v>4330</v>
      </c>
      <c r="F17" s="7" t="s">
        <v>4331</v>
      </c>
      <c r="G17" s="8" t="s">
        <v>985</v>
      </c>
      <c r="H17" s="9">
        <v>2.25</v>
      </c>
      <c r="I17" s="29"/>
      <c r="J17" s="30">
        <f t="shared" ref="J17:J45" si="1">ROUND(I17*H17,2)</f>
        <v>0</v>
      </c>
      <c r="K17" s="10"/>
      <c r="L17" s="16"/>
    </row>
    <row r="18" spans="2:12" s="1" customFormat="1" ht="11.4" x14ac:dyDescent="0.2">
      <c r="B18" s="14"/>
      <c r="C18" s="5" t="s">
        <v>715</v>
      </c>
      <c r="D18" s="5" t="s">
        <v>696</v>
      </c>
      <c r="E18" s="6" t="s">
        <v>8536</v>
      </c>
      <c r="F18" s="7" t="s">
        <v>8537</v>
      </c>
      <c r="G18" s="8" t="s">
        <v>985</v>
      </c>
      <c r="H18" s="9">
        <v>15.12</v>
      </c>
      <c r="I18" s="29"/>
      <c r="J18" s="30">
        <f t="shared" si="1"/>
        <v>0</v>
      </c>
      <c r="K18" s="10"/>
      <c r="L18" s="16"/>
    </row>
    <row r="19" spans="2:12" s="1" customFormat="1" ht="22.8" x14ac:dyDescent="0.2">
      <c r="B19" s="14"/>
      <c r="C19" s="5" t="s">
        <v>718</v>
      </c>
      <c r="D19" s="5" t="s">
        <v>696</v>
      </c>
      <c r="E19" s="6" t="s">
        <v>8538</v>
      </c>
      <c r="F19" s="7" t="s">
        <v>8539</v>
      </c>
      <c r="G19" s="8" t="s">
        <v>985</v>
      </c>
      <c r="H19" s="9">
        <v>5.04</v>
      </c>
      <c r="I19" s="29"/>
      <c r="J19" s="30">
        <f t="shared" si="1"/>
        <v>0</v>
      </c>
      <c r="K19" s="10"/>
      <c r="L19" s="16"/>
    </row>
    <row r="20" spans="2:12" s="1" customFormat="1" ht="22.8" x14ac:dyDescent="0.2">
      <c r="B20" s="14"/>
      <c r="C20" s="5" t="s">
        <v>721</v>
      </c>
      <c r="D20" s="5" t="s">
        <v>696</v>
      </c>
      <c r="E20" s="6" t="s">
        <v>3823</v>
      </c>
      <c r="F20" s="7" t="s">
        <v>3824</v>
      </c>
      <c r="G20" s="8" t="s">
        <v>985</v>
      </c>
      <c r="H20" s="9">
        <v>5.04</v>
      </c>
      <c r="I20" s="29"/>
      <c r="J20" s="30">
        <f t="shared" si="1"/>
        <v>0</v>
      </c>
      <c r="K20" s="10"/>
      <c r="L20" s="16"/>
    </row>
    <row r="21" spans="2:12" s="1" customFormat="1" ht="11.4" x14ac:dyDescent="0.2">
      <c r="B21" s="14"/>
      <c r="C21" s="39" t="s">
        <v>724</v>
      </c>
      <c r="D21" s="39" t="s">
        <v>691</v>
      </c>
      <c r="E21" s="40" t="s">
        <v>12975</v>
      </c>
      <c r="F21" s="41" t="s">
        <v>12976</v>
      </c>
      <c r="G21" s="42" t="s">
        <v>1191</v>
      </c>
      <c r="H21" s="43">
        <v>9.0719999999999992</v>
      </c>
      <c r="I21" s="29"/>
      <c r="J21" s="30">
        <f t="shared" si="1"/>
        <v>0</v>
      </c>
      <c r="K21" s="10"/>
      <c r="L21" s="16"/>
    </row>
    <row r="22" spans="2:12" s="1" customFormat="1" ht="11.4" x14ac:dyDescent="0.2">
      <c r="B22" s="14"/>
      <c r="C22" s="5" t="s">
        <v>727</v>
      </c>
      <c r="D22" s="5" t="s">
        <v>696</v>
      </c>
      <c r="E22" s="6" t="s">
        <v>1080</v>
      </c>
      <c r="F22" s="7" t="s">
        <v>1081</v>
      </c>
      <c r="G22" s="8" t="s">
        <v>985</v>
      </c>
      <c r="H22" s="9">
        <v>16.829999999999998</v>
      </c>
      <c r="I22" s="29"/>
      <c r="J22" s="30">
        <f t="shared" si="1"/>
        <v>0</v>
      </c>
      <c r="K22" s="10"/>
      <c r="L22" s="16"/>
    </row>
    <row r="23" spans="2:12" s="1" customFormat="1" ht="11.4" x14ac:dyDescent="0.2">
      <c r="B23" s="14"/>
      <c r="C23" s="5" t="s">
        <v>730</v>
      </c>
      <c r="D23" s="5" t="s">
        <v>696</v>
      </c>
      <c r="E23" s="6" t="s">
        <v>4703</v>
      </c>
      <c r="F23" s="7" t="s">
        <v>12820</v>
      </c>
      <c r="G23" s="8" t="s">
        <v>985</v>
      </c>
      <c r="H23" s="9">
        <v>5.04</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13050</v>
      </c>
      <c r="F25" s="7" t="s">
        <v>13051</v>
      </c>
      <c r="G25" s="8" t="s">
        <v>1442</v>
      </c>
      <c r="H25" s="9">
        <v>12.6</v>
      </c>
      <c r="I25" s="29"/>
      <c r="J25" s="30">
        <f t="shared" si="1"/>
        <v>0</v>
      </c>
      <c r="K25" s="10"/>
      <c r="L25" s="16"/>
    </row>
    <row r="26" spans="2:12" s="20" customFormat="1" ht="25.95" customHeight="1" x14ac:dyDescent="0.25">
      <c r="B26" s="19"/>
      <c r="D26" s="21" t="s">
        <v>690</v>
      </c>
      <c r="E26" s="22" t="s">
        <v>709</v>
      </c>
      <c r="F26" s="22" t="s">
        <v>13077</v>
      </c>
      <c r="I26" s="44"/>
      <c r="J26" s="23"/>
      <c r="K26" s="44"/>
      <c r="L26" s="36"/>
    </row>
    <row r="27" spans="2:12" s="1" customFormat="1" ht="11.4" x14ac:dyDescent="0.2">
      <c r="B27" s="14"/>
      <c r="C27" s="5" t="s">
        <v>737</v>
      </c>
      <c r="D27" s="5" t="s">
        <v>696</v>
      </c>
      <c r="E27" s="6" t="s">
        <v>13078</v>
      </c>
      <c r="F27" s="7" t="s">
        <v>13079</v>
      </c>
      <c r="G27" s="8" t="s">
        <v>1442</v>
      </c>
      <c r="H27" s="9">
        <v>21</v>
      </c>
      <c r="I27" s="29"/>
      <c r="J27" s="30">
        <f t="shared" si="1"/>
        <v>0</v>
      </c>
      <c r="K27" s="10"/>
      <c r="L27" s="16"/>
    </row>
    <row r="28" spans="2:12" s="1" customFormat="1" ht="11.4" x14ac:dyDescent="0.2">
      <c r="B28" s="14"/>
      <c r="C28" s="5" t="s">
        <v>740</v>
      </c>
      <c r="D28" s="5" t="s">
        <v>696</v>
      </c>
      <c r="E28" s="6" t="s">
        <v>13080</v>
      </c>
      <c r="F28" s="7" t="s">
        <v>13081</v>
      </c>
      <c r="G28" s="8" t="s">
        <v>1442</v>
      </c>
      <c r="H28" s="9">
        <v>21</v>
      </c>
      <c r="I28" s="29"/>
      <c r="J28" s="30">
        <f t="shared" si="1"/>
        <v>0</v>
      </c>
      <c r="K28" s="10"/>
      <c r="L28" s="16"/>
    </row>
    <row r="29" spans="2:12" s="20" customFormat="1" ht="25.95" customHeight="1" x14ac:dyDescent="0.25">
      <c r="B29" s="19"/>
      <c r="D29" s="21" t="s">
        <v>690</v>
      </c>
      <c r="E29" s="22" t="s">
        <v>721</v>
      </c>
      <c r="F29" s="22" t="s">
        <v>13082</v>
      </c>
      <c r="I29" s="44"/>
      <c r="J29" s="23"/>
      <c r="K29" s="44"/>
      <c r="L29" s="36"/>
    </row>
    <row r="30" spans="2:12" s="1" customFormat="1" ht="11.4" x14ac:dyDescent="0.2">
      <c r="B30" s="14"/>
      <c r="C30" s="5" t="s">
        <v>743</v>
      </c>
      <c r="D30" s="5" t="s">
        <v>696</v>
      </c>
      <c r="E30" s="6" t="s">
        <v>13083</v>
      </c>
      <c r="F30" s="7" t="s">
        <v>13084</v>
      </c>
      <c r="G30" s="8" t="s">
        <v>699</v>
      </c>
      <c r="H30" s="9">
        <v>42</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7028</v>
      </c>
      <c r="F32" s="22" t="s">
        <v>12825</v>
      </c>
      <c r="I32" s="44"/>
      <c r="J32" s="23"/>
      <c r="K32" s="44"/>
      <c r="L32" s="36"/>
    </row>
    <row r="33" spans="2:12" s="1" customFormat="1" ht="11.4" x14ac:dyDescent="0.2">
      <c r="B33" s="14"/>
      <c r="C33" s="5" t="s">
        <v>746</v>
      </c>
      <c r="D33" s="5" t="s">
        <v>696</v>
      </c>
      <c r="E33" s="6" t="s">
        <v>13229</v>
      </c>
      <c r="F33" s="7" t="s">
        <v>13230</v>
      </c>
      <c r="G33" s="8" t="s">
        <v>699</v>
      </c>
      <c r="H33" s="9">
        <v>23</v>
      </c>
      <c r="I33" s="29"/>
      <c r="J33" s="30">
        <f t="shared" si="1"/>
        <v>0</v>
      </c>
      <c r="K33" s="10"/>
      <c r="L33" s="16"/>
    </row>
    <row r="34" spans="2:12" s="1" customFormat="1" ht="11.4" x14ac:dyDescent="0.2">
      <c r="B34" s="14"/>
      <c r="C34" s="39" t="s">
        <v>749</v>
      </c>
      <c r="D34" s="39" t="s">
        <v>691</v>
      </c>
      <c r="E34" s="40" t="s">
        <v>13088</v>
      </c>
      <c r="F34" s="41" t="s">
        <v>13089</v>
      </c>
      <c r="G34" s="42" t="s">
        <v>1573</v>
      </c>
      <c r="H34" s="43">
        <v>23</v>
      </c>
      <c r="I34" s="29"/>
      <c r="J34" s="30">
        <f t="shared" si="1"/>
        <v>0</v>
      </c>
      <c r="K34" s="10"/>
      <c r="L34" s="16"/>
    </row>
    <row r="35" spans="2:12" s="1" customFormat="1" ht="11.4" x14ac:dyDescent="0.2">
      <c r="B35" s="14"/>
      <c r="C35" s="5" t="s">
        <v>752</v>
      </c>
      <c r="D35" s="5" t="s">
        <v>696</v>
      </c>
      <c r="E35" s="6" t="s">
        <v>13170</v>
      </c>
      <c r="F35" s="7" t="s">
        <v>13171</v>
      </c>
      <c r="G35" s="8" t="s">
        <v>699</v>
      </c>
      <c r="H35" s="9">
        <v>2</v>
      </c>
      <c r="I35" s="29"/>
      <c r="J35" s="30">
        <f t="shared" si="1"/>
        <v>0</v>
      </c>
      <c r="K35" s="10"/>
      <c r="L35" s="16"/>
    </row>
    <row r="36" spans="2:12" s="1" customFormat="1" ht="11.4" x14ac:dyDescent="0.2">
      <c r="B36" s="14"/>
      <c r="C36" s="39" t="s">
        <v>755</v>
      </c>
      <c r="D36" s="39" t="s">
        <v>691</v>
      </c>
      <c r="E36" s="40" t="s">
        <v>13231</v>
      </c>
      <c r="F36" s="41" t="s">
        <v>13232</v>
      </c>
      <c r="G36" s="42" t="s">
        <v>1573</v>
      </c>
      <c r="H36" s="43">
        <v>2</v>
      </c>
      <c r="I36" s="29"/>
      <c r="J36" s="30">
        <f t="shared" si="1"/>
        <v>0</v>
      </c>
      <c r="K36" s="10"/>
      <c r="L36" s="16"/>
    </row>
    <row r="37" spans="2:12" s="1" customFormat="1" ht="11.4" x14ac:dyDescent="0.2">
      <c r="B37" s="14"/>
      <c r="C37" s="5" t="s">
        <v>758</v>
      </c>
      <c r="D37" s="5" t="s">
        <v>696</v>
      </c>
      <c r="E37" s="6" t="s">
        <v>13184</v>
      </c>
      <c r="F37" s="7" t="s">
        <v>13185</v>
      </c>
      <c r="G37" s="8" t="s">
        <v>733</v>
      </c>
      <c r="H37" s="9">
        <v>65</v>
      </c>
      <c r="I37" s="29"/>
      <c r="J37" s="30">
        <f t="shared" si="1"/>
        <v>0</v>
      </c>
      <c r="K37" s="10"/>
      <c r="L37" s="16"/>
    </row>
    <row r="38" spans="2:12" s="1" customFormat="1" ht="11.4" x14ac:dyDescent="0.2">
      <c r="B38" s="14"/>
      <c r="C38" s="5" t="s">
        <v>761</v>
      </c>
      <c r="D38" s="5" t="s">
        <v>696</v>
      </c>
      <c r="E38" s="6" t="s">
        <v>13186</v>
      </c>
      <c r="F38" s="7" t="s">
        <v>13187</v>
      </c>
      <c r="G38" s="8" t="s">
        <v>733</v>
      </c>
      <c r="H38" s="9">
        <v>1</v>
      </c>
      <c r="I38" s="29"/>
      <c r="J38" s="30">
        <f t="shared" si="1"/>
        <v>0</v>
      </c>
      <c r="K38" s="10"/>
      <c r="L38" s="16"/>
    </row>
    <row r="39" spans="2:12" s="1" customFormat="1" ht="11.4" x14ac:dyDescent="0.2">
      <c r="B39" s="14"/>
      <c r="C39" s="5" t="s">
        <v>764</v>
      </c>
      <c r="D39" s="5" t="s">
        <v>696</v>
      </c>
      <c r="E39" s="6" t="s">
        <v>13090</v>
      </c>
      <c r="F39" s="7" t="s">
        <v>13091</v>
      </c>
      <c r="G39" s="8" t="s">
        <v>699</v>
      </c>
      <c r="H39" s="9">
        <v>23</v>
      </c>
      <c r="I39" s="29"/>
      <c r="J39" s="30">
        <f t="shared" si="1"/>
        <v>0</v>
      </c>
      <c r="K39" s="10"/>
      <c r="L39" s="16"/>
    </row>
    <row r="40" spans="2:12" s="1" customFormat="1" ht="11.4" x14ac:dyDescent="0.2">
      <c r="B40" s="14"/>
      <c r="C40" s="5" t="s">
        <v>767</v>
      </c>
      <c r="D40" s="5" t="s">
        <v>696</v>
      </c>
      <c r="E40" s="6" t="s">
        <v>13233</v>
      </c>
      <c r="F40" s="7" t="s">
        <v>13234</v>
      </c>
      <c r="G40" s="8" t="s">
        <v>733</v>
      </c>
      <c r="H40" s="9">
        <v>1</v>
      </c>
      <c r="I40" s="29"/>
      <c r="J40" s="30">
        <f t="shared" si="1"/>
        <v>0</v>
      </c>
      <c r="K40" s="10"/>
      <c r="L40" s="16"/>
    </row>
    <row r="41" spans="2:12" s="1" customFormat="1" ht="22.8" x14ac:dyDescent="0.2">
      <c r="B41" s="14"/>
      <c r="C41" s="39" t="s">
        <v>770</v>
      </c>
      <c r="D41" s="39" t="s">
        <v>691</v>
      </c>
      <c r="E41" s="40" t="s">
        <v>13235</v>
      </c>
      <c r="F41" s="41" t="s">
        <v>13236</v>
      </c>
      <c r="G41" s="42" t="s">
        <v>733</v>
      </c>
      <c r="H41" s="43">
        <v>1</v>
      </c>
      <c r="I41" s="29"/>
      <c r="J41" s="30">
        <f t="shared" si="1"/>
        <v>0</v>
      </c>
      <c r="K41" s="10"/>
      <c r="L41" s="16"/>
    </row>
    <row r="42" spans="2:12" s="1" customFormat="1" ht="11.4" x14ac:dyDescent="0.2">
      <c r="B42" s="14"/>
      <c r="C42" s="5" t="s">
        <v>773</v>
      </c>
      <c r="D42" s="5" t="s">
        <v>696</v>
      </c>
      <c r="E42" s="6" t="s">
        <v>13237</v>
      </c>
      <c r="F42" s="7" t="s">
        <v>13238</v>
      </c>
      <c r="G42" s="8" t="s">
        <v>733</v>
      </c>
      <c r="H42" s="9">
        <v>1</v>
      </c>
      <c r="I42" s="29"/>
      <c r="J42" s="30">
        <f t="shared" si="1"/>
        <v>0</v>
      </c>
      <c r="K42" s="10"/>
      <c r="L42" s="16"/>
    </row>
    <row r="43" spans="2:12" s="1" customFormat="1" ht="22.8" x14ac:dyDescent="0.2">
      <c r="B43" s="14"/>
      <c r="C43" s="39" t="s">
        <v>776</v>
      </c>
      <c r="D43" s="39" t="s">
        <v>691</v>
      </c>
      <c r="E43" s="40" t="s">
        <v>13239</v>
      </c>
      <c r="F43" s="41" t="s">
        <v>13240</v>
      </c>
      <c r="G43" s="42" t="s">
        <v>733</v>
      </c>
      <c r="H43" s="43">
        <v>1</v>
      </c>
      <c r="I43" s="29"/>
      <c r="J43" s="30">
        <f t="shared" si="1"/>
        <v>0</v>
      </c>
      <c r="K43" s="10"/>
      <c r="L43" s="16"/>
    </row>
    <row r="44" spans="2:12" s="1" customFormat="1" ht="11.4" x14ac:dyDescent="0.2">
      <c r="B44" s="14"/>
      <c r="C44" s="5" t="s">
        <v>779</v>
      </c>
      <c r="D44" s="5" t="s">
        <v>696</v>
      </c>
      <c r="E44" s="6" t="s">
        <v>13241</v>
      </c>
      <c r="F44" s="7" t="s">
        <v>13242</v>
      </c>
      <c r="G44" s="8" t="s">
        <v>733</v>
      </c>
      <c r="H44" s="9">
        <v>2</v>
      </c>
      <c r="I44" s="29"/>
      <c r="J44" s="30">
        <f t="shared" si="1"/>
        <v>0</v>
      </c>
      <c r="K44" s="10"/>
      <c r="L44" s="16"/>
    </row>
    <row r="45" spans="2:12" s="1" customFormat="1" ht="11.4" x14ac:dyDescent="0.2">
      <c r="B45" s="14"/>
      <c r="C45" s="39" t="s">
        <v>782</v>
      </c>
      <c r="D45" s="39" t="s">
        <v>691</v>
      </c>
      <c r="E45" s="40" t="s">
        <v>13243</v>
      </c>
      <c r="F45" s="41" t="s">
        <v>13244</v>
      </c>
      <c r="G45" s="42" t="s">
        <v>733</v>
      </c>
      <c r="H45" s="43">
        <v>2</v>
      </c>
      <c r="I45" s="29"/>
      <c r="J45" s="30">
        <f t="shared" si="1"/>
        <v>0</v>
      </c>
      <c r="K45" s="10"/>
      <c r="L45" s="16"/>
    </row>
    <row r="46" spans="2:12" s="1" customFormat="1" ht="11.4" x14ac:dyDescent="0.2">
      <c r="B46" s="14"/>
      <c r="C46" s="5" t="s">
        <v>785</v>
      </c>
      <c r="D46" s="5" t="s">
        <v>696</v>
      </c>
      <c r="E46" s="6" t="s">
        <v>13245</v>
      </c>
      <c r="F46" s="7" t="s">
        <v>13246</v>
      </c>
      <c r="G46" s="8" t="s">
        <v>733</v>
      </c>
      <c r="H46" s="9">
        <v>1</v>
      </c>
      <c r="I46" s="29"/>
      <c r="J46" s="30">
        <f>ROUND(I46*H46,2)</f>
        <v>0</v>
      </c>
      <c r="K46" s="10"/>
      <c r="L46" s="16"/>
    </row>
    <row r="47" spans="2:12" s="1" customFormat="1" ht="22.8" x14ac:dyDescent="0.2">
      <c r="B47" s="14"/>
      <c r="C47" s="39" t="s">
        <v>788</v>
      </c>
      <c r="D47" s="39" t="s">
        <v>691</v>
      </c>
      <c r="E47" s="40" t="s">
        <v>13247</v>
      </c>
      <c r="F47" s="41" t="s">
        <v>13248</v>
      </c>
      <c r="G47" s="42" t="s">
        <v>733</v>
      </c>
      <c r="H47" s="43">
        <v>1</v>
      </c>
      <c r="I47" s="29"/>
      <c r="J47" s="30">
        <f t="shared" ref="J47:J66" si="2">ROUND(I47*H47,2)</f>
        <v>0</v>
      </c>
      <c r="K47" s="10"/>
      <c r="L47" s="16"/>
    </row>
    <row r="48" spans="2:12" s="1" customFormat="1" ht="11.4" x14ac:dyDescent="0.2">
      <c r="B48" s="14"/>
      <c r="C48" s="5" t="s">
        <v>791</v>
      </c>
      <c r="D48" s="5" t="s">
        <v>696</v>
      </c>
      <c r="E48" s="6" t="s">
        <v>13176</v>
      </c>
      <c r="F48" s="7" t="s">
        <v>13177</v>
      </c>
      <c r="G48" s="8" t="s">
        <v>733</v>
      </c>
      <c r="H48" s="9">
        <v>1</v>
      </c>
      <c r="I48" s="29"/>
      <c r="J48" s="30">
        <f t="shared" si="2"/>
        <v>0</v>
      </c>
      <c r="K48" s="10"/>
      <c r="L48" s="16"/>
    </row>
    <row r="49" spans="2:12" s="1" customFormat="1" ht="22.8" x14ac:dyDescent="0.2">
      <c r="B49" s="14"/>
      <c r="C49" s="39" t="s">
        <v>794</v>
      </c>
      <c r="D49" s="39" t="s">
        <v>691</v>
      </c>
      <c r="E49" s="40" t="s">
        <v>13178</v>
      </c>
      <c r="F49" s="41" t="s">
        <v>13179</v>
      </c>
      <c r="G49" s="42" t="s">
        <v>733</v>
      </c>
      <c r="H49" s="43">
        <v>1</v>
      </c>
      <c r="I49" s="29"/>
      <c r="J49" s="30">
        <f t="shared" si="2"/>
        <v>0</v>
      </c>
      <c r="K49" s="10"/>
      <c r="L49" s="16"/>
    </row>
    <row r="50" spans="2:12" s="1" customFormat="1" ht="11.4" x14ac:dyDescent="0.2">
      <c r="B50" s="14"/>
      <c r="C50" s="39" t="s">
        <v>797</v>
      </c>
      <c r="D50" s="39" t="s">
        <v>691</v>
      </c>
      <c r="E50" s="40" t="s">
        <v>13180</v>
      </c>
      <c r="F50" s="41" t="s">
        <v>13181</v>
      </c>
      <c r="G50" s="42" t="s">
        <v>733</v>
      </c>
      <c r="H50" s="43">
        <v>1</v>
      </c>
      <c r="I50" s="29"/>
      <c r="J50" s="30">
        <f t="shared" si="2"/>
        <v>0</v>
      </c>
      <c r="K50" s="10"/>
      <c r="L50" s="16"/>
    </row>
    <row r="51" spans="2:12" s="1" customFormat="1" ht="11.4" x14ac:dyDescent="0.2">
      <c r="B51" s="14"/>
      <c r="C51" s="39" t="s">
        <v>800</v>
      </c>
      <c r="D51" s="39" t="s">
        <v>691</v>
      </c>
      <c r="E51" s="40" t="s">
        <v>13182</v>
      </c>
      <c r="F51" s="41" t="s">
        <v>13183</v>
      </c>
      <c r="G51" s="42" t="s">
        <v>733</v>
      </c>
      <c r="H51" s="43">
        <v>1</v>
      </c>
      <c r="I51" s="29"/>
      <c r="J51" s="30">
        <f t="shared" si="2"/>
        <v>0</v>
      </c>
      <c r="K51" s="10"/>
      <c r="L51" s="16"/>
    </row>
    <row r="52" spans="2:12" s="1" customFormat="1" ht="11.4" x14ac:dyDescent="0.2">
      <c r="B52" s="14"/>
      <c r="C52" s="5" t="s">
        <v>803</v>
      </c>
      <c r="D52" s="5" t="s">
        <v>696</v>
      </c>
      <c r="E52" s="6" t="s">
        <v>13164</v>
      </c>
      <c r="F52" s="7" t="s">
        <v>13165</v>
      </c>
      <c r="G52" s="8" t="s">
        <v>699</v>
      </c>
      <c r="H52" s="9">
        <v>23</v>
      </c>
      <c r="I52" s="29"/>
      <c r="J52" s="30">
        <f t="shared" si="2"/>
        <v>0</v>
      </c>
      <c r="K52" s="10"/>
      <c r="L52" s="16"/>
    </row>
    <row r="53" spans="2:12" s="1" customFormat="1" ht="11.4" x14ac:dyDescent="0.2">
      <c r="B53" s="14"/>
      <c r="C53" s="5" t="s">
        <v>806</v>
      </c>
      <c r="D53" s="5" t="s">
        <v>696</v>
      </c>
      <c r="E53" s="6" t="s">
        <v>12878</v>
      </c>
      <c r="F53" s="7" t="s">
        <v>12879</v>
      </c>
      <c r="G53" s="8" t="s">
        <v>699</v>
      </c>
      <c r="H53" s="9">
        <v>23</v>
      </c>
      <c r="I53" s="29"/>
      <c r="J53" s="30">
        <f t="shared" si="2"/>
        <v>0</v>
      </c>
      <c r="K53" s="10"/>
      <c r="L53" s="16"/>
    </row>
    <row r="54" spans="2:12" s="1" customFormat="1" ht="11.4" x14ac:dyDescent="0.2">
      <c r="B54" s="14"/>
      <c r="C54" s="39" t="s">
        <v>809</v>
      </c>
      <c r="D54" s="39" t="s">
        <v>691</v>
      </c>
      <c r="E54" s="40" t="s">
        <v>13249</v>
      </c>
      <c r="F54" s="41" t="s">
        <v>13250</v>
      </c>
      <c r="G54" s="42" t="s">
        <v>1573</v>
      </c>
      <c r="H54" s="43">
        <v>25</v>
      </c>
      <c r="I54" s="29"/>
      <c r="J54" s="30">
        <f t="shared" si="2"/>
        <v>0</v>
      </c>
      <c r="K54" s="10"/>
      <c r="L54" s="16"/>
    </row>
    <row r="55" spans="2:12" s="1" customFormat="1" ht="11.4" x14ac:dyDescent="0.2">
      <c r="B55" s="14"/>
      <c r="C55" s="39" t="s">
        <v>812</v>
      </c>
      <c r="D55" s="39" t="s">
        <v>691</v>
      </c>
      <c r="E55" s="40" t="s">
        <v>13251</v>
      </c>
      <c r="F55" s="41" t="s">
        <v>13252</v>
      </c>
      <c r="G55" s="42" t="s">
        <v>733</v>
      </c>
      <c r="H55" s="43">
        <v>3</v>
      </c>
      <c r="I55" s="29"/>
      <c r="J55" s="30">
        <f t="shared" si="2"/>
        <v>0</v>
      </c>
      <c r="K55" s="10"/>
      <c r="L55" s="16"/>
    </row>
    <row r="56" spans="2:12" s="1" customFormat="1" ht="11.4" x14ac:dyDescent="0.2">
      <c r="B56" s="14"/>
      <c r="C56" s="39" t="s">
        <v>815</v>
      </c>
      <c r="D56" s="39" t="s">
        <v>691</v>
      </c>
      <c r="E56" s="40" t="s">
        <v>13160</v>
      </c>
      <c r="F56" s="41" t="s">
        <v>13161</v>
      </c>
      <c r="G56" s="42" t="s">
        <v>733</v>
      </c>
      <c r="H56" s="43">
        <v>2</v>
      </c>
      <c r="I56" s="29"/>
      <c r="J56" s="30">
        <f t="shared" si="2"/>
        <v>0</v>
      </c>
      <c r="K56" s="10"/>
      <c r="L56" s="16"/>
    </row>
    <row r="57" spans="2:12" s="1" customFormat="1" ht="11.4" x14ac:dyDescent="0.2">
      <c r="B57" s="14"/>
      <c r="C57" s="39" t="s">
        <v>818</v>
      </c>
      <c r="D57" s="39" t="s">
        <v>691</v>
      </c>
      <c r="E57" s="40" t="s">
        <v>13162</v>
      </c>
      <c r="F57" s="41" t="s">
        <v>13163</v>
      </c>
      <c r="G57" s="42" t="s">
        <v>1599</v>
      </c>
      <c r="H57" s="43">
        <v>2</v>
      </c>
      <c r="I57" s="29"/>
      <c r="J57" s="30">
        <f t="shared" si="2"/>
        <v>0</v>
      </c>
      <c r="K57" s="10"/>
      <c r="L57" s="16"/>
    </row>
    <row r="58" spans="2:12" s="20" customFormat="1" ht="25.95" customHeight="1" x14ac:dyDescent="0.25">
      <c r="B58" s="19"/>
      <c r="D58" s="21" t="s">
        <v>690</v>
      </c>
      <c r="E58" s="22" t="s">
        <v>980</v>
      </c>
      <c r="F58" s="22" t="s">
        <v>2818</v>
      </c>
      <c r="I58" s="44"/>
      <c r="J58" s="23"/>
      <c r="K58" s="44"/>
      <c r="L58" s="36"/>
    </row>
    <row r="59" spans="2:12" s="1" customFormat="1" ht="11.4" x14ac:dyDescent="0.2">
      <c r="B59" s="14"/>
      <c r="C59" s="39" t="s">
        <v>822</v>
      </c>
      <c r="D59" s="39" t="s">
        <v>691</v>
      </c>
      <c r="E59" s="40" t="s">
        <v>12928</v>
      </c>
      <c r="F59" s="41" t="s">
        <v>12929</v>
      </c>
      <c r="G59" s="42" t="s">
        <v>1573</v>
      </c>
      <c r="H59" s="43">
        <v>21</v>
      </c>
      <c r="I59" s="29"/>
      <c r="J59" s="30">
        <f t="shared" si="2"/>
        <v>0</v>
      </c>
      <c r="K59" s="10"/>
      <c r="L59" s="16"/>
    </row>
    <row r="60" spans="2:12" s="1" customFormat="1" ht="11.4" x14ac:dyDescent="0.2">
      <c r="B60" s="14"/>
      <c r="C60" s="5" t="s">
        <v>825</v>
      </c>
      <c r="D60" s="5" t="s">
        <v>696</v>
      </c>
      <c r="E60" s="6" t="s">
        <v>6652</v>
      </c>
      <c r="F60" s="7" t="s">
        <v>6653</v>
      </c>
      <c r="G60" s="8" t="s">
        <v>699</v>
      </c>
      <c r="H60" s="9">
        <v>21</v>
      </c>
      <c r="I60" s="29"/>
      <c r="J60" s="30">
        <f t="shared" si="2"/>
        <v>0</v>
      </c>
      <c r="K60" s="10"/>
      <c r="L60" s="16"/>
    </row>
    <row r="61" spans="2:12" s="20" customFormat="1" ht="25.95" customHeight="1" x14ac:dyDescent="0.25">
      <c r="B61" s="19"/>
      <c r="D61" s="21" t="s">
        <v>690</v>
      </c>
      <c r="E61" s="22" t="s">
        <v>12930</v>
      </c>
      <c r="F61" s="22" t="s">
        <v>10913</v>
      </c>
      <c r="I61" s="44"/>
      <c r="J61" s="23"/>
      <c r="K61" s="44"/>
      <c r="L61" s="36"/>
    </row>
    <row r="62" spans="2:12" s="1" customFormat="1" ht="11.4" x14ac:dyDescent="0.2">
      <c r="B62" s="14"/>
      <c r="C62" s="39" t="s">
        <v>829</v>
      </c>
      <c r="D62" s="39" t="s">
        <v>691</v>
      </c>
      <c r="E62" s="40" t="s">
        <v>13253</v>
      </c>
      <c r="F62" s="41" t="s">
        <v>13254</v>
      </c>
      <c r="G62" s="42" t="s">
        <v>8215</v>
      </c>
      <c r="H62" s="43">
        <v>23</v>
      </c>
      <c r="I62" s="29"/>
      <c r="J62" s="30">
        <f t="shared" si="2"/>
        <v>0</v>
      </c>
      <c r="K62" s="10"/>
      <c r="L62" s="16"/>
    </row>
    <row r="63" spans="2:12" s="1" customFormat="1" ht="11.4" x14ac:dyDescent="0.2">
      <c r="B63" s="14"/>
      <c r="C63" s="5" t="s">
        <v>832</v>
      </c>
      <c r="D63" s="5" t="s">
        <v>696</v>
      </c>
      <c r="E63" s="6" t="s">
        <v>12935</v>
      </c>
      <c r="F63" s="7" t="s">
        <v>8006</v>
      </c>
      <c r="G63" s="8" t="s">
        <v>1480</v>
      </c>
      <c r="H63" s="9">
        <v>8</v>
      </c>
      <c r="I63" s="29"/>
      <c r="J63" s="30">
        <f t="shared" si="2"/>
        <v>0</v>
      </c>
      <c r="K63" s="10"/>
      <c r="L63" s="16"/>
    </row>
    <row r="64" spans="2:12" s="1" customFormat="1" ht="11.4" x14ac:dyDescent="0.2">
      <c r="B64" s="14"/>
      <c r="C64" s="5" t="s">
        <v>835</v>
      </c>
      <c r="D64" s="5" t="s">
        <v>696</v>
      </c>
      <c r="E64" s="6" t="s">
        <v>12936</v>
      </c>
      <c r="F64" s="7" t="s">
        <v>12937</v>
      </c>
      <c r="G64" s="8" t="s">
        <v>1480</v>
      </c>
      <c r="H64" s="9">
        <v>2</v>
      </c>
      <c r="I64" s="29"/>
      <c r="J64" s="30">
        <f t="shared" si="2"/>
        <v>0</v>
      </c>
      <c r="K64" s="10"/>
      <c r="L64" s="16"/>
    </row>
    <row r="65" spans="2:12" s="1" customFormat="1" ht="11.4" x14ac:dyDescent="0.2">
      <c r="B65" s="14"/>
      <c r="C65" s="5" t="s">
        <v>838</v>
      </c>
      <c r="D65" s="5" t="s">
        <v>696</v>
      </c>
      <c r="E65" s="6" t="s">
        <v>12938</v>
      </c>
      <c r="F65" s="7" t="s">
        <v>2267</v>
      </c>
      <c r="G65" s="8" t="s">
        <v>1480</v>
      </c>
      <c r="H65" s="9">
        <v>2</v>
      </c>
      <c r="I65" s="29"/>
      <c r="J65" s="30">
        <f t="shared" si="2"/>
        <v>0</v>
      </c>
      <c r="K65" s="10"/>
      <c r="L65" s="16"/>
    </row>
    <row r="66" spans="2:12" s="1" customFormat="1" ht="11.4" x14ac:dyDescent="0.2">
      <c r="B66" s="14"/>
      <c r="C66" s="5" t="s">
        <v>841</v>
      </c>
      <c r="D66" s="5" t="s">
        <v>696</v>
      </c>
      <c r="E66" s="6" t="s">
        <v>13193</v>
      </c>
      <c r="F66" s="7" t="s">
        <v>13194</v>
      </c>
      <c r="G66" s="8" t="s">
        <v>5691</v>
      </c>
      <c r="H66" s="9">
        <v>1</v>
      </c>
      <c r="I66" s="29"/>
      <c r="J66" s="30">
        <f t="shared" si="2"/>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Zk3Nqsnocb0d3sTWReitO2qnL9g5/lWbfYSIpbmMBJwG63HqZLdzETt3GFjvrr21pxMnUZEB2IHVGAzncGSTQ==" saltValue="j0tbXsPRmGZgS0dndz1K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0883A46E-02C3-485E-9BA3-BC612548B3FC}">
      <formula1>ROUND(I11,2)</formula1>
    </dataValidation>
  </dataValidations>
  <hyperlinks>
    <hyperlink ref="O4" location="'Rek. obj.'!A1" display="*späť na Rek. obj." xr:uid="{F759621B-A3EB-4303-906C-EAE6BCC3C2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DE736-FDEF-4A4F-A05B-1293E6E4ED67}">
  <sheetPr>
    <tabColor rgb="FFFFC000"/>
    <pageSetUpPr fitToPage="1"/>
  </sheetPr>
  <dimension ref="B1:O9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13255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13070</v>
      </c>
      <c r="F12" s="7" t="s">
        <v>13071</v>
      </c>
      <c r="G12" s="8" t="s">
        <v>1442</v>
      </c>
      <c r="H12" s="9">
        <v>6</v>
      </c>
      <c r="I12" s="29"/>
      <c r="J12" s="30">
        <f t="shared" ref="J12:J15" si="0">ROUND(I12*H12,2)</f>
        <v>0</v>
      </c>
      <c r="K12" s="10"/>
      <c r="L12" s="16"/>
    </row>
    <row r="13" spans="2:15" s="1" customFormat="1" ht="11.4" x14ac:dyDescent="0.2">
      <c r="B13" s="14"/>
      <c r="C13" s="5" t="s">
        <v>700</v>
      </c>
      <c r="D13" s="5" t="s">
        <v>696</v>
      </c>
      <c r="E13" s="6" t="s">
        <v>13072</v>
      </c>
      <c r="F13" s="7" t="s">
        <v>13073</v>
      </c>
      <c r="G13" s="8" t="s">
        <v>1442</v>
      </c>
      <c r="H13" s="9">
        <v>6</v>
      </c>
      <c r="I13" s="29"/>
      <c r="J13" s="30">
        <f t="shared" si="0"/>
        <v>0</v>
      </c>
      <c r="K13" s="10"/>
      <c r="L13" s="16"/>
    </row>
    <row r="14" spans="2:15" s="20" customFormat="1" ht="11.4" x14ac:dyDescent="0.2">
      <c r="B14" s="19"/>
      <c r="C14" s="5" t="s">
        <v>703</v>
      </c>
      <c r="D14" s="5" t="s">
        <v>696</v>
      </c>
      <c r="E14" s="6" t="s">
        <v>12480</v>
      </c>
      <c r="F14" s="7" t="s">
        <v>13074</v>
      </c>
      <c r="G14" s="8" t="s">
        <v>1442</v>
      </c>
      <c r="H14" s="9">
        <v>6</v>
      </c>
      <c r="I14" s="29"/>
      <c r="J14" s="30">
        <f t="shared" si="0"/>
        <v>0</v>
      </c>
      <c r="K14" s="10"/>
      <c r="L14" s="36"/>
    </row>
    <row r="15" spans="2:15" s="1" customFormat="1" ht="11.4" x14ac:dyDescent="0.2">
      <c r="B15" s="14"/>
      <c r="C15" s="5" t="s">
        <v>706</v>
      </c>
      <c r="D15" s="5" t="s">
        <v>696</v>
      </c>
      <c r="E15" s="6" t="s">
        <v>12817</v>
      </c>
      <c r="F15" s="7" t="s">
        <v>12818</v>
      </c>
      <c r="G15" s="8" t="s">
        <v>985</v>
      </c>
      <c r="H15" s="9">
        <v>2.4</v>
      </c>
      <c r="I15" s="29"/>
      <c r="J15" s="30">
        <f t="shared" si="0"/>
        <v>0</v>
      </c>
      <c r="K15" s="10"/>
      <c r="L15" s="16"/>
    </row>
    <row r="16" spans="2:15" s="1" customFormat="1" ht="11.4" x14ac:dyDescent="0.2">
      <c r="B16" s="14"/>
      <c r="C16" s="5" t="s">
        <v>709</v>
      </c>
      <c r="D16" s="5" t="s">
        <v>696</v>
      </c>
      <c r="E16" s="6" t="s">
        <v>1045</v>
      </c>
      <c r="F16" s="7" t="s">
        <v>12819</v>
      </c>
      <c r="G16" s="8" t="s">
        <v>985</v>
      </c>
      <c r="H16" s="9">
        <v>3.375</v>
      </c>
      <c r="I16" s="29"/>
      <c r="J16" s="30">
        <f>ROUND(I16*H16,2)</f>
        <v>0</v>
      </c>
      <c r="K16" s="10"/>
      <c r="L16" s="16"/>
    </row>
    <row r="17" spans="2:12" s="1" customFormat="1" ht="11.4" x14ac:dyDescent="0.2">
      <c r="B17" s="14"/>
      <c r="C17" s="5" t="s">
        <v>712</v>
      </c>
      <c r="D17" s="5" t="s">
        <v>696</v>
      </c>
      <c r="E17" s="6" t="s">
        <v>4330</v>
      </c>
      <c r="F17" s="7" t="s">
        <v>4331</v>
      </c>
      <c r="G17" s="8" t="s">
        <v>985</v>
      </c>
      <c r="H17" s="9">
        <v>1.125</v>
      </c>
      <c r="I17" s="29"/>
      <c r="J17" s="30">
        <f t="shared" ref="J17:J85" si="1">ROUND(I17*H17,2)</f>
        <v>0</v>
      </c>
      <c r="K17" s="10"/>
      <c r="L17" s="16"/>
    </row>
    <row r="18" spans="2:12" s="1" customFormat="1" ht="11.4" x14ac:dyDescent="0.2">
      <c r="B18" s="14"/>
      <c r="C18" s="5" t="s">
        <v>715</v>
      </c>
      <c r="D18" s="5" t="s">
        <v>696</v>
      </c>
      <c r="E18" s="6" t="s">
        <v>8536</v>
      </c>
      <c r="F18" s="7" t="s">
        <v>8537</v>
      </c>
      <c r="G18" s="8" t="s">
        <v>985</v>
      </c>
      <c r="H18" s="9">
        <v>7.2</v>
      </c>
      <c r="I18" s="29"/>
      <c r="J18" s="30">
        <f t="shared" si="1"/>
        <v>0</v>
      </c>
      <c r="K18" s="10"/>
      <c r="L18" s="16"/>
    </row>
    <row r="19" spans="2:12" s="1" customFormat="1" ht="22.8" x14ac:dyDescent="0.2">
      <c r="B19" s="14"/>
      <c r="C19" s="5" t="s">
        <v>718</v>
      </c>
      <c r="D19" s="5" t="s">
        <v>696</v>
      </c>
      <c r="E19" s="6" t="s">
        <v>8538</v>
      </c>
      <c r="F19" s="7" t="s">
        <v>8539</v>
      </c>
      <c r="G19" s="8" t="s">
        <v>985</v>
      </c>
      <c r="H19" s="9">
        <v>2.4</v>
      </c>
      <c r="I19" s="29"/>
      <c r="J19" s="30">
        <f t="shared" si="1"/>
        <v>0</v>
      </c>
      <c r="K19" s="10"/>
      <c r="L19" s="16"/>
    </row>
    <row r="20" spans="2:12" s="1" customFormat="1" ht="22.8" x14ac:dyDescent="0.2">
      <c r="B20" s="14"/>
      <c r="C20" s="5" t="s">
        <v>721</v>
      </c>
      <c r="D20" s="5" t="s">
        <v>696</v>
      </c>
      <c r="E20" s="6" t="s">
        <v>3823</v>
      </c>
      <c r="F20" s="7" t="s">
        <v>3824</v>
      </c>
      <c r="G20" s="8" t="s">
        <v>985</v>
      </c>
      <c r="H20" s="9">
        <v>2.4</v>
      </c>
      <c r="I20" s="29"/>
      <c r="J20" s="30">
        <f t="shared" si="1"/>
        <v>0</v>
      </c>
      <c r="K20" s="10"/>
      <c r="L20" s="16"/>
    </row>
    <row r="21" spans="2:12" s="1" customFormat="1" ht="11.4" x14ac:dyDescent="0.2">
      <c r="B21" s="14"/>
      <c r="C21" s="5" t="s">
        <v>724</v>
      </c>
      <c r="D21" s="5" t="s">
        <v>696</v>
      </c>
      <c r="E21" s="6" t="s">
        <v>1080</v>
      </c>
      <c r="F21" s="7" t="s">
        <v>1081</v>
      </c>
      <c r="G21" s="8" t="s">
        <v>985</v>
      </c>
      <c r="H21" s="9">
        <v>10.574999999999999</v>
      </c>
      <c r="I21" s="29"/>
      <c r="J21" s="30">
        <f t="shared" si="1"/>
        <v>0</v>
      </c>
      <c r="K21" s="10"/>
      <c r="L21" s="16"/>
    </row>
    <row r="22" spans="2:12" s="20" customFormat="1" ht="25.95" customHeight="1" x14ac:dyDescent="0.25">
      <c r="B22" s="19"/>
      <c r="D22" s="21" t="s">
        <v>690</v>
      </c>
      <c r="E22" s="22" t="s">
        <v>709</v>
      </c>
      <c r="F22" s="22" t="s">
        <v>13077</v>
      </c>
      <c r="I22" s="44"/>
      <c r="J22" s="23"/>
      <c r="K22" s="44"/>
      <c r="L22" s="36"/>
    </row>
    <row r="23" spans="2:12" s="1" customFormat="1" ht="11.4" x14ac:dyDescent="0.2">
      <c r="B23" s="14"/>
      <c r="C23" s="5" t="s">
        <v>727</v>
      </c>
      <c r="D23" s="5" t="s">
        <v>696</v>
      </c>
      <c r="E23" s="6" t="s">
        <v>13078</v>
      </c>
      <c r="F23" s="7" t="s">
        <v>13079</v>
      </c>
      <c r="G23" s="8" t="s">
        <v>1442</v>
      </c>
      <c r="H23" s="9">
        <v>6</v>
      </c>
      <c r="I23" s="29"/>
      <c r="J23" s="30">
        <f t="shared" si="1"/>
        <v>0</v>
      </c>
      <c r="K23" s="10"/>
      <c r="L23" s="16"/>
    </row>
    <row r="24" spans="2:12" s="1" customFormat="1" ht="11.4" x14ac:dyDescent="0.2">
      <c r="B24" s="14"/>
      <c r="C24" s="5" t="s">
        <v>730</v>
      </c>
      <c r="D24" s="5" t="s">
        <v>696</v>
      </c>
      <c r="E24" s="6" t="s">
        <v>13080</v>
      </c>
      <c r="F24" s="7" t="s">
        <v>13081</v>
      </c>
      <c r="G24" s="8" t="s">
        <v>1442</v>
      </c>
      <c r="H24" s="9">
        <v>6</v>
      </c>
      <c r="I24" s="29"/>
      <c r="J24" s="30">
        <f t="shared" si="1"/>
        <v>0</v>
      </c>
      <c r="K24" s="10"/>
      <c r="L24" s="16"/>
    </row>
    <row r="25" spans="2:12" s="20" customFormat="1" ht="25.95" customHeight="1" x14ac:dyDescent="0.25">
      <c r="B25" s="19"/>
      <c r="D25" s="21" t="s">
        <v>690</v>
      </c>
      <c r="E25" s="22" t="s">
        <v>721</v>
      </c>
      <c r="F25" s="22" t="s">
        <v>13082</v>
      </c>
      <c r="I25" s="44"/>
      <c r="J25" s="23"/>
      <c r="K25" s="44"/>
      <c r="L25" s="36"/>
    </row>
    <row r="26" spans="2:12" s="1" customFormat="1" ht="11.4" x14ac:dyDescent="0.2">
      <c r="B26" s="14"/>
      <c r="C26" s="5" t="s">
        <v>734</v>
      </c>
      <c r="D26" s="5" t="s">
        <v>696</v>
      </c>
      <c r="E26" s="6" t="s">
        <v>13083</v>
      </c>
      <c r="F26" s="7" t="s">
        <v>13084</v>
      </c>
      <c r="G26" s="8" t="s">
        <v>699</v>
      </c>
      <c r="H26" s="9">
        <v>12</v>
      </c>
      <c r="I26" s="29"/>
      <c r="J26" s="30">
        <f t="shared" si="1"/>
        <v>0</v>
      </c>
      <c r="K26" s="10"/>
      <c r="L26" s="16"/>
    </row>
    <row r="27" spans="2:12" s="20" customFormat="1" ht="25.95" customHeight="1" x14ac:dyDescent="0.25">
      <c r="B27" s="19"/>
      <c r="D27" s="21" t="s">
        <v>690</v>
      </c>
      <c r="E27" s="22" t="s">
        <v>2917</v>
      </c>
      <c r="F27" s="22" t="s">
        <v>2918</v>
      </c>
      <c r="I27" s="44"/>
      <c r="J27" s="23"/>
      <c r="K27" s="44"/>
      <c r="L27" s="36"/>
    </row>
    <row r="28" spans="2:12" s="20" customFormat="1" ht="25.95" customHeight="1" x14ac:dyDescent="0.25">
      <c r="B28" s="19"/>
      <c r="D28" s="21" t="s">
        <v>690</v>
      </c>
      <c r="E28" s="22" t="s">
        <v>13256</v>
      </c>
      <c r="F28" s="22" t="s">
        <v>13257</v>
      </c>
      <c r="I28" s="44"/>
      <c r="J28" s="23"/>
      <c r="K28" s="44"/>
      <c r="L28" s="36"/>
    </row>
    <row r="29" spans="2:12" s="1" customFormat="1" ht="11.4" x14ac:dyDescent="0.2">
      <c r="B29" s="14"/>
      <c r="C29" s="5" t="s">
        <v>737</v>
      </c>
      <c r="D29" s="5" t="s">
        <v>696</v>
      </c>
      <c r="E29" s="6" t="s">
        <v>13258</v>
      </c>
      <c r="F29" s="7" t="s">
        <v>13259</v>
      </c>
      <c r="G29" s="8" t="s">
        <v>699</v>
      </c>
      <c r="H29" s="9">
        <v>1</v>
      </c>
      <c r="I29" s="29"/>
      <c r="J29" s="30">
        <f t="shared" si="1"/>
        <v>0</v>
      </c>
      <c r="K29" s="10"/>
      <c r="L29" s="16"/>
    </row>
    <row r="30" spans="2:12" s="1" customFormat="1" ht="11.4" x14ac:dyDescent="0.2">
      <c r="B30" s="14"/>
      <c r="C30" s="5" t="s">
        <v>740</v>
      </c>
      <c r="D30" s="5" t="s">
        <v>696</v>
      </c>
      <c r="E30" s="6" t="s">
        <v>13260</v>
      </c>
      <c r="F30" s="7" t="s">
        <v>13261</v>
      </c>
      <c r="G30" s="8" t="s">
        <v>699</v>
      </c>
      <c r="H30" s="9">
        <v>2</v>
      </c>
      <c r="I30" s="29"/>
      <c r="J30" s="30">
        <f t="shared" si="1"/>
        <v>0</v>
      </c>
      <c r="K30" s="10"/>
      <c r="L30" s="16"/>
    </row>
    <row r="31" spans="2:12" s="1" customFormat="1" ht="11.4" x14ac:dyDescent="0.2">
      <c r="B31" s="14"/>
      <c r="C31" s="5" t="s">
        <v>743</v>
      </c>
      <c r="D31" s="5" t="s">
        <v>696</v>
      </c>
      <c r="E31" s="6" t="s">
        <v>13262</v>
      </c>
      <c r="F31" s="7" t="s">
        <v>13263</v>
      </c>
      <c r="G31" s="8" t="s">
        <v>699</v>
      </c>
      <c r="H31" s="9">
        <v>10</v>
      </c>
      <c r="I31" s="29"/>
      <c r="J31" s="30">
        <f t="shared" si="1"/>
        <v>0</v>
      </c>
      <c r="K31" s="10"/>
      <c r="L31" s="16"/>
    </row>
    <row r="32" spans="2:12" s="1" customFormat="1" ht="11.4" x14ac:dyDescent="0.2">
      <c r="B32" s="14"/>
      <c r="C32" s="5" t="s">
        <v>746</v>
      </c>
      <c r="D32" s="5" t="s">
        <v>696</v>
      </c>
      <c r="E32" s="6" t="s">
        <v>13264</v>
      </c>
      <c r="F32" s="7" t="s">
        <v>13265</v>
      </c>
      <c r="G32" s="8" t="s">
        <v>699</v>
      </c>
      <c r="H32" s="9">
        <v>10</v>
      </c>
      <c r="I32" s="29"/>
      <c r="J32" s="30">
        <f t="shared" si="1"/>
        <v>0</v>
      </c>
      <c r="K32" s="10"/>
      <c r="L32" s="16"/>
    </row>
    <row r="33" spans="2:12" s="1" customFormat="1" ht="11.4" x14ac:dyDescent="0.2">
      <c r="B33" s="14"/>
      <c r="C33" s="5" t="s">
        <v>749</v>
      </c>
      <c r="D33" s="5" t="s">
        <v>696</v>
      </c>
      <c r="E33" s="6" t="s">
        <v>13266</v>
      </c>
      <c r="F33" s="7" t="s">
        <v>13267</v>
      </c>
      <c r="G33" s="8" t="s">
        <v>2933</v>
      </c>
      <c r="H33" s="9">
        <v>1</v>
      </c>
      <c r="I33" s="29"/>
      <c r="J33" s="30">
        <f t="shared" si="1"/>
        <v>0</v>
      </c>
      <c r="K33" s="10"/>
      <c r="L33" s="16"/>
    </row>
    <row r="34" spans="2:12" s="1" customFormat="1" ht="11.4" x14ac:dyDescent="0.2">
      <c r="B34" s="14"/>
      <c r="C34" s="5" t="s">
        <v>752</v>
      </c>
      <c r="D34" s="5" t="s">
        <v>696</v>
      </c>
      <c r="E34" s="6" t="s">
        <v>13268</v>
      </c>
      <c r="F34" s="7" t="s">
        <v>13269</v>
      </c>
      <c r="G34" s="8" t="s">
        <v>2933</v>
      </c>
      <c r="H34" s="9">
        <v>1</v>
      </c>
      <c r="I34" s="29"/>
      <c r="J34" s="30">
        <f t="shared" si="1"/>
        <v>0</v>
      </c>
      <c r="K34" s="10"/>
      <c r="L34" s="16"/>
    </row>
    <row r="35" spans="2:12" s="1" customFormat="1" ht="11.4" x14ac:dyDescent="0.2">
      <c r="B35" s="14"/>
      <c r="C35" s="5" t="s">
        <v>755</v>
      </c>
      <c r="D35" s="39" t="s">
        <v>691</v>
      </c>
      <c r="E35" s="40" t="s">
        <v>13270</v>
      </c>
      <c r="F35" s="41" t="s">
        <v>13271</v>
      </c>
      <c r="G35" s="42" t="s">
        <v>733</v>
      </c>
      <c r="H35" s="43">
        <v>6</v>
      </c>
      <c r="I35" s="29"/>
      <c r="J35" s="30">
        <f t="shared" si="1"/>
        <v>0</v>
      </c>
      <c r="K35" s="10"/>
      <c r="L35" s="16"/>
    </row>
    <row r="36" spans="2:12" s="1" customFormat="1" ht="11.4" x14ac:dyDescent="0.2">
      <c r="B36" s="14"/>
      <c r="C36" s="5" t="s">
        <v>758</v>
      </c>
      <c r="D36" s="39" t="s">
        <v>691</v>
      </c>
      <c r="E36" s="40" t="s">
        <v>13272</v>
      </c>
      <c r="F36" s="41" t="s">
        <v>13273</v>
      </c>
      <c r="G36" s="42" t="s">
        <v>733</v>
      </c>
      <c r="H36" s="43">
        <v>4</v>
      </c>
      <c r="I36" s="29"/>
      <c r="J36" s="30">
        <f t="shared" si="1"/>
        <v>0</v>
      </c>
      <c r="K36" s="10"/>
      <c r="L36" s="16"/>
    </row>
    <row r="37" spans="2:12" s="1" customFormat="1" ht="11.4" x14ac:dyDescent="0.2">
      <c r="B37" s="14"/>
      <c r="C37" s="5" t="s">
        <v>761</v>
      </c>
      <c r="D37" s="39" t="s">
        <v>691</v>
      </c>
      <c r="E37" s="40" t="s">
        <v>13274</v>
      </c>
      <c r="F37" s="41" t="s">
        <v>13275</v>
      </c>
      <c r="G37" s="42" t="s">
        <v>733</v>
      </c>
      <c r="H37" s="43">
        <v>6</v>
      </c>
      <c r="I37" s="29"/>
      <c r="J37" s="30">
        <f t="shared" si="1"/>
        <v>0</v>
      </c>
      <c r="K37" s="10"/>
      <c r="L37" s="16"/>
    </row>
    <row r="38" spans="2:12" s="1" customFormat="1" ht="11.4" x14ac:dyDescent="0.2">
      <c r="B38" s="14"/>
      <c r="C38" s="5" t="s">
        <v>764</v>
      </c>
      <c r="D38" s="39" t="s">
        <v>691</v>
      </c>
      <c r="E38" s="40" t="s">
        <v>13276</v>
      </c>
      <c r="F38" s="41" t="s">
        <v>13277</v>
      </c>
      <c r="G38" s="42" t="s">
        <v>733</v>
      </c>
      <c r="H38" s="43">
        <v>1</v>
      </c>
      <c r="I38" s="29"/>
      <c r="J38" s="30">
        <f t="shared" si="1"/>
        <v>0</v>
      </c>
      <c r="K38" s="10"/>
      <c r="L38" s="16"/>
    </row>
    <row r="39" spans="2:12" s="1" customFormat="1" ht="11.4" x14ac:dyDescent="0.2">
      <c r="B39" s="14"/>
      <c r="C39" s="5" t="s">
        <v>767</v>
      </c>
      <c r="D39" s="39" t="s">
        <v>691</v>
      </c>
      <c r="E39" s="40" t="s">
        <v>13278</v>
      </c>
      <c r="F39" s="41" t="s">
        <v>13279</v>
      </c>
      <c r="G39" s="42" t="s">
        <v>1548</v>
      </c>
      <c r="H39" s="43">
        <v>1</v>
      </c>
      <c r="I39" s="29"/>
      <c r="J39" s="30">
        <f t="shared" si="1"/>
        <v>0</v>
      </c>
      <c r="K39" s="10"/>
      <c r="L39" s="16"/>
    </row>
    <row r="40" spans="2:12" s="1" customFormat="1" ht="11.4" x14ac:dyDescent="0.2">
      <c r="B40" s="14"/>
      <c r="C40" s="5" t="s">
        <v>770</v>
      </c>
      <c r="D40" s="5" t="s">
        <v>696</v>
      </c>
      <c r="E40" s="6" t="s">
        <v>13280</v>
      </c>
      <c r="F40" s="7" t="s">
        <v>13281</v>
      </c>
      <c r="G40" s="8" t="s">
        <v>2933</v>
      </c>
      <c r="H40" s="9">
        <v>1</v>
      </c>
      <c r="I40" s="29"/>
      <c r="J40" s="30">
        <f t="shared" si="1"/>
        <v>0</v>
      </c>
      <c r="K40" s="10"/>
      <c r="L40" s="16"/>
    </row>
    <row r="41" spans="2:12" s="1" customFormat="1" ht="11.4" x14ac:dyDescent="0.2">
      <c r="B41" s="14"/>
      <c r="C41" s="5" t="s">
        <v>773</v>
      </c>
      <c r="D41" s="39" t="s">
        <v>691</v>
      </c>
      <c r="E41" s="40" t="s">
        <v>13282</v>
      </c>
      <c r="F41" s="41" t="s">
        <v>13283</v>
      </c>
      <c r="G41" s="42" t="s">
        <v>733</v>
      </c>
      <c r="H41" s="43">
        <v>2</v>
      </c>
      <c r="I41" s="29"/>
      <c r="J41" s="30">
        <f t="shared" si="1"/>
        <v>0</v>
      </c>
      <c r="K41" s="10"/>
      <c r="L41" s="16"/>
    </row>
    <row r="42" spans="2:12" s="1" customFormat="1" ht="11.4" x14ac:dyDescent="0.2">
      <c r="B42" s="14"/>
      <c r="C42" s="5" t="s">
        <v>776</v>
      </c>
      <c r="D42" s="5" t="s">
        <v>696</v>
      </c>
      <c r="E42" s="6" t="s">
        <v>13284</v>
      </c>
      <c r="F42" s="7" t="s">
        <v>13285</v>
      </c>
      <c r="G42" s="8" t="s">
        <v>733</v>
      </c>
      <c r="H42" s="9">
        <v>2</v>
      </c>
      <c r="I42" s="29"/>
      <c r="J42" s="30">
        <f t="shared" si="1"/>
        <v>0</v>
      </c>
      <c r="K42" s="10"/>
      <c r="L42" s="16"/>
    </row>
    <row r="43" spans="2:12" s="1" customFormat="1" ht="11.4" x14ac:dyDescent="0.2">
      <c r="B43" s="14"/>
      <c r="C43" s="5" t="s">
        <v>779</v>
      </c>
      <c r="D43" s="39" t="s">
        <v>691</v>
      </c>
      <c r="E43" s="40" t="s">
        <v>13286</v>
      </c>
      <c r="F43" s="41" t="s">
        <v>13287</v>
      </c>
      <c r="G43" s="42" t="s">
        <v>733</v>
      </c>
      <c r="H43" s="43">
        <v>2</v>
      </c>
      <c r="I43" s="29"/>
      <c r="J43" s="30">
        <f t="shared" si="1"/>
        <v>0</v>
      </c>
      <c r="K43" s="10"/>
      <c r="L43" s="16"/>
    </row>
    <row r="44" spans="2:12" s="1" customFormat="1" ht="11.4" x14ac:dyDescent="0.2">
      <c r="B44" s="14"/>
      <c r="C44" s="5" t="s">
        <v>782</v>
      </c>
      <c r="D44" s="39" t="s">
        <v>691</v>
      </c>
      <c r="E44" s="40" t="s">
        <v>13288</v>
      </c>
      <c r="F44" s="41" t="s">
        <v>13289</v>
      </c>
      <c r="G44" s="42" t="s">
        <v>733</v>
      </c>
      <c r="H44" s="43">
        <v>1</v>
      </c>
      <c r="I44" s="29"/>
      <c r="J44" s="30">
        <f t="shared" si="1"/>
        <v>0</v>
      </c>
      <c r="K44" s="10"/>
      <c r="L44" s="16"/>
    </row>
    <row r="45" spans="2:12" s="1" customFormat="1" ht="11.4" x14ac:dyDescent="0.2">
      <c r="B45" s="14"/>
      <c r="C45" s="5" t="s">
        <v>785</v>
      </c>
      <c r="D45" s="5" t="s">
        <v>696</v>
      </c>
      <c r="E45" s="6" t="s">
        <v>13290</v>
      </c>
      <c r="F45" s="7" t="s">
        <v>13291</v>
      </c>
      <c r="G45" s="8" t="s">
        <v>733</v>
      </c>
      <c r="H45" s="9">
        <v>2</v>
      </c>
      <c r="I45" s="29"/>
      <c r="J45" s="30">
        <f t="shared" si="1"/>
        <v>0</v>
      </c>
      <c r="K45" s="10"/>
      <c r="L45" s="16"/>
    </row>
    <row r="46" spans="2:12" s="1" customFormat="1" ht="11.4" x14ac:dyDescent="0.2">
      <c r="B46" s="14"/>
      <c r="C46" s="5" t="s">
        <v>788</v>
      </c>
      <c r="D46" s="39" t="s">
        <v>691</v>
      </c>
      <c r="E46" s="40" t="s">
        <v>13292</v>
      </c>
      <c r="F46" s="41" t="s">
        <v>13293</v>
      </c>
      <c r="G46" s="42" t="s">
        <v>733</v>
      </c>
      <c r="H46" s="43">
        <v>2</v>
      </c>
      <c r="I46" s="29"/>
      <c r="J46" s="30">
        <f>ROUND(I46*H46,2)</f>
        <v>0</v>
      </c>
      <c r="K46" s="10"/>
      <c r="L46" s="16"/>
    </row>
    <row r="47" spans="2:12" s="1" customFormat="1" ht="11.4" x14ac:dyDescent="0.2">
      <c r="B47" s="14"/>
      <c r="C47" s="5" t="s">
        <v>791</v>
      </c>
      <c r="D47" s="5" t="s">
        <v>696</v>
      </c>
      <c r="E47" s="6" t="s">
        <v>13294</v>
      </c>
      <c r="F47" s="7" t="s">
        <v>13295</v>
      </c>
      <c r="G47" s="8" t="s">
        <v>5691</v>
      </c>
      <c r="H47" s="9">
        <v>1</v>
      </c>
      <c r="I47" s="29"/>
      <c r="J47" s="30">
        <f t="shared" ref="J47:J70" si="2">ROUND(I47*H47,2)</f>
        <v>0</v>
      </c>
      <c r="K47" s="10"/>
      <c r="L47" s="16"/>
    </row>
    <row r="48" spans="2:12" s="1" customFormat="1" ht="22.8" x14ac:dyDescent="0.2">
      <c r="B48" s="14"/>
      <c r="C48" s="5" t="s">
        <v>794</v>
      </c>
      <c r="D48" s="39" t="s">
        <v>691</v>
      </c>
      <c r="E48" s="40" t="s">
        <v>13296</v>
      </c>
      <c r="F48" s="41" t="s">
        <v>13297</v>
      </c>
      <c r="G48" s="42" t="s">
        <v>733</v>
      </c>
      <c r="H48" s="43">
        <v>1</v>
      </c>
      <c r="I48" s="29"/>
      <c r="J48" s="30">
        <f t="shared" si="2"/>
        <v>0</v>
      </c>
      <c r="K48" s="10"/>
      <c r="L48" s="16"/>
    </row>
    <row r="49" spans="2:12" s="1" customFormat="1" ht="22.8" x14ac:dyDescent="0.2">
      <c r="B49" s="14"/>
      <c r="C49" s="5" t="s">
        <v>797</v>
      </c>
      <c r="D49" s="39" t="s">
        <v>691</v>
      </c>
      <c r="E49" s="40" t="s">
        <v>13298</v>
      </c>
      <c r="F49" s="41" t="s">
        <v>13299</v>
      </c>
      <c r="G49" s="42" t="s">
        <v>733</v>
      </c>
      <c r="H49" s="43">
        <v>1</v>
      </c>
      <c r="I49" s="29"/>
      <c r="J49" s="30">
        <f t="shared" si="2"/>
        <v>0</v>
      </c>
      <c r="K49" s="10"/>
      <c r="L49" s="16"/>
    </row>
    <row r="50" spans="2:12" s="1" customFormat="1" ht="22.8" x14ac:dyDescent="0.2">
      <c r="B50" s="14"/>
      <c r="C50" s="5" t="s">
        <v>800</v>
      </c>
      <c r="D50" s="39" t="s">
        <v>691</v>
      </c>
      <c r="E50" s="40" t="s">
        <v>13300</v>
      </c>
      <c r="F50" s="41" t="s">
        <v>13301</v>
      </c>
      <c r="G50" s="42" t="s">
        <v>733</v>
      </c>
      <c r="H50" s="43">
        <v>2</v>
      </c>
      <c r="I50" s="29"/>
      <c r="J50" s="30">
        <f t="shared" si="2"/>
        <v>0</v>
      </c>
      <c r="K50" s="10"/>
      <c r="L50" s="16"/>
    </row>
    <row r="51" spans="2:12" s="1" customFormat="1" ht="11.4" x14ac:dyDescent="0.2">
      <c r="B51" s="14"/>
      <c r="C51" s="5" t="s">
        <v>803</v>
      </c>
      <c r="D51" s="5" t="s">
        <v>696</v>
      </c>
      <c r="E51" s="6" t="s">
        <v>13302</v>
      </c>
      <c r="F51" s="7" t="s">
        <v>13303</v>
      </c>
      <c r="G51" s="8" t="s">
        <v>733</v>
      </c>
      <c r="H51" s="9">
        <v>1</v>
      </c>
      <c r="I51" s="29"/>
      <c r="J51" s="30">
        <f t="shared" si="2"/>
        <v>0</v>
      </c>
      <c r="K51" s="10"/>
      <c r="L51" s="16"/>
    </row>
    <row r="52" spans="2:12" s="1" customFormat="1" ht="11.4" x14ac:dyDescent="0.2">
      <c r="B52" s="14"/>
      <c r="C52" s="5" t="s">
        <v>806</v>
      </c>
      <c r="D52" s="5" t="s">
        <v>696</v>
      </c>
      <c r="E52" s="6" t="s">
        <v>13304</v>
      </c>
      <c r="F52" s="7" t="s">
        <v>13305</v>
      </c>
      <c r="G52" s="8" t="s">
        <v>733</v>
      </c>
      <c r="H52" s="9">
        <v>1</v>
      </c>
      <c r="I52" s="29"/>
      <c r="J52" s="30">
        <f t="shared" si="2"/>
        <v>0</v>
      </c>
      <c r="K52" s="10"/>
      <c r="L52" s="16"/>
    </row>
    <row r="53" spans="2:12" s="1" customFormat="1" ht="11.4" x14ac:dyDescent="0.2">
      <c r="B53" s="14"/>
      <c r="C53" s="5" t="s">
        <v>809</v>
      </c>
      <c r="D53" s="5" t="s">
        <v>696</v>
      </c>
      <c r="E53" s="6" t="s">
        <v>13306</v>
      </c>
      <c r="F53" s="7" t="s">
        <v>13307</v>
      </c>
      <c r="G53" s="8" t="s">
        <v>733</v>
      </c>
      <c r="H53" s="9">
        <v>2</v>
      </c>
      <c r="I53" s="29"/>
      <c r="J53" s="30">
        <f t="shared" si="2"/>
        <v>0</v>
      </c>
      <c r="K53" s="10"/>
      <c r="L53" s="16"/>
    </row>
    <row r="54" spans="2:12" s="1" customFormat="1" ht="11.4" x14ac:dyDescent="0.2">
      <c r="B54" s="14"/>
      <c r="C54" s="5" t="s">
        <v>812</v>
      </c>
      <c r="D54" s="5" t="s">
        <v>696</v>
      </c>
      <c r="E54" s="6" t="s">
        <v>13308</v>
      </c>
      <c r="F54" s="7" t="s">
        <v>13309</v>
      </c>
      <c r="G54" s="8" t="s">
        <v>2933</v>
      </c>
      <c r="H54" s="9">
        <v>1</v>
      </c>
      <c r="I54" s="29"/>
      <c r="J54" s="30">
        <f t="shared" si="2"/>
        <v>0</v>
      </c>
      <c r="K54" s="10"/>
      <c r="L54" s="16"/>
    </row>
    <row r="55" spans="2:12" s="1" customFormat="1" ht="11.4" x14ac:dyDescent="0.2">
      <c r="B55" s="14"/>
      <c r="C55" s="5" t="s">
        <v>815</v>
      </c>
      <c r="D55" s="39" t="s">
        <v>691</v>
      </c>
      <c r="E55" s="40" t="s">
        <v>13310</v>
      </c>
      <c r="F55" s="41" t="s">
        <v>13311</v>
      </c>
      <c r="G55" s="42" t="s">
        <v>733</v>
      </c>
      <c r="H55" s="43">
        <v>1</v>
      </c>
      <c r="I55" s="29"/>
      <c r="J55" s="30">
        <f t="shared" si="2"/>
        <v>0</v>
      </c>
      <c r="K55" s="10"/>
      <c r="L55" s="16"/>
    </row>
    <row r="56" spans="2:12" s="1" customFormat="1" ht="11.4" x14ac:dyDescent="0.2">
      <c r="B56" s="14"/>
      <c r="C56" s="5" t="s">
        <v>818</v>
      </c>
      <c r="D56" s="5" t="s">
        <v>696</v>
      </c>
      <c r="E56" s="6" t="s">
        <v>13312</v>
      </c>
      <c r="F56" s="7" t="s">
        <v>13313</v>
      </c>
      <c r="G56" s="8" t="s">
        <v>699</v>
      </c>
      <c r="H56" s="9">
        <v>10</v>
      </c>
      <c r="I56" s="29"/>
      <c r="J56" s="30">
        <f t="shared" si="2"/>
        <v>0</v>
      </c>
      <c r="K56" s="10"/>
      <c r="L56" s="16"/>
    </row>
    <row r="57" spans="2:12" s="1" customFormat="1" ht="11.4" x14ac:dyDescent="0.2">
      <c r="B57" s="14"/>
      <c r="C57" s="5" t="s">
        <v>822</v>
      </c>
      <c r="D57" s="5" t="s">
        <v>696</v>
      </c>
      <c r="E57" s="6" t="s">
        <v>13314</v>
      </c>
      <c r="F57" s="7" t="s">
        <v>13315</v>
      </c>
      <c r="G57" s="8" t="s">
        <v>699</v>
      </c>
      <c r="H57" s="9">
        <v>5</v>
      </c>
      <c r="I57" s="29"/>
      <c r="J57" s="30">
        <f t="shared" si="2"/>
        <v>0</v>
      </c>
      <c r="K57" s="10"/>
      <c r="L57" s="16"/>
    </row>
    <row r="58" spans="2:12" s="1" customFormat="1" ht="11.4" x14ac:dyDescent="0.2">
      <c r="B58" s="14"/>
      <c r="C58" s="5" t="s">
        <v>825</v>
      </c>
      <c r="D58" s="5" t="s">
        <v>696</v>
      </c>
      <c r="E58" s="6" t="s">
        <v>13316</v>
      </c>
      <c r="F58" s="7" t="s">
        <v>13317</v>
      </c>
      <c r="G58" s="8" t="s">
        <v>699</v>
      </c>
      <c r="H58" s="9">
        <v>10</v>
      </c>
      <c r="I58" s="29"/>
      <c r="J58" s="30">
        <f t="shared" si="2"/>
        <v>0</v>
      </c>
      <c r="K58" s="10"/>
      <c r="L58" s="16"/>
    </row>
    <row r="59" spans="2:12" s="1" customFormat="1" ht="11.4" x14ac:dyDescent="0.2">
      <c r="B59" s="14"/>
      <c r="C59" s="5" t="s">
        <v>829</v>
      </c>
      <c r="D59" s="5" t="s">
        <v>696</v>
      </c>
      <c r="E59" s="6" t="s">
        <v>13318</v>
      </c>
      <c r="F59" s="7" t="s">
        <v>13319</v>
      </c>
      <c r="G59" s="8" t="s">
        <v>699</v>
      </c>
      <c r="H59" s="9">
        <v>5</v>
      </c>
      <c r="I59" s="29"/>
      <c r="J59" s="30">
        <f t="shared" si="2"/>
        <v>0</v>
      </c>
      <c r="K59" s="10"/>
      <c r="L59" s="16"/>
    </row>
    <row r="60" spans="2:12" s="1" customFormat="1" ht="11.4" x14ac:dyDescent="0.2">
      <c r="B60" s="14"/>
      <c r="C60" s="5" t="s">
        <v>832</v>
      </c>
      <c r="D60" s="5" t="s">
        <v>696</v>
      </c>
      <c r="E60" s="6" t="s">
        <v>13320</v>
      </c>
      <c r="F60" s="7" t="s">
        <v>13321</v>
      </c>
      <c r="G60" s="8" t="s">
        <v>821</v>
      </c>
      <c r="H60" s="9">
        <v>1</v>
      </c>
      <c r="I60" s="29"/>
      <c r="J60" s="30">
        <f t="shared" si="2"/>
        <v>0</v>
      </c>
      <c r="K60" s="10"/>
      <c r="L60" s="16"/>
    </row>
    <row r="61" spans="2:12" s="1" customFormat="1" ht="11.4" x14ac:dyDescent="0.2">
      <c r="B61" s="14"/>
      <c r="C61" s="5" t="s">
        <v>835</v>
      </c>
      <c r="D61" s="5" t="s">
        <v>696</v>
      </c>
      <c r="E61" s="6" t="s">
        <v>13322</v>
      </c>
      <c r="F61" s="7" t="s">
        <v>13323</v>
      </c>
      <c r="G61" s="8" t="s">
        <v>821</v>
      </c>
      <c r="H61" s="9">
        <v>1</v>
      </c>
      <c r="I61" s="29"/>
      <c r="J61" s="30">
        <f t="shared" si="2"/>
        <v>0</v>
      </c>
      <c r="K61" s="10"/>
      <c r="L61" s="16"/>
    </row>
    <row r="62" spans="2:12" s="1" customFormat="1" ht="11.4" x14ac:dyDescent="0.2">
      <c r="B62" s="14"/>
      <c r="C62" s="5" t="s">
        <v>838</v>
      </c>
      <c r="D62" s="5" t="s">
        <v>696</v>
      </c>
      <c r="E62" s="6" t="s">
        <v>13324</v>
      </c>
      <c r="F62" s="7" t="s">
        <v>13325</v>
      </c>
      <c r="G62" s="8" t="s">
        <v>733</v>
      </c>
      <c r="H62" s="9">
        <v>1</v>
      </c>
      <c r="I62" s="29"/>
      <c r="J62" s="30">
        <f t="shared" si="2"/>
        <v>0</v>
      </c>
      <c r="K62" s="10"/>
      <c r="L62" s="16"/>
    </row>
    <row r="63" spans="2:12" s="1" customFormat="1" ht="11.4" x14ac:dyDescent="0.2">
      <c r="B63" s="14"/>
      <c r="C63" s="5" t="s">
        <v>841</v>
      </c>
      <c r="D63" s="5" t="s">
        <v>696</v>
      </c>
      <c r="E63" s="6" t="s">
        <v>13326</v>
      </c>
      <c r="F63" s="7" t="s">
        <v>13327</v>
      </c>
      <c r="G63" s="8" t="s">
        <v>733</v>
      </c>
      <c r="H63" s="9">
        <v>1</v>
      </c>
      <c r="I63" s="29"/>
      <c r="J63" s="30">
        <f t="shared" si="2"/>
        <v>0</v>
      </c>
      <c r="K63" s="10"/>
      <c r="L63" s="16"/>
    </row>
    <row r="64" spans="2:12" s="1" customFormat="1" ht="11.4" x14ac:dyDescent="0.2">
      <c r="B64" s="14"/>
      <c r="C64" s="5" t="s">
        <v>844</v>
      </c>
      <c r="D64" s="5" t="s">
        <v>696</v>
      </c>
      <c r="E64" s="6" t="s">
        <v>13328</v>
      </c>
      <c r="F64" s="7" t="s">
        <v>13329</v>
      </c>
      <c r="G64" s="8" t="s">
        <v>2933</v>
      </c>
      <c r="H64" s="9">
        <v>1</v>
      </c>
      <c r="I64" s="29"/>
      <c r="J64" s="30">
        <f t="shared" si="2"/>
        <v>0</v>
      </c>
      <c r="K64" s="10"/>
      <c r="L64" s="16"/>
    </row>
    <row r="65" spans="2:12" s="1" customFormat="1" ht="11.4" x14ac:dyDescent="0.2">
      <c r="B65" s="14"/>
      <c r="C65" s="5" t="s">
        <v>847</v>
      </c>
      <c r="D65" s="5" t="s">
        <v>696</v>
      </c>
      <c r="E65" s="6" t="s">
        <v>13330</v>
      </c>
      <c r="F65" s="7" t="s">
        <v>13331</v>
      </c>
      <c r="G65" s="8" t="s">
        <v>733</v>
      </c>
      <c r="H65" s="9">
        <v>2</v>
      </c>
      <c r="I65" s="29"/>
      <c r="J65" s="30">
        <f t="shared" si="2"/>
        <v>0</v>
      </c>
      <c r="K65" s="10"/>
      <c r="L65" s="16"/>
    </row>
    <row r="66" spans="2:12" s="1" customFormat="1" ht="22.8" x14ac:dyDescent="0.2">
      <c r="B66" s="14"/>
      <c r="C66" s="5" t="s">
        <v>850</v>
      </c>
      <c r="D66" s="5" t="s">
        <v>696</v>
      </c>
      <c r="E66" s="6" t="s">
        <v>13332</v>
      </c>
      <c r="F66" s="7" t="s">
        <v>13333</v>
      </c>
      <c r="G66" s="8" t="s">
        <v>1191</v>
      </c>
      <c r="H66" s="9">
        <v>0.30499999999999999</v>
      </c>
      <c r="I66" s="29"/>
      <c r="J66" s="30">
        <f t="shared" si="2"/>
        <v>0</v>
      </c>
      <c r="K66" s="10"/>
      <c r="L66" s="16"/>
    </row>
    <row r="67" spans="2:12" s="20" customFormat="1" ht="25.95" customHeight="1" x14ac:dyDescent="0.25">
      <c r="B67" s="19"/>
      <c r="D67" s="21" t="s">
        <v>690</v>
      </c>
      <c r="E67" s="22" t="s">
        <v>3584</v>
      </c>
      <c r="F67" s="22" t="s">
        <v>13334</v>
      </c>
      <c r="I67" s="44"/>
      <c r="J67" s="23"/>
      <c r="K67" s="44"/>
      <c r="L67" s="36"/>
    </row>
    <row r="68" spans="2:12" s="1" customFormat="1" ht="11.4" x14ac:dyDescent="0.2">
      <c r="B68" s="14"/>
      <c r="C68" s="5">
        <v>52</v>
      </c>
      <c r="D68" s="39" t="s">
        <v>691</v>
      </c>
      <c r="E68" s="40" t="s">
        <v>13335</v>
      </c>
      <c r="F68" s="41" t="s">
        <v>13336</v>
      </c>
      <c r="G68" s="42" t="s">
        <v>828</v>
      </c>
      <c r="H68" s="43">
        <v>30</v>
      </c>
      <c r="I68" s="29"/>
      <c r="J68" s="30">
        <f t="shared" si="2"/>
        <v>0</v>
      </c>
      <c r="K68" s="10"/>
      <c r="L68" s="16"/>
    </row>
    <row r="69" spans="2:12" s="1" customFormat="1" ht="11.4" x14ac:dyDescent="0.2">
      <c r="B69" s="14"/>
      <c r="C69" s="5">
        <v>53</v>
      </c>
      <c r="D69" s="39" t="s">
        <v>691</v>
      </c>
      <c r="E69" s="40" t="s">
        <v>13337</v>
      </c>
      <c r="F69" s="41" t="s">
        <v>13338</v>
      </c>
      <c r="G69" s="42" t="s">
        <v>828</v>
      </c>
      <c r="H69" s="43">
        <v>50</v>
      </c>
      <c r="I69" s="29"/>
      <c r="J69" s="30">
        <f t="shared" si="2"/>
        <v>0</v>
      </c>
      <c r="K69" s="10"/>
      <c r="L69" s="16"/>
    </row>
    <row r="70" spans="2:12" s="1" customFormat="1" ht="11.4" x14ac:dyDescent="0.2">
      <c r="B70" s="14"/>
      <c r="C70" s="5">
        <v>54</v>
      </c>
      <c r="D70" s="5" t="s">
        <v>696</v>
      </c>
      <c r="E70" s="6" t="s">
        <v>6444</v>
      </c>
      <c r="F70" s="7" t="s">
        <v>3650</v>
      </c>
      <c r="G70" s="8" t="s">
        <v>828</v>
      </c>
      <c r="H70" s="9">
        <v>80</v>
      </c>
      <c r="I70" s="29"/>
      <c r="J70" s="30">
        <f t="shared" si="2"/>
        <v>0</v>
      </c>
      <c r="K70" s="10"/>
      <c r="L70" s="16"/>
    </row>
    <row r="71" spans="2:12" s="20" customFormat="1" ht="25.95" customHeight="1" x14ac:dyDescent="0.25">
      <c r="B71" s="19"/>
      <c r="D71" s="21" t="s">
        <v>690</v>
      </c>
      <c r="E71" s="22" t="s">
        <v>3614</v>
      </c>
      <c r="F71" s="22" t="s">
        <v>13339</v>
      </c>
      <c r="I71" s="44"/>
      <c r="J71" s="23"/>
      <c r="K71" s="44"/>
      <c r="L71" s="36"/>
    </row>
    <row r="72" spans="2:12" s="1" customFormat="1" ht="11.4" x14ac:dyDescent="0.2">
      <c r="B72" s="14"/>
      <c r="C72" s="5">
        <v>55</v>
      </c>
      <c r="D72" s="5" t="s">
        <v>696</v>
      </c>
      <c r="E72" s="6" t="s">
        <v>6247</v>
      </c>
      <c r="F72" s="7" t="s">
        <v>13340</v>
      </c>
      <c r="G72" s="8" t="s">
        <v>1442</v>
      </c>
      <c r="H72" s="9">
        <v>1</v>
      </c>
      <c r="I72" s="29"/>
      <c r="J72" s="30">
        <f t="shared" si="1"/>
        <v>0</v>
      </c>
      <c r="K72" s="10"/>
      <c r="L72" s="16"/>
    </row>
    <row r="73" spans="2:12" s="1" customFormat="1" ht="11.4" x14ac:dyDescent="0.2">
      <c r="B73" s="14"/>
      <c r="C73" s="5">
        <v>56</v>
      </c>
      <c r="D73" s="5" t="s">
        <v>696</v>
      </c>
      <c r="E73" s="6" t="s">
        <v>13341</v>
      </c>
      <c r="F73" s="7" t="s">
        <v>13342</v>
      </c>
      <c r="G73" s="8" t="s">
        <v>733</v>
      </c>
      <c r="H73" s="9">
        <v>2</v>
      </c>
      <c r="I73" s="29"/>
      <c r="J73" s="30">
        <f t="shared" si="1"/>
        <v>0</v>
      </c>
      <c r="K73" s="10"/>
      <c r="L73" s="16"/>
    </row>
    <row r="74" spans="2:12" s="1" customFormat="1" ht="11.4" x14ac:dyDescent="0.2">
      <c r="B74" s="14"/>
      <c r="C74" s="5">
        <v>57</v>
      </c>
      <c r="D74" s="5" t="s">
        <v>696</v>
      </c>
      <c r="E74" s="6" t="s">
        <v>13343</v>
      </c>
      <c r="F74" s="7" t="s">
        <v>13344</v>
      </c>
      <c r="G74" s="8" t="s">
        <v>733</v>
      </c>
      <c r="H74" s="9">
        <v>2</v>
      </c>
      <c r="I74" s="29"/>
      <c r="J74" s="30">
        <f t="shared" si="1"/>
        <v>0</v>
      </c>
      <c r="K74" s="10"/>
      <c r="L74" s="16"/>
    </row>
    <row r="75" spans="2:12" s="1" customFormat="1" ht="11.4" x14ac:dyDescent="0.2">
      <c r="B75" s="14"/>
      <c r="C75" s="5">
        <v>58</v>
      </c>
      <c r="D75" s="5" t="s">
        <v>696</v>
      </c>
      <c r="E75" s="6" t="s">
        <v>13345</v>
      </c>
      <c r="F75" s="7" t="s">
        <v>13346</v>
      </c>
      <c r="G75" s="8" t="s">
        <v>699</v>
      </c>
      <c r="H75" s="9">
        <v>13</v>
      </c>
      <c r="I75" s="29"/>
      <c r="J75" s="30">
        <f t="shared" si="1"/>
        <v>0</v>
      </c>
      <c r="K75" s="10"/>
      <c r="L75" s="16"/>
    </row>
    <row r="76" spans="2:12" s="1" customFormat="1" ht="11.4" x14ac:dyDescent="0.2">
      <c r="B76" s="14"/>
      <c r="C76" s="5">
        <v>59</v>
      </c>
      <c r="D76" s="5" t="s">
        <v>696</v>
      </c>
      <c r="E76" s="6" t="s">
        <v>12230</v>
      </c>
      <c r="F76" s="7" t="s">
        <v>13347</v>
      </c>
      <c r="G76" s="8" t="s">
        <v>699</v>
      </c>
      <c r="H76" s="9">
        <v>1</v>
      </c>
      <c r="I76" s="29"/>
      <c r="J76" s="30">
        <f t="shared" si="1"/>
        <v>0</v>
      </c>
      <c r="K76" s="10"/>
      <c r="L76" s="16"/>
    </row>
    <row r="77" spans="2:12" s="20" customFormat="1" ht="25.95" customHeight="1" x14ac:dyDescent="0.25">
      <c r="B77" s="19"/>
      <c r="D77" s="21" t="s">
        <v>690</v>
      </c>
      <c r="E77" s="22" t="s">
        <v>12930</v>
      </c>
      <c r="F77" s="22" t="s">
        <v>10913</v>
      </c>
      <c r="I77" s="44"/>
      <c r="J77" s="23"/>
      <c r="K77" s="44"/>
      <c r="L77" s="36"/>
    </row>
    <row r="78" spans="2:12" s="1" customFormat="1" ht="11.4" x14ac:dyDescent="0.2">
      <c r="B78" s="14"/>
      <c r="C78" s="5">
        <v>60</v>
      </c>
      <c r="D78" s="5" t="s">
        <v>696</v>
      </c>
      <c r="E78" s="6" t="s">
        <v>12935</v>
      </c>
      <c r="F78" s="7" t="s">
        <v>8006</v>
      </c>
      <c r="G78" s="8" t="s">
        <v>1480</v>
      </c>
      <c r="H78" s="9">
        <v>8</v>
      </c>
      <c r="I78" s="29"/>
      <c r="J78" s="30">
        <f t="shared" si="1"/>
        <v>0</v>
      </c>
      <c r="K78" s="10"/>
      <c r="L78" s="16"/>
    </row>
    <row r="79" spans="2:12" s="1" customFormat="1" ht="11.4" x14ac:dyDescent="0.2">
      <c r="B79" s="14"/>
      <c r="C79" s="5">
        <v>61</v>
      </c>
      <c r="D79" s="5" t="s">
        <v>696</v>
      </c>
      <c r="E79" s="6" t="s">
        <v>12936</v>
      </c>
      <c r="F79" s="7" t="s">
        <v>13348</v>
      </c>
      <c r="G79" s="8" t="s">
        <v>1480</v>
      </c>
      <c r="H79" s="9">
        <v>4</v>
      </c>
      <c r="I79" s="29"/>
      <c r="J79" s="30">
        <f t="shared" si="1"/>
        <v>0</v>
      </c>
      <c r="K79" s="10"/>
      <c r="L79" s="16"/>
    </row>
    <row r="80" spans="2:12" s="1" customFormat="1" ht="11.4" x14ac:dyDescent="0.2">
      <c r="B80" s="14"/>
      <c r="C80" s="5">
        <v>62</v>
      </c>
      <c r="D80" s="5" t="s">
        <v>696</v>
      </c>
      <c r="E80" s="6" t="s">
        <v>12938</v>
      </c>
      <c r="F80" s="7" t="s">
        <v>2267</v>
      </c>
      <c r="G80" s="8" t="s">
        <v>1480</v>
      </c>
      <c r="H80" s="9">
        <v>4</v>
      </c>
      <c r="I80" s="29"/>
      <c r="J80" s="30">
        <f t="shared" si="1"/>
        <v>0</v>
      </c>
      <c r="K80" s="10"/>
      <c r="L80" s="16"/>
    </row>
    <row r="81" spans="2:12" s="1" customFormat="1" ht="11.4" x14ac:dyDescent="0.2">
      <c r="B81" s="14"/>
      <c r="C81" s="5">
        <v>63</v>
      </c>
      <c r="D81" s="5" t="s">
        <v>696</v>
      </c>
      <c r="E81" s="6" t="s">
        <v>12939</v>
      </c>
      <c r="F81" s="7" t="s">
        <v>12940</v>
      </c>
      <c r="G81" s="8" t="s">
        <v>1480</v>
      </c>
      <c r="H81" s="9">
        <v>8</v>
      </c>
      <c r="I81" s="29"/>
      <c r="J81" s="30">
        <f t="shared" si="1"/>
        <v>0</v>
      </c>
      <c r="K81" s="10"/>
      <c r="L81" s="16"/>
    </row>
    <row r="82" spans="2:12" s="1" customFormat="1" ht="11.4" x14ac:dyDescent="0.2">
      <c r="B82" s="14"/>
      <c r="C82" s="5">
        <v>64</v>
      </c>
      <c r="D82" s="5" t="s">
        <v>696</v>
      </c>
      <c r="E82" s="6" t="s">
        <v>13193</v>
      </c>
      <c r="F82" s="7" t="s">
        <v>13194</v>
      </c>
      <c r="G82" s="8" t="s">
        <v>5691</v>
      </c>
      <c r="H82" s="9">
        <v>1</v>
      </c>
      <c r="I82" s="29"/>
      <c r="J82" s="30">
        <f t="shared" si="1"/>
        <v>0</v>
      </c>
      <c r="K82" s="10"/>
      <c r="L82" s="16"/>
    </row>
    <row r="83" spans="2:12" s="1" customFormat="1" ht="22.8" x14ac:dyDescent="0.2">
      <c r="B83" s="14"/>
      <c r="C83" s="5">
        <v>65</v>
      </c>
      <c r="D83" s="39" t="s">
        <v>691</v>
      </c>
      <c r="E83" s="40" t="s">
        <v>13349</v>
      </c>
      <c r="F83" s="41" t="s">
        <v>13350</v>
      </c>
      <c r="G83" s="42" t="s">
        <v>5691</v>
      </c>
      <c r="H83" s="43">
        <v>1</v>
      </c>
      <c r="I83" s="29"/>
      <c r="J83" s="30">
        <f t="shared" si="1"/>
        <v>0</v>
      </c>
      <c r="K83" s="10"/>
      <c r="L83" s="16"/>
    </row>
    <row r="84" spans="2:12" s="1" customFormat="1" ht="11.4" x14ac:dyDescent="0.2">
      <c r="B84" s="14"/>
      <c r="C84" s="5">
        <v>66</v>
      </c>
      <c r="D84" s="39" t="s">
        <v>691</v>
      </c>
      <c r="E84" s="40" t="s">
        <v>13351</v>
      </c>
      <c r="F84" s="41" t="s">
        <v>13352</v>
      </c>
      <c r="G84" s="42" t="s">
        <v>5691</v>
      </c>
      <c r="H84" s="43">
        <v>1</v>
      </c>
      <c r="I84" s="29"/>
      <c r="J84" s="30">
        <f t="shared" si="1"/>
        <v>0</v>
      </c>
      <c r="K84" s="10"/>
      <c r="L84" s="16"/>
    </row>
    <row r="85" spans="2:12" s="1" customFormat="1" ht="11.4" x14ac:dyDescent="0.2">
      <c r="B85" s="14"/>
      <c r="C85" s="5">
        <v>67</v>
      </c>
      <c r="D85" s="39" t="s">
        <v>691</v>
      </c>
      <c r="E85" s="40" t="s">
        <v>12958</v>
      </c>
      <c r="F85" s="41" t="s">
        <v>12959</v>
      </c>
      <c r="G85" s="42" t="s">
        <v>1191</v>
      </c>
      <c r="H85" s="43">
        <v>2</v>
      </c>
      <c r="I85" s="29"/>
      <c r="J85" s="30">
        <f t="shared" si="1"/>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9itaNs2Xrk3P1BTTG4y0bzxjPcHqpqPn68KBxrYLI4H4BMeADCkyZ8BTagcsQDoVG2i30jyBqDDSWMgDVSsI2A==" saltValue="0HDyBnIsmqL6FwzBK7SWm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86" xr:uid="{C5BC34D7-9219-47DC-84EC-E27E0EF54EB1}">
      <formula1>ROUND(I11,2)</formula1>
    </dataValidation>
  </dataValidations>
  <hyperlinks>
    <hyperlink ref="O4" location="'Rek. obj.'!A1" display="*späť na Rek. obj." xr:uid="{B77CF957-1B73-406F-8EA5-7822AB2228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B852-ABF9-4914-B37E-075DE4F9BB9E}">
  <sheetPr>
    <tabColor rgb="FFFFC000"/>
    <pageSetUpPr fitToPage="1"/>
  </sheetPr>
  <dimension ref="B1:O10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13353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13070</v>
      </c>
      <c r="F12" s="7" t="s">
        <v>13071</v>
      </c>
      <c r="G12" s="8" t="s">
        <v>1442</v>
      </c>
      <c r="H12" s="9">
        <v>180</v>
      </c>
      <c r="I12" s="29"/>
      <c r="J12" s="30">
        <f t="shared" ref="J12:J15" si="0">ROUND(I12*H12,2)</f>
        <v>0</v>
      </c>
      <c r="K12" s="10"/>
      <c r="L12" s="16"/>
    </row>
    <row r="13" spans="2:15" s="1" customFormat="1" ht="11.4" x14ac:dyDescent="0.2">
      <c r="B13" s="14"/>
      <c r="C13" s="5" t="s">
        <v>700</v>
      </c>
      <c r="D13" s="5" t="s">
        <v>696</v>
      </c>
      <c r="E13" s="6" t="s">
        <v>13072</v>
      </c>
      <c r="F13" s="7" t="s">
        <v>13073</v>
      </c>
      <c r="G13" s="8" t="s">
        <v>1442</v>
      </c>
      <c r="H13" s="9">
        <v>180</v>
      </c>
      <c r="I13" s="29"/>
      <c r="J13" s="30">
        <f t="shared" si="0"/>
        <v>0</v>
      </c>
      <c r="K13" s="10"/>
      <c r="L13" s="16"/>
    </row>
    <row r="14" spans="2:15" s="20" customFormat="1" ht="11.4" x14ac:dyDescent="0.2">
      <c r="B14" s="19"/>
      <c r="C14" s="5" t="s">
        <v>703</v>
      </c>
      <c r="D14" s="5" t="s">
        <v>696</v>
      </c>
      <c r="E14" s="6" t="s">
        <v>12480</v>
      </c>
      <c r="F14" s="7" t="s">
        <v>13074</v>
      </c>
      <c r="G14" s="8" t="s">
        <v>1442</v>
      </c>
      <c r="H14" s="9">
        <v>180</v>
      </c>
      <c r="I14" s="29"/>
      <c r="J14" s="30">
        <f t="shared" si="0"/>
        <v>0</v>
      </c>
      <c r="K14" s="10"/>
      <c r="L14" s="36"/>
    </row>
    <row r="15" spans="2:15" s="1" customFormat="1" ht="11.4" x14ac:dyDescent="0.2">
      <c r="B15" s="14"/>
      <c r="C15" s="5" t="s">
        <v>706</v>
      </c>
      <c r="D15" s="5" t="s">
        <v>696</v>
      </c>
      <c r="E15" s="6" t="s">
        <v>12817</v>
      </c>
      <c r="F15" s="7" t="s">
        <v>12818</v>
      </c>
      <c r="G15" s="8" t="s">
        <v>985</v>
      </c>
      <c r="H15" s="9">
        <v>55.2</v>
      </c>
      <c r="I15" s="29"/>
      <c r="J15" s="30">
        <f t="shared" si="0"/>
        <v>0</v>
      </c>
      <c r="K15" s="10"/>
      <c r="L15" s="16"/>
    </row>
    <row r="16" spans="2:15" s="1" customFormat="1" ht="11.4" x14ac:dyDescent="0.2">
      <c r="B16" s="14"/>
      <c r="C16" s="5" t="s">
        <v>709</v>
      </c>
      <c r="D16" s="5" t="s">
        <v>696</v>
      </c>
      <c r="E16" s="6" t="s">
        <v>1045</v>
      </c>
      <c r="F16" s="7" t="s">
        <v>12819</v>
      </c>
      <c r="G16" s="8" t="s">
        <v>985</v>
      </c>
      <c r="H16" s="9">
        <v>6.75</v>
      </c>
      <c r="I16" s="29"/>
      <c r="J16" s="30">
        <f>ROUND(I16*H16,2)</f>
        <v>0</v>
      </c>
      <c r="K16" s="10"/>
      <c r="L16" s="16"/>
    </row>
    <row r="17" spans="2:12" s="1" customFormat="1" ht="11.4" x14ac:dyDescent="0.2">
      <c r="B17" s="14"/>
      <c r="C17" s="5" t="s">
        <v>712</v>
      </c>
      <c r="D17" s="5" t="s">
        <v>696</v>
      </c>
      <c r="E17" s="6" t="s">
        <v>4330</v>
      </c>
      <c r="F17" s="7" t="s">
        <v>4331</v>
      </c>
      <c r="G17" s="8" t="s">
        <v>985</v>
      </c>
      <c r="H17" s="9">
        <v>2.25</v>
      </c>
      <c r="I17" s="29"/>
      <c r="J17" s="30">
        <f t="shared" ref="J17:J100" si="1">ROUND(I17*H17,2)</f>
        <v>0</v>
      </c>
      <c r="K17" s="10"/>
      <c r="L17" s="16"/>
    </row>
    <row r="18" spans="2:12" s="1" customFormat="1" ht="11.4" x14ac:dyDescent="0.2">
      <c r="B18" s="14"/>
      <c r="C18" s="5" t="s">
        <v>715</v>
      </c>
      <c r="D18" s="5" t="s">
        <v>696</v>
      </c>
      <c r="E18" s="6" t="s">
        <v>13354</v>
      </c>
      <c r="F18" s="7" t="s">
        <v>13355</v>
      </c>
      <c r="G18" s="8" t="s">
        <v>985</v>
      </c>
      <c r="H18" s="9">
        <v>165.6</v>
      </c>
      <c r="I18" s="29"/>
      <c r="J18" s="30">
        <f t="shared" si="1"/>
        <v>0</v>
      </c>
      <c r="K18" s="10"/>
      <c r="L18" s="16"/>
    </row>
    <row r="19" spans="2:12" s="1" customFormat="1" ht="22.8" x14ac:dyDescent="0.2">
      <c r="B19" s="14"/>
      <c r="C19" s="5" t="s">
        <v>718</v>
      </c>
      <c r="D19" s="5" t="s">
        <v>696</v>
      </c>
      <c r="E19" s="6" t="s">
        <v>8538</v>
      </c>
      <c r="F19" s="7" t="s">
        <v>8539</v>
      </c>
      <c r="G19" s="8" t="s">
        <v>985</v>
      </c>
      <c r="H19" s="9">
        <v>55.2</v>
      </c>
      <c r="I19" s="29"/>
      <c r="J19" s="30">
        <f t="shared" si="1"/>
        <v>0</v>
      </c>
      <c r="K19" s="10"/>
      <c r="L19" s="16"/>
    </row>
    <row r="20" spans="2:12" s="1" customFormat="1" ht="22.8" x14ac:dyDescent="0.2">
      <c r="B20" s="14"/>
      <c r="C20" s="5" t="s">
        <v>721</v>
      </c>
      <c r="D20" s="5" t="s">
        <v>696</v>
      </c>
      <c r="E20" s="6" t="s">
        <v>3823</v>
      </c>
      <c r="F20" s="7" t="s">
        <v>3824</v>
      </c>
      <c r="G20" s="8" t="s">
        <v>985</v>
      </c>
      <c r="H20" s="9">
        <v>55.2</v>
      </c>
      <c r="I20" s="29"/>
      <c r="J20" s="30">
        <f t="shared" si="1"/>
        <v>0</v>
      </c>
      <c r="K20" s="10"/>
      <c r="L20" s="16"/>
    </row>
    <row r="21" spans="2:12" s="1" customFormat="1" ht="11.4" x14ac:dyDescent="0.2">
      <c r="B21" s="14"/>
      <c r="C21" s="5" t="s">
        <v>724</v>
      </c>
      <c r="D21" s="39" t="s">
        <v>691</v>
      </c>
      <c r="E21" s="40" t="s">
        <v>12975</v>
      </c>
      <c r="F21" s="41" t="s">
        <v>12976</v>
      </c>
      <c r="G21" s="42" t="s">
        <v>1191</v>
      </c>
      <c r="H21" s="43">
        <v>99.36</v>
      </c>
      <c r="I21" s="29"/>
      <c r="J21" s="30">
        <f t="shared" si="1"/>
        <v>0</v>
      </c>
      <c r="K21" s="10"/>
      <c r="L21" s="16"/>
    </row>
    <row r="22" spans="2:12" s="1" customFormat="1" ht="11.4" x14ac:dyDescent="0.2">
      <c r="B22" s="14"/>
      <c r="C22" s="5" t="s">
        <v>727</v>
      </c>
      <c r="D22" s="5" t="s">
        <v>696</v>
      </c>
      <c r="E22" s="6" t="s">
        <v>1080</v>
      </c>
      <c r="F22" s="7" t="s">
        <v>1081</v>
      </c>
      <c r="G22" s="8" t="s">
        <v>985</v>
      </c>
      <c r="H22" s="9">
        <v>117.15</v>
      </c>
      <c r="I22" s="29"/>
      <c r="J22" s="30">
        <f t="shared" si="1"/>
        <v>0</v>
      </c>
      <c r="K22" s="10"/>
      <c r="L22" s="16"/>
    </row>
    <row r="23" spans="2:12" s="1" customFormat="1" ht="11.4" x14ac:dyDescent="0.2">
      <c r="B23" s="14"/>
      <c r="C23" s="5" t="s">
        <v>730</v>
      </c>
      <c r="D23" s="5" t="s">
        <v>696</v>
      </c>
      <c r="E23" s="6" t="s">
        <v>4703</v>
      </c>
      <c r="F23" s="7" t="s">
        <v>12820</v>
      </c>
      <c r="G23" s="8" t="s">
        <v>985</v>
      </c>
      <c r="H23" s="9">
        <v>55.2</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13050</v>
      </c>
      <c r="F25" s="7" t="s">
        <v>13051</v>
      </c>
      <c r="G25" s="8" t="s">
        <v>1442</v>
      </c>
      <c r="H25" s="9">
        <v>138</v>
      </c>
      <c r="I25" s="29"/>
      <c r="J25" s="30">
        <f t="shared" si="1"/>
        <v>0</v>
      </c>
      <c r="K25" s="10"/>
      <c r="L25" s="16"/>
    </row>
    <row r="26" spans="2:12" s="20" customFormat="1" ht="25.95" customHeight="1" x14ac:dyDescent="0.25">
      <c r="B26" s="19"/>
      <c r="D26" s="21" t="s">
        <v>690</v>
      </c>
      <c r="E26" s="22" t="s">
        <v>709</v>
      </c>
      <c r="F26" s="22" t="s">
        <v>13077</v>
      </c>
      <c r="I26" s="44"/>
      <c r="J26" s="23"/>
      <c r="K26" s="44"/>
      <c r="L26" s="36"/>
    </row>
    <row r="27" spans="2:12" s="1" customFormat="1" ht="11.4" x14ac:dyDescent="0.2">
      <c r="B27" s="14"/>
      <c r="C27" s="5" t="s">
        <v>737</v>
      </c>
      <c r="D27" s="5" t="s">
        <v>696</v>
      </c>
      <c r="E27" s="6" t="s">
        <v>13078</v>
      </c>
      <c r="F27" s="7" t="s">
        <v>13079</v>
      </c>
      <c r="G27" s="8" t="s">
        <v>1442</v>
      </c>
      <c r="H27" s="9">
        <v>180</v>
      </c>
      <c r="I27" s="29"/>
      <c r="J27" s="30">
        <f t="shared" si="1"/>
        <v>0</v>
      </c>
      <c r="K27" s="10"/>
      <c r="L27" s="16"/>
    </row>
    <row r="28" spans="2:12" s="1" customFormat="1" ht="11.4" x14ac:dyDescent="0.2">
      <c r="B28" s="14"/>
      <c r="C28" s="5" t="s">
        <v>740</v>
      </c>
      <c r="D28" s="5" t="s">
        <v>696</v>
      </c>
      <c r="E28" s="6" t="s">
        <v>13080</v>
      </c>
      <c r="F28" s="7" t="s">
        <v>13081</v>
      </c>
      <c r="G28" s="8" t="s">
        <v>1442</v>
      </c>
      <c r="H28" s="9">
        <v>180</v>
      </c>
      <c r="I28" s="29"/>
      <c r="J28" s="30">
        <f t="shared" si="1"/>
        <v>0</v>
      </c>
      <c r="K28" s="10"/>
      <c r="L28" s="16"/>
    </row>
    <row r="29" spans="2:12" s="20" customFormat="1" ht="25.95" customHeight="1" x14ac:dyDescent="0.25">
      <c r="B29" s="19"/>
      <c r="D29" s="21" t="s">
        <v>690</v>
      </c>
      <c r="E29" s="22" t="s">
        <v>721</v>
      </c>
      <c r="F29" s="22" t="s">
        <v>13082</v>
      </c>
      <c r="I29" s="44"/>
      <c r="J29" s="23"/>
      <c r="K29" s="44"/>
      <c r="L29" s="36"/>
    </row>
    <row r="30" spans="2:12" s="1" customFormat="1" ht="11.4" x14ac:dyDescent="0.2">
      <c r="B30" s="14"/>
      <c r="C30" s="5" t="s">
        <v>743</v>
      </c>
      <c r="D30" s="5" t="s">
        <v>696</v>
      </c>
      <c r="E30" s="6" t="s">
        <v>13083</v>
      </c>
      <c r="F30" s="7" t="s">
        <v>13084</v>
      </c>
      <c r="G30" s="8" t="s">
        <v>699</v>
      </c>
      <c r="H30" s="9">
        <v>230</v>
      </c>
      <c r="I30" s="29"/>
      <c r="J30" s="30">
        <f t="shared" si="1"/>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13256</v>
      </c>
      <c r="F32" s="22" t="s">
        <v>13257</v>
      </c>
      <c r="I32" s="44"/>
      <c r="J32" s="23"/>
      <c r="K32" s="44"/>
      <c r="L32" s="36"/>
    </row>
    <row r="33" spans="2:12" s="1" customFormat="1" ht="11.4" x14ac:dyDescent="0.2">
      <c r="B33" s="14"/>
      <c r="C33" s="5" t="s">
        <v>746</v>
      </c>
      <c r="D33" s="5" t="s">
        <v>696</v>
      </c>
      <c r="E33" s="6" t="s">
        <v>13356</v>
      </c>
      <c r="F33" s="7" t="s">
        <v>13357</v>
      </c>
      <c r="G33" s="8" t="s">
        <v>699</v>
      </c>
      <c r="H33" s="9">
        <v>20</v>
      </c>
      <c r="I33" s="29"/>
      <c r="J33" s="30">
        <f t="shared" si="1"/>
        <v>0</v>
      </c>
      <c r="K33" s="10"/>
      <c r="L33" s="16"/>
    </row>
    <row r="34" spans="2:12" s="1" customFormat="1" ht="11.4" x14ac:dyDescent="0.2">
      <c r="B34" s="14"/>
      <c r="C34" s="5" t="s">
        <v>749</v>
      </c>
      <c r="D34" s="39" t="s">
        <v>691</v>
      </c>
      <c r="E34" s="40" t="s">
        <v>13274</v>
      </c>
      <c r="F34" s="41" t="s">
        <v>13275</v>
      </c>
      <c r="G34" s="42" t="s">
        <v>733</v>
      </c>
      <c r="H34" s="43">
        <v>6</v>
      </c>
      <c r="I34" s="29"/>
      <c r="J34" s="30">
        <f t="shared" si="1"/>
        <v>0</v>
      </c>
      <c r="K34" s="10"/>
      <c r="L34" s="16"/>
    </row>
    <row r="35" spans="2:12" s="1" customFormat="1" ht="11.4" x14ac:dyDescent="0.2">
      <c r="B35" s="14"/>
      <c r="C35" s="5" t="s">
        <v>752</v>
      </c>
      <c r="D35" s="5" t="s">
        <v>696</v>
      </c>
      <c r="E35" s="6" t="s">
        <v>13262</v>
      </c>
      <c r="F35" s="7" t="s">
        <v>13263</v>
      </c>
      <c r="G35" s="8" t="s">
        <v>699</v>
      </c>
      <c r="H35" s="9">
        <v>20</v>
      </c>
      <c r="I35" s="29"/>
      <c r="J35" s="30">
        <f t="shared" si="1"/>
        <v>0</v>
      </c>
      <c r="K35" s="10"/>
      <c r="L35" s="16"/>
    </row>
    <row r="36" spans="2:12" s="1" customFormat="1" ht="11.4" x14ac:dyDescent="0.2">
      <c r="B36" s="14"/>
      <c r="C36" s="5" t="s">
        <v>755</v>
      </c>
      <c r="D36" s="5" t="s">
        <v>696</v>
      </c>
      <c r="E36" s="6" t="s">
        <v>13358</v>
      </c>
      <c r="F36" s="7" t="s">
        <v>13357</v>
      </c>
      <c r="G36" s="8" t="s">
        <v>699</v>
      </c>
      <c r="H36" s="9">
        <v>5</v>
      </c>
      <c r="I36" s="29"/>
      <c r="J36" s="30">
        <f t="shared" si="1"/>
        <v>0</v>
      </c>
      <c r="K36" s="10"/>
      <c r="L36" s="16"/>
    </row>
    <row r="37" spans="2:12" s="1" customFormat="1" ht="11.4" x14ac:dyDescent="0.2">
      <c r="B37" s="14"/>
      <c r="C37" s="5" t="s">
        <v>758</v>
      </c>
      <c r="D37" s="5" t="s">
        <v>696</v>
      </c>
      <c r="E37" s="6" t="s">
        <v>13359</v>
      </c>
      <c r="F37" s="7" t="s">
        <v>13360</v>
      </c>
      <c r="G37" s="8" t="s">
        <v>699</v>
      </c>
      <c r="H37" s="9">
        <v>2</v>
      </c>
      <c r="I37" s="29"/>
      <c r="J37" s="30">
        <f t="shared" si="1"/>
        <v>0</v>
      </c>
      <c r="K37" s="10"/>
      <c r="L37" s="16"/>
    </row>
    <row r="38" spans="2:12" s="1" customFormat="1" ht="11.4" x14ac:dyDescent="0.2">
      <c r="B38" s="14"/>
      <c r="C38" s="5" t="s">
        <v>761</v>
      </c>
      <c r="D38" s="5" t="s">
        <v>696</v>
      </c>
      <c r="E38" s="6" t="s">
        <v>13361</v>
      </c>
      <c r="F38" s="7" t="s">
        <v>13362</v>
      </c>
      <c r="G38" s="8" t="s">
        <v>2933</v>
      </c>
      <c r="H38" s="9">
        <v>2</v>
      </c>
      <c r="I38" s="29"/>
      <c r="J38" s="30">
        <f t="shared" si="1"/>
        <v>0</v>
      </c>
      <c r="K38" s="10"/>
      <c r="L38" s="16"/>
    </row>
    <row r="39" spans="2:12" s="20" customFormat="1" ht="25.95" customHeight="1" x14ac:dyDescent="0.25">
      <c r="B39" s="19"/>
      <c r="D39" s="21" t="s">
        <v>690</v>
      </c>
      <c r="E39" s="22" t="s">
        <v>3584</v>
      </c>
      <c r="F39" s="22" t="s">
        <v>3585</v>
      </c>
      <c r="I39" s="44"/>
      <c r="J39" s="23"/>
      <c r="K39" s="44"/>
      <c r="L39" s="36"/>
    </row>
    <row r="40" spans="2:12" s="1" customFormat="1" ht="11.4" x14ac:dyDescent="0.2">
      <c r="B40" s="14"/>
      <c r="C40" s="5" t="s">
        <v>764</v>
      </c>
      <c r="D40" s="39" t="s">
        <v>691</v>
      </c>
      <c r="E40" s="40" t="s">
        <v>13363</v>
      </c>
      <c r="F40" s="41" t="s">
        <v>13364</v>
      </c>
      <c r="G40" s="42" t="s">
        <v>828</v>
      </c>
      <c r="H40" s="43">
        <v>20</v>
      </c>
      <c r="I40" s="29"/>
      <c r="J40" s="30">
        <f t="shared" si="1"/>
        <v>0</v>
      </c>
      <c r="K40" s="10"/>
      <c r="L40" s="16"/>
    </row>
    <row r="41" spans="2:12" s="1" customFormat="1" ht="11.4" x14ac:dyDescent="0.2">
      <c r="B41" s="14"/>
      <c r="C41" s="5" t="s">
        <v>767</v>
      </c>
      <c r="D41" s="5" t="s">
        <v>696</v>
      </c>
      <c r="E41" s="6" t="s">
        <v>5212</v>
      </c>
      <c r="F41" s="7" t="s">
        <v>13365</v>
      </c>
      <c r="G41" s="8" t="s">
        <v>828</v>
      </c>
      <c r="H41" s="9">
        <v>30</v>
      </c>
      <c r="I41" s="29"/>
      <c r="J41" s="30">
        <f t="shared" si="1"/>
        <v>0</v>
      </c>
      <c r="K41" s="10"/>
      <c r="L41" s="16"/>
    </row>
    <row r="42" spans="2:12" s="20" customFormat="1" ht="25.95" customHeight="1" x14ac:dyDescent="0.25">
      <c r="B42" s="19"/>
      <c r="D42" s="21" t="s">
        <v>690</v>
      </c>
      <c r="E42" s="22" t="s">
        <v>3614</v>
      </c>
      <c r="F42" s="22" t="s">
        <v>4253</v>
      </c>
      <c r="I42" s="44"/>
      <c r="J42" s="23"/>
      <c r="K42" s="44"/>
      <c r="L42" s="36"/>
    </row>
    <row r="43" spans="2:12" s="1" customFormat="1" ht="11.4" x14ac:dyDescent="0.2">
      <c r="B43" s="14"/>
      <c r="C43" s="5">
        <v>25</v>
      </c>
      <c r="D43" s="5" t="s">
        <v>696</v>
      </c>
      <c r="E43" s="6" t="s">
        <v>13366</v>
      </c>
      <c r="F43" s="7" t="s">
        <v>13367</v>
      </c>
      <c r="G43" s="8" t="s">
        <v>1442</v>
      </c>
      <c r="H43" s="9">
        <v>2</v>
      </c>
      <c r="I43" s="29"/>
      <c r="J43" s="30">
        <f t="shared" si="1"/>
        <v>0</v>
      </c>
      <c r="K43" s="10"/>
      <c r="L43" s="16"/>
    </row>
    <row r="44" spans="2:12" s="1" customFormat="1" ht="11.4" x14ac:dyDescent="0.2">
      <c r="B44" s="14"/>
      <c r="C44" s="5">
        <v>26</v>
      </c>
      <c r="D44" s="5" t="s">
        <v>696</v>
      </c>
      <c r="E44" s="6" t="s">
        <v>13345</v>
      </c>
      <c r="F44" s="7" t="s">
        <v>13368</v>
      </c>
      <c r="G44" s="8" t="s">
        <v>699</v>
      </c>
      <c r="H44" s="9">
        <v>20</v>
      </c>
      <c r="I44" s="29"/>
      <c r="J44" s="30">
        <f>ROUND(I44*H44,2)</f>
        <v>0</v>
      </c>
      <c r="K44" s="10"/>
      <c r="L44" s="16"/>
    </row>
    <row r="45" spans="2:12" s="1" customFormat="1" ht="11.4" x14ac:dyDescent="0.2">
      <c r="B45" s="14"/>
      <c r="C45" s="5">
        <v>27</v>
      </c>
      <c r="D45" s="5" t="s">
        <v>696</v>
      </c>
      <c r="E45" s="6" t="s">
        <v>12230</v>
      </c>
      <c r="F45" s="7" t="s">
        <v>13369</v>
      </c>
      <c r="G45" s="8" t="s">
        <v>699</v>
      </c>
      <c r="H45" s="9">
        <v>2</v>
      </c>
      <c r="I45" s="29"/>
      <c r="J45" s="30">
        <f t="shared" ref="J45:J70" si="2">ROUND(I45*H45,2)</f>
        <v>0</v>
      </c>
      <c r="K45" s="10"/>
      <c r="L45" s="16"/>
    </row>
    <row r="46" spans="2:12" s="20" customFormat="1" ht="25.95" customHeight="1" x14ac:dyDescent="0.25">
      <c r="B46" s="19"/>
      <c r="D46" s="21" t="s">
        <v>690</v>
      </c>
      <c r="E46" s="22" t="s">
        <v>691</v>
      </c>
      <c r="F46" s="22" t="s">
        <v>691</v>
      </c>
      <c r="I46" s="44"/>
      <c r="J46" s="23"/>
      <c r="K46" s="44"/>
      <c r="L46" s="36"/>
    </row>
    <row r="47" spans="2:12" s="20" customFormat="1" ht="25.95" customHeight="1" x14ac:dyDescent="0.25">
      <c r="B47" s="19"/>
      <c r="D47" s="21" t="s">
        <v>690</v>
      </c>
      <c r="E47" s="22" t="s">
        <v>7028</v>
      </c>
      <c r="F47" s="22" t="s">
        <v>12825</v>
      </c>
      <c r="I47" s="44"/>
      <c r="J47" s="23"/>
      <c r="K47" s="44"/>
      <c r="L47" s="36"/>
    </row>
    <row r="48" spans="2:12" s="1" customFormat="1" ht="11.4" x14ac:dyDescent="0.2">
      <c r="B48" s="14"/>
      <c r="C48" s="5">
        <v>28</v>
      </c>
      <c r="D48" s="5" t="s">
        <v>696</v>
      </c>
      <c r="E48" s="6" t="s">
        <v>12409</v>
      </c>
      <c r="F48" s="7" t="s">
        <v>13085</v>
      </c>
      <c r="G48" s="8" t="s">
        <v>699</v>
      </c>
      <c r="H48" s="9">
        <v>230</v>
      </c>
      <c r="I48" s="29"/>
      <c r="J48" s="30">
        <f t="shared" si="2"/>
        <v>0</v>
      </c>
      <c r="K48" s="10"/>
      <c r="L48" s="16"/>
    </row>
    <row r="49" spans="2:12" s="1" customFormat="1" ht="11.4" x14ac:dyDescent="0.2">
      <c r="B49" s="14"/>
      <c r="C49" s="5">
        <v>29</v>
      </c>
      <c r="D49" s="39" t="s">
        <v>691</v>
      </c>
      <c r="E49" s="40" t="s">
        <v>13086</v>
      </c>
      <c r="F49" s="41" t="s">
        <v>13087</v>
      </c>
      <c r="G49" s="42" t="s">
        <v>699</v>
      </c>
      <c r="H49" s="43">
        <v>230</v>
      </c>
      <c r="I49" s="29"/>
      <c r="J49" s="30">
        <f t="shared" si="2"/>
        <v>0</v>
      </c>
      <c r="K49" s="10"/>
      <c r="L49" s="16"/>
    </row>
    <row r="50" spans="2:12" s="1" customFormat="1" ht="11.4" x14ac:dyDescent="0.2">
      <c r="B50" s="14"/>
      <c r="C50" s="5">
        <v>30</v>
      </c>
      <c r="D50" s="5" t="s">
        <v>696</v>
      </c>
      <c r="E50" s="6" t="s">
        <v>13092</v>
      </c>
      <c r="F50" s="7" t="s">
        <v>13093</v>
      </c>
      <c r="G50" s="8" t="s">
        <v>699</v>
      </c>
      <c r="H50" s="9">
        <v>11</v>
      </c>
      <c r="I50" s="29"/>
      <c r="J50" s="30">
        <f t="shared" si="2"/>
        <v>0</v>
      </c>
      <c r="K50" s="10"/>
      <c r="L50" s="16"/>
    </row>
    <row r="51" spans="2:12" s="1" customFormat="1" ht="11.4" x14ac:dyDescent="0.2">
      <c r="B51" s="14"/>
      <c r="C51" s="5">
        <v>31</v>
      </c>
      <c r="D51" s="39" t="s">
        <v>691</v>
      </c>
      <c r="E51" s="40" t="s">
        <v>13094</v>
      </c>
      <c r="F51" s="41" t="s">
        <v>13095</v>
      </c>
      <c r="G51" s="42" t="s">
        <v>699</v>
      </c>
      <c r="H51" s="43">
        <v>12</v>
      </c>
      <c r="I51" s="29"/>
      <c r="J51" s="30">
        <f t="shared" si="2"/>
        <v>0</v>
      </c>
      <c r="K51" s="10"/>
      <c r="L51" s="16"/>
    </row>
    <row r="52" spans="2:12" s="1" customFormat="1" ht="11.4" x14ac:dyDescent="0.2">
      <c r="B52" s="14"/>
      <c r="C52" s="5">
        <v>32</v>
      </c>
      <c r="D52" s="5" t="s">
        <v>696</v>
      </c>
      <c r="E52" s="6" t="s">
        <v>12308</v>
      </c>
      <c r="F52" s="7" t="s">
        <v>12309</v>
      </c>
      <c r="G52" s="8" t="s">
        <v>733</v>
      </c>
      <c r="H52" s="9">
        <v>4</v>
      </c>
      <c r="I52" s="29"/>
      <c r="J52" s="30">
        <f t="shared" si="2"/>
        <v>0</v>
      </c>
      <c r="K52" s="10"/>
      <c r="L52" s="16"/>
    </row>
    <row r="53" spans="2:12" s="1" customFormat="1" ht="11.4" x14ac:dyDescent="0.2">
      <c r="B53" s="14"/>
      <c r="C53" s="5">
        <v>33</v>
      </c>
      <c r="D53" s="5" t="s">
        <v>696</v>
      </c>
      <c r="E53" s="6" t="s">
        <v>13186</v>
      </c>
      <c r="F53" s="7" t="s">
        <v>13187</v>
      </c>
      <c r="G53" s="8" t="s">
        <v>733</v>
      </c>
      <c r="H53" s="9">
        <v>4</v>
      </c>
      <c r="I53" s="29"/>
      <c r="J53" s="30">
        <f t="shared" si="2"/>
        <v>0</v>
      </c>
      <c r="K53" s="10"/>
      <c r="L53" s="16"/>
    </row>
    <row r="54" spans="2:12" s="1" customFormat="1" ht="11.4" x14ac:dyDescent="0.2">
      <c r="B54" s="14"/>
      <c r="C54" s="5">
        <v>34</v>
      </c>
      <c r="D54" s="5" t="s">
        <v>696</v>
      </c>
      <c r="E54" s="6" t="s">
        <v>13090</v>
      </c>
      <c r="F54" s="7" t="s">
        <v>13091</v>
      </c>
      <c r="G54" s="8" t="s">
        <v>699</v>
      </c>
      <c r="H54" s="9">
        <v>4</v>
      </c>
      <c r="I54" s="29"/>
      <c r="J54" s="30">
        <f t="shared" si="2"/>
        <v>0</v>
      </c>
      <c r="K54" s="10"/>
      <c r="L54" s="16"/>
    </row>
    <row r="55" spans="2:12" s="1" customFormat="1" ht="11.4" x14ac:dyDescent="0.2">
      <c r="B55" s="14"/>
      <c r="C55" s="5">
        <v>35</v>
      </c>
      <c r="D55" s="5" t="s">
        <v>696</v>
      </c>
      <c r="E55" s="6" t="s">
        <v>13096</v>
      </c>
      <c r="F55" s="7" t="s">
        <v>13097</v>
      </c>
      <c r="G55" s="8" t="s">
        <v>699</v>
      </c>
      <c r="H55" s="9">
        <v>12</v>
      </c>
      <c r="I55" s="29"/>
      <c r="J55" s="30">
        <f t="shared" si="2"/>
        <v>0</v>
      </c>
      <c r="K55" s="10"/>
      <c r="L55" s="16"/>
    </row>
    <row r="56" spans="2:12" s="1" customFormat="1" ht="11.4" x14ac:dyDescent="0.2">
      <c r="B56" s="14"/>
      <c r="C56" s="5">
        <v>36</v>
      </c>
      <c r="D56" s="39" t="s">
        <v>691</v>
      </c>
      <c r="E56" s="40" t="s">
        <v>13098</v>
      </c>
      <c r="F56" s="41" t="s">
        <v>13099</v>
      </c>
      <c r="G56" s="42" t="s">
        <v>733</v>
      </c>
      <c r="H56" s="43">
        <v>8</v>
      </c>
      <c r="I56" s="29"/>
      <c r="J56" s="30">
        <f t="shared" si="2"/>
        <v>0</v>
      </c>
      <c r="K56" s="10"/>
      <c r="L56" s="16"/>
    </row>
    <row r="57" spans="2:12" s="1" customFormat="1" ht="11.4" x14ac:dyDescent="0.2">
      <c r="B57" s="14"/>
      <c r="C57" s="5">
        <v>37</v>
      </c>
      <c r="D57" s="39" t="s">
        <v>691</v>
      </c>
      <c r="E57" s="40" t="s">
        <v>13100</v>
      </c>
      <c r="F57" s="41" t="s">
        <v>13101</v>
      </c>
      <c r="G57" s="42" t="s">
        <v>733</v>
      </c>
      <c r="H57" s="43">
        <v>10</v>
      </c>
      <c r="I57" s="29"/>
      <c r="J57" s="30">
        <f t="shared" si="2"/>
        <v>0</v>
      </c>
      <c r="K57" s="10"/>
      <c r="L57" s="16"/>
    </row>
    <row r="58" spans="2:12" s="1" customFormat="1" ht="11.4" x14ac:dyDescent="0.2">
      <c r="B58" s="14"/>
      <c r="C58" s="5">
        <v>38</v>
      </c>
      <c r="D58" s="5" t="s">
        <v>696</v>
      </c>
      <c r="E58" s="6" t="s">
        <v>13108</v>
      </c>
      <c r="F58" s="7" t="s">
        <v>13109</v>
      </c>
      <c r="G58" s="8" t="s">
        <v>733</v>
      </c>
      <c r="H58" s="9">
        <v>2</v>
      </c>
      <c r="I58" s="29"/>
      <c r="J58" s="30">
        <f t="shared" si="2"/>
        <v>0</v>
      </c>
      <c r="K58" s="10"/>
      <c r="L58" s="16"/>
    </row>
    <row r="59" spans="2:12" s="1" customFormat="1" ht="11.4" x14ac:dyDescent="0.2">
      <c r="B59" s="14"/>
      <c r="C59" s="5">
        <v>39</v>
      </c>
      <c r="D59" s="39" t="s">
        <v>691</v>
      </c>
      <c r="E59" s="40" t="s">
        <v>13110</v>
      </c>
      <c r="F59" s="41" t="s">
        <v>13111</v>
      </c>
      <c r="G59" s="42" t="s">
        <v>733</v>
      </c>
      <c r="H59" s="43">
        <v>2</v>
      </c>
      <c r="I59" s="29"/>
      <c r="J59" s="30">
        <f t="shared" si="2"/>
        <v>0</v>
      </c>
      <c r="K59" s="10"/>
      <c r="L59" s="16"/>
    </row>
    <row r="60" spans="2:12" s="1" customFormat="1" ht="11.4" x14ac:dyDescent="0.2">
      <c r="B60" s="14"/>
      <c r="C60" s="5">
        <v>40</v>
      </c>
      <c r="D60" s="5" t="s">
        <v>696</v>
      </c>
      <c r="E60" s="6" t="s">
        <v>13370</v>
      </c>
      <c r="F60" s="7" t="s">
        <v>13371</v>
      </c>
      <c r="G60" s="8" t="s">
        <v>733</v>
      </c>
      <c r="H60" s="9">
        <v>2</v>
      </c>
      <c r="I60" s="29"/>
      <c r="J60" s="30">
        <f t="shared" si="2"/>
        <v>0</v>
      </c>
      <c r="K60" s="10"/>
      <c r="L60" s="16"/>
    </row>
    <row r="61" spans="2:12" s="1" customFormat="1" ht="22.8" x14ac:dyDescent="0.2">
      <c r="B61" s="14"/>
      <c r="C61" s="5">
        <v>41</v>
      </c>
      <c r="D61" s="39" t="s">
        <v>691</v>
      </c>
      <c r="E61" s="40" t="s">
        <v>13372</v>
      </c>
      <c r="F61" s="41" t="s">
        <v>13373</v>
      </c>
      <c r="G61" s="42" t="s">
        <v>733</v>
      </c>
      <c r="H61" s="43">
        <v>2</v>
      </c>
      <c r="I61" s="29"/>
      <c r="J61" s="30">
        <f t="shared" si="2"/>
        <v>0</v>
      </c>
      <c r="K61" s="10"/>
      <c r="L61" s="16"/>
    </row>
    <row r="62" spans="2:12" s="1" customFormat="1" ht="11.4" x14ac:dyDescent="0.2">
      <c r="B62" s="14"/>
      <c r="C62" s="5">
        <v>42</v>
      </c>
      <c r="D62" s="5" t="s">
        <v>696</v>
      </c>
      <c r="E62" s="6" t="s">
        <v>13374</v>
      </c>
      <c r="F62" s="7" t="s">
        <v>13375</v>
      </c>
      <c r="G62" s="8" t="s">
        <v>733</v>
      </c>
      <c r="H62" s="9">
        <v>4</v>
      </c>
      <c r="I62" s="29"/>
      <c r="J62" s="30">
        <f t="shared" si="2"/>
        <v>0</v>
      </c>
      <c r="K62" s="10"/>
      <c r="L62" s="16"/>
    </row>
    <row r="63" spans="2:12" s="1" customFormat="1" ht="11.4" x14ac:dyDescent="0.2">
      <c r="B63" s="14"/>
      <c r="C63" s="5">
        <v>43</v>
      </c>
      <c r="D63" s="39" t="s">
        <v>691</v>
      </c>
      <c r="E63" s="40" t="s">
        <v>13376</v>
      </c>
      <c r="F63" s="41" t="s">
        <v>13377</v>
      </c>
      <c r="G63" s="42" t="s">
        <v>733</v>
      </c>
      <c r="H63" s="43">
        <v>4</v>
      </c>
      <c r="I63" s="29"/>
      <c r="J63" s="30">
        <f t="shared" si="2"/>
        <v>0</v>
      </c>
      <c r="K63" s="10"/>
      <c r="L63" s="16"/>
    </row>
    <row r="64" spans="2:12" s="1" customFormat="1" ht="11.4" x14ac:dyDescent="0.2">
      <c r="B64" s="14"/>
      <c r="C64" s="5">
        <v>44</v>
      </c>
      <c r="D64" s="5" t="s">
        <v>696</v>
      </c>
      <c r="E64" s="6" t="s">
        <v>13378</v>
      </c>
      <c r="F64" s="7" t="s">
        <v>13379</v>
      </c>
      <c r="G64" s="8" t="s">
        <v>733</v>
      </c>
      <c r="H64" s="9">
        <v>2</v>
      </c>
      <c r="I64" s="29"/>
      <c r="J64" s="30">
        <f t="shared" si="2"/>
        <v>0</v>
      </c>
      <c r="K64" s="10"/>
      <c r="L64" s="16"/>
    </row>
    <row r="65" spans="2:12" s="1" customFormat="1" ht="11.4" x14ac:dyDescent="0.2">
      <c r="B65" s="14"/>
      <c r="C65" s="5">
        <v>45</v>
      </c>
      <c r="D65" s="39" t="s">
        <v>691</v>
      </c>
      <c r="E65" s="40" t="s">
        <v>13380</v>
      </c>
      <c r="F65" s="41" t="s">
        <v>13381</v>
      </c>
      <c r="G65" s="42" t="s">
        <v>733</v>
      </c>
      <c r="H65" s="43">
        <v>2</v>
      </c>
      <c r="I65" s="29"/>
      <c r="J65" s="30">
        <f t="shared" si="2"/>
        <v>0</v>
      </c>
      <c r="K65" s="10"/>
      <c r="L65" s="16"/>
    </row>
    <row r="66" spans="2:12" s="1" customFormat="1" ht="38.4" x14ac:dyDescent="0.2">
      <c r="B66" s="14"/>
      <c r="D66" s="24" t="s">
        <v>1555</v>
      </c>
      <c r="F66" s="25" t="s">
        <v>13382</v>
      </c>
      <c r="I66" s="45"/>
      <c r="K66" s="45"/>
      <c r="L66" s="16"/>
    </row>
    <row r="67" spans="2:12" s="1" customFormat="1" ht="11.4" x14ac:dyDescent="0.2">
      <c r="B67" s="14"/>
      <c r="C67" s="5">
        <v>46</v>
      </c>
      <c r="D67" s="39" t="s">
        <v>691</v>
      </c>
      <c r="E67" s="40" t="s">
        <v>13149</v>
      </c>
      <c r="F67" s="41" t="s">
        <v>13150</v>
      </c>
      <c r="G67" s="42" t="s">
        <v>733</v>
      </c>
      <c r="H67" s="43">
        <v>4</v>
      </c>
      <c r="I67" s="29"/>
      <c r="J67" s="30">
        <f t="shared" si="2"/>
        <v>0</v>
      </c>
      <c r="K67" s="10"/>
      <c r="L67" s="16"/>
    </row>
    <row r="68" spans="2:12" s="1" customFormat="1" ht="11.4" x14ac:dyDescent="0.2">
      <c r="B68" s="14"/>
      <c r="C68" s="5">
        <v>47</v>
      </c>
      <c r="D68" s="5" t="s">
        <v>696</v>
      </c>
      <c r="E68" s="6" t="s">
        <v>13151</v>
      </c>
      <c r="F68" s="7" t="s">
        <v>12923</v>
      </c>
      <c r="G68" s="8" t="s">
        <v>733</v>
      </c>
      <c r="H68" s="9">
        <v>4</v>
      </c>
      <c r="I68" s="29"/>
      <c r="J68" s="30">
        <f t="shared" si="2"/>
        <v>0</v>
      </c>
      <c r="K68" s="10"/>
      <c r="L68" s="16"/>
    </row>
    <row r="69" spans="2:12" s="1" customFormat="1" ht="11.4" x14ac:dyDescent="0.2">
      <c r="B69" s="14"/>
      <c r="C69" s="5">
        <v>48</v>
      </c>
      <c r="D69" s="5" t="s">
        <v>696</v>
      </c>
      <c r="E69" s="6" t="s">
        <v>12572</v>
      </c>
      <c r="F69" s="7" t="s">
        <v>13062</v>
      </c>
      <c r="G69" s="8" t="s">
        <v>733</v>
      </c>
      <c r="H69" s="9">
        <v>4</v>
      </c>
      <c r="I69" s="29"/>
      <c r="J69" s="30">
        <f t="shared" si="2"/>
        <v>0</v>
      </c>
      <c r="K69" s="10"/>
      <c r="L69" s="16"/>
    </row>
    <row r="70" spans="2:12" s="1" customFormat="1" ht="11.4" x14ac:dyDescent="0.2">
      <c r="B70" s="14"/>
      <c r="C70" s="5">
        <v>49</v>
      </c>
      <c r="D70" s="39" t="s">
        <v>691</v>
      </c>
      <c r="E70" s="40" t="s">
        <v>12868</v>
      </c>
      <c r="F70" s="41" t="s">
        <v>12869</v>
      </c>
      <c r="G70" s="42" t="s">
        <v>733</v>
      </c>
      <c r="H70" s="43">
        <v>4</v>
      </c>
      <c r="I70" s="29"/>
      <c r="J70" s="30">
        <f t="shared" si="2"/>
        <v>0</v>
      </c>
      <c r="K70" s="10"/>
      <c r="L70" s="16"/>
    </row>
    <row r="71" spans="2:12" s="1" customFormat="1" ht="11.4" x14ac:dyDescent="0.2">
      <c r="B71" s="14"/>
      <c r="C71" s="5">
        <v>50</v>
      </c>
      <c r="D71" s="5" t="s">
        <v>696</v>
      </c>
      <c r="E71" s="6" t="s">
        <v>13152</v>
      </c>
      <c r="F71" s="7" t="s">
        <v>13153</v>
      </c>
      <c r="G71" s="8" t="s">
        <v>1599</v>
      </c>
      <c r="H71" s="9">
        <v>3</v>
      </c>
      <c r="I71" s="29"/>
      <c r="J71" s="30">
        <f t="shared" si="1"/>
        <v>0</v>
      </c>
      <c r="K71" s="10"/>
      <c r="L71" s="16"/>
    </row>
    <row r="72" spans="2:12" s="1" customFormat="1" ht="11.4" x14ac:dyDescent="0.2">
      <c r="B72" s="14"/>
      <c r="C72" s="5">
        <v>51</v>
      </c>
      <c r="D72" s="39" t="s">
        <v>691</v>
      </c>
      <c r="E72" s="40" t="s">
        <v>13154</v>
      </c>
      <c r="F72" s="41" t="s">
        <v>13155</v>
      </c>
      <c r="G72" s="42" t="s">
        <v>733</v>
      </c>
      <c r="H72" s="43">
        <v>3</v>
      </c>
      <c r="I72" s="29"/>
      <c r="J72" s="30">
        <f t="shared" si="1"/>
        <v>0</v>
      </c>
      <c r="K72" s="10"/>
      <c r="L72" s="16"/>
    </row>
    <row r="73" spans="2:12" s="1" customFormat="1" ht="11.4" x14ac:dyDescent="0.2">
      <c r="B73" s="14"/>
      <c r="C73" s="5">
        <v>52</v>
      </c>
      <c r="D73" s="39" t="s">
        <v>691</v>
      </c>
      <c r="E73" s="40" t="s">
        <v>13156</v>
      </c>
      <c r="F73" s="41" t="s">
        <v>13157</v>
      </c>
      <c r="G73" s="42" t="s">
        <v>699</v>
      </c>
      <c r="H73" s="43">
        <v>240</v>
      </c>
      <c r="I73" s="29"/>
      <c r="J73" s="30">
        <f t="shared" si="1"/>
        <v>0</v>
      </c>
      <c r="K73" s="10"/>
      <c r="L73" s="16"/>
    </row>
    <row r="74" spans="2:12" s="1" customFormat="1" ht="11.4" x14ac:dyDescent="0.2">
      <c r="B74" s="14"/>
      <c r="C74" s="5">
        <v>53</v>
      </c>
      <c r="D74" s="39" t="s">
        <v>691</v>
      </c>
      <c r="E74" s="40" t="s">
        <v>13158</v>
      </c>
      <c r="F74" s="41" t="s">
        <v>13159</v>
      </c>
      <c r="G74" s="42" t="s">
        <v>733</v>
      </c>
      <c r="H74" s="43">
        <v>10</v>
      </c>
      <c r="I74" s="29"/>
      <c r="J74" s="30">
        <f t="shared" si="1"/>
        <v>0</v>
      </c>
      <c r="K74" s="10"/>
      <c r="L74" s="16"/>
    </row>
    <row r="75" spans="2:12" s="1" customFormat="1" ht="11.4" x14ac:dyDescent="0.2">
      <c r="B75" s="14"/>
      <c r="C75" s="5">
        <v>54</v>
      </c>
      <c r="D75" s="39" t="s">
        <v>691</v>
      </c>
      <c r="E75" s="40" t="s">
        <v>13160</v>
      </c>
      <c r="F75" s="41" t="s">
        <v>13161</v>
      </c>
      <c r="G75" s="42" t="s">
        <v>733</v>
      </c>
      <c r="H75" s="43">
        <v>2</v>
      </c>
      <c r="I75" s="29"/>
      <c r="J75" s="30">
        <f t="shared" si="1"/>
        <v>0</v>
      </c>
      <c r="K75" s="10"/>
      <c r="L75" s="16"/>
    </row>
    <row r="76" spans="2:12" s="1" customFormat="1" ht="11.4" x14ac:dyDescent="0.2">
      <c r="B76" s="14"/>
      <c r="C76" s="5">
        <v>55</v>
      </c>
      <c r="D76" s="39" t="s">
        <v>691</v>
      </c>
      <c r="E76" s="40" t="s">
        <v>13162</v>
      </c>
      <c r="F76" s="41" t="s">
        <v>13163</v>
      </c>
      <c r="G76" s="42" t="s">
        <v>1599</v>
      </c>
      <c r="H76" s="43">
        <v>2</v>
      </c>
      <c r="I76" s="29"/>
      <c r="J76" s="30">
        <f t="shared" si="1"/>
        <v>0</v>
      </c>
      <c r="K76" s="10"/>
      <c r="L76" s="16"/>
    </row>
    <row r="77" spans="2:12" s="1" customFormat="1" ht="11.4" x14ac:dyDescent="0.2">
      <c r="B77" s="14"/>
      <c r="C77" s="5">
        <v>56</v>
      </c>
      <c r="D77" s="5" t="s">
        <v>696</v>
      </c>
      <c r="E77" s="6" t="s">
        <v>12866</v>
      </c>
      <c r="F77" s="7" t="s">
        <v>12867</v>
      </c>
      <c r="G77" s="8" t="s">
        <v>733</v>
      </c>
      <c r="H77" s="9">
        <v>4</v>
      </c>
      <c r="I77" s="29"/>
      <c r="J77" s="30">
        <f t="shared" si="1"/>
        <v>0</v>
      </c>
      <c r="K77" s="10"/>
      <c r="L77" s="16"/>
    </row>
    <row r="78" spans="2:12" s="1" customFormat="1" ht="11.4" x14ac:dyDescent="0.2">
      <c r="B78" s="14"/>
      <c r="C78" s="5">
        <v>57</v>
      </c>
      <c r="D78" s="39" t="s">
        <v>691</v>
      </c>
      <c r="E78" s="40" t="s">
        <v>13102</v>
      </c>
      <c r="F78" s="41" t="s">
        <v>13103</v>
      </c>
      <c r="G78" s="42" t="s">
        <v>1599</v>
      </c>
      <c r="H78" s="43">
        <v>4</v>
      </c>
      <c r="I78" s="29"/>
      <c r="J78" s="30">
        <f t="shared" si="1"/>
        <v>0</v>
      </c>
      <c r="K78" s="10"/>
      <c r="L78" s="16"/>
    </row>
    <row r="79" spans="2:12" s="1" customFormat="1" ht="11.4" x14ac:dyDescent="0.2">
      <c r="B79" s="14"/>
      <c r="C79" s="5">
        <v>58</v>
      </c>
      <c r="D79" s="5" t="s">
        <v>696</v>
      </c>
      <c r="E79" s="6" t="s">
        <v>13164</v>
      </c>
      <c r="F79" s="7" t="s">
        <v>13165</v>
      </c>
      <c r="G79" s="8" t="s">
        <v>699</v>
      </c>
      <c r="H79" s="9">
        <v>250</v>
      </c>
      <c r="I79" s="29"/>
      <c r="J79" s="30">
        <f t="shared" si="1"/>
        <v>0</v>
      </c>
      <c r="K79" s="10"/>
      <c r="L79" s="16"/>
    </row>
    <row r="80" spans="2:12" s="1" customFormat="1" ht="11.4" x14ac:dyDescent="0.2">
      <c r="B80" s="14"/>
      <c r="C80" s="5">
        <v>59</v>
      </c>
      <c r="D80" s="5" t="s">
        <v>696</v>
      </c>
      <c r="E80" s="6" t="s">
        <v>12878</v>
      </c>
      <c r="F80" s="7" t="s">
        <v>12879</v>
      </c>
      <c r="G80" s="8" t="s">
        <v>699</v>
      </c>
      <c r="H80" s="9">
        <v>250</v>
      </c>
      <c r="I80" s="29"/>
      <c r="J80" s="30">
        <f t="shared" si="1"/>
        <v>0</v>
      </c>
      <c r="K80" s="10"/>
      <c r="L80" s="16"/>
    </row>
    <row r="81" spans="2:12" s="1" customFormat="1" ht="11.4" x14ac:dyDescent="0.2">
      <c r="B81" s="14"/>
      <c r="C81" s="5">
        <v>60</v>
      </c>
      <c r="D81" s="5" t="s">
        <v>696</v>
      </c>
      <c r="E81" s="6" t="s">
        <v>13168</v>
      </c>
      <c r="F81" s="7" t="s">
        <v>13169</v>
      </c>
      <c r="G81" s="8" t="s">
        <v>1310</v>
      </c>
      <c r="H81" s="9">
        <v>1</v>
      </c>
      <c r="I81" s="29"/>
      <c r="J81" s="30">
        <f t="shared" si="1"/>
        <v>0</v>
      </c>
      <c r="K81" s="10"/>
      <c r="L81" s="16"/>
    </row>
    <row r="82" spans="2:12" s="1" customFormat="1" ht="11.4" x14ac:dyDescent="0.2">
      <c r="B82" s="14"/>
      <c r="C82" s="5">
        <v>61</v>
      </c>
      <c r="D82" s="5" t="s">
        <v>696</v>
      </c>
      <c r="E82" s="6" t="s">
        <v>12962</v>
      </c>
      <c r="F82" s="7" t="s">
        <v>12963</v>
      </c>
      <c r="G82" s="8" t="s">
        <v>1310</v>
      </c>
      <c r="H82" s="9">
        <v>1</v>
      </c>
      <c r="I82" s="29"/>
      <c r="J82" s="30">
        <f t="shared" si="1"/>
        <v>0</v>
      </c>
      <c r="K82" s="10"/>
      <c r="L82" s="16"/>
    </row>
    <row r="83" spans="2:12" s="1" customFormat="1" ht="11.4" x14ac:dyDescent="0.2">
      <c r="B83" s="14"/>
      <c r="C83" s="5">
        <v>62</v>
      </c>
      <c r="D83" s="5" t="s">
        <v>696</v>
      </c>
      <c r="E83" s="6" t="s">
        <v>13383</v>
      </c>
      <c r="F83" s="7" t="s">
        <v>13384</v>
      </c>
      <c r="G83" s="8" t="s">
        <v>699</v>
      </c>
      <c r="H83" s="9">
        <v>50</v>
      </c>
      <c r="I83" s="29"/>
      <c r="J83" s="30">
        <f t="shared" si="1"/>
        <v>0</v>
      </c>
      <c r="K83" s="10"/>
      <c r="L83" s="16"/>
    </row>
    <row r="84" spans="2:12" s="1" customFormat="1" ht="11.4" x14ac:dyDescent="0.2">
      <c r="B84" s="14"/>
      <c r="C84" s="5">
        <v>63</v>
      </c>
      <c r="D84" s="39" t="s">
        <v>691</v>
      </c>
      <c r="E84" s="40" t="s">
        <v>12966</v>
      </c>
      <c r="F84" s="41" t="s">
        <v>12967</v>
      </c>
      <c r="G84" s="42" t="s">
        <v>985</v>
      </c>
      <c r="H84" s="43">
        <v>0.5</v>
      </c>
      <c r="I84" s="29"/>
      <c r="J84" s="30">
        <f t="shared" si="1"/>
        <v>0</v>
      </c>
      <c r="K84" s="10"/>
      <c r="L84" s="16"/>
    </row>
    <row r="85" spans="2:12" s="1" customFormat="1" ht="11.4" x14ac:dyDescent="0.2">
      <c r="B85" s="14"/>
      <c r="C85" s="5">
        <v>64</v>
      </c>
      <c r="D85" s="39" t="s">
        <v>691</v>
      </c>
      <c r="E85" s="40" t="s">
        <v>12968</v>
      </c>
      <c r="F85" s="41" t="s">
        <v>12969</v>
      </c>
      <c r="G85" s="42" t="s">
        <v>985</v>
      </c>
      <c r="H85" s="43">
        <v>0.2</v>
      </c>
      <c r="I85" s="29"/>
      <c r="J85" s="30">
        <f t="shared" si="1"/>
        <v>0</v>
      </c>
      <c r="K85" s="10"/>
      <c r="L85" s="16"/>
    </row>
    <row r="86" spans="2:12" s="1" customFormat="1" ht="11.4" x14ac:dyDescent="0.2">
      <c r="B86" s="14"/>
      <c r="C86" s="5">
        <v>65</v>
      </c>
      <c r="D86" s="39" t="s">
        <v>691</v>
      </c>
      <c r="E86" s="40" t="s">
        <v>13385</v>
      </c>
      <c r="F86" s="41" t="s">
        <v>13386</v>
      </c>
      <c r="G86" s="42" t="s">
        <v>5691</v>
      </c>
      <c r="H86" s="43">
        <v>1</v>
      </c>
      <c r="I86" s="29"/>
      <c r="J86" s="30">
        <f t="shared" si="1"/>
        <v>0</v>
      </c>
      <c r="K86" s="10"/>
      <c r="L86" s="16"/>
    </row>
    <row r="87" spans="2:12" s="1" customFormat="1" ht="11.4" x14ac:dyDescent="0.2">
      <c r="B87" s="14"/>
      <c r="C87" s="5">
        <v>66</v>
      </c>
      <c r="D87" s="5" t="s">
        <v>696</v>
      </c>
      <c r="E87" s="6" t="s">
        <v>13387</v>
      </c>
      <c r="F87" s="7" t="s">
        <v>13388</v>
      </c>
      <c r="G87" s="8" t="s">
        <v>1442</v>
      </c>
      <c r="H87" s="9">
        <v>1</v>
      </c>
      <c r="I87" s="29"/>
      <c r="J87" s="30">
        <f t="shared" si="1"/>
        <v>0</v>
      </c>
      <c r="K87" s="10"/>
      <c r="L87" s="16"/>
    </row>
    <row r="88" spans="2:12" s="1" customFormat="1" ht="11.4" x14ac:dyDescent="0.2">
      <c r="B88" s="14"/>
      <c r="C88" s="5">
        <v>67</v>
      </c>
      <c r="D88" s="5" t="s">
        <v>696</v>
      </c>
      <c r="E88" s="6" t="s">
        <v>13389</v>
      </c>
      <c r="F88" s="7" t="s">
        <v>13390</v>
      </c>
      <c r="G88" s="8" t="s">
        <v>1442</v>
      </c>
      <c r="H88" s="9">
        <v>1</v>
      </c>
      <c r="I88" s="29"/>
      <c r="J88" s="30">
        <f t="shared" si="1"/>
        <v>0</v>
      </c>
      <c r="K88" s="10"/>
      <c r="L88" s="16"/>
    </row>
    <row r="89" spans="2:12" s="1" customFormat="1" ht="11.4" x14ac:dyDescent="0.2">
      <c r="B89" s="14"/>
      <c r="C89" s="5">
        <v>68</v>
      </c>
      <c r="D89" s="5" t="s">
        <v>696</v>
      </c>
      <c r="E89" s="6" t="s">
        <v>12907</v>
      </c>
      <c r="F89" s="7" t="s">
        <v>12908</v>
      </c>
      <c r="G89" s="8" t="s">
        <v>699</v>
      </c>
      <c r="H89" s="9">
        <v>10</v>
      </c>
      <c r="I89" s="29"/>
      <c r="J89" s="30">
        <f t="shared" si="1"/>
        <v>0</v>
      </c>
      <c r="K89" s="10"/>
      <c r="L89" s="16"/>
    </row>
    <row r="90" spans="2:12" s="20" customFormat="1" ht="25.95" customHeight="1" x14ac:dyDescent="0.25">
      <c r="B90" s="19"/>
      <c r="D90" s="21" t="s">
        <v>690</v>
      </c>
      <c r="E90" s="22" t="s">
        <v>980</v>
      </c>
      <c r="F90" s="22" t="s">
        <v>2818</v>
      </c>
      <c r="I90" s="44"/>
      <c r="J90" s="23"/>
      <c r="K90" s="44"/>
      <c r="L90" s="36"/>
    </row>
    <row r="91" spans="2:12" s="1" customFormat="1" ht="11.4" x14ac:dyDescent="0.2">
      <c r="B91" s="14"/>
      <c r="C91" s="5">
        <v>69</v>
      </c>
      <c r="D91" s="39" t="s">
        <v>691</v>
      </c>
      <c r="E91" s="40" t="s">
        <v>12928</v>
      </c>
      <c r="F91" s="41" t="s">
        <v>12929</v>
      </c>
      <c r="G91" s="42" t="s">
        <v>1573</v>
      </c>
      <c r="H91" s="43">
        <v>230</v>
      </c>
      <c r="I91" s="29"/>
      <c r="J91" s="30">
        <f t="shared" si="1"/>
        <v>0</v>
      </c>
      <c r="K91" s="10"/>
      <c r="L91" s="16"/>
    </row>
    <row r="92" spans="2:12" s="1" customFormat="1" ht="11.4" x14ac:dyDescent="0.2">
      <c r="B92" s="14"/>
      <c r="C92" s="5">
        <v>70</v>
      </c>
      <c r="D92" s="5" t="s">
        <v>696</v>
      </c>
      <c r="E92" s="6" t="s">
        <v>6652</v>
      </c>
      <c r="F92" s="7" t="s">
        <v>6653</v>
      </c>
      <c r="G92" s="8" t="s">
        <v>699</v>
      </c>
      <c r="H92" s="9">
        <v>230</v>
      </c>
      <c r="I92" s="29"/>
      <c r="J92" s="30">
        <f t="shared" si="1"/>
        <v>0</v>
      </c>
      <c r="K92" s="10"/>
      <c r="L92" s="16"/>
    </row>
    <row r="93" spans="2:12" s="20" customFormat="1" ht="25.95" customHeight="1" x14ac:dyDescent="0.25">
      <c r="B93" s="19"/>
      <c r="D93" s="21" t="s">
        <v>690</v>
      </c>
      <c r="E93" s="22" t="s">
        <v>12930</v>
      </c>
      <c r="F93" s="22" t="s">
        <v>10913</v>
      </c>
      <c r="I93" s="44"/>
      <c r="J93" s="23"/>
      <c r="K93" s="44"/>
      <c r="L93" s="36"/>
    </row>
    <row r="94" spans="2:12" s="1" customFormat="1" ht="11.4" x14ac:dyDescent="0.2">
      <c r="B94" s="14"/>
      <c r="C94" s="5">
        <v>71</v>
      </c>
      <c r="D94" s="39" t="s">
        <v>691</v>
      </c>
      <c r="E94" s="40" t="s">
        <v>12933</v>
      </c>
      <c r="F94" s="41" t="s">
        <v>13192</v>
      </c>
      <c r="G94" s="42" t="s">
        <v>8215</v>
      </c>
      <c r="H94" s="43">
        <v>250</v>
      </c>
      <c r="I94" s="29"/>
      <c r="J94" s="30">
        <f t="shared" si="1"/>
        <v>0</v>
      </c>
      <c r="K94" s="10"/>
      <c r="L94" s="16"/>
    </row>
    <row r="95" spans="2:12" s="1" customFormat="1" ht="11.4" x14ac:dyDescent="0.2">
      <c r="B95" s="14"/>
      <c r="C95" s="5">
        <v>72</v>
      </c>
      <c r="D95" s="39" t="s">
        <v>691</v>
      </c>
      <c r="E95" s="40" t="s">
        <v>13391</v>
      </c>
      <c r="F95" s="41" t="s">
        <v>13392</v>
      </c>
      <c r="G95" s="42" t="s">
        <v>5691</v>
      </c>
      <c r="H95" s="43">
        <v>1</v>
      </c>
      <c r="I95" s="29"/>
      <c r="J95" s="30">
        <f t="shared" si="1"/>
        <v>0</v>
      </c>
      <c r="K95" s="10"/>
      <c r="L95" s="16"/>
    </row>
    <row r="96" spans="2:12" s="1" customFormat="1" ht="11.4" x14ac:dyDescent="0.2">
      <c r="B96" s="14"/>
      <c r="C96" s="5">
        <v>73</v>
      </c>
      <c r="D96" s="39" t="s">
        <v>691</v>
      </c>
      <c r="E96" s="40" t="s">
        <v>12958</v>
      </c>
      <c r="F96" s="41" t="s">
        <v>12959</v>
      </c>
      <c r="G96" s="42" t="s">
        <v>1191</v>
      </c>
      <c r="H96" s="43">
        <v>1</v>
      </c>
      <c r="I96" s="29"/>
      <c r="J96" s="30">
        <f t="shared" si="1"/>
        <v>0</v>
      </c>
      <c r="K96" s="10"/>
      <c r="L96" s="16"/>
    </row>
    <row r="97" spans="2:12" s="1" customFormat="1" ht="11.4" x14ac:dyDescent="0.2">
      <c r="B97" s="14"/>
      <c r="C97" s="5">
        <v>74</v>
      </c>
      <c r="D97" s="5" t="s">
        <v>696</v>
      </c>
      <c r="E97" s="6" t="s">
        <v>12935</v>
      </c>
      <c r="F97" s="7" t="s">
        <v>8006</v>
      </c>
      <c r="G97" s="8" t="s">
        <v>1480</v>
      </c>
      <c r="H97" s="9">
        <v>8</v>
      </c>
      <c r="I97" s="29"/>
      <c r="J97" s="30">
        <f t="shared" si="1"/>
        <v>0</v>
      </c>
      <c r="K97" s="10"/>
      <c r="L97" s="16"/>
    </row>
    <row r="98" spans="2:12" s="1" customFormat="1" ht="11.4" x14ac:dyDescent="0.2">
      <c r="B98" s="14"/>
      <c r="C98" s="5">
        <v>75</v>
      </c>
      <c r="D98" s="5" t="s">
        <v>696</v>
      </c>
      <c r="E98" s="6" t="s">
        <v>12936</v>
      </c>
      <c r="F98" s="7" t="s">
        <v>12937</v>
      </c>
      <c r="G98" s="8" t="s">
        <v>1480</v>
      </c>
      <c r="H98" s="9">
        <v>6</v>
      </c>
      <c r="I98" s="29"/>
      <c r="J98" s="30">
        <f t="shared" si="1"/>
        <v>0</v>
      </c>
      <c r="K98" s="10"/>
      <c r="L98" s="16"/>
    </row>
    <row r="99" spans="2:12" s="1" customFormat="1" ht="11.4" x14ac:dyDescent="0.2">
      <c r="B99" s="14"/>
      <c r="C99" s="5">
        <v>76</v>
      </c>
      <c r="D99" s="5" t="s">
        <v>696</v>
      </c>
      <c r="E99" s="6" t="s">
        <v>12938</v>
      </c>
      <c r="F99" s="7" t="s">
        <v>2267</v>
      </c>
      <c r="G99" s="8" t="s">
        <v>1480</v>
      </c>
      <c r="H99" s="9">
        <v>6</v>
      </c>
      <c r="I99" s="29"/>
      <c r="J99" s="30">
        <f t="shared" si="1"/>
        <v>0</v>
      </c>
      <c r="K99" s="10"/>
      <c r="L99" s="16"/>
    </row>
    <row r="100" spans="2:12" s="1" customFormat="1" ht="11.4" x14ac:dyDescent="0.2">
      <c r="B100" s="14"/>
      <c r="C100" s="5">
        <v>77</v>
      </c>
      <c r="D100" s="5" t="s">
        <v>696</v>
      </c>
      <c r="E100" s="6" t="s">
        <v>13193</v>
      </c>
      <c r="F100" s="7" t="s">
        <v>13194</v>
      </c>
      <c r="G100" s="8" t="s">
        <v>5691</v>
      </c>
      <c r="H100" s="9">
        <v>1</v>
      </c>
      <c r="I100" s="29"/>
      <c r="J100" s="30">
        <f t="shared" si="1"/>
        <v>0</v>
      </c>
      <c r="K100" s="10"/>
      <c r="L100" s="16"/>
    </row>
    <row r="101" spans="2:12" s="1" customFormat="1" ht="22.95" customHeight="1" x14ac:dyDescent="0.3">
      <c r="B101" s="14"/>
      <c r="C101" s="18" t="s">
        <v>677</v>
      </c>
      <c r="J101" s="31">
        <f>SUM(J12:J100)</f>
        <v>0</v>
      </c>
      <c r="L101" s="16"/>
    </row>
    <row r="102" spans="2:12" s="1" customFormat="1" ht="6.9"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sQ0fD4qMZUdE2F8vfCybyia57Ibraxspb22z8A8UnO0MsNfPaIja7UO5TfCSkdNBck1OIC2SNhGX1Mfv4RTgkA==" saltValue="UGsKRB9RDNA29gi+gm4if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F4945C26-0392-431B-AC36-D85252745879}">
      <formula1>ROUND(I11,2)</formula1>
    </dataValidation>
  </dataValidations>
  <hyperlinks>
    <hyperlink ref="O4" location="'Rek. obj.'!A1" display="*späť na Rek. obj." xr:uid="{4BFD206D-87E0-443C-AAE4-9D328B45B5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67BA0-F3BD-4446-A0FB-04EA5B8B84F1}">
  <sheetPr>
    <tabColor rgb="FFFFC000"/>
    <pageSetUpPr fitToPage="1"/>
  </sheetPr>
  <dimension ref="B1:O4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13393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50</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391.935</v>
      </c>
      <c r="I13" s="29"/>
      <c r="J13" s="30">
        <f t="shared" si="0"/>
        <v>0</v>
      </c>
      <c r="K13" s="10"/>
      <c r="L13" s="16"/>
    </row>
    <row r="14" spans="2:15" s="20" customFormat="1" ht="11.4" x14ac:dyDescent="0.2">
      <c r="B14" s="19"/>
      <c r="C14" s="5" t="s">
        <v>703</v>
      </c>
      <c r="D14" s="5" t="s">
        <v>696</v>
      </c>
      <c r="E14" s="6" t="s">
        <v>8043</v>
      </c>
      <c r="F14" s="7" t="s">
        <v>8044</v>
      </c>
      <c r="G14" s="8" t="s">
        <v>985</v>
      </c>
      <c r="H14" s="9">
        <v>4092.8</v>
      </c>
      <c r="I14" s="29"/>
      <c r="J14" s="30">
        <f t="shared" si="0"/>
        <v>0</v>
      </c>
      <c r="K14" s="10"/>
      <c r="L14" s="36"/>
    </row>
    <row r="15" spans="2:15" s="1" customFormat="1" ht="11.4" x14ac:dyDescent="0.2">
      <c r="B15" s="14"/>
      <c r="C15" s="5" t="s">
        <v>706</v>
      </c>
      <c r="D15" s="5" t="s">
        <v>696</v>
      </c>
      <c r="E15" s="6" t="s">
        <v>13394</v>
      </c>
      <c r="F15" s="7" t="s">
        <v>13395</v>
      </c>
      <c r="G15" s="8" t="s">
        <v>1442</v>
      </c>
      <c r="H15" s="9">
        <v>8963.5</v>
      </c>
      <c r="I15" s="29"/>
      <c r="J15" s="30">
        <f t="shared" si="0"/>
        <v>0</v>
      </c>
      <c r="K15" s="10"/>
      <c r="L15" s="16"/>
    </row>
    <row r="16" spans="2:15" s="1" customFormat="1" ht="11.4" x14ac:dyDescent="0.2">
      <c r="B16" s="14"/>
      <c r="C16" s="5" t="s">
        <v>709</v>
      </c>
      <c r="D16" s="5" t="s">
        <v>696</v>
      </c>
      <c r="E16" s="6" t="s">
        <v>8230</v>
      </c>
      <c r="F16" s="7" t="s">
        <v>8231</v>
      </c>
      <c r="G16" s="8" t="s">
        <v>985</v>
      </c>
      <c r="H16" s="9">
        <v>783.87</v>
      </c>
      <c r="I16" s="29"/>
      <c r="J16" s="30">
        <f>ROUND(I16*H16,2)</f>
        <v>0</v>
      </c>
      <c r="K16" s="10"/>
      <c r="L16" s="16"/>
    </row>
    <row r="17" spans="2:12" s="1" customFormat="1" ht="11.4" x14ac:dyDescent="0.2">
      <c r="B17" s="14"/>
      <c r="C17" s="5" t="s">
        <v>712</v>
      </c>
      <c r="D17" s="5" t="s">
        <v>696</v>
      </c>
      <c r="E17" s="6" t="s">
        <v>7704</v>
      </c>
      <c r="F17" s="7" t="s">
        <v>7705</v>
      </c>
      <c r="G17" s="8" t="s">
        <v>985</v>
      </c>
      <c r="H17" s="9">
        <v>4092.8</v>
      </c>
      <c r="I17" s="29"/>
      <c r="J17" s="30">
        <f t="shared" ref="J17:J36" si="1">ROUND(I17*H17,2)</f>
        <v>0</v>
      </c>
      <c r="K17" s="10"/>
      <c r="L17" s="16"/>
    </row>
    <row r="18" spans="2:12" s="1" customFormat="1" ht="11.4" x14ac:dyDescent="0.2">
      <c r="B18" s="14"/>
      <c r="C18" s="5" t="s">
        <v>715</v>
      </c>
      <c r="D18" s="5" t="s">
        <v>696</v>
      </c>
      <c r="E18" s="6" t="s">
        <v>8232</v>
      </c>
      <c r="F18" s="7" t="s">
        <v>8233</v>
      </c>
      <c r="G18" s="8" t="s">
        <v>985</v>
      </c>
      <c r="H18" s="9">
        <v>391.935</v>
      </c>
      <c r="I18" s="29"/>
      <c r="J18" s="30">
        <f t="shared" si="1"/>
        <v>0</v>
      </c>
      <c r="K18" s="10"/>
      <c r="L18" s="16"/>
    </row>
    <row r="19" spans="2:12" s="1" customFormat="1" ht="11.4" x14ac:dyDescent="0.2">
      <c r="B19" s="14"/>
      <c r="C19" s="5" t="s">
        <v>718</v>
      </c>
      <c r="D19" s="5" t="s">
        <v>696</v>
      </c>
      <c r="E19" s="6" t="s">
        <v>12583</v>
      </c>
      <c r="F19" s="7" t="s">
        <v>12584</v>
      </c>
      <c r="G19" s="8" t="s">
        <v>985</v>
      </c>
      <c r="H19" s="9">
        <v>770.279</v>
      </c>
      <c r="I19" s="29"/>
      <c r="J19" s="30">
        <f t="shared" si="1"/>
        <v>0</v>
      </c>
      <c r="K19" s="10"/>
      <c r="L19" s="16"/>
    </row>
    <row r="20" spans="2:12" s="1" customFormat="1" ht="11.4" x14ac:dyDescent="0.2">
      <c r="B20" s="14"/>
      <c r="C20" s="5" t="s">
        <v>721</v>
      </c>
      <c r="D20" s="5" t="s">
        <v>696</v>
      </c>
      <c r="E20" s="6" t="s">
        <v>7115</v>
      </c>
      <c r="F20" s="7" t="s">
        <v>7116</v>
      </c>
      <c r="G20" s="8" t="s">
        <v>985</v>
      </c>
      <c r="H20" s="9">
        <v>3015.1170000000002</v>
      </c>
      <c r="I20" s="29"/>
      <c r="J20" s="30">
        <f t="shared" si="1"/>
        <v>0</v>
      </c>
      <c r="K20" s="10"/>
      <c r="L20" s="16"/>
    </row>
    <row r="21" spans="2:12" s="1" customFormat="1" ht="11.4" x14ac:dyDescent="0.2">
      <c r="B21" s="14"/>
      <c r="C21" s="5" t="s">
        <v>724</v>
      </c>
      <c r="D21" s="5" t="s">
        <v>696</v>
      </c>
      <c r="E21" s="6" t="s">
        <v>12585</v>
      </c>
      <c r="F21" s="7" t="s">
        <v>12586</v>
      </c>
      <c r="G21" s="8" t="s">
        <v>1442</v>
      </c>
      <c r="H21" s="9">
        <v>2612.9</v>
      </c>
      <c r="I21" s="29"/>
      <c r="J21" s="30">
        <f t="shared" si="1"/>
        <v>0</v>
      </c>
      <c r="K21" s="10"/>
      <c r="L21" s="16"/>
    </row>
    <row r="22" spans="2:12" s="20" customFormat="1" ht="15" x14ac:dyDescent="0.25">
      <c r="B22" s="19"/>
      <c r="D22" s="21" t="s">
        <v>690</v>
      </c>
      <c r="E22" s="22" t="s">
        <v>1151</v>
      </c>
      <c r="F22" s="22" t="s">
        <v>3235</v>
      </c>
      <c r="I22" s="44"/>
      <c r="J22" s="23"/>
      <c r="K22" s="44"/>
      <c r="L22" s="36"/>
    </row>
    <row r="23" spans="2:12" s="1" customFormat="1" ht="11.4" x14ac:dyDescent="0.2">
      <c r="B23" s="14"/>
      <c r="C23" s="5" t="s">
        <v>727</v>
      </c>
      <c r="D23" s="5" t="s">
        <v>696</v>
      </c>
      <c r="E23" s="6" t="s">
        <v>12593</v>
      </c>
      <c r="F23" s="7" t="s">
        <v>12594</v>
      </c>
      <c r="G23" s="8" t="s">
        <v>985</v>
      </c>
      <c r="H23" s="9">
        <v>268.185</v>
      </c>
      <c r="I23" s="29"/>
      <c r="J23" s="30">
        <f t="shared" si="1"/>
        <v>0</v>
      </c>
      <c r="K23" s="10"/>
      <c r="L23" s="16"/>
    </row>
    <row r="24" spans="2:12" s="1" customFormat="1" ht="11.4" x14ac:dyDescent="0.2">
      <c r="B24" s="14"/>
      <c r="C24" s="5" t="s">
        <v>730</v>
      </c>
      <c r="D24" s="5" t="s">
        <v>696</v>
      </c>
      <c r="E24" s="6" t="s">
        <v>13396</v>
      </c>
      <c r="F24" s="7" t="s">
        <v>13397</v>
      </c>
      <c r="G24" s="8" t="s">
        <v>1442</v>
      </c>
      <c r="H24" s="9">
        <v>35.700000000000003</v>
      </c>
      <c r="I24" s="29"/>
      <c r="J24" s="30">
        <f t="shared" si="1"/>
        <v>0</v>
      </c>
      <c r="K24" s="10"/>
      <c r="L24" s="16"/>
    </row>
    <row r="25" spans="2:12" s="20" customFormat="1" ht="15" x14ac:dyDescent="0.25">
      <c r="B25" s="19"/>
      <c r="D25" s="21" t="s">
        <v>690</v>
      </c>
      <c r="E25" s="22" t="s">
        <v>1155</v>
      </c>
      <c r="F25" s="22" t="s">
        <v>4021</v>
      </c>
      <c r="I25" s="44"/>
      <c r="J25" s="23"/>
      <c r="K25" s="44"/>
      <c r="L25" s="36"/>
    </row>
    <row r="26" spans="2:12" s="1" customFormat="1" ht="11.4" x14ac:dyDescent="0.2">
      <c r="B26" s="14"/>
      <c r="C26" s="5" t="s">
        <v>734</v>
      </c>
      <c r="D26" s="5" t="s">
        <v>696</v>
      </c>
      <c r="E26" s="6" t="s">
        <v>13398</v>
      </c>
      <c r="F26" s="7" t="s">
        <v>13399</v>
      </c>
      <c r="G26" s="8" t="s">
        <v>699</v>
      </c>
      <c r="H26" s="9">
        <v>1625</v>
      </c>
      <c r="I26" s="29"/>
      <c r="J26" s="30">
        <f t="shared" si="1"/>
        <v>0</v>
      </c>
      <c r="K26" s="10"/>
      <c r="L26" s="16"/>
    </row>
    <row r="27" spans="2:12" s="1" customFormat="1" ht="11.4" x14ac:dyDescent="0.2">
      <c r="B27" s="14"/>
      <c r="C27" s="5" t="s">
        <v>737</v>
      </c>
      <c r="D27" s="5" t="s">
        <v>696</v>
      </c>
      <c r="E27" s="6" t="s">
        <v>13400</v>
      </c>
      <c r="F27" s="7" t="s">
        <v>13401</v>
      </c>
      <c r="G27" s="8" t="s">
        <v>699</v>
      </c>
      <c r="H27" s="9">
        <v>487.9</v>
      </c>
      <c r="I27" s="29"/>
      <c r="J27" s="30">
        <f t="shared" si="1"/>
        <v>0</v>
      </c>
      <c r="K27" s="10"/>
      <c r="L27" s="16"/>
    </row>
    <row r="28" spans="2:12" s="1" customFormat="1" ht="11.4" x14ac:dyDescent="0.2">
      <c r="B28" s="14"/>
      <c r="C28" s="5" t="s">
        <v>740</v>
      </c>
      <c r="D28" s="5" t="s">
        <v>696</v>
      </c>
      <c r="E28" s="6" t="s">
        <v>13402</v>
      </c>
      <c r="F28" s="7" t="s">
        <v>13403</v>
      </c>
      <c r="G28" s="8" t="s">
        <v>733</v>
      </c>
      <c r="H28" s="9">
        <v>2</v>
      </c>
      <c r="I28" s="29"/>
      <c r="J28" s="30">
        <f t="shared" si="1"/>
        <v>0</v>
      </c>
      <c r="K28" s="10"/>
      <c r="L28" s="16"/>
    </row>
    <row r="29" spans="2:12" s="1" customFormat="1" ht="11.4" x14ac:dyDescent="0.2">
      <c r="B29" s="14"/>
      <c r="C29" s="5" t="s">
        <v>743</v>
      </c>
      <c r="D29" s="5" t="s">
        <v>696</v>
      </c>
      <c r="E29" s="6" t="s">
        <v>13404</v>
      </c>
      <c r="F29" s="7" t="s">
        <v>13405</v>
      </c>
      <c r="G29" s="8" t="s">
        <v>916</v>
      </c>
      <c r="H29" s="9">
        <v>2</v>
      </c>
      <c r="I29" s="29"/>
      <c r="J29" s="30">
        <f t="shared" si="1"/>
        <v>0</v>
      </c>
      <c r="K29" s="10"/>
      <c r="L29" s="16"/>
    </row>
    <row r="30" spans="2:12" s="1" customFormat="1" ht="11.4" x14ac:dyDescent="0.2">
      <c r="B30" s="14"/>
      <c r="C30" s="5" t="s">
        <v>746</v>
      </c>
      <c r="D30" s="5" t="s">
        <v>696</v>
      </c>
      <c r="E30" s="6" t="s">
        <v>13406</v>
      </c>
      <c r="F30" s="7" t="s">
        <v>13407</v>
      </c>
      <c r="G30" s="8" t="s">
        <v>916</v>
      </c>
      <c r="H30" s="9">
        <v>6</v>
      </c>
      <c r="I30" s="29"/>
      <c r="J30" s="30">
        <f t="shared" si="1"/>
        <v>0</v>
      </c>
      <c r="K30" s="10"/>
      <c r="L30" s="16"/>
    </row>
    <row r="31" spans="2:12" s="20" customFormat="1" ht="15" x14ac:dyDescent="0.25">
      <c r="B31" s="19"/>
      <c r="D31" s="21" t="s">
        <v>690</v>
      </c>
      <c r="E31" s="22" t="s">
        <v>1798</v>
      </c>
      <c r="F31" s="22" t="s">
        <v>12435</v>
      </c>
      <c r="I31" s="44"/>
      <c r="J31" s="23"/>
      <c r="K31" s="44"/>
      <c r="L31" s="36"/>
    </row>
    <row r="32" spans="2:12" s="1" customFormat="1" ht="11.4" x14ac:dyDescent="0.2">
      <c r="B32" s="14"/>
      <c r="C32" s="5" t="s">
        <v>749</v>
      </c>
      <c r="D32" s="5" t="s">
        <v>696</v>
      </c>
      <c r="E32" s="6" t="s">
        <v>12599</v>
      </c>
      <c r="F32" s="7" t="s">
        <v>12600</v>
      </c>
      <c r="G32" s="8" t="s">
        <v>733</v>
      </c>
      <c r="H32" s="9">
        <v>4</v>
      </c>
      <c r="I32" s="29"/>
      <c r="J32" s="30">
        <f t="shared" si="1"/>
        <v>0</v>
      </c>
      <c r="K32" s="10"/>
      <c r="L32" s="16"/>
    </row>
    <row r="33" spans="2:12" s="1" customFormat="1" ht="11.4" x14ac:dyDescent="0.2">
      <c r="B33" s="14"/>
      <c r="C33" s="5" t="s">
        <v>752</v>
      </c>
      <c r="D33" s="5" t="s">
        <v>696</v>
      </c>
      <c r="E33" s="6" t="s">
        <v>13408</v>
      </c>
      <c r="F33" s="7" t="s">
        <v>13409</v>
      </c>
      <c r="G33" s="8" t="s">
        <v>699</v>
      </c>
      <c r="H33" s="9">
        <v>500</v>
      </c>
      <c r="I33" s="29"/>
      <c r="J33" s="30">
        <f t="shared" si="1"/>
        <v>0</v>
      </c>
      <c r="K33" s="10"/>
      <c r="L33" s="16"/>
    </row>
    <row r="34" spans="2:12" s="1" customFormat="1" ht="11.4" x14ac:dyDescent="0.2">
      <c r="B34" s="14"/>
      <c r="C34" s="5" t="s">
        <v>755</v>
      </c>
      <c r="D34" s="5" t="s">
        <v>696</v>
      </c>
      <c r="E34" s="6" t="s">
        <v>7164</v>
      </c>
      <c r="F34" s="7" t="s">
        <v>7165</v>
      </c>
      <c r="G34" s="8" t="s">
        <v>1191</v>
      </c>
      <c r="H34" s="9">
        <v>126</v>
      </c>
      <c r="I34" s="29"/>
      <c r="J34" s="30">
        <f t="shared" si="1"/>
        <v>0</v>
      </c>
      <c r="K34" s="10"/>
      <c r="L34" s="16"/>
    </row>
    <row r="35" spans="2:12" s="1" customFormat="1" ht="11.4" x14ac:dyDescent="0.2">
      <c r="B35" s="14"/>
      <c r="C35" s="5" t="s">
        <v>758</v>
      </c>
      <c r="D35" s="5" t="s">
        <v>696</v>
      </c>
      <c r="E35" s="6" t="s">
        <v>7166</v>
      </c>
      <c r="F35" s="7" t="s">
        <v>7167</v>
      </c>
      <c r="G35" s="8" t="s">
        <v>1191</v>
      </c>
      <c r="H35" s="9">
        <v>126</v>
      </c>
      <c r="I35" s="29"/>
      <c r="J35" s="30">
        <f t="shared" si="1"/>
        <v>0</v>
      </c>
      <c r="K35" s="10"/>
      <c r="L35" s="16"/>
    </row>
    <row r="36" spans="2:12" s="1" customFormat="1" ht="11.4" x14ac:dyDescent="0.2">
      <c r="B36" s="14"/>
      <c r="C36" s="5" t="s">
        <v>761</v>
      </c>
      <c r="D36" s="5" t="s">
        <v>696</v>
      </c>
      <c r="E36" s="6" t="s">
        <v>7734</v>
      </c>
      <c r="F36" s="7" t="s">
        <v>7735</v>
      </c>
      <c r="G36" s="8" t="s">
        <v>1191</v>
      </c>
      <c r="H36" s="9">
        <v>7776.32</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sVW+DrCqdr+q2n4MnvUOqex7yJmeP5HlSSyn2cjEundFFq59CYcsJNJ2QK9bzevP2DBQoIvbuv/QhfkQhCWQQ==" saltValue="bISMfM/jPoNAKFJX5KcY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1CD3A8DA-AA85-4F94-BF9E-FD3A66FAC603}">
      <formula1>ROUND(I11,2)</formula1>
    </dataValidation>
  </dataValidations>
  <hyperlinks>
    <hyperlink ref="O4" location="'Rek. obj.'!A1" display="*späť na Rek. obj." xr:uid="{CE75EF7D-AB1D-454F-97D8-D8D96DB88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5AFD1-BA63-4C32-8ED5-752431A85B2F}">
  <sheetPr>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13410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295.8</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1568</v>
      </c>
      <c r="I13" s="29"/>
      <c r="J13" s="30">
        <f t="shared" si="0"/>
        <v>0</v>
      </c>
      <c r="K13" s="10"/>
      <c r="L13" s="16"/>
    </row>
    <row r="14" spans="2:15" s="20" customFormat="1" ht="11.4" x14ac:dyDescent="0.2">
      <c r="B14" s="19"/>
      <c r="C14" s="5" t="s">
        <v>703</v>
      </c>
      <c r="D14" s="5" t="s">
        <v>696</v>
      </c>
      <c r="E14" s="6" t="s">
        <v>3821</v>
      </c>
      <c r="F14" s="7" t="s">
        <v>3822</v>
      </c>
      <c r="G14" s="8" t="s">
        <v>985</v>
      </c>
      <c r="H14" s="9">
        <v>470.4</v>
      </c>
      <c r="I14" s="29"/>
      <c r="J14" s="30">
        <f t="shared" si="0"/>
        <v>0</v>
      </c>
      <c r="K14" s="10"/>
      <c r="L14" s="36"/>
    </row>
    <row r="15" spans="2:15" s="1" customFormat="1" ht="22.8" x14ac:dyDescent="0.2">
      <c r="B15" s="14"/>
      <c r="C15" s="5" t="s">
        <v>706</v>
      </c>
      <c r="D15" s="5" t="s">
        <v>696</v>
      </c>
      <c r="E15" s="6" t="s">
        <v>3946</v>
      </c>
      <c r="F15" s="7" t="s">
        <v>3947</v>
      </c>
      <c r="G15" s="8" t="s">
        <v>985</v>
      </c>
      <c r="H15" s="9">
        <v>1568</v>
      </c>
      <c r="I15" s="29"/>
      <c r="J15" s="30">
        <f t="shared" si="0"/>
        <v>0</v>
      </c>
      <c r="K15" s="10"/>
      <c r="L15" s="16"/>
    </row>
    <row r="16" spans="2:15" s="1" customFormat="1" ht="22.8" x14ac:dyDescent="0.2">
      <c r="B16" s="14"/>
      <c r="C16" s="5" t="s">
        <v>709</v>
      </c>
      <c r="D16" s="5" t="s">
        <v>696</v>
      </c>
      <c r="E16" s="6" t="s">
        <v>4299</v>
      </c>
      <c r="F16" s="7" t="s">
        <v>4300</v>
      </c>
      <c r="G16" s="8" t="s">
        <v>985</v>
      </c>
      <c r="H16" s="9">
        <v>34496</v>
      </c>
      <c r="I16" s="29"/>
      <c r="J16" s="30">
        <f>ROUND(I16*H16,2)</f>
        <v>0</v>
      </c>
      <c r="K16" s="10"/>
      <c r="L16" s="16"/>
    </row>
    <row r="17" spans="2:12" s="1" customFormat="1" ht="11.4" x14ac:dyDescent="0.2">
      <c r="B17" s="14"/>
      <c r="C17" s="5" t="s">
        <v>712</v>
      </c>
      <c r="D17" s="5" t="s">
        <v>696</v>
      </c>
      <c r="E17" s="6" t="s">
        <v>3827</v>
      </c>
      <c r="F17" s="7" t="s">
        <v>3828</v>
      </c>
      <c r="G17" s="8" t="s">
        <v>1191</v>
      </c>
      <c r="H17" s="9">
        <v>2822.4</v>
      </c>
      <c r="I17" s="29"/>
      <c r="J17" s="30">
        <f t="shared" ref="J17:J44" si="1">ROUND(I17*H17,2)</f>
        <v>0</v>
      </c>
      <c r="K17" s="10"/>
      <c r="L17" s="16"/>
    </row>
    <row r="18" spans="2:12" s="1" customFormat="1" ht="11.4" x14ac:dyDescent="0.2">
      <c r="B18" s="14"/>
      <c r="C18" s="5" t="s">
        <v>715</v>
      </c>
      <c r="D18" s="5" t="s">
        <v>696</v>
      </c>
      <c r="E18" s="6" t="s">
        <v>13411</v>
      </c>
      <c r="F18" s="7" t="s">
        <v>13412</v>
      </c>
      <c r="G18" s="8" t="s">
        <v>985</v>
      </c>
      <c r="H18" s="9">
        <v>4334.3</v>
      </c>
      <c r="I18" s="29"/>
      <c r="J18" s="30">
        <f t="shared" si="1"/>
        <v>0</v>
      </c>
      <c r="K18" s="10"/>
      <c r="L18" s="16"/>
    </row>
    <row r="19" spans="2:12" s="1" customFormat="1" ht="22.8" x14ac:dyDescent="0.2">
      <c r="B19" s="14"/>
      <c r="C19" s="39" t="s">
        <v>718</v>
      </c>
      <c r="D19" s="39" t="s">
        <v>691</v>
      </c>
      <c r="E19" s="40" t="s">
        <v>13413</v>
      </c>
      <c r="F19" s="41" t="s">
        <v>13414</v>
      </c>
      <c r="G19" s="42" t="s">
        <v>1191</v>
      </c>
      <c r="H19" s="43">
        <v>7801.74</v>
      </c>
      <c r="I19" s="29"/>
      <c r="J19" s="30">
        <f t="shared" si="1"/>
        <v>0</v>
      </c>
      <c r="K19" s="10"/>
      <c r="L19" s="16"/>
    </row>
    <row r="20" spans="2:12" s="1" customFormat="1" ht="11.4" x14ac:dyDescent="0.2">
      <c r="B20" s="14"/>
      <c r="C20" s="5" t="s">
        <v>721</v>
      </c>
      <c r="D20" s="5" t="s">
        <v>696</v>
      </c>
      <c r="E20" s="6" t="s">
        <v>3478</v>
      </c>
      <c r="F20" s="7" t="s">
        <v>3479</v>
      </c>
      <c r="G20" s="8" t="s">
        <v>1442</v>
      </c>
      <c r="H20" s="9">
        <v>6121.5</v>
      </c>
      <c r="I20" s="29"/>
      <c r="J20" s="30">
        <f t="shared" si="1"/>
        <v>0</v>
      </c>
      <c r="K20" s="10"/>
      <c r="L20" s="16"/>
    </row>
    <row r="21" spans="2:12" s="1" customFormat="1" ht="11.4" x14ac:dyDescent="0.2">
      <c r="B21" s="14"/>
      <c r="C21" s="5" t="s">
        <v>724</v>
      </c>
      <c r="D21" s="5" t="s">
        <v>696</v>
      </c>
      <c r="E21" s="6" t="s">
        <v>4907</v>
      </c>
      <c r="F21" s="7" t="s">
        <v>4908</v>
      </c>
      <c r="G21" s="8" t="s">
        <v>1442</v>
      </c>
      <c r="H21" s="9">
        <v>4971.6000000000004</v>
      </c>
      <c r="I21" s="29"/>
      <c r="J21" s="30">
        <f t="shared" si="1"/>
        <v>0</v>
      </c>
      <c r="K21" s="10"/>
      <c r="L21" s="16"/>
    </row>
    <row r="22" spans="2:12" s="1" customFormat="1" ht="22.8" x14ac:dyDescent="0.2">
      <c r="B22" s="14"/>
      <c r="C22" s="5" t="s">
        <v>727</v>
      </c>
      <c r="D22" s="5" t="s">
        <v>696</v>
      </c>
      <c r="E22" s="6" t="s">
        <v>4039</v>
      </c>
      <c r="F22" s="7" t="s">
        <v>4040</v>
      </c>
      <c r="G22" s="8" t="s">
        <v>985</v>
      </c>
      <c r="H22" s="9">
        <v>201.36</v>
      </c>
      <c r="I22" s="29"/>
      <c r="J22" s="30">
        <f t="shared" si="1"/>
        <v>0</v>
      </c>
      <c r="K22" s="10"/>
      <c r="L22" s="16"/>
    </row>
    <row r="23" spans="2:12" s="1" customFormat="1" ht="19.2" x14ac:dyDescent="0.2">
      <c r="B23" s="14"/>
      <c r="D23" s="24" t="s">
        <v>1555</v>
      </c>
      <c r="F23" s="25" t="s">
        <v>13415</v>
      </c>
      <c r="I23" s="45"/>
      <c r="K23" s="45"/>
      <c r="L23" s="16"/>
    </row>
    <row r="24" spans="2:12" s="1" customFormat="1" ht="11.4" x14ac:dyDescent="0.2">
      <c r="B24" s="14"/>
      <c r="C24" s="5" t="s">
        <v>730</v>
      </c>
      <c r="D24" s="5" t="s">
        <v>696</v>
      </c>
      <c r="E24" s="6" t="s">
        <v>13416</v>
      </c>
      <c r="F24" s="7" t="s">
        <v>13417</v>
      </c>
      <c r="G24" s="8" t="s">
        <v>1442</v>
      </c>
      <c r="H24" s="9">
        <v>4971.6000000000004</v>
      </c>
      <c r="I24" s="29"/>
      <c r="J24" s="30">
        <f t="shared" si="1"/>
        <v>0</v>
      </c>
      <c r="K24" s="10"/>
      <c r="L24" s="16"/>
    </row>
    <row r="25" spans="2:12" s="1" customFormat="1" ht="28.8" x14ac:dyDescent="0.2">
      <c r="B25" s="14"/>
      <c r="D25" s="24" t="s">
        <v>1555</v>
      </c>
      <c r="F25" s="25" t="s">
        <v>13418</v>
      </c>
      <c r="I25" s="45"/>
      <c r="K25" s="45"/>
      <c r="L25" s="16"/>
    </row>
    <row r="26" spans="2:12" s="1" customFormat="1" ht="11.4" x14ac:dyDescent="0.2">
      <c r="B26" s="14"/>
      <c r="C26" s="5" t="s">
        <v>734</v>
      </c>
      <c r="D26" s="5" t="s">
        <v>696</v>
      </c>
      <c r="E26" s="6" t="s">
        <v>3969</v>
      </c>
      <c r="F26" s="7" t="s">
        <v>3970</v>
      </c>
      <c r="G26" s="8" t="s">
        <v>1442</v>
      </c>
      <c r="H26" s="9">
        <v>4971.6000000000004</v>
      </c>
      <c r="I26" s="29"/>
      <c r="J26" s="30">
        <f t="shared" si="1"/>
        <v>0</v>
      </c>
      <c r="K26" s="10"/>
      <c r="L26" s="16"/>
    </row>
    <row r="27" spans="2:12" s="1" customFormat="1" ht="22.8" x14ac:dyDescent="0.2">
      <c r="B27" s="14"/>
      <c r="C27" s="39" t="s">
        <v>737</v>
      </c>
      <c r="D27" s="39" t="s">
        <v>691</v>
      </c>
      <c r="E27" s="40" t="s">
        <v>3971</v>
      </c>
      <c r="F27" s="41" t="s">
        <v>3972</v>
      </c>
      <c r="G27" s="42" t="s">
        <v>828</v>
      </c>
      <c r="H27" s="43">
        <v>153.62200000000001</v>
      </c>
      <c r="I27" s="29"/>
      <c r="J27" s="30">
        <f t="shared" si="1"/>
        <v>0</v>
      </c>
      <c r="K27" s="10"/>
      <c r="L27" s="16"/>
    </row>
    <row r="28" spans="2:12" s="20" customFormat="1" ht="25.95" customHeight="1" x14ac:dyDescent="0.25">
      <c r="B28" s="19"/>
      <c r="D28" s="21" t="s">
        <v>690</v>
      </c>
      <c r="E28" s="22" t="s">
        <v>700</v>
      </c>
      <c r="F28" s="22" t="s">
        <v>2627</v>
      </c>
      <c r="I28" s="44"/>
      <c r="J28" s="23"/>
      <c r="K28" s="44"/>
      <c r="L28" s="36"/>
    </row>
    <row r="29" spans="2:12" s="1" customFormat="1" ht="11.4" x14ac:dyDescent="0.2">
      <c r="B29" s="14"/>
      <c r="C29" s="5" t="s">
        <v>740</v>
      </c>
      <c r="D29" s="5" t="s">
        <v>696</v>
      </c>
      <c r="E29" s="6" t="s">
        <v>5708</v>
      </c>
      <c r="F29" s="7" t="s">
        <v>5709</v>
      </c>
      <c r="G29" s="8" t="s">
        <v>1442</v>
      </c>
      <c r="H29" s="9">
        <v>6929.78</v>
      </c>
      <c r="I29" s="29"/>
      <c r="J29" s="30">
        <f t="shared" si="1"/>
        <v>0</v>
      </c>
      <c r="K29" s="10"/>
      <c r="L29" s="16"/>
    </row>
    <row r="30" spans="2:12" s="1" customFormat="1" ht="22.8" x14ac:dyDescent="0.2">
      <c r="B30" s="14"/>
      <c r="C30" s="39" t="s">
        <v>743</v>
      </c>
      <c r="D30" s="39" t="s">
        <v>691</v>
      </c>
      <c r="E30" s="40" t="s">
        <v>3989</v>
      </c>
      <c r="F30" s="41" t="s">
        <v>3990</v>
      </c>
      <c r="G30" s="42" t="s">
        <v>1442</v>
      </c>
      <c r="H30" s="43">
        <v>6299.8</v>
      </c>
      <c r="I30" s="29"/>
      <c r="J30" s="30">
        <f t="shared" si="1"/>
        <v>0</v>
      </c>
      <c r="K30" s="10"/>
      <c r="L30" s="16"/>
    </row>
    <row r="31" spans="2:12" s="20" customFormat="1" ht="25.95" customHeight="1" x14ac:dyDescent="0.25">
      <c r="B31" s="19"/>
      <c r="D31" s="21" t="s">
        <v>690</v>
      </c>
      <c r="E31" s="22" t="s">
        <v>703</v>
      </c>
      <c r="F31" s="22" t="s">
        <v>1409</v>
      </c>
      <c r="I31" s="44"/>
      <c r="J31" s="23"/>
      <c r="K31" s="44"/>
      <c r="L31" s="36"/>
    </row>
    <row r="32" spans="2:12" s="1" customFormat="1" ht="11.4" x14ac:dyDescent="0.2">
      <c r="B32" s="14"/>
      <c r="C32" s="5" t="s">
        <v>746</v>
      </c>
      <c r="D32" s="5" t="s">
        <v>696</v>
      </c>
      <c r="E32" s="6" t="s">
        <v>13419</v>
      </c>
      <c r="F32" s="7" t="s">
        <v>13420</v>
      </c>
      <c r="G32" s="8" t="s">
        <v>985</v>
      </c>
      <c r="H32" s="9">
        <v>22</v>
      </c>
      <c r="I32" s="29"/>
      <c r="J32" s="30">
        <f t="shared" si="1"/>
        <v>0</v>
      </c>
      <c r="K32" s="10"/>
      <c r="L32" s="16"/>
    </row>
    <row r="33" spans="2:12" s="20" customFormat="1" ht="25.95" customHeight="1" x14ac:dyDescent="0.25">
      <c r="B33" s="19"/>
      <c r="D33" s="21" t="s">
        <v>690</v>
      </c>
      <c r="E33" s="22" t="s">
        <v>709</v>
      </c>
      <c r="F33" s="22" t="s">
        <v>3240</v>
      </c>
      <c r="I33" s="44"/>
      <c r="J33" s="23"/>
      <c r="K33" s="44"/>
      <c r="L33" s="36"/>
    </row>
    <row r="34" spans="2:12" s="1" customFormat="1" ht="11.4" x14ac:dyDescent="0.2">
      <c r="B34" s="14"/>
      <c r="C34" s="5" t="s">
        <v>749</v>
      </c>
      <c r="D34" s="5" t="s">
        <v>696</v>
      </c>
      <c r="E34" s="6" t="s">
        <v>13421</v>
      </c>
      <c r="F34" s="7" t="s">
        <v>13422</v>
      </c>
      <c r="G34" s="8" t="s">
        <v>1442</v>
      </c>
      <c r="H34" s="9">
        <v>5234.6819999999998</v>
      </c>
      <c r="I34" s="29"/>
      <c r="J34" s="30">
        <f t="shared" si="1"/>
        <v>0</v>
      </c>
      <c r="K34" s="10"/>
      <c r="L34" s="16"/>
    </row>
    <row r="35" spans="2:12" s="1" customFormat="1" ht="22.8" x14ac:dyDescent="0.2">
      <c r="B35" s="14"/>
      <c r="C35" s="5" t="s">
        <v>752</v>
      </c>
      <c r="D35" s="5" t="s">
        <v>696</v>
      </c>
      <c r="E35" s="6" t="s">
        <v>13423</v>
      </c>
      <c r="F35" s="7" t="s">
        <v>13424</v>
      </c>
      <c r="G35" s="8" t="s">
        <v>1442</v>
      </c>
      <c r="H35" s="9">
        <v>4666.5</v>
      </c>
      <c r="I35" s="29"/>
      <c r="J35" s="30">
        <f t="shared" si="1"/>
        <v>0</v>
      </c>
      <c r="K35" s="10"/>
      <c r="L35" s="16"/>
    </row>
    <row r="36" spans="2:12" s="1" customFormat="1" ht="22.8" x14ac:dyDescent="0.2">
      <c r="B36" s="14"/>
      <c r="C36" s="5" t="s">
        <v>755</v>
      </c>
      <c r="D36" s="5" t="s">
        <v>696</v>
      </c>
      <c r="E36" s="6" t="s">
        <v>13425</v>
      </c>
      <c r="F36" s="7" t="s">
        <v>13426</v>
      </c>
      <c r="G36" s="8" t="s">
        <v>1442</v>
      </c>
      <c r="H36" s="9">
        <v>4666.5</v>
      </c>
      <c r="I36" s="29"/>
      <c r="J36" s="30">
        <f t="shared" si="1"/>
        <v>0</v>
      </c>
      <c r="K36" s="10"/>
      <c r="L36" s="16"/>
    </row>
    <row r="37" spans="2:12" s="1" customFormat="1" ht="11.4" x14ac:dyDescent="0.2">
      <c r="B37" s="14"/>
      <c r="C37" s="5" t="s">
        <v>758</v>
      </c>
      <c r="D37" s="5" t="s">
        <v>696</v>
      </c>
      <c r="E37" s="6" t="s">
        <v>13427</v>
      </c>
      <c r="F37" s="7" t="s">
        <v>13428</v>
      </c>
      <c r="G37" s="8" t="s">
        <v>1442</v>
      </c>
      <c r="H37" s="9">
        <v>1273.03</v>
      </c>
      <c r="I37" s="29"/>
      <c r="J37" s="30">
        <f t="shared" si="1"/>
        <v>0</v>
      </c>
      <c r="K37" s="10"/>
      <c r="L37" s="16"/>
    </row>
    <row r="38" spans="2:12" s="1" customFormat="1" ht="11.4" x14ac:dyDescent="0.2">
      <c r="B38" s="14"/>
      <c r="C38" s="5" t="s">
        <v>761</v>
      </c>
      <c r="D38" s="5" t="s">
        <v>696</v>
      </c>
      <c r="E38" s="6" t="s">
        <v>9216</v>
      </c>
      <c r="F38" s="7" t="s">
        <v>9217</v>
      </c>
      <c r="G38" s="8" t="s">
        <v>985</v>
      </c>
      <c r="H38" s="9">
        <v>315</v>
      </c>
      <c r="I38" s="29"/>
      <c r="J38" s="30">
        <f t="shared" si="1"/>
        <v>0</v>
      </c>
      <c r="K38" s="10"/>
      <c r="L38" s="16"/>
    </row>
    <row r="39" spans="2:12" s="1" customFormat="1" ht="22.8" x14ac:dyDescent="0.2">
      <c r="B39" s="14"/>
      <c r="C39" s="39" t="s">
        <v>764</v>
      </c>
      <c r="D39" s="39" t="s">
        <v>691</v>
      </c>
      <c r="E39" s="40" t="s">
        <v>13429</v>
      </c>
      <c r="F39" s="41" t="s">
        <v>13430</v>
      </c>
      <c r="G39" s="42" t="s">
        <v>1191</v>
      </c>
      <c r="H39" s="43">
        <v>567</v>
      </c>
      <c r="I39" s="29"/>
      <c r="J39" s="30">
        <f t="shared" si="1"/>
        <v>0</v>
      </c>
      <c r="K39" s="10"/>
      <c r="L39" s="16"/>
    </row>
    <row r="40" spans="2:12" s="1" customFormat="1" ht="11.4" x14ac:dyDescent="0.2">
      <c r="B40" s="14"/>
      <c r="C40" s="5" t="s">
        <v>767</v>
      </c>
      <c r="D40" s="5" t="s">
        <v>696</v>
      </c>
      <c r="E40" s="6" t="s">
        <v>3245</v>
      </c>
      <c r="F40" s="7" t="s">
        <v>3246</v>
      </c>
      <c r="G40" s="8" t="s">
        <v>1442</v>
      </c>
      <c r="H40" s="9">
        <v>4666.5</v>
      </c>
      <c r="I40" s="29"/>
      <c r="J40" s="30">
        <f t="shared" si="1"/>
        <v>0</v>
      </c>
      <c r="K40" s="10"/>
      <c r="L40" s="16"/>
    </row>
    <row r="41" spans="2:12" s="1" customFormat="1" ht="11.4" x14ac:dyDescent="0.2">
      <c r="B41" s="14"/>
      <c r="C41" s="5" t="s">
        <v>770</v>
      </c>
      <c r="D41" s="5" t="s">
        <v>696</v>
      </c>
      <c r="E41" s="6" t="s">
        <v>5066</v>
      </c>
      <c r="F41" s="7" t="s">
        <v>5067</v>
      </c>
      <c r="G41" s="8" t="s">
        <v>1442</v>
      </c>
      <c r="H41" s="9">
        <v>2.88</v>
      </c>
      <c r="I41" s="29"/>
      <c r="J41" s="30">
        <f t="shared" si="1"/>
        <v>0</v>
      </c>
      <c r="K41" s="10"/>
      <c r="L41" s="16"/>
    </row>
    <row r="42" spans="2:12" s="1" customFormat="1" ht="11.4" x14ac:dyDescent="0.2">
      <c r="B42" s="14"/>
      <c r="C42" s="5" t="s">
        <v>773</v>
      </c>
      <c r="D42" s="5" t="s">
        <v>696</v>
      </c>
      <c r="E42" s="6" t="s">
        <v>13431</v>
      </c>
      <c r="F42" s="7" t="s">
        <v>13432</v>
      </c>
      <c r="G42" s="8" t="s">
        <v>1442</v>
      </c>
      <c r="H42" s="9">
        <v>2.88</v>
      </c>
      <c r="I42" s="29"/>
      <c r="J42" s="30">
        <f t="shared" si="1"/>
        <v>0</v>
      </c>
      <c r="K42" s="10"/>
      <c r="L42" s="16"/>
    </row>
    <row r="43" spans="2:12" s="20" customFormat="1" ht="25.95" customHeight="1" x14ac:dyDescent="0.25">
      <c r="B43" s="19"/>
      <c r="D43" s="21" t="s">
        <v>690</v>
      </c>
      <c r="E43" s="22" t="s">
        <v>718</v>
      </c>
      <c r="F43" s="22" t="s">
        <v>4021</v>
      </c>
      <c r="I43" s="44"/>
      <c r="J43" s="23"/>
      <c r="K43" s="44"/>
      <c r="L43" s="36"/>
    </row>
    <row r="44" spans="2:12" s="1" customFormat="1" ht="11.4" x14ac:dyDescent="0.2">
      <c r="B44" s="14"/>
      <c r="C44" s="5" t="s">
        <v>776</v>
      </c>
      <c r="D44" s="5" t="s">
        <v>696</v>
      </c>
      <c r="E44" s="6" t="s">
        <v>13433</v>
      </c>
      <c r="F44" s="7" t="s">
        <v>13434</v>
      </c>
      <c r="G44" s="8" t="s">
        <v>733</v>
      </c>
      <c r="H44" s="9">
        <v>2</v>
      </c>
      <c r="I44" s="29"/>
      <c r="J44" s="30">
        <f t="shared" si="1"/>
        <v>0</v>
      </c>
      <c r="K44" s="10"/>
      <c r="L44" s="16"/>
    </row>
    <row r="45" spans="2:12" s="20" customFormat="1" ht="25.95" customHeight="1" x14ac:dyDescent="0.25">
      <c r="B45" s="19"/>
      <c r="D45" s="21" t="s">
        <v>690</v>
      </c>
      <c r="E45" s="22" t="s">
        <v>721</v>
      </c>
      <c r="F45" s="22" t="s">
        <v>1188</v>
      </c>
      <c r="I45" s="44"/>
      <c r="J45" s="23"/>
      <c r="K45" s="44"/>
      <c r="L45" s="36"/>
    </row>
    <row r="46" spans="2:12" s="1" customFormat="1" ht="11.4" x14ac:dyDescent="0.2">
      <c r="B46" s="14"/>
      <c r="C46" s="5" t="s">
        <v>779</v>
      </c>
      <c r="D46" s="5" t="s">
        <v>696</v>
      </c>
      <c r="E46" s="6" t="s">
        <v>13435</v>
      </c>
      <c r="F46" s="7" t="s">
        <v>13436</v>
      </c>
      <c r="G46" s="8" t="s">
        <v>699</v>
      </c>
      <c r="H46" s="9">
        <v>780</v>
      </c>
      <c r="I46" s="29"/>
      <c r="J46" s="30">
        <f>ROUND(I46*H46,2)</f>
        <v>0</v>
      </c>
      <c r="K46" s="10"/>
      <c r="L46" s="16"/>
    </row>
    <row r="47" spans="2:12" s="1" customFormat="1" ht="11.4" x14ac:dyDescent="0.2">
      <c r="B47" s="14"/>
      <c r="C47" s="5" t="s">
        <v>782</v>
      </c>
      <c r="D47" s="5" t="s">
        <v>696</v>
      </c>
      <c r="E47" s="6" t="s">
        <v>13437</v>
      </c>
      <c r="F47" s="7" t="s">
        <v>13438</v>
      </c>
      <c r="G47" s="8" t="s">
        <v>2832</v>
      </c>
      <c r="H47" s="9">
        <v>1</v>
      </c>
      <c r="I47" s="29"/>
      <c r="J47" s="30">
        <f t="shared" ref="J47:J59" si="2">ROUND(I47*H47,2)</f>
        <v>0</v>
      </c>
      <c r="K47" s="10"/>
      <c r="L47" s="16"/>
    </row>
    <row r="48" spans="2:12" s="1" customFormat="1" ht="11.4" x14ac:dyDescent="0.2">
      <c r="B48" s="14"/>
      <c r="C48" s="5" t="s">
        <v>785</v>
      </c>
      <c r="D48" s="5" t="s">
        <v>696</v>
      </c>
      <c r="E48" s="6" t="s">
        <v>9236</v>
      </c>
      <c r="F48" s="7" t="s">
        <v>9237</v>
      </c>
      <c r="G48" s="8" t="s">
        <v>733</v>
      </c>
      <c r="H48" s="9">
        <v>2</v>
      </c>
      <c r="I48" s="29"/>
      <c r="J48" s="30">
        <f t="shared" si="2"/>
        <v>0</v>
      </c>
      <c r="K48" s="10"/>
      <c r="L48" s="16"/>
    </row>
    <row r="49" spans="2:12" s="1" customFormat="1" ht="22.8" x14ac:dyDescent="0.2">
      <c r="B49" s="14"/>
      <c r="C49" s="39" t="s">
        <v>788</v>
      </c>
      <c r="D49" s="39" t="s">
        <v>691</v>
      </c>
      <c r="E49" s="40" t="s">
        <v>13439</v>
      </c>
      <c r="F49" s="41" t="s">
        <v>13440</v>
      </c>
      <c r="G49" s="42" t="s">
        <v>733</v>
      </c>
      <c r="H49" s="43">
        <v>2</v>
      </c>
      <c r="I49" s="29"/>
      <c r="J49" s="30">
        <f t="shared" si="2"/>
        <v>0</v>
      </c>
      <c r="K49" s="10"/>
      <c r="L49" s="16"/>
    </row>
    <row r="50" spans="2:12" s="1" customFormat="1" ht="11.4" x14ac:dyDescent="0.2">
      <c r="B50" s="14"/>
      <c r="C50" s="5" t="s">
        <v>791</v>
      </c>
      <c r="D50" s="5" t="s">
        <v>696</v>
      </c>
      <c r="E50" s="6" t="s">
        <v>13441</v>
      </c>
      <c r="F50" s="7" t="s">
        <v>13442</v>
      </c>
      <c r="G50" s="8" t="s">
        <v>733</v>
      </c>
      <c r="H50" s="9">
        <v>2</v>
      </c>
      <c r="I50" s="29"/>
      <c r="J50" s="30">
        <f t="shared" si="2"/>
        <v>0</v>
      </c>
      <c r="K50" s="10"/>
      <c r="L50" s="16"/>
    </row>
    <row r="51" spans="2:12" s="1" customFormat="1" ht="22.8" x14ac:dyDescent="0.2">
      <c r="B51" s="14"/>
      <c r="C51" s="39" t="s">
        <v>794</v>
      </c>
      <c r="D51" s="39" t="s">
        <v>691</v>
      </c>
      <c r="E51" s="40" t="s">
        <v>13443</v>
      </c>
      <c r="F51" s="41" t="s">
        <v>13444</v>
      </c>
      <c r="G51" s="42" t="s">
        <v>733</v>
      </c>
      <c r="H51" s="43">
        <v>2</v>
      </c>
      <c r="I51" s="29"/>
      <c r="J51" s="30">
        <f t="shared" si="2"/>
        <v>0</v>
      </c>
      <c r="K51" s="10"/>
      <c r="L51" s="16"/>
    </row>
    <row r="52" spans="2:12" s="1" customFormat="1" ht="22.8" x14ac:dyDescent="0.2">
      <c r="B52" s="14"/>
      <c r="C52" s="39" t="s">
        <v>797</v>
      </c>
      <c r="D52" s="39" t="s">
        <v>691</v>
      </c>
      <c r="E52" s="40" t="s">
        <v>13445</v>
      </c>
      <c r="F52" s="41" t="s">
        <v>13446</v>
      </c>
      <c r="G52" s="42" t="s">
        <v>733</v>
      </c>
      <c r="H52" s="43">
        <v>2</v>
      </c>
      <c r="I52" s="29"/>
      <c r="J52" s="30">
        <f t="shared" si="2"/>
        <v>0</v>
      </c>
      <c r="K52" s="10"/>
      <c r="L52" s="16"/>
    </row>
    <row r="53" spans="2:12" s="1" customFormat="1" ht="22.8" x14ac:dyDescent="0.2">
      <c r="B53" s="14"/>
      <c r="C53" s="39" t="s">
        <v>800</v>
      </c>
      <c r="D53" s="39" t="s">
        <v>691</v>
      </c>
      <c r="E53" s="40" t="s">
        <v>13447</v>
      </c>
      <c r="F53" s="41" t="s">
        <v>13448</v>
      </c>
      <c r="G53" s="42" t="s">
        <v>733</v>
      </c>
      <c r="H53" s="43">
        <v>2</v>
      </c>
      <c r="I53" s="29"/>
      <c r="J53" s="30">
        <f t="shared" si="2"/>
        <v>0</v>
      </c>
      <c r="K53" s="10"/>
      <c r="L53" s="16"/>
    </row>
    <row r="54" spans="2:12" s="1" customFormat="1" ht="11.4" x14ac:dyDescent="0.2">
      <c r="B54" s="14"/>
      <c r="C54" s="5" t="s">
        <v>803</v>
      </c>
      <c r="D54" s="5" t="s">
        <v>696</v>
      </c>
      <c r="E54" s="6" t="s">
        <v>13449</v>
      </c>
      <c r="F54" s="7" t="s">
        <v>13450</v>
      </c>
      <c r="G54" s="8" t="s">
        <v>699</v>
      </c>
      <c r="H54" s="9">
        <v>11.2</v>
      </c>
      <c r="I54" s="29"/>
      <c r="J54" s="30">
        <f t="shared" si="2"/>
        <v>0</v>
      </c>
      <c r="K54" s="10"/>
      <c r="L54" s="16"/>
    </row>
    <row r="55" spans="2:12" s="1" customFormat="1" ht="22.8" x14ac:dyDescent="0.2">
      <c r="B55" s="14"/>
      <c r="C55" s="39" t="s">
        <v>806</v>
      </c>
      <c r="D55" s="39" t="s">
        <v>691</v>
      </c>
      <c r="E55" s="40" t="s">
        <v>13451</v>
      </c>
      <c r="F55" s="41" t="s">
        <v>13452</v>
      </c>
      <c r="G55" s="42" t="s">
        <v>733</v>
      </c>
      <c r="H55" s="43">
        <v>5</v>
      </c>
      <c r="I55" s="29"/>
      <c r="J55" s="30">
        <f t="shared" si="2"/>
        <v>0</v>
      </c>
      <c r="K55" s="10"/>
      <c r="L55" s="16"/>
    </row>
    <row r="56" spans="2:12" s="1" customFormat="1" ht="11.4" x14ac:dyDescent="0.2">
      <c r="B56" s="14"/>
      <c r="C56" s="5" t="s">
        <v>809</v>
      </c>
      <c r="D56" s="5" t="s">
        <v>696</v>
      </c>
      <c r="E56" s="6" t="s">
        <v>5478</v>
      </c>
      <c r="F56" s="7" t="s">
        <v>5479</v>
      </c>
      <c r="G56" s="8" t="s">
        <v>699</v>
      </c>
      <c r="H56" s="9">
        <v>265.5</v>
      </c>
      <c r="I56" s="29"/>
      <c r="J56" s="30">
        <f t="shared" si="2"/>
        <v>0</v>
      </c>
      <c r="K56" s="10"/>
      <c r="L56" s="16"/>
    </row>
    <row r="57" spans="2:12" s="1" customFormat="1" ht="22.8" x14ac:dyDescent="0.2">
      <c r="B57" s="14"/>
      <c r="C57" s="39" t="s">
        <v>812</v>
      </c>
      <c r="D57" s="39" t="s">
        <v>691</v>
      </c>
      <c r="E57" s="40" t="s">
        <v>5808</v>
      </c>
      <c r="F57" s="41" t="s">
        <v>5809</v>
      </c>
      <c r="G57" s="42" t="s">
        <v>733</v>
      </c>
      <c r="H57" s="43">
        <v>885</v>
      </c>
      <c r="I57" s="29"/>
      <c r="J57" s="30">
        <f t="shared" si="2"/>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815</v>
      </c>
      <c r="D59" s="5" t="s">
        <v>696</v>
      </c>
      <c r="E59" s="6" t="s">
        <v>9274</v>
      </c>
      <c r="F59" s="7" t="s">
        <v>9275</v>
      </c>
      <c r="G59" s="8" t="s">
        <v>1191</v>
      </c>
      <c r="H59" s="9">
        <v>14319.804</v>
      </c>
      <c r="I59" s="29"/>
      <c r="J59" s="30">
        <f t="shared" si="2"/>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xRC1SxpX5bC4QlqopIAXtJcIDxcoYG4UfxGg9K7dHw8hPUHL8tU+PR9AFjY65C9NtzOuNaYApfngoae6+RQ+GQ==" saltValue="gMXgWPmxgPvMOAdp+Puh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2D48C9EA-14C0-439D-8E4D-9913414BD84A}">
      <formula1>ROUND(I11,2)</formula1>
    </dataValidation>
  </dataValidations>
  <hyperlinks>
    <hyperlink ref="O4" location="'Rek. obj.'!A1" display="*späť na Rek. obj." xr:uid="{7092F5E4-4F98-4044-A85A-A9167F8AA7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F5E94-6B77-4D37-8FF1-47BEEE79C20E}">
  <sheetPr>
    <tabColor rgb="FFFFFF00"/>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13453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340.8</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195.65</v>
      </c>
      <c r="I13" s="29"/>
      <c r="J13" s="30">
        <f t="shared" si="0"/>
        <v>0</v>
      </c>
      <c r="K13" s="10"/>
      <c r="L13" s="16"/>
    </row>
    <row r="14" spans="2:15" s="1" customFormat="1" ht="19.2" x14ac:dyDescent="0.2">
      <c r="B14" s="14"/>
      <c r="D14" s="24" t="s">
        <v>1555</v>
      </c>
      <c r="F14" s="25" t="s">
        <v>13454</v>
      </c>
      <c r="I14" s="45"/>
      <c r="K14" s="45"/>
      <c r="L14" s="16"/>
    </row>
    <row r="15" spans="2:15" s="1" customFormat="1" ht="11.4" x14ac:dyDescent="0.2">
      <c r="B15" s="14"/>
      <c r="C15" s="5" t="s">
        <v>703</v>
      </c>
      <c r="D15" s="5" t="s">
        <v>696</v>
      </c>
      <c r="E15" s="6" t="s">
        <v>4098</v>
      </c>
      <c r="F15" s="7" t="s">
        <v>4099</v>
      </c>
      <c r="G15" s="8" t="s">
        <v>985</v>
      </c>
      <c r="H15" s="9">
        <v>195.65</v>
      </c>
      <c r="I15" s="29"/>
      <c r="J15" s="30">
        <f t="shared" si="0"/>
        <v>0</v>
      </c>
      <c r="K15" s="10"/>
      <c r="L15" s="16"/>
    </row>
    <row r="16" spans="2:15" s="1" customFormat="1" ht="19.2" x14ac:dyDescent="0.2">
      <c r="B16" s="14"/>
      <c r="D16" s="24" t="s">
        <v>1555</v>
      </c>
      <c r="F16" s="25" t="s">
        <v>13455</v>
      </c>
      <c r="I16" s="45"/>
      <c r="K16" s="45"/>
      <c r="L16" s="16"/>
    </row>
    <row r="17" spans="2:12" s="1" customFormat="1" ht="11.4" x14ac:dyDescent="0.2">
      <c r="B17" s="14"/>
      <c r="C17" s="5" t="s">
        <v>706</v>
      </c>
      <c r="D17" s="5" t="s">
        <v>696</v>
      </c>
      <c r="E17" s="6" t="s">
        <v>4614</v>
      </c>
      <c r="F17" s="7" t="s">
        <v>4615</v>
      </c>
      <c r="G17" s="8" t="s">
        <v>985</v>
      </c>
      <c r="H17" s="9">
        <v>2044.7</v>
      </c>
      <c r="I17" s="29"/>
      <c r="J17" s="30">
        <f t="shared" ref="J17:J44" si="1">ROUND(I17*H17,2)</f>
        <v>0</v>
      </c>
      <c r="K17" s="10"/>
      <c r="L17" s="16"/>
    </row>
    <row r="18" spans="2:12" s="1" customFormat="1" ht="11.4" x14ac:dyDescent="0.2">
      <c r="B18" s="14"/>
      <c r="C18" s="5" t="s">
        <v>709</v>
      </c>
      <c r="D18" s="5" t="s">
        <v>696</v>
      </c>
      <c r="E18" s="6" t="s">
        <v>3821</v>
      </c>
      <c r="F18" s="7" t="s">
        <v>3822</v>
      </c>
      <c r="G18" s="8" t="s">
        <v>985</v>
      </c>
      <c r="H18" s="9">
        <v>613.41</v>
      </c>
      <c r="I18" s="29"/>
      <c r="J18" s="30">
        <f t="shared" si="1"/>
        <v>0</v>
      </c>
      <c r="K18" s="10"/>
      <c r="L18" s="16"/>
    </row>
    <row r="19" spans="2:12" s="1" customFormat="1" ht="22.8" x14ac:dyDescent="0.2">
      <c r="B19" s="14"/>
      <c r="C19" s="5" t="s">
        <v>712</v>
      </c>
      <c r="D19" s="5" t="s">
        <v>696</v>
      </c>
      <c r="E19" s="6" t="s">
        <v>3946</v>
      </c>
      <c r="F19" s="7" t="s">
        <v>3947</v>
      </c>
      <c r="G19" s="8" t="s">
        <v>985</v>
      </c>
      <c r="H19" s="9">
        <v>2044.7</v>
      </c>
      <c r="I19" s="29"/>
      <c r="J19" s="30">
        <f t="shared" si="1"/>
        <v>0</v>
      </c>
      <c r="K19" s="10"/>
      <c r="L19" s="16"/>
    </row>
    <row r="20" spans="2:12" s="1" customFormat="1" ht="22.8" x14ac:dyDescent="0.2">
      <c r="B20" s="14"/>
      <c r="C20" s="5" t="s">
        <v>715</v>
      </c>
      <c r="D20" s="5" t="s">
        <v>696</v>
      </c>
      <c r="E20" s="6" t="s">
        <v>4299</v>
      </c>
      <c r="F20" s="7" t="s">
        <v>4300</v>
      </c>
      <c r="G20" s="8" t="s">
        <v>985</v>
      </c>
      <c r="H20" s="9">
        <v>44983.4</v>
      </c>
      <c r="I20" s="29"/>
      <c r="J20" s="30">
        <f t="shared" si="1"/>
        <v>0</v>
      </c>
      <c r="K20" s="10"/>
      <c r="L20" s="16"/>
    </row>
    <row r="21" spans="2:12" s="1" customFormat="1" ht="11.4" x14ac:dyDescent="0.2">
      <c r="B21" s="14"/>
      <c r="C21" s="5" t="s">
        <v>718</v>
      </c>
      <c r="D21" s="5" t="s">
        <v>696</v>
      </c>
      <c r="E21" s="6" t="s">
        <v>3827</v>
      </c>
      <c r="F21" s="7" t="s">
        <v>3828</v>
      </c>
      <c r="G21" s="8" t="s">
        <v>1191</v>
      </c>
      <c r="H21" s="9">
        <v>3680.46</v>
      </c>
      <c r="I21" s="29"/>
      <c r="J21" s="30">
        <f t="shared" si="1"/>
        <v>0</v>
      </c>
      <c r="K21" s="10"/>
      <c r="L21" s="16"/>
    </row>
    <row r="22" spans="2:12" s="1" customFormat="1" ht="11.4" x14ac:dyDescent="0.2">
      <c r="B22" s="14"/>
      <c r="C22" s="5" t="s">
        <v>721</v>
      </c>
      <c r="D22" s="5" t="s">
        <v>696</v>
      </c>
      <c r="E22" s="6" t="s">
        <v>13411</v>
      </c>
      <c r="F22" s="7" t="s">
        <v>13412</v>
      </c>
      <c r="G22" s="8" t="s">
        <v>985</v>
      </c>
      <c r="H22" s="9">
        <v>640.70000000000005</v>
      </c>
      <c r="I22" s="29"/>
      <c r="J22" s="30">
        <f t="shared" si="1"/>
        <v>0</v>
      </c>
      <c r="K22" s="10"/>
      <c r="L22" s="16"/>
    </row>
    <row r="23" spans="2:12" s="1" customFormat="1" ht="22.8" x14ac:dyDescent="0.2">
      <c r="B23" s="14"/>
      <c r="C23" s="39" t="s">
        <v>724</v>
      </c>
      <c r="D23" s="39" t="s">
        <v>691</v>
      </c>
      <c r="E23" s="40" t="s">
        <v>13413</v>
      </c>
      <c r="F23" s="41" t="s">
        <v>13414</v>
      </c>
      <c r="G23" s="42" t="s">
        <v>1191</v>
      </c>
      <c r="H23" s="43">
        <v>1153.26</v>
      </c>
      <c r="I23" s="29"/>
      <c r="J23" s="30">
        <f t="shared" si="1"/>
        <v>0</v>
      </c>
      <c r="K23" s="10"/>
      <c r="L23" s="16"/>
    </row>
    <row r="24" spans="2:12" s="1" customFormat="1" ht="11.4" x14ac:dyDescent="0.2">
      <c r="B24" s="14"/>
      <c r="C24" s="5" t="s">
        <v>727</v>
      </c>
      <c r="D24" s="5" t="s">
        <v>696</v>
      </c>
      <c r="E24" s="6" t="s">
        <v>3478</v>
      </c>
      <c r="F24" s="7" t="s">
        <v>3479</v>
      </c>
      <c r="G24" s="8" t="s">
        <v>1442</v>
      </c>
      <c r="H24" s="9">
        <v>809.8</v>
      </c>
      <c r="I24" s="29"/>
      <c r="J24" s="30">
        <f t="shared" si="1"/>
        <v>0</v>
      </c>
      <c r="K24" s="10"/>
      <c r="L24" s="16"/>
    </row>
    <row r="25" spans="2:12" s="1" customFormat="1" ht="11.4" x14ac:dyDescent="0.2">
      <c r="B25" s="14"/>
      <c r="C25" s="5" t="s">
        <v>730</v>
      </c>
      <c r="D25" s="5" t="s">
        <v>696</v>
      </c>
      <c r="E25" s="6" t="s">
        <v>4907</v>
      </c>
      <c r="F25" s="7" t="s">
        <v>4908</v>
      </c>
      <c r="G25" s="8" t="s">
        <v>1442</v>
      </c>
      <c r="H25" s="9">
        <v>1452.5</v>
      </c>
      <c r="I25" s="29"/>
      <c r="J25" s="30">
        <f t="shared" si="1"/>
        <v>0</v>
      </c>
      <c r="K25" s="10"/>
      <c r="L25" s="16"/>
    </row>
    <row r="26" spans="2:12" s="1" customFormat="1" ht="11.4" x14ac:dyDescent="0.2">
      <c r="B26" s="14"/>
      <c r="C26" s="5" t="s">
        <v>734</v>
      </c>
      <c r="D26" s="5" t="s">
        <v>696</v>
      </c>
      <c r="E26" s="6" t="s">
        <v>13416</v>
      </c>
      <c r="F26" s="7" t="s">
        <v>13417</v>
      </c>
      <c r="G26" s="8" t="s">
        <v>1442</v>
      </c>
      <c r="H26" s="9">
        <v>1452.5</v>
      </c>
      <c r="I26" s="29"/>
      <c r="J26" s="30">
        <f t="shared" si="1"/>
        <v>0</v>
      </c>
      <c r="K26" s="10"/>
      <c r="L26" s="16"/>
    </row>
    <row r="27" spans="2:12" s="1" customFormat="1" ht="11.4" x14ac:dyDescent="0.2">
      <c r="B27" s="14"/>
      <c r="C27" s="5" t="s">
        <v>737</v>
      </c>
      <c r="D27" s="5" t="s">
        <v>696</v>
      </c>
      <c r="E27" s="6" t="s">
        <v>3969</v>
      </c>
      <c r="F27" s="7" t="s">
        <v>3970</v>
      </c>
      <c r="G27" s="8" t="s">
        <v>1442</v>
      </c>
      <c r="H27" s="9">
        <v>1452.5</v>
      </c>
      <c r="I27" s="29"/>
      <c r="J27" s="30">
        <f t="shared" si="1"/>
        <v>0</v>
      </c>
      <c r="K27" s="10"/>
      <c r="L27" s="16"/>
    </row>
    <row r="28" spans="2:12" s="1" customFormat="1" ht="22.8" x14ac:dyDescent="0.2">
      <c r="B28" s="14"/>
      <c r="C28" s="39" t="s">
        <v>740</v>
      </c>
      <c r="D28" s="39" t="s">
        <v>691</v>
      </c>
      <c r="E28" s="40" t="s">
        <v>3971</v>
      </c>
      <c r="F28" s="41" t="s">
        <v>3972</v>
      </c>
      <c r="G28" s="42" t="s">
        <v>828</v>
      </c>
      <c r="H28" s="43">
        <v>44.881999999999998</v>
      </c>
      <c r="I28" s="29"/>
      <c r="J28" s="30">
        <f t="shared" si="1"/>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743</v>
      </c>
      <c r="D30" s="5" t="s">
        <v>696</v>
      </c>
      <c r="E30" s="6" t="s">
        <v>5708</v>
      </c>
      <c r="F30" s="7" t="s">
        <v>5709</v>
      </c>
      <c r="G30" s="8" t="s">
        <v>1442</v>
      </c>
      <c r="H30" s="9">
        <v>890.78</v>
      </c>
      <c r="I30" s="29"/>
      <c r="J30" s="30">
        <f t="shared" si="1"/>
        <v>0</v>
      </c>
      <c r="K30" s="10"/>
      <c r="L30" s="16"/>
    </row>
    <row r="31" spans="2:12" s="1" customFormat="1" ht="22.8" x14ac:dyDescent="0.2">
      <c r="B31" s="14"/>
      <c r="C31" s="39" t="s">
        <v>746</v>
      </c>
      <c r="D31" s="39" t="s">
        <v>691</v>
      </c>
      <c r="E31" s="40" t="s">
        <v>3989</v>
      </c>
      <c r="F31" s="41" t="s">
        <v>3990</v>
      </c>
      <c r="G31" s="42" t="s">
        <v>1442</v>
      </c>
      <c r="H31" s="43">
        <v>890.78</v>
      </c>
      <c r="I31" s="29"/>
      <c r="J31" s="30">
        <f t="shared" si="1"/>
        <v>0</v>
      </c>
      <c r="K31" s="10"/>
      <c r="L31" s="16"/>
    </row>
    <row r="32" spans="2:12" s="20" customFormat="1" ht="25.95" customHeight="1" x14ac:dyDescent="0.25">
      <c r="B32" s="19"/>
      <c r="D32" s="21" t="s">
        <v>690</v>
      </c>
      <c r="E32" s="22" t="s">
        <v>709</v>
      </c>
      <c r="F32" s="22" t="s">
        <v>3240</v>
      </c>
      <c r="I32" s="44"/>
      <c r="J32" s="23"/>
      <c r="K32" s="44"/>
      <c r="L32" s="36"/>
    </row>
    <row r="33" spans="2:12" s="1" customFormat="1" ht="11.4" x14ac:dyDescent="0.2">
      <c r="B33" s="14"/>
      <c r="C33" s="5" t="s">
        <v>749</v>
      </c>
      <c r="D33" s="5" t="s">
        <v>696</v>
      </c>
      <c r="E33" s="6" t="s">
        <v>13456</v>
      </c>
      <c r="F33" s="7" t="s">
        <v>13457</v>
      </c>
      <c r="G33" s="8" t="s">
        <v>1442</v>
      </c>
      <c r="H33" s="9">
        <v>696.3</v>
      </c>
      <c r="I33" s="29"/>
      <c r="J33" s="30">
        <f t="shared" si="1"/>
        <v>0</v>
      </c>
      <c r="K33" s="10"/>
      <c r="L33" s="16"/>
    </row>
    <row r="34" spans="2:12" s="1" customFormat="1" ht="11.4" x14ac:dyDescent="0.2">
      <c r="B34" s="14"/>
      <c r="C34" s="5" t="s">
        <v>752</v>
      </c>
      <c r="D34" s="5" t="s">
        <v>696</v>
      </c>
      <c r="E34" s="6" t="s">
        <v>13458</v>
      </c>
      <c r="F34" s="7" t="s">
        <v>13459</v>
      </c>
      <c r="G34" s="8" t="s">
        <v>1442</v>
      </c>
      <c r="H34" s="9">
        <v>596.29999999999995</v>
      </c>
      <c r="I34" s="29"/>
      <c r="J34" s="30">
        <f t="shared" si="1"/>
        <v>0</v>
      </c>
      <c r="K34" s="10"/>
      <c r="L34" s="16"/>
    </row>
    <row r="35" spans="2:12" s="1" customFormat="1" ht="11.4" x14ac:dyDescent="0.2">
      <c r="B35" s="14"/>
      <c r="C35" s="5" t="s">
        <v>755</v>
      </c>
      <c r="D35" s="5" t="s">
        <v>696</v>
      </c>
      <c r="E35" s="6" t="s">
        <v>9216</v>
      </c>
      <c r="F35" s="7" t="s">
        <v>9217</v>
      </c>
      <c r="G35" s="8" t="s">
        <v>985</v>
      </c>
      <c r="H35" s="9">
        <v>572.42999999999995</v>
      </c>
      <c r="I35" s="29"/>
      <c r="J35" s="30">
        <f t="shared" si="1"/>
        <v>0</v>
      </c>
      <c r="K35" s="10"/>
      <c r="L35" s="16"/>
    </row>
    <row r="36" spans="2:12" s="1" customFormat="1" ht="22.8" x14ac:dyDescent="0.2">
      <c r="B36" s="14"/>
      <c r="C36" s="39" t="s">
        <v>758</v>
      </c>
      <c r="D36" s="39" t="s">
        <v>691</v>
      </c>
      <c r="E36" s="40" t="s">
        <v>13429</v>
      </c>
      <c r="F36" s="41" t="s">
        <v>13430</v>
      </c>
      <c r="G36" s="42" t="s">
        <v>1191</v>
      </c>
      <c r="H36" s="43">
        <v>1030.374</v>
      </c>
      <c r="I36" s="29"/>
      <c r="J36" s="30">
        <f t="shared" si="1"/>
        <v>0</v>
      </c>
      <c r="K36" s="10"/>
      <c r="L36" s="16"/>
    </row>
    <row r="37" spans="2:12" s="1" customFormat="1" ht="22.8" x14ac:dyDescent="0.2">
      <c r="B37" s="14"/>
      <c r="C37" s="5" t="s">
        <v>761</v>
      </c>
      <c r="D37" s="5" t="s">
        <v>696</v>
      </c>
      <c r="E37" s="6" t="s">
        <v>4635</v>
      </c>
      <c r="F37" s="7" t="s">
        <v>4636</v>
      </c>
      <c r="G37" s="8" t="s">
        <v>1442</v>
      </c>
      <c r="H37" s="9">
        <v>596.29999999999995</v>
      </c>
      <c r="I37" s="29"/>
      <c r="J37" s="30">
        <f t="shared" si="1"/>
        <v>0</v>
      </c>
      <c r="K37" s="10"/>
      <c r="L37" s="16"/>
    </row>
    <row r="38" spans="2:12" s="1" customFormat="1" ht="22.8" x14ac:dyDescent="0.2">
      <c r="B38" s="14"/>
      <c r="C38" s="39" t="s">
        <v>764</v>
      </c>
      <c r="D38" s="39" t="s">
        <v>691</v>
      </c>
      <c r="E38" s="40" t="s">
        <v>13460</v>
      </c>
      <c r="F38" s="41" t="s">
        <v>13461</v>
      </c>
      <c r="G38" s="42" t="s">
        <v>1442</v>
      </c>
      <c r="H38" s="43">
        <v>608.226</v>
      </c>
      <c r="I38" s="29"/>
      <c r="J38" s="30">
        <f t="shared" si="1"/>
        <v>0</v>
      </c>
      <c r="K38" s="10"/>
      <c r="L38" s="16"/>
    </row>
    <row r="39" spans="2:12" s="20" customFormat="1" ht="25.5" customHeight="1" x14ac:dyDescent="0.25">
      <c r="B39" s="19"/>
      <c r="D39" s="21" t="s">
        <v>690</v>
      </c>
      <c r="E39" s="22" t="s">
        <v>721</v>
      </c>
      <c r="F39" s="22" t="s">
        <v>1188</v>
      </c>
      <c r="I39" s="44"/>
      <c r="J39" s="23"/>
      <c r="K39" s="44"/>
      <c r="L39" s="36"/>
    </row>
    <row r="40" spans="2:12" s="1" customFormat="1" ht="11.4" x14ac:dyDescent="0.2">
      <c r="B40" s="14"/>
      <c r="C40" s="5" t="s">
        <v>767</v>
      </c>
      <c r="D40" s="5" t="s">
        <v>696</v>
      </c>
      <c r="E40" s="6" t="s">
        <v>13462</v>
      </c>
      <c r="F40" s="7" t="s">
        <v>7149</v>
      </c>
      <c r="G40" s="8" t="s">
        <v>699</v>
      </c>
      <c r="H40" s="9">
        <v>563.9</v>
      </c>
      <c r="I40" s="29"/>
      <c r="J40" s="30">
        <f t="shared" si="1"/>
        <v>0</v>
      </c>
      <c r="K40" s="10"/>
      <c r="L40" s="16"/>
    </row>
    <row r="41" spans="2:12" s="1" customFormat="1" ht="22.8" x14ac:dyDescent="0.2">
      <c r="B41" s="14"/>
      <c r="C41" s="5" t="s">
        <v>770</v>
      </c>
      <c r="D41" s="5" t="s">
        <v>696</v>
      </c>
      <c r="E41" s="6" t="s">
        <v>3392</v>
      </c>
      <c r="F41" s="7" t="s">
        <v>3393</v>
      </c>
      <c r="G41" s="8" t="s">
        <v>699</v>
      </c>
      <c r="H41" s="9">
        <v>578.5</v>
      </c>
      <c r="I41" s="29"/>
      <c r="J41" s="30">
        <f t="shared" si="1"/>
        <v>0</v>
      </c>
      <c r="K41" s="10"/>
      <c r="L41" s="16"/>
    </row>
    <row r="42" spans="2:12" s="1" customFormat="1" ht="22.8" x14ac:dyDescent="0.2">
      <c r="B42" s="14"/>
      <c r="C42" s="39" t="s">
        <v>773</v>
      </c>
      <c r="D42" s="39" t="s">
        <v>691</v>
      </c>
      <c r="E42" s="40" t="s">
        <v>13463</v>
      </c>
      <c r="F42" s="41" t="s">
        <v>13464</v>
      </c>
      <c r="G42" s="42" t="s">
        <v>733</v>
      </c>
      <c r="H42" s="43">
        <v>1157</v>
      </c>
      <c r="I42" s="29"/>
      <c r="J42" s="30">
        <f t="shared" si="1"/>
        <v>0</v>
      </c>
      <c r="K42" s="10"/>
      <c r="L42" s="16"/>
    </row>
    <row r="43" spans="2:12" s="1" customFormat="1" ht="11.4" x14ac:dyDescent="0.2">
      <c r="B43" s="14"/>
      <c r="C43" s="5" t="s">
        <v>776</v>
      </c>
      <c r="D43" s="5" t="s">
        <v>696</v>
      </c>
      <c r="E43" s="6" t="s">
        <v>5478</v>
      </c>
      <c r="F43" s="7" t="s">
        <v>5479</v>
      </c>
      <c r="G43" s="8" t="s">
        <v>699</v>
      </c>
      <c r="H43" s="9">
        <v>259.2</v>
      </c>
      <c r="I43" s="29"/>
      <c r="J43" s="30">
        <f t="shared" si="1"/>
        <v>0</v>
      </c>
      <c r="K43" s="10"/>
      <c r="L43" s="16"/>
    </row>
    <row r="44" spans="2:12" s="1" customFormat="1" ht="22.8" x14ac:dyDescent="0.2">
      <c r="B44" s="14"/>
      <c r="C44" s="39" t="s">
        <v>779</v>
      </c>
      <c r="D44" s="39" t="s">
        <v>691</v>
      </c>
      <c r="E44" s="40" t="s">
        <v>5808</v>
      </c>
      <c r="F44" s="41" t="s">
        <v>5809</v>
      </c>
      <c r="G44" s="42" t="s">
        <v>733</v>
      </c>
      <c r="H44" s="43">
        <v>864</v>
      </c>
      <c r="I44" s="29"/>
      <c r="J44" s="30">
        <f t="shared" si="1"/>
        <v>0</v>
      </c>
      <c r="K44" s="10"/>
      <c r="L44" s="16"/>
    </row>
    <row r="45" spans="2:12" s="20" customFormat="1" ht="25.95" customHeight="1" x14ac:dyDescent="0.25">
      <c r="B45" s="19"/>
      <c r="D45" s="21" t="s">
        <v>690</v>
      </c>
      <c r="E45" s="22" t="s">
        <v>998</v>
      </c>
      <c r="F45" s="22" t="s">
        <v>3517</v>
      </c>
      <c r="I45" s="44"/>
      <c r="J45" s="23"/>
      <c r="K45" s="44"/>
      <c r="L45" s="36"/>
    </row>
    <row r="46" spans="2:12" s="1" customFormat="1" ht="11.4" x14ac:dyDescent="0.2">
      <c r="B46" s="14"/>
      <c r="C46" s="5" t="s">
        <v>782</v>
      </c>
      <c r="D46" s="5" t="s">
        <v>696</v>
      </c>
      <c r="E46" s="6" t="s">
        <v>9274</v>
      </c>
      <c r="F46" s="7" t="s">
        <v>9275</v>
      </c>
      <c r="G46" s="8" t="s">
        <v>1191</v>
      </c>
      <c r="H46" s="9">
        <v>2803.63</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Q2bpXia5TmC/NO/ZxX0quNKpprEBrZlN2YCCddCWWNVIuT+sHcok+Mhb/CRrLjneFudCFDryzAg4yWZ+WZ085g==" saltValue="zaMmQrzRQCOPNdEYIWkW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1155D4F9-5596-4308-89A1-16B6B01DC7E0}">
      <formula1>ROUND(I11,2)</formula1>
    </dataValidation>
  </dataValidations>
  <hyperlinks>
    <hyperlink ref="O4" location="'Rek. obj.'!A1" display="*späť na Rek. obj." xr:uid="{2D6714B6-622F-4809-B552-01653E57AE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6E3D4-8683-4FD1-830E-2BF894054E8A}">
  <sheetPr>
    <tabColor rgb="FFFFFF00"/>
    <pageSetUpPr fitToPage="1"/>
  </sheetPr>
  <dimension ref="B1:O4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13465</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1080</v>
      </c>
      <c r="F12" s="7" t="s">
        <v>1081</v>
      </c>
      <c r="G12" s="8" t="s">
        <v>985</v>
      </c>
      <c r="H12" s="9">
        <v>22.385000000000002</v>
      </c>
      <c r="I12" s="29"/>
      <c r="J12" s="30">
        <f t="shared" ref="J12:J39" si="0">ROUND(I12*H12,2)</f>
        <v>0</v>
      </c>
      <c r="K12" s="10"/>
      <c r="L12" s="16"/>
    </row>
    <row r="13" spans="2:15" s="1" customFormat="1" ht="22.8" x14ac:dyDescent="0.2">
      <c r="B13" s="14"/>
      <c r="C13" s="39" t="s">
        <v>700</v>
      </c>
      <c r="D13" s="39" t="s">
        <v>691</v>
      </c>
      <c r="E13" s="40" t="s">
        <v>4352</v>
      </c>
      <c r="F13" s="41" t="s">
        <v>4353</v>
      </c>
      <c r="G13" s="42" t="s">
        <v>1191</v>
      </c>
      <c r="H13" s="43">
        <v>42.308</v>
      </c>
      <c r="I13" s="29"/>
      <c r="J13" s="30">
        <f t="shared" si="0"/>
        <v>0</v>
      </c>
      <c r="K13" s="10"/>
      <c r="L13" s="16"/>
    </row>
    <row r="14" spans="2:15" s="1" customFormat="1" ht="11.4" x14ac:dyDescent="0.2">
      <c r="B14" s="14"/>
      <c r="C14" s="5" t="s">
        <v>703</v>
      </c>
      <c r="D14" s="5" t="s">
        <v>696</v>
      </c>
      <c r="E14" s="6" t="s">
        <v>3965</v>
      </c>
      <c r="F14" s="7" t="s">
        <v>3966</v>
      </c>
      <c r="G14" s="8" t="s">
        <v>1442</v>
      </c>
      <c r="H14" s="9">
        <v>110.6</v>
      </c>
      <c r="I14" s="29"/>
      <c r="J14" s="30">
        <f t="shared" si="0"/>
        <v>0</v>
      </c>
      <c r="K14" s="10"/>
      <c r="L14" s="16"/>
    </row>
    <row r="15" spans="2:15" s="20" customFormat="1" ht="25.95" customHeight="1" x14ac:dyDescent="0.25">
      <c r="B15" s="19"/>
      <c r="D15" s="21" t="s">
        <v>690</v>
      </c>
      <c r="E15" s="22" t="s">
        <v>700</v>
      </c>
      <c r="F15" s="22" t="s">
        <v>2627</v>
      </c>
      <c r="I15" s="44"/>
      <c r="J15" s="23"/>
      <c r="K15" s="44"/>
      <c r="L15" s="36"/>
    </row>
    <row r="16" spans="2:15" s="1" customFormat="1" ht="11.4" x14ac:dyDescent="0.2">
      <c r="B16" s="14"/>
      <c r="C16" s="5" t="s">
        <v>706</v>
      </c>
      <c r="D16" s="5" t="s">
        <v>696</v>
      </c>
      <c r="E16" s="6" t="s">
        <v>5708</v>
      </c>
      <c r="F16" s="7" t="s">
        <v>5709</v>
      </c>
      <c r="G16" s="8" t="s">
        <v>1442</v>
      </c>
      <c r="H16" s="9">
        <v>110.6</v>
      </c>
      <c r="I16" s="29"/>
      <c r="J16" s="30">
        <f t="shared" si="0"/>
        <v>0</v>
      </c>
      <c r="K16" s="10"/>
      <c r="L16" s="16"/>
    </row>
    <row r="17" spans="2:12" s="1" customFormat="1" ht="22.8" x14ac:dyDescent="0.2">
      <c r="B17" s="14"/>
      <c r="C17" s="39" t="s">
        <v>709</v>
      </c>
      <c r="D17" s="39" t="s">
        <v>691</v>
      </c>
      <c r="E17" s="40" t="s">
        <v>3989</v>
      </c>
      <c r="F17" s="41" t="s">
        <v>3990</v>
      </c>
      <c r="G17" s="42" t="s">
        <v>1442</v>
      </c>
      <c r="H17" s="43">
        <v>112.812</v>
      </c>
      <c r="I17" s="29"/>
      <c r="J17" s="30">
        <f t="shared" si="0"/>
        <v>0</v>
      </c>
      <c r="K17" s="10"/>
      <c r="L17" s="16"/>
    </row>
    <row r="18" spans="2:12" s="20" customFormat="1" ht="25.95" customHeight="1" x14ac:dyDescent="0.25">
      <c r="B18" s="19"/>
      <c r="D18" s="21" t="s">
        <v>690</v>
      </c>
      <c r="E18" s="22" t="s">
        <v>709</v>
      </c>
      <c r="F18" s="22" t="s">
        <v>3240</v>
      </c>
      <c r="I18" s="44"/>
      <c r="J18" s="23"/>
      <c r="K18" s="44"/>
      <c r="L18" s="36"/>
    </row>
    <row r="19" spans="2:12" s="1" customFormat="1" ht="11.4" x14ac:dyDescent="0.2">
      <c r="B19" s="14"/>
      <c r="C19" s="5" t="s">
        <v>712</v>
      </c>
      <c r="D19" s="5" t="s">
        <v>696</v>
      </c>
      <c r="E19" s="6" t="s">
        <v>13456</v>
      </c>
      <c r="F19" s="7" t="s">
        <v>13457</v>
      </c>
      <c r="G19" s="8" t="s">
        <v>1442</v>
      </c>
      <c r="H19" s="9">
        <v>45.962000000000003</v>
      </c>
      <c r="I19" s="29"/>
      <c r="J19" s="30">
        <f t="shared" si="0"/>
        <v>0</v>
      </c>
      <c r="K19" s="10"/>
      <c r="L19" s="16"/>
    </row>
    <row r="20" spans="2:12" s="1" customFormat="1" ht="11.4" x14ac:dyDescent="0.2">
      <c r="B20" s="14"/>
      <c r="C20" s="5" t="s">
        <v>715</v>
      </c>
      <c r="D20" s="5" t="s">
        <v>696</v>
      </c>
      <c r="E20" s="6" t="s">
        <v>4195</v>
      </c>
      <c r="F20" s="7" t="s">
        <v>4196</v>
      </c>
      <c r="G20" s="8" t="s">
        <v>1442</v>
      </c>
      <c r="H20" s="9">
        <v>105.08499999999999</v>
      </c>
      <c r="I20" s="29"/>
      <c r="J20" s="30">
        <f t="shared" si="0"/>
        <v>0</v>
      </c>
      <c r="K20" s="10"/>
      <c r="L20" s="16"/>
    </row>
    <row r="21" spans="2:12" s="1" customFormat="1" ht="11.4" x14ac:dyDescent="0.2">
      <c r="B21" s="14"/>
      <c r="C21" s="5" t="s">
        <v>718</v>
      </c>
      <c r="D21" s="5" t="s">
        <v>696</v>
      </c>
      <c r="E21" s="6" t="s">
        <v>13466</v>
      </c>
      <c r="F21" s="7" t="s">
        <v>13467</v>
      </c>
      <c r="G21" s="8" t="s">
        <v>1442</v>
      </c>
      <c r="H21" s="9">
        <v>45.962000000000003</v>
      </c>
      <c r="I21" s="29"/>
      <c r="J21" s="30">
        <f t="shared" si="0"/>
        <v>0</v>
      </c>
      <c r="K21" s="10"/>
      <c r="L21" s="16"/>
    </row>
    <row r="22" spans="2:12" s="1" customFormat="1" ht="22.8" x14ac:dyDescent="0.2">
      <c r="B22" s="14"/>
      <c r="C22" s="5" t="s">
        <v>721</v>
      </c>
      <c r="D22" s="5" t="s">
        <v>696</v>
      </c>
      <c r="E22" s="6" t="s">
        <v>13468</v>
      </c>
      <c r="F22" s="7" t="s">
        <v>13469</v>
      </c>
      <c r="G22" s="8" t="s">
        <v>1442</v>
      </c>
      <c r="H22" s="9">
        <v>105.08499999999999</v>
      </c>
      <c r="I22" s="29"/>
      <c r="J22" s="30">
        <f t="shared" si="0"/>
        <v>0</v>
      </c>
      <c r="K22" s="10"/>
      <c r="L22" s="16"/>
    </row>
    <row r="23" spans="2:12" s="1" customFormat="1" ht="11.4" x14ac:dyDescent="0.2">
      <c r="B23" s="14"/>
      <c r="C23" s="5" t="s">
        <v>724</v>
      </c>
      <c r="D23" s="5" t="s">
        <v>696</v>
      </c>
      <c r="E23" s="6" t="s">
        <v>9216</v>
      </c>
      <c r="F23" s="7" t="s">
        <v>9217</v>
      </c>
      <c r="G23" s="8" t="s">
        <v>985</v>
      </c>
      <c r="H23" s="9">
        <v>572.42999999999995</v>
      </c>
      <c r="I23" s="29"/>
      <c r="J23" s="30">
        <f t="shared" si="0"/>
        <v>0</v>
      </c>
      <c r="K23" s="10"/>
      <c r="L23" s="16"/>
    </row>
    <row r="24" spans="2:12" s="1" customFormat="1" ht="22.8" x14ac:dyDescent="0.2">
      <c r="B24" s="14"/>
      <c r="C24" s="39" t="s">
        <v>727</v>
      </c>
      <c r="D24" s="39" t="s">
        <v>691</v>
      </c>
      <c r="E24" s="40" t="s">
        <v>3963</v>
      </c>
      <c r="F24" s="41" t="s">
        <v>3964</v>
      </c>
      <c r="G24" s="42" t="s">
        <v>1191</v>
      </c>
      <c r="H24" s="43">
        <v>1081.893</v>
      </c>
      <c r="I24" s="29"/>
      <c r="J24" s="30">
        <f t="shared" si="0"/>
        <v>0</v>
      </c>
      <c r="K24" s="10"/>
      <c r="L24" s="16"/>
    </row>
    <row r="25" spans="2:12" s="1" customFormat="1" ht="22.8" x14ac:dyDescent="0.2">
      <c r="B25" s="14"/>
      <c r="C25" s="5" t="s">
        <v>730</v>
      </c>
      <c r="D25" s="5" t="s">
        <v>696</v>
      </c>
      <c r="E25" s="6" t="s">
        <v>13470</v>
      </c>
      <c r="F25" s="7" t="s">
        <v>13471</v>
      </c>
      <c r="G25" s="8" t="s">
        <v>1442</v>
      </c>
      <c r="H25" s="9">
        <v>45.962000000000003</v>
      </c>
      <c r="I25" s="29"/>
      <c r="J25" s="30">
        <f t="shared" si="0"/>
        <v>0</v>
      </c>
      <c r="K25" s="10"/>
      <c r="L25" s="16"/>
    </row>
    <row r="26" spans="2:12" s="1" customFormat="1" ht="22.8" x14ac:dyDescent="0.2">
      <c r="B26" s="14"/>
      <c r="C26" s="39" t="s">
        <v>734</v>
      </c>
      <c r="D26" s="39" t="s">
        <v>691</v>
      </c>
      <c r="E26" s="40" t="s">
        <v>4199</v>
      </c>
      <c r="F26" s="41" t="s">
        <v>4200</v>
      </c>
      <c r="G26" s="42" t="s">
        <v>1442</v>
      </c>
      <c r="H26" s="43">
        <v>46.881</v>
      </c>
      <c r="I26" s="29"/>
      <c r="J26" s="30">
        <f t="shared" si="0"/>
        <v>0</v>
      </c>
      <c r="K26" s="10"/>
      <c r="L26" s="16"/>
    </row>
    <row r="27" spans="2:12" s="1" customFormat="1" ht="22.8" x14ac:dyDescent="0.2">
      <c r="B27" s="14"/>
      <c r="C27" s="5" t="s">
        <v>737</v>
      </c>
      <c r="D27" s="5" t="s">
        <v>696</v>
      </c>
      <c r="E27" s="6" t="s">
        <v>13472</v>
      </c>
      <c r="F27" s="7" t="s">
        <v>13473</v>
      </c>
      <c r="G27" s="8" t="s">
        <v>1442</v>
      </c>
      <c r="H27" s="9">
        <v>105.08499999999999</v>
      </c>
      <c r="I27" s="29"/>
      <c r="J27" s="30">
        <f t="shared" si="0"/>
        <v>0</v>
      </c>
      <c r="K27" s="10"/>
      <c r="L27" s="16"/>
    </row>
    <row r="28" spans="2:12" s="1" customFormat="1" ht="22.8" x14ac:dyDescent="0.2">
      <c r="B28" s="14"/>
      <c r="C28" s="39" t="s">
        <v>740</v>
      </c>
      <c r="D28" s="39" t="s">
        <v>691</v>
      </c>
      <c r="E28" s="40" t="s">
        <v>9228</v>
      </c>
      <c r="F28" s="41" t="s">
        <v>9229</v>
      </c>
      <c r="G28" s="42" t="s">
        <v>1442</v>
      </c>
      <c r="H28" s="43">
        <v>107.187</v>
      </c>
      <c r="I28" s="29"/>
      <c r="J28" s="30">
        <f t="shared" si="0"/>
        <v>0</v>
      </c>
      <c r="K28" s="10"/>
      <c r="L28" s="16"/>
    </row>
    <row r="29" spans="2:12" s="20" customFormat="1" ht="25.95" customHeight="1" x14ac:dyDescent="0.25">
      <c r="B29" s="19"/>
      <c r="D29" s="21" t="s">
        <v>690</v>
      </c>
      <c r="E29" s="22" t="s">
        <v>721</v>
      </c>
      <c r="F29" s="22" t="s">
        <v>1188</v>
      </c>
      <c r="I29" s="44"/>
      <c r="J29" s="23"/>
      <c r="K29" s="44"/>
      <c r="L29" s="36"/>
    </row>
    <row r="30" spans="2:12" s="1" customFormat="1" ht="22.8" x14ac:dyDescent="0.2">
      <c r="B30" s="14"/>
      <c r="C30" s="5" t="s">
        <v>743</v>
      </c>
      <c r="D30" s="5" t="s">
        <v>696</v>
      </c>
      <c r="E30" s="6" t="s">
        <v>13474</v>
      </c>
      <c r="F30" s="7" t="s">
        <v>13475</v>
      </c>
      <c r="G30" s="8" t="s">
        <v>699</v>
      </c>
      <c r="H30" s="9">
        <v>35</v>
      </c>
      <c r="I30" s="29"/>
      <c r="J30" s="30">
        <f t="shared" si="0"/>
        <v>0</v>
      </c>
      <c r="K30" s="10"/>
      <c r="L30" s="16"/>
    </row>
    <row r="31" spans="2:12" s="1" customFormat="1" ht="11.4" x14ac:dyDescent="0.2">
      <c r="B31" s="14"/>
      <c r="C31" s="5" t="s">
        <v>746</v>
      </c>
      <c r="D31" s="5" t="s">
        <v>696</v>
      </c>
      <c r="E31" s="6" t="s">
        <v>13476</v>
      </c>
      <c r="F31" s="7" t="s">
        <v>13477</v>
      </c>
      <c r="G31" s="8" t="s">
        <v>699</v>
      </c>
      <c r="H31" s="9">
        <v>35</v>
      </c>
      <c r="I31" s="29"/>
      <c r="J31" s="30">
        <f t="shared" si="0"/>
        <v>0</v>
      </c>
      <c r="K31" s="10"/>
      <c r="L31" s="16"/>
    </row>
    <row r="32" spans="2:12" s="1" customFormat="1" ht="22.8" x14ac:dyDescent="0.2">
      <c r="B32" s="14"/>
      <c r="C32" s="5" t="s">
        <v>749</v>
      </c>
      <c r="D32" s="5" t="s">
        <v>696</v>
      </c>
      <c r="E32" s="6" t="s">
        <v>9240</v>
      </c>
      <c r="F32" s="7" t="s">
        <v>9241</v>
      </c>
      <c r="G32" s="8" t="s">
        <v>1442</v>
      </c>
      <c r="H32" s="9">
        <v>0.25</v>
      </c>
      <c r="I32" s="29"/>
      <c r="J32" s="30">
        <f t="shared" si="0"/>
        <v>0</v>
      </c>
      <c r="K32" s="10"/>
      <c r="L32" s="16"/>
    </row>
    <row r="33" spans="2:12" s="1" customFormat="1" ht="11.4" x14ac:dyDescent="0.2">
      <c r="B33" s="14"/>
      <c r="C33" s="5" t="s">
        <v>752</v>
      </c>
      <c r="D33" s="5" t="s">
        <v>696</v>
      </c>
      <c r="E33" s="6" t="s">
        <v>9242</v>
      </c>
      <c r="F33" s="7" t="s">
        <v>9243</v>
      </c>
      <c r="G33" s="8" t="s">
        <v>1442</v>
      </c>
      <c r="H33" s="9">
        <v>0.25</v>
      </c>
      <c r="I33" s="29"/>
      <c r="J33" s="30">
        <f t="shared" si="0"/>
        <v>0</v>
      </c>
      <c r="K33" s="10"/>
      <c r="L33" s="16"/>
    </row>
    <row r="34" spans="2:12" s="1" customFormat="1" ht="22.8" x14ac:dyDescent="0.2">
      <c r="B34" s="14"/>
      <c r="C34" s="5" t="s">
        <v>755</v>
      </c>
      <c r="D34" s="5" t="s">
        <v>696</v>
      </c>
      <c r="E34" s="6" t="s">
        <v>13478</v>
      </c>
      <c r="F34" s="7" t="s">
        <v>13479</v>
      </c>
      <c r="G34" s="8" t="s">
        <v>699</v>
      </c>
      <c r="H34" s="9">
        <v>26.073</v>
      </c>
      <c r="I34" s="29"/>
      <c r="J34" s="30">
        <f t="shared" si="0"/>
        <v>0</v>
      </c>
      <c r="K34" s="10"/>
      <c r="L34" s="16"/>
    </row>
    <row r="35" spans="2:12" s="1" customFormat="1" ht="22.8" x14ac:dyDescent="0.2">
      <c r="B35" s="14"/>
      <c r="C35" s="39" t="s">
        <v>758</v>
      </c>
      <c r="D35" s="39" t="s">
        <v>691</v>
      </c>
      <c r="E35" s="40" t="s">
        <v>13480</v>
      </c>
      <c r="F35" s="41" t="s">
        <v>13481</v>
      </c>
      <c r="G35" s="42" t="s">
        <v>733</v>
      </c>
      <c r="H35" s="43">
        <v>27</v>
      </c>
      <c r="I35" s="29"/>
      <c r="J35" s="30">
        <f t="shared" si="0"/>
        <v>0</v>
      </c>
      <c r="K35" s="10"/>
      <c r="L35" s="16"/>
    </row>
    <row r="36" spans="2:12" s="1" customFormat="1" ht="22.8" x14ac:dyDescent="0.2">
      <c r="B36" s="14"/>
      <c r="C36" s="5" t="s">
        <v>761</v>
      </c>
      <c r="D36" s="5" t="s">
        <v>696</v>
      </c>
      <c r="E36" s="6" t="s">
        <v>3392</v>
      </c>
      <c r="F36" s="7" t="s">
        <v>3393</v>
      </c>
      <c r="G36" s="8" t="s">
        <v>699</v>
      </c>
      <c r="H36" s="9">
        <v>22.978999999999999</v>
      </c>
      <c r="I36" s="29"/>
      <c r="J36" s="30">
        <f t="shared" si="0"/>
        <v>0</v>
      </c>
      <c r="K36" s="10"/>
      <c r="L36" s="16"/>
    </row>
    <row r="37" spans="2:12" s="1" customFormat="1" ht="22.8" x14ac:dyDescent="0.2">
      <c r="B37" s="14"/>
      <c r="C37" s="39" t="s">
        <v>764</v>
      </c>
      <c r="D37" s="39" t="s">
        <v>691</v>
      </c>
      <c r="E37" s="40" t="s">
        <v>13482</v>
      </c>
      <c r="F37" s="41" t="s">
        <v>13483</v>
      </c>
      <c r="G37" s="42" t="s">
        <v>733</v>
      </c>
      <c r="H37" s="43">
        <v>23</v>
      </c>
      <c r="I37" s="29"/>
      <c r="J37" s="30">
        <f t="shared" si="0"/>
        <v>0</v>
      </c>
      <c r="K37" s="10"/>
      <c r="L37" s="16"/>
    </row>
    <row r="38" spans="2:12" s="20" customFormat="1" ht="25.95" customHeight="1" x14ac:dyDescent="0.25">
      <c r="B38" s="19"/>
      <c r="D38" s="21" t="s">
        <v>690</v>
      </c>
      <c r="E38" s="22" t="s">
        <v>998</v>
      </c>
      <c r="F38" s="22" t="s">
        <v>3517</v>
      </c>
      <c r="I38" s="44"/>
      <c r="J38" s="23"/>
      <c r="K38" s="44"/>
      <c r="L38" s="36"/>
    </row>
    <row r="39" spans="2:12" s="1" customFormat="1" ht="11.4" x14ac:dyDescent="0.2">
      <c r="B39" s="14"/>
      <c r="C39" s="5" t="s">
        <v>767</v>
      </c>
      <c r="D39" s="5" t="s">
        <v>696</v>
      </c>
      <c r="E39" s="6" t="s">
        <v>4092</v>
      </c>
      <c r="F39" s="7" t="s">
        <v>4093</v>
      </c>
      <c r="G39" s="8" t="s">
        <v>1191</v>
      </c>
      <c r="H39" s="9">
        <v>1283.4670000000001</v>
      </c>
      <c r="I39" s="29"/>
      <c r="J39" s="30">
        <f t="shared" si="0"/>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JV5leZ87OVeK4OVHyD0aspqtvod8N06nAlrkl08yRwjdfjrhQyaaaFZhHEM2f6+uROLtS0XRt92eq74gE9r6lQ==" saltValue="vDyjoggfjE1y5pOIYO3v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5A5299B0-DE98-4F2A-BA18-B6CBAB733408}">
      <formula1>ROUND(I11,2)</formula1>
    </dataValidation>
  </dataValidations>
  <hyperlinks>
    <hyperlink ref="O4" location="'Rek. obj.'!A1" display="*späť na Rek. obj." xr:uid="{3C0981DB-A185-482D-995C-CA96C6D3886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43A8E-98D0-468E-91D9-17A972D654CD}">
  <sheetPr>
    <tabColor rgb="FFFFFF00"/>
    <pageSetUpPr fitToPage="1"/>
  </sheetPr>
  <dimension ref="B1:O9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13484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13485</v>
      </c>
      <c r="F12" s="7" t="s">
        <v>13486</v>
      </c>
      <c r="G12" s="8" t="s">
        <v>1442</v>
      </c>
      <c r="H12" s="9">
        <v>55.6</v>
      </c>
      <c r="I12" s="29"/>
      <c r="J12" s="30">
        <f t="shared" ref="J12:J15" si="0">ROUND(I12*H12,2)</f>
        <v>0</v>
      </c>
      <c r="K12" s="10"/>
      <c r="L12" s="16"/>
    </row>
    <row r="13" spans="2:15" s="1" customFormat="1" ht="11.4" x14ac:dyDescent="0.2">
      <c r="B13" s="14"/>
      <c r="C13" s="5" t="s">
        <v>700</v>
      </c>
      <c r="D13" s="5" t="s">
        <v>696</v>
      </c>
      <c r="E13" s="6" t="s">
        <v>13487</v>
      </c>
      <c r="F13" s="7" t="s">
        <v>13488</v>
      </c>
      <c r="G13" s="8" t="s">
        <v>1442</v>
      </c>
      <c r="H13" s="9">
        <v>1438.7</v>
      </c>
      <c r="I13" s="29"/>
      <c r="J13" s="30">
        <f t="shared" si="0"/>
        <v>0</v>
      </c>
      <c r="K13" s="10"/>
      <c r="L13" s="16"/>
    </row>
    <row r="14" spans="2:15" s="20" customFormat="1" ht="11.4" x14ac:dyDescent="0.2">
      <c r="B14" s="19"/>
      <c r="C14" s="5" t="s">
        <v>703</v>
      </c>
      <c r="D14" s="5" t="s">
        <v>696</v>
      </c>
      <c r="E14" s="6" t="s">
        <v>13489</v>
      </c>
      <c r="F14" s="7" t="s">
        <v>13490</v>
      </c>
      <c r="G14" s="8" t="s">
        <v>1442</v>
      </c>
      <c r="H14" s="9">
        <v>55.6</v>
      </c>
      <c r="I14" s="29"/>
      <c r="J14" s="30">
        <f t="shared" si="0"/>
        <v>0</v>
      </c>
      <c r="K14" s="10"/>
      <c r="L14" s="36"/>
    </row>
    <row r="15" spans="2:15" s="1" customFormat="1" ht="11.4" x14ac:dyDescent="0.2">
      <c r="B15" s="14"/>
      <c r="C15" s="5" t="s">
        <v>706</v>
      </c>
      <c r="D15" s="5" t="s">
        <v>696</v>
      </c>
      <c r="E15" s="6" t="s">
        <v>9262</v>
      </c>
      <c r="F15" s="7" t="s">
        <v>9263</v>
      </c>
      <c r="G15" s="8" t="s">
        <v>699</v>
      </c>
      <c r="H15" s="9">
        <v>6.7</v>
      </c>
      <c r="I15" s="29"/>
      <c r="J15" s="30">
        <f t="shared" si="0"/>
        <v>0</v>
      </c>
      <c r="K15" s="10"/>
      <c r="L15" s="16"/>
    </row>
    <row r="16" spans="2:15" s="1" customFormat="1" ht="11.4" x14ac:dyDescent="0.2">
      <c r="B16" s="14"/>
      <c r="C16" s="5" t="s">
        <v>709</v>
      </c>
      <c r="D16" s="5" t="s">
        <v>696</v>
      </c>
      <c r="E16" s="6" t="s">
        <v>4895</v>
      </c>
      <c r="F16" s="7" t="s">
        <v>4896</v>
      </c>
      <c r="G16" s="8" t="s">
        <v>985</v>
      </c>
      <c r="H16" s="9">
        <v>1243.4000000000001</v>
      </c>
      <c r="I16" s="29"/>
      <c r="J16" s="30">
        <f>ROUND(I16*H16,2)</f>
        <v>0</v>
      </c>
      <c r="K16" s="10"/>
      <c r="L16" s="16"/>
    </row>
    <row r="17" spans="2:12" s="1" customFormat="1" ht="22.8" x14ac:dyDescent="0.2">
      <c r="B17" s="14"/>
      <c r="C17" s="5" t="s">
        <v>712</v>
      </c>
      <c r="D17" s="5" t="s">
        <v>696</v>
      </c>
      <c r="E17" s="6" t="s">
        <v>4039</v>
      </c>
      <c r="F17" s="7" t="s">
        <v>4040</v>
      </c>
      <c r="G17" s="8" t="s">
        <v>985</v>
      </c>
      <c r="H17" s="9">
        <v>545.54</v>
      </c>
      <c r="I17" s="29"/>
      <c r="J17" s="30">
        <f t="shared" ref="J17:J89" si="1">ROUND(I17*H17,2)</f>
        <v>0</v>
      </c>
      <c r="K17" s="10"/>
      <c r="L17" s="16"/>
    </row>
    <row r="18" spans="2:12" s="1" customFormat="1" ht="19.2" x14ac:dyDescent="0.2">
      <c r="B18" s="14"/>
      <c r="D18" s="24" t="s">
        <v>1555</v>
      </c>
      <c r="F18" s="25" t="s">
        <v>13491</v>
      </c>
      <c r="I18" s="45"/>
      <c r="K18" s="45"/>
      <c r="L18" s="16"/>
    </row>
    <row r="19" spans="2:12" s="1" customFormat="1" ht="11.4" x14ac:dyDescent="0.2">
      <c r="B19" s="14"/>
      <c r="C19" s="5" t="s">
        <v>715</v>
      </c>
      <c r="D19" s="5" t="s">
        <v>696</v>
      </c>
      <c r="E19" s="6" t="s">
        <v>4098</v>
      </c>
      <c r="F19" s="7" t="s">
        <v>4099</v>
      </c>
      <c r="G19" s="8" t="s">
        <v>985</v>
      </c>
      <c r="H19" s="9">
        <v>545.54</v>
      </c>
      <c r="I19" s="29"/>
      <c r="J19" s="30">
        <f t="shared" si="1"/>
        <v>0</v>
      </c>
      <c r="K19" s="10"/>
      <c r="L19" s="16"/>
    </row>
    <row r="20" spans="2:12" s="1" customFormat="1" ht="19.2" x14ac:dyDescent="0.2">
      <c r="B20" s="14"/>
      <c r="D20" s="24" t="s">
        <v>1555</v>
      </c>
      <c r="F20" s="25" t="s">
        <v>13455</v>
      </c>
      <c r="I20" s="45"/>
      <c r="K20" s="45"/>
      <c r="L20" s="16"/>
    </row>
    <row r="21" spans="2:12" s="1" customFormat="1" ht="11.4" x14ac:dyDescent="0.2">
      <c r="B21" s="14"/>
      <c r="C21" s="5" t="s">
        <v>718</v>
      </c>
      <c r="D21" s="5" t="s">
        <v>696</v>
      </c>
      <c r="E21" s="6" t="s">
        <v>4614</v>
      </c>
      <c r="F21" s="7" t="s">
        <v>4615</v>
      </c>
      <c r="G21" s="8" t="s">
        <v>985</v>
      </c>
      <c r="H21" s="9">
        <v>6899.5</v>
      </c>
      <c r="I21" s="29"/>
      <c r="J21" s="30">
        <f t="shared" si="1"/>
        <v>0</v>
      </c>
      <c r="K21" s="10"/>
      <c r="L21" s="16"/>
    </row>
    <row r="22" spans="2:12" s="1" customFormat="1" ht="11.4" x14ac:dyDescent="0.2">
      <c r="B22" s="14"/>
      <c r="C22" s="5" t="s">
        <v>721</v>
      </c>
      <c r="D22" s="5" t="s">
        <v>696</v>
      </c>
      <c r="E22" s="6" t="s">
        <v>3821</v>
      </c>
      <c r="F22" s="7" t="s">
        <v>3822</v>
      </c>
      <c r="G22" s="8" t="s">
        <v>985</v>
      </c>
      <c r="H22" s="9">
        <v>2069.85</v>
      </c>
      <c r="I22" s="29"/>
      <c r="J22" s="30">
        <f t="shared" si="1"/>
        <v>0</v>
      </c>
      <c r="K22" s="10"/>
      <c r="L22" s="16"/>
    </row>
    <row r="23" spans="2:12" s="1" customFormat="1" ht="22.8" x14ac:dyDescent="0.2">
      <c r="B23" s="14"/>
      <c r="C23" s="5" t="s">
        <v>724</v>
      </c>
      <c r="D23" s="5" t="s">
        <v>696</v>
      </c>
      <c r="E23" s="6" t="s">
        <v>3946</v>
      </c>
      <c r="F23" s="7" t="s">
        <v>3947</v>
      </c>
      <c r="G23" s="8" t="s">
        <v>985</v>
      </c>
      <c r="H23" s="9">
        <v>7203.92</v>
      </c>
      <c r="I23" s="29"/>
      <c r="J23" s="30">
        <f t="shared" si="1"/>
        <v>0</v>
      </c>
      <c r="K23" s="10"/>
      <c r="L23" s="16"/>
    </row>
    <row r="24" spans="2:12" s="1" customFormat="1" ht="22.8" x14ac:dyDescent="0.2">
      <c r="B24" s="14"/>
      <c r="C24" s="5" t="s">
        <v>727</v>
      </c>
      <c r="D24" s="5" t="s">
        <v>696</v>
      </c>
      <c r="E24" s="6" t="s">
        <v>4299</v>
      </c>
      <c r="F24" s="7" t="s">
        <v>4300</v>
      </c>
      <c r="G24" s="8" t="s">
        <v>985</v>
      </c>
      <c r="H24" s="9">
        <v>158486.24</v>
      </c>
      <c r="I24" s="29"/>
      <c r="J24" s="30">
        <f t="shared" si="1"/>
        <v>0</v>
      </c>
      <c r="K24" s="10"/>
      <c r="L24" s="16"/>
    </row>
    <row r="25" spans="2:12" s="1" customFormat="1" ht="11.4" x14ac:dyDescent="0.2">
      <c r="B25" s="14"/>
      <c r="C25" s="5" t="s">
        <v>730</v>
      </c>
      <c r="D25" s="5" t="s">
        <v>696</v>
      </c>
      <c r="E25" s="6" t="s">
        <v>3827</v>
      </c>
      <c r="F25" s="7" t="s">
        <v>3828</v>
      </c>
      <c r="G25" s="8" t="s">
        <v>1191</v>
      </c>
      <c r="H25" s="9">
        <v>12967.056</v>
      </c>
      <c r="I25" s="29"/>
      <c r="J25" s="30">
        <f t="shared" si="1"/>
        <v>0</v>
      </c>
      <c r="K25" s="10"/>
      <c r="L25" s="16"/>
    </row>
    <row r="26" spans="2:12" s="1" customFormat="1" ht="11.4" x14ac:dyDescent="0.2">
      <c r="B26" s="14"/>
      <c r="C26" s="5" t="s">
        <v>734</v>
      </c>
      <c r="D26" s="5" t="s">
        <v>696</v>
      </c>
      <c r="E26" s="6" t="s">
        <v>13411</v>
      </c>
      <c r="F26" s="7" t="s">
        <v>13412</v>
      </c>
      <c r="G26" s="8" t="s">
        <v>985</v>
      </c>
      <c r="H26" s="9">
        <v>3058.3</v>
      </c>
      <c r="I26" s="29"/>
      <c r="J26" s="30">
        <f t="shared" si="1"/>
        <v>0</v>
      </c>
      <c r="K26" s="10"/>
      <c r="L26" s="16"/>
    </row>
    <row r="27" spans="2:12" s="1" customFormat="1" ht="22.8" x14ac:dyDescent="0.2">
      <c r="B27" s="14"/>
      <c r="C27" s="39" t="s">
        <v>737</v>
      </c>
      <c r="D27" s="39" t="s">
        <v>691</v>
      </c>
      <c r="E27" s="40" t="s">
        <v>13413</v>
      </c>
      <c r="F27" s="41" t="s">
        <v>13414</v>
      </c>
      <c r="G27" s="42" t="s">
        <v>1191</v>
      </c>
      <c r="H27" s="43">
        <v>5504.94</v>
      </c>
      <c r="I27" s="29"/>
      <c r="J27" s="30">
        <f t="shared" si="1"/>
        <v>0</v>
      </c>
      <c r="K27" s="10"/>
      <c r="L27" s="16"/>
    </row>
    <row r="28" spans="2:12" s="1" customFormat="1" ht="11.4" x14ac:dyDescent="0.2">
      <c r="B28" s="14"/>
      <c r="C28" s="5" t="s">
        <v>740</v>
      </c>
      <c r="D28" s="5" t="s">
        <v>696</v>
      </c>
      <c r="E28" s="6" t="s">
        <v>13492</v>
      </c>
      <c r="F28" s="7" t="s">
        <v>13493</v>
      </c>
      <c r="G28" s="8" t="s">
        <v>985</v>
      </c>
      <c r="H28" s="9">
        <v>2532.1999999999998</v>
      </c>
      <c r="I28" s="29"/>
      <c r="J28" s="30">
        <f t="shared" si="1"/>
        <v>0</v>
      </c>
      <c r="K28" s="10"/>
      <c r="L28" s="16"/>
    </row>
    <row r="29" spans="2:12" s="1" customFormat="1" ht="11.4" x14ac:dyDescent="0.2">
      <c r="B29" s="14"/>
      <c r="C29" s="5" t="s">
        <v>743</v>
      </c>
      <c r="D29" s="5" t="s">
        <v>696</v>
      </c>
      <c r="E29" s="6" t="s">
        <v>3478</v>
      </c>
      <c r="F29" s="7" t="s">
        <v>3479</v>
      </c>
      <c r="G29" s="8" t="s">
        <v>1442</v>
      </c>
      <c r="H29" s="9">
        <v>9639.7000000000007</v>
      </c>
      <c r="I29" s="29"/>
      <c r="J29" s="30">
        <f t="shared" si="1"/>
        <v>0</v>
      </c>
      <c r="K29" s="10"/>
      <c r="L29" s="16"/>
    </row>
    <row r="30" spans="2:12" s="1" customFormat="1" ht="11.4" x14ac:dyDescent="0.2">
      <c r="B30" s="14"/>
      <c r="C30" s="5" t="s">
        <v>746</v>
      </c>
      <c r="D30" s="5" t="s">
        <v>696</v>
      </c>
      <c r="E30" s="6" t="s">
        <v>4907</v>
      </c>
      <c r="F30" s="7" t="s">
        <v>4908</v>
      </c>
      <c r="G30" s="8" t="s">
        <v>1442</v>
      </c>
      <c r="H30" s="9">
        <v>6978.6</v>
      </c>
      <c r="I30" s="29"/>
      <c r="J30" s="30">
        <f t="shared" si="1"/>
        <v>0</v>
      </c>
      <c r="K30" s="10"/>
      <c r="L30" s="16"/>
    </row>
    <row r="31" spans="2:12" s="1" customFormat="1" ht="11.4" x14ac:dyDescent="0.2">
      <c r="B31" s="14"/>
      <c r="C31" s="5" t="s">
        <v>749</v>
      </c>
      <c r="D31" s="5" t="s">
        <v>696</v>
      </c>
      <c r="E31" s="6" t="s">
        <v>13416</v>
      </c>
      <c r="F31" s="7" t="s">
        <v>13417</v>
      </c>
      <c r="G31" s="8" t="s">
        <v>1442</v>
      </c>
      <c r="H31" s="9">
        <v>6978.6</v>
      </c>
      <c r="I31" s="29"/>
      <c r="J31" s="30">
        <f t="shared" si="1"/>
        <v>0</v>
      </c>
      <c r="K31" s="10"/>
      <c r="L31" s="16"/>
    </row>
    <row r="32" spans="2:12" s="1" customFormat="1" ht="28.8" x14ac:dyDescent="0.2">
      <c r="B32" s="14"/>
      <c r="D32" s="24" t="s">
        <v>1555</v>
      </c>
      <c r="F32" s="25" t="s">
        <v>13418</v>
      </c>
      <c r="I32" s="45"/>
      <c r="K32" s="45"/>
      <c r="L32" s="16"/>
    </row>
    <row r="33" spans="2:12" s="1" customFormat="1" ht="11.4" x14ac:dyDescent="0.2">
      <c r="B33" s="14"/>
      <c r="C33" s="5" t="s">
        <v>752</v>
      </c>
      <c r="D33" s="5" t="s">
        <v>696</v>
      </c>
      <c r="E33" s="6" t="s">
        <v>3969</v>
      </c>
      <c r="F33" s="7" t="s">
        <v>3970</v>
      </c>
      <c r="G33" s="8" t="s">
        <v>1442</v>
      </c>
      <c r="H33" s="9">
        <v>6978.6</v>
      </c>
      <c r="I33" s="29"/>
      <c r="J33" s="30">
        <f t="shared" si="1"/>
        <v>0</v>
      </c>
      <c r="K33" s="10"/>
      <c r="L33" s="16"/>
    </row>
    <row r="34" spans="2:12" s="1" customFormat="1" ht="22.8" x14ac:dyDescent="0.2">
      <c r="B34" s="14"/>
      <c r="C34" s="39" t="s">
        <v>755</v>
      </c>
      <c r="D34" s="39" t="s">
        <v>691</v>
      </c>
      <c r="E34" s="40" t="s">
        <v>3971</v>
      </c>
      <c r="F34" s="41" t="s">
        <v>3972</v>
      </c>
      <c r="G34" s="42" t="s">
        <v>828</v>
      </c>
      <c r="H34" s="43">
        <v>215.63900000000001</v>
      </c>
      <c r="I34" s="29"/>
      <c r="J34" s="30">
        <f t="shared" si="1"/>
        <v>0</v>
      </c>
      <c r="K34" s="10"/>
      <c r="L34" s="16"/>
    </row>
    <row r="35" spans="2:12" s="20" customFormat="1" ht="25.95" customHeight="1" x14ac:dyDescent="0.25">
      <c r="B35" s="19"/>
      <c r="D35" s="21" t="s">
        <v>690</v>
      </c>
      <c r="E35" s="22" t="s">
        <v>700</v>
      </c>
      <c r="F35" s="22" t="s">
        <v>2627</v>
      </c>
      <c r="I35" s="44"/>
      <c r="J35" s="23"/>
      <c r="K35" s="44"/>
      <c r="L35" s="36"/>
    </row>
    <row r="36" spans="2:12" s="1" customFormat="1" ht="11.4" x14ac:dyDescent="0.2">
      <c r="B36" s="14"/>
      <c r="C36" s="5" t="s">
        <v>758</v>
      </c>
      <c r="D36" s="5" t="s">
        <v>696</v>
      </c>
      <c r="E36" s="6" t="s">
        <v>5708</v>
      </c>
      <c r="F36" s="7" t="s">
        <v>5709</v>
      </c>
      <c r="G36" s="8" t="s">
        <v>1442</v>
      </c>
      <c r="H36" s="9">
        <v>10603.67</v>
      </c>
      <c r="I36" s="29"/>
      <c r="J36" s="30">
        <f t="shared" si="1"/>
        <v>0</v>
      </c>
      <c r="K36" s="10"/>
      <c r="L36" s="16"/>
    </row>
    <row r="37" spans="2:12" s="1" customFormat="1" ht="22.8" x14ac:dyDescent="0.2">
      <c r="B37" s="14"/>
      <c r="C37" s="39" t="s">
        <v>761</v>
      </c>
      <c r="D37" s="39" t="s">
        <v>691</v>
      </c>
      <c r="E37" s="40" t="s">
        <v>3989</v>
      </c>
      <c r="F37" s="41" t="s">
        <v>3990</v>
      </c>
      <c r="G37" s="42" t="s">
        <v>1442</v>
      </c>
      <c r="H37" s="43">
        <v>10603.67</v>
      </c>
      <c r="I37" s="29"/>
      <c r="J37" s="30">
        <f t="shared" si="1"/>
        <v>0</v>
      </c>
      <c r="K37" s="10"/>
      <c r="L37" s="16"/>
    </row>
    <row r="38" spans="2:12" s="20" customFormat="1" ht="25.95" customHeight="1" x14ac:dyDescent="0.25">
      <c r="B38" s="19"/>
      <c r="D38" s="21" t="s">
        <v>690</v>
      </c>
      <c r="E38" s="22" t="s">
        <v>703</v>
      </c>
      <c r="F38" s="22" t="s">
        <v>1409</v>
      </c>
      <c r="I38" s="44"/>
      <c r="J38" s="23"/>
      <c r="K38" s="44"/>
      <c r="L38" s="36"/>
    </row>
    <row r="39" spans="2:12" s="1" customFormat="1" ht="11.4" x14ac:dyDescent="0.2">
      <c r="B39" s="14"/>
      <c r="C39" s="5" t="s">
        <v>764</v>
      </c>
      <c r="D39" s="5" t="s">
        <v>696</v>
      </c>
      <c r="E39" s="6" t="s">
        <v>13419</v>
      </c>
      <c r="F39" s="7" t="s">
        <v>13420</v>
      </c>
      <c r="G39" s="8" t="s">
        <v>985</v>
      </c>
      <c r="H39" s="9">
        <v>66</v>
      </c>
      <c r="I39" s="29"/>
      <c r="J39" s="30">
        <f t="shared" si="1"/>
        <v>0</v>
      </c>
      <c r="K39" s="10"/>
      <c r="L39" s="16"/>
    </row>
    <row r="40" spans="2:12" s="20" customFormat="1" ht="25.95" customHeight="1" x14ac:dyDescent="0.25">
      <c r="B40" s="19"/>
      <c r="D40" s="21" t="s">
        <v>690</v>
      </c>
      <c r="E40" s="22" t="s">
        <v>709</v>
      </c>
      <c r="F40" s="22" t="s">
        <v>3240</v>
      </c>
      <c r="I40" s="44"/>
      <c r="J40" s="23"/>
      <c r="K40" s="44"/>
      <c r="L40" s="36"/>
    </row>
    <row r="41" spans="2:12" s="1" customFormat="1" ht="11.4" x14ac:dyDescent="0.2">
      <c r="B41" s="14"/>
      <c r="C41" s="5" t="s">
        <v>767</v>
      </c>
      <c r="D41" s="5" t="s">
        <v>696</v>
      </c>
      <c r="E41" s="6" t="s">
        <v>13456</v>
      </c>
      <c r="F41" s="7" t="s">
        <v>13457</v>
      </c>
      <c r="G41" s="8" t="s">
        <v>1442</v>
      </c>
      <c r="H41" s="9">
        <v>97.6</v>
      </c>
      <c r="I41" s="29"/>
      <c r="J41" s="30">
        <f t="shared" si="1"/>
        <v>0</v>
      </c>
      <c r="K41" s="10"/>
      <c r="L41" s="16"/>
    </row>
    <row r="42" spans="2:12" s="1" customFormat="1" ht="11.4" x14ac:dyDescent="0.2">
      <c r="B42" s="14"/>
      <c r="C42" s="5" t="s">
        <v>770</v>
      </c>
      <c r="D42" s="5" t="s">
        <v>696</v>
      </c>
      <c r="E42" s="6" t="s">
        <v>13494</v>
      </c>
      <c r="F42" s="7" t="s">
        <v>13495</v>
      </c>
      <c r="G42" s="8" t="s">
        <v>1442</v>
      </c>
      <c r="H42" s="9">
        <v>6857.2479999999996</v>
      </c>
      <c r="I42" s="29"/>
      <c r="J42" s="30">
        <f t="shared" si="1"/>
        <v>0</v>
      </c>
      <c r="K42" s="10"/>
      <c r="L42" s="16"/>
    </row>
    <row r="43" spans="2:12" s="1" customFormat="1" ht="11.4" x14ac:dyDescent="0.2">
      <c r="B43" s="14"/>
      <c r="C43" s="5" t="s">
        <v>773</v>
      </c>
      <c r="D43" s="5" t="s">
        <v>696</v>
      </c>
      <c r="E43" s="6" t="s">
        <v>13458</v>
      </c>
      <c r="F43" s="7" t="s">
        <v>13459</v>
      </c>
      <c r="G43" s="8" t="s">
        <v>1442</v>
      </c>
      <c r="H43" s="9">
        <v>97.6</v>
      </c>
      <c r="I43" s="29"/>
      <c r="J43" s="30">
        <f t="shared" si="1"/>
        <v>0</v>
      </c>
      <c r="K43" s="10"/>
      <c r="L43" s="16"/>
    </row>
    <row r="44" spans="2:12" s="1" customFormat="1" ht="22.8" x14ac:dyDescent="0.2">
      <c r="B44" s="14"/>
      <c r="C44" s="5" t="s">
        <v>776</v>
      </c>
      <c r="D44" s="5" t="s">
        <v>696</v>
      </c>
      <c r="E44" s="6" t="s">
        <v>13496</v>
      </c>
      <c r="F44" s="7" t="s">
        <v>13497</v>
      </c>
      <c r="G44" s="8" t="s">
        <v>1442</v>
      </c>
      <c r="H44" s="9">
        <v>6738.2</v>
      </c>
      <c r="I44" s="29"/>
      <c r="J44" s="30">
        <f t="shared" si="1"/>
        <v>0</v>
      </c>
      <c r="K44" s="10"/>
      <c r="L44" s="16"/>
    </row>
    <row r="45" spans="2:12" s="1" customFormat="1" ht="22.8" x14ac:dyDescent="0.2">
      <c r="B45" s="14"/>
      <c r="C45" s="5" t="s">
        <v>779</v>
      </c>
      <c r="D45" s="5" t="s">
        <v>696</v>
      </c>
      <c r="E45" s="6" t="s">
        <v>13498</v>
      </c>
      <c r="F45" s="7" t="s">
        <v>13499</v>
      </c>
      <c r="G45" s="8" t="s">
        <v>1442</v>
      </c>
      <c r="H45" s="9">
        <v>6738.2</v>
      </c>
      <c r="I45" s="29"/>
      <c r="J45" s="30">
        <f t="shared" si="1"/>
        <v>0</v>
      </c>
      <c r="K45" s="10"/>
      <c r="L45" s="16"/>
    </row>
    <row r="46" spans="2:12" s="1" customFormat="1" ht="22.8" x14ac:dyDescent="0.2">
      <c r="B46" s="14"/>
      <c r="C46" s="5" t="s">
        <v>782</v>
      </c>
      <c r="D46" s="5" t="s">
        <v>696</v>
      </c>
      <c r="E46" s="6" t="s">
        <v>13500</v>
      </c>
      <c r="F46" s="7" t="s">
        <v>13501</v>
      </c>
      <c r="G46" s="8" t="s">
        <v>1442</v>
      </c>
      <c r="H46" s="9">
        <v>6738.2</v>
      </c>
      <c r="I46" s="29"/>
      <c r="J46" s="30">
        <f>ROUND(I46*H46,2)</f>
        <v>0</v>
      </c>
      <c r="K46" s="10"/>
      <c r="L46" s="16"/>
    </row>
    <row r="47" spans="2:12" s="1" customFormat="1" ht="11.4" x14ac:dyDescent="0.2">
      <c r="B47" s="14"/>
      <c r="C47" s="5" t="s">
        <v>785</v>
      </c>
      <c r="D47" s="5" t="s">
        <v>696</v>
      </c>
      <c r="E47" s="6" t="s">
        <v>13427</v>
      </c>
      <c r="F47" s="7" t="s">
        <v>13428</v>
      </c>
      <c r="G47" s="8" t="s">
        <v>1442</v>
      </c>
      <c r="H47" s="9">
        <v>1257.5999999999999</v>
      </c>
      <c r="I47" s="29"/>
      <c r="J47" s="30">
        <f t="shared" ref="J47:J72" si="2">ROUND(I47*H47,2)</f>
        <v>0</v>
      </c>
      <c r="K47" s="10"/>
      <c r="L47" s="16"/>
    </row>
    <row r="48" spans="2:12" s="1" customFormat="1" ht="11.4" x14ac:dyDescent="0.2">
      <c r="B48" s="14"/>
      <c r="C48" s="5" t="s">
        <v>788</v>
      </c>
      <c r="D48" s="5" t="s">
        <v>696</v>
      </c>
      <c r="E48" s="6" t="s">
        <v>9216</v>
      </c>
      <c r="F48" s="7" t="s">
        <v>9217</v>
      </c>
      <c r="G48" s="8" t="s">
        <v>985</v>
      </c>
      <c r="H48" s="9">
        <v>62.91</v>
      </c>
      <c r="I48" s="29"/>
      <c r="J48" s="30">
        <f t="shared" si="2"/>
        <v>0</v>
      </c>
      <c r="K48" s="10"/>
      <c r="L48" s="16"/>
    </row>
    <row r="49" spans="2:12" s="1" customFormat="1" ht="22.8" x14ac:dyDescent="0.2">
      <c r="B49" s="14"/>
      <c r="C49" s="39" t="s">
        <v>791</v>
      </c>
      <c r="D49" s="39" t="s">
        <v>691</v>
      </c>
      <c r="E49" s="40" t="s">
        <v>13429</v>
      </c>
      <c r="F49" s="41" t="s">
        <v>13430</v>
      </c>
      <c r="G49" s="42" t="s">
        <v>1191</v>
      </c>
      <c r="H49" s="43">
        <v>113.238</v>
      </c>
      <c r="I49" s="29"/>
      <c r="J49" s="30">
        <f t="shared" si="2"/>
        <v>0</v>
      </c>
      <c r="K49" s="10"/>
      <c r="L49" s="16"/>
    </row>
    <row r="50" spans="2:12" s="1" customFormat="1" ht="11.4" x14ac:dyDescent="0.2">
      <c r="B50" s="14"/>
      <c r="C50" s="5" t="s">
        <v>794</v>
      </c>
      <c r="D50" s="5" t="s">
        <v>696</v>
      </c>
      <c r="E50" s="6" t="s">
        <v>3245</v>
      </c>
      <c r="F50" s="7" t="s">
        <v>3246</v>
      </c>
      <c r="G50" s="8" t="s">
        <v>1442</v>
      </c>
      <c r="H50" s="9">
        <v>6738.2</v>
      </c>
      <c r="I50" s="29"/>
      <c r="J50" s="30">
        <f t="shared" si="2"/>
        <v>0</v>
      </c>
      <c r="K50" s="10"/>
      <c r="L50" s="16"/>
    </row>
    <row r="51" spans="2:12" s="1" customFormat="1" ht="11.4" x14ac:dyDescent="0.2">
      <c r="B51" s="14"/>
      <c r="C51" s="5" t="s">
        <v>797</v>
      </c>
      <c r="D51" s="5" t="s">
        <v>696</v>
      </c>
      <c r="E51" s="6" t="s">
        <v>5789</v>
      </c>
      <c r="F51" s="7" t="s">
        <v>5790</v>
      </c>
      <c r="G51" s="8" t="s">
        <v>1442</v>
      </c>
      <c r="H51" s="9">
        <v>6738.2</v>
      </c>
      <c r="I51" s="29"/>
      <c r="J51" s="30">
        <f t="shared" si="2"/>
        <v>0</v>
      </c>
      <c r="K51" s="10"/>
      <c r="L51" s="16"/>
    </row>
    <row r="52" spans="2:12" s="1" customFormat="1" ht="22.8" x14ac:dyDescent="0.2">
      <c r="B52" s="14"/>
      <c r="C52" s="5" t="s">
        <v>800</v>
      </c>
      <c r="D52" s="5" t="s">
        <v>696</v>
      </c>
      <c r="E52" s="6" t="s">
        <v>13502</v>
      </c>
      <c r="F52" s="7" t="s">
        <v>13503</v>
      </c>
      <c r="G52" s="8" t="s">
        <v>1442</v>
      </c>
      <c r="H52" s="9">
        <v>97.6</v>
      </c>
      <c r="I52" s="29"/>
      <c r="J52" s="30">
        <f t="shared" si="2"/>
        <v>0</v>
      </c>
      <c r="K52" s="10"/>
      <c r="L52" s="16"/>
    </row>
    <row r="53" spans="2:12" s="1" customFormat="1" ht="22.8" x14ac:dyDescent="0.2">
      <c r="B53" s="14"/>
      <c r="C53" s="39" t="s">
        <v>803</v>
      </c>
      <c r="D53" s="39" t="s">
        <v>691</v>
      </c>
      <c r="E53" s="40" t="s">
        <v>4313</v>
      </c>
      <c r="F53" s="41" t="s">
        <v>13504</v>
      </c>
      <c r="G53" s="42" t="s">
        <v>1442</v>
      </c>
      <c r="H53" s="43">
        <v>99.552000000000007</v>
      </c>
      <c r="I53" s="29"/>
      <c r="J53" s="30">
        <f t="shared" si="2"/>
        <v>0</v>
      </c>
      <c r="K53" s="10"/>
      <c r="L53" s="16"/>
    </row>
    <row r="54" spans="2:12" s="20" customFormat="1" ht="25.95" customHeight="1" x14ac:dyDescent="0.25">
      <c r="B54" s="19"/>
      <c r="D54" s="21" t="s">
        <v>690</v>
      </c>
      <c r="E54" s="22" t="s">
        <v>718</v>
      </c>
      <c r="F54" s="22" t="s">
        <v>4021</v>
      </c>
      <c r="I54" s="44"/>
      <c r="J54" s="23"/>
      <c r="K54" s="44"/>
      <c r="L54" s="36"/>
    </row>
    <row r="55" spans="2:12" s="1" customFormat="1" ht="11.4" x14ac:dyDescent="0.2">
      <c r="B55" s="14"/>
      <c r="C55" s="5" t="s">
        <v>806</v>
      </c>
      <c r="D55" s="5" t="s">
        <v>696</v>
      </c>
      <c r="E55" s="6" t="s">
        <v>13433</v>
      </c>
      <c r="F55" s="7" t="s">
        <v>13434</v>
      </c>
      <c r="G55" s="8" t="s">
        <v>733</v>
      </c>
      <c r="H55" s="9">
        <v>4</v>
      </c>
      <c r="I55" s="29"/>
      <c r="J55" s="30">
        <f t="shared" si="2"/>
        <v>0</v>
      </c>
      <c r="K55" s="10"/>
      <c r="L55" s="16"/>
    </row>
    <row r="56" spans="2:12" s="20" customFormat="1" ht="25.95" customHeight="1" x14ac:dyDescent="0.25">
      <c r="B56" s="19"/>
      <c r="D56" s="21" t="s">
        <v>690</v>
      </c>
      <c r="E56" s="22" t="s">
        <v>721</v>
      </c>
      <c r="F56" s="22" t="s">
        <v>1188</v>
      </c>
      <c r="I56" s="44"/>
      <c r="J56" s="23"/>
      <c r="K56" s="44"/>
      <c r="L56" s="36"/>
    </row>
    <row r="57" spans="2:12" s="1" customFormat="1" ht="11.4" x14ac:dyDescent="0.2">
      <c r="B57" s="14"/>
      <c r="C57" s="5" t="s">
        <v>809</v>
      </c>
      <c r="D57" s="5" t="s">
        <v>696</v>
      </c>
      <c r="E57" s="6" t="s">
        <v>13435</v>
      </c>
      <c r="F57" s="7" t="s">
        <v>13436</v>
      </c>
      <c r="G57" s="8" t="s">
        <v>699</v>
      </c>
      <c r="H57" s="9">
        <v>140</v>
      </c>
      <c r="I57" s="29"/>
      <c r="J57" s="30">
        <f t="shared" si="2"/>
        <v>0</v>
      </c>
      <c r="K57" s="10"/>
      <c r="L57" s="16"/>
    </row>
    <row r="58" spans="2:12" s="1" customFormat="1" ht="11.4" x14ac:dyDescent="0.2">
      <c r="B58" s="14"/>
      <c r="C58" s="5" t="s">
        <v>812</v>
      </c>
      <c r="D58" s="5" t="s">
        <v>696</v>
      </c>
      <c r="E58" s="6" t="s">
        <v>13437</v>
      </c>
      <c r="F58" s="7" t="s">
        <v>13438</v>
      </c>
      <c r="G58" s="8" t="s">
        <v>2832</v>
      </c>
      <c r="H58" s="9">
        <v>1</v>
      </c>
      <c r="I58" s="29"/>
      <c r="J58" s="30">
        <f t="shared" si="2"/>
        <v>0</v>
      </c>
      <c r="K58" s="10"/>
      <c r="L58" s="16"/>
    </row>
    <row r="59" spans="2:12" s="1" customFormat="1" ht="11.4" x14ac:dyDescent="0.2">
      <c r="B59" s="14"/>
      <c r="C59" s="5" t="s">
        <v>815</v>
      </c>
      <c r="D59" s="5" t="s">
        <v>696</v>
      </c>
      <c r="E59" s="6" t="s">
        <v>9236</v>
      </c>
      <c r="F59" s="7" t="s">
        <v>9237</v>
      </c>
      <c r="G59" s="8" t="s">
        <v>733</v>
      </c>
      <c r="H59" s="9">
        <v>13</v>
      </c>
      <c r="I59" s="29"/>
      <c r="J59" s="30">
        <f t="shared" si="2"/>
        <v>0</v>
      </c>
      <c r="K59" s="10"/>
      <c r="L59" s="16"/>
    </row>
    <row r="60" spans="2:12" s="1" customFormat="1" ht="22.8" x14ac:dyDescent="0.2">
      <c r="B60" s="14"/>
      <c r="C60" s="39" t="s">
        <v>818</v>
      </c>
      <c r="D60" s="39" t="s">
        <v>691</v>
      </c>
      <c r="E60" s="40" t="s">
        <v>13505</v>
      </c>
      <c r="F60" s="41" t="s">
        <v>13506</v>
      </c>
      <c r="G60" s="42" t="s">
        <v>733</v>
      </c>
      <c r="H60" s="43">
        <v>3</v>
      </c>
      <c r="I60" s="29"/>
      <c r="J60" s="30">
        <f t="shared" si="2"/>
        <v>0</v>
      </c>
      <c r="K60" s="10"/>
      <c r="L60" s="16"/>
    </row>
    <row r="61" spans="2:12" s="1" customFormat="1" ht="22.8" x14ac:dyDescent="0.2">
      <c r="B61" s="14"/>
      <c r="C61" s="39" t="s">
        <v>822</v>
      </c>
      <c r="D61" s="39" t="s">
        <v>691</v>
      </c>
      <c r="E61" s="40" t="s">
        <v>13507</v>
      </c>
      <c r="F61" s="41" t="s">
        <v>13508</v>
      </c>
      <c r="G61" s="42" t="s">
        <v>733</v>
      </c>
      <c r="H61" s="43">
        <v>6</v>
      </c>
      <c r="I61" s="29"/>
      <c r="J61" s="30">
        <f t="shared" si="2"/>
        <v>0</v>
      </c>
      <c r="K61" s="10"/>
      <c r="L61" s="16"/>
    </row>
    <row r="62" spans="2:12" s="1" customFormat="1" ht="22.8" x14ac:dyDescent="0.2">
      <c r="B62" s="14"/>
      <c r="C62" s="39" t="s">
        <v>825</v>
      </c>
      <c r="D62" s="39" t="s">
        <v>691</v>
      </c>
      <c r="E62" s="40" t="s">
        <v>13509</v>
      </c>
      <c r="F62" s="41" t="s">
        <v>13510</v>
      </c>
      <c r="G62" s="42" t="s">
        <v>733</v>
      </c>
      <c r="H62" s="43">
        <v>3</v>
      </c>
      <c r="I62" s="29"/>
      <c r="J62" s="30">
        <f t="shared" si="2"/>
        <v>0</v>
      </c>
      <c r="K62" s="10"/>
      <c r="L62" s="16"/>
    </row>
    <row r="63" spans="2:12" s="1" customFormat="1" ht="22.8" x14ac:dyDescent="0.2">
      <c r="B63" s="14"/>
      <c r="C63" s="39" t="s">
        <v>829</v>
      </c>
      <c r="D63" s="39" t="s">
        <v>691</v>
      </c>
      <c r="E63" s="40" t="s">
        <v>13511</v>
      </c>
      <c r="F63" s="41" t="s">
        <v>13512</v>
      </c>
      <c r="G63" s="42" t="s">
        <v>733</v>
      </c>
      <c r="H63" s="43">
        <v>1</v>
      </c>
      <c r="I63" s="29"/>
      <c r="J63" s="30">
        <f t="shared" si="2"/>
        <v>0</v>
      </c>
      <c r="K63" s="10"/>
      <c r="L63" s="16"/>
    </row>
    <row r="64" spans="2:12" s="1" customFormat="1" ht="11.4" x14ac:dyDescent="0.2">
      <c r="B64" s="14"/>
      <c r="C64" s="5" t="s">
        <v>832</v>
      </c>
      <c r="D64" s="5" t="s">
        <v>696</v>
      </c>
      <c r="E64" s="6" t="s">
        <v>13441</v>
      </c>
      <c r="F64" s="7" t="s">
        <v>13442</v>
      </c>
      <c r="G64" s="8" t="s">
        <v>733</v>
      </c>
      <c r="H64" s="9">
        <v>9</v>
      </c>
      <c r="I64" s="29"/>
      <c r="J64" s="30">
        <f t="shared" si="2"/>
        <v>0</v>
      </c>
      <c r="K64" s="10"/>
      <c r="L64" s="16"/>
    </row>
    <row r="65" spans="2:12" s="1" customFormat="1" ht="22.8" x14ac:dyDescent="0.2">
      <c r="B65" s="14"/>
      <c r="C65" s="39" t="s">
        <v>835</v>
      </c>
      <c r="D65" s="39" t="s">
        <v>691</v>
      </c>
      <c r="E65" s="40" t="s">
        <v>13443</v>
      </c>
      <c r="F65" s="41" t="s">
        <v>13444</v>
      </c>
      <c r="G65" s="42" t="s">
        <v>733</v>
      </c>
      <c r="H65" s="43">
        <v>13</v>
      </c>
      <c r="I65" s="29"/>
      <c r="J65" s="30">
        <f t="shared" si="2"/>
        <v>0</v>
      </c>
      <c r="K65" s="10"/>
      <c r="L65" s="16"/>
    </row>
    <row r="66" spans="2:12" s="1" customFormat="1" ht="22.8" x14ac:dyDescent="0.2">
      <c r="B66" s="14"/>
      <c r="C66" s="39" t="s">
        <v>838</v>
      </c>
      <c r="D66" s="39" t="s">
        <v>691</v>
      </c>
      <c r="E66" s="40" t="s">
        <v>13445</v>
      </c>
      <c r="F66" s="41" t="s">
        <v>13446</v>
      </c>
      <c r="G66" s="42" t="s">
        <v>733</v>
      </c>
      <c r="H66" s="43">
        <v>9</v>
      </c>
      <c r="I66" s="29"/>
      <c r="J66" s="30">
        <f t="shared" si="2"/>
        <v>0</v>
      </c>
      <c r="K66" s="10"/>
      <c r="L66" s="16"/>
    </row>
    <row r="67" spans="2:12" s="1" customFormat="1" ht="22.8" x14ac:dyDescent="0.2">
      <c r="B67" s="14"/>
      <c r="C67" s="39" t="s">
        <v>841</v>
      </c>
      <c r="D67" s="39" t="s">
        <v>691</v>
      </c>
      <c r="E67" s="40" t="s">
        <v>13447</v>
      </c>
      <c r="F67" s="41" t="s">
        <v>13448</v>
      </c>
      <c r="G67" s="42" t="s">
        <v>733</v>
      </c>
      <c r="H67" s="43">
        <v>9</v>
      </c>
      <c r="I67" s="29"/>
      <c r="J67" s="30">
        <f t="shared" si="2"/>
        <v>0</v>
      </c>
      <c r="K67" s="10"/>
      <c r="L67" s="16"/>
    </row>
    <row r="68" spans="2:12" s="1" customFormat="1" ht="22.8" x14ac:dyDescent="0.2">
      <c r="B68" s="14"/>
      <c r="C68" s="5" t="s">
        <v>844</v>
      </c>
      <c r="D68" s="5" t="s">
        <v>696</v>
      </c>
      <c r="E68" s="6" t="s">
        <v>13513</v>
      </c>
      <c r="F68" s="7" t="s">
        <v>13514</v>
      </c>
      <c r="G68" s="8" t="s">
        <v>699</v>
      </c>
      <c r="H68" s="9">
        <v>35</v>
      </c>
      <c r="I68" s="29"/>
      <c r="J68" s="30">
        <f t="shared" si="2"/>
        <v>0</v>
      </c>
      <c r="K68" s="10"/>
      <c r="L68" s="16"/>
    </row>
    <row r="69" spans="2:12" s="1" customFormat="1" ht="22.8" x14ac:dyDescent="0.2">
      <c r="B69" s="14"/>
      <c r="C69" s="5" t="s">
        <v>847</v>
      </c>
      <c r="D69" s="5" t="s">
        <v>696</v>
      </c>
      <c r="E69" s="6" t="s">
        <v>13515</v>
      </c>
      <c r="F69" s="7" t="s">
        <v>13516</v>
      </c>
      <c r="G69" s="8" t="s">
        <v>699</v>
      </c>
      <c r="H69" s="9">
        <v>25.2</v>
      </c>
      <c r="I69" s="29"/>
      <c r="J69" s="30">
        <f t="shared" si="2"/>
        <v>0</v>
      </c>
      <c r="K69" s="10"/>
      <c r="L69" s="16"/>
    </row>
    <row r="70" spans="2:12" s="1" customFormat="1" ht="22.8" x14ac:dyDescent="0.2">
      <c r="B70" s="14"/>
      <c r="C70" s="5" t="s">
        <v>850</v>
      </c>
      <c r="D70" s="5" t="s">
        <v>696</v>
      </c>
      <c r="E70" s="6" t="s">
        <v>13517</v>
      </c>
      <c r="F70" s="7" t="s">
        <v>13518</v>
      </c>
      <c r="G70" s="8" t="s">
        <v>699</v>
      </c>
      <c r="H70" s="9">
        <v>74.7</v>
      </c>
      <c r="I70" s="29"/>
      <c r="J70" s="30">
        <f t="shared" si="2"/>
        <v>0</v>
      </c>
      <c r="K70" s="10"/>
      <c r="L70" s="16"/>
    </row>
    <row r="71" spans="2:12" s="1" customFormat="1" ht="22.8" x14ac:dyDescent="0.2">
      <c r="B71" s="14"/>
      <c r="C71" s="5" t="s">
        <v>853</v>
      </c>
      <c r="D71" s="5" t="s">
        <v>696</v>
      </c>
      <c r="E71" s="6" t="s">
        <v>9240</v>
      </c>
      <c r="F71" s="7" t="s">
        <v>9241</v>
      </c>
      <c r="G71" s="8" t="s">
        <v>1442</v>
      </c>
      <c r="H71" s="9">
        <v>91.5</v>
      </c>
      <c r="I71" s="29"/>
      <c r="J71" s="30">
        <f t="shared" si="2"/>
        <v>0</v>
      </c>
      <c r="K71" s="10"/>
      <c r="L71" s="16"/>
    </row>
    <row r="72" spans="2:12" s="1" customFormat="1" ht="22.8" x14ac:dyDescent="0.2">
      <c r="B72" s="14"/>
      <c r="C72" s="5" t="s">
        <v>856</v>
      </c>
      <c r="D72" s="5" t="s">
        <v>696</v>
      </c>
      <c r="E72" s="6" t="s">
        <v>13519</v>
      </c>
      <c r="F72" s="7" t="s">
        <v>13520</v>
      </c>
      <c r="G72" s="8" t="s">
        <v>699</v>
      </c>
      <c r="H72" s="9">
        <v>50.3</v>
      </c>
      <c r="I72" s="29"/>
      <c r="J72" s="30">
        <f t="shared" si="2"/>
        <v>0</v>
      </c>
      <c r="K72" s="10"/>
      <c r="L72" s="16"/>
    </row>
    <row r="73" spans="2:12" s="1" customFormat="1" ht="22.8" x14ac:dyDescent="0.2">
      <c r="B73" s="14"/>
      <c r="C73" s="39" t="s">
        <v>859</v>
      </c>
      <c r="D73" s="39" t="s">
        <v>691</v>
      </c>
      <c r="E73" s="40" t="s">
        <v>13480</v>
      </c>
      <c r="F73" s="41" t="s">
        <v>13481</v>
      </c>
      <c r="G73" s="42" t="s">
        <v>733</v>
      </c>
      <c r="H73" s="43">
        <v>51</v>
      </c>
      <c r="I73" s="29"/>
      <c r="J73" s="30">
        <f t="shared" si="1"/>
        <v>0</v>
      </c>
      <c r="K73" s="10"/>
      <c r="L73" s="16"/>
    </row>
    <row r="74" spans="2:12" s="1" customFormat="1" ht="22.8" x14ac:dyDescent="0.2">
      <c r="B74" s="14"/>
      <c r="C74" s="5" t="s">
        <v>862</v>
      </c>
      <c r="D74" s="5" t="s">
        <v>696</v>
      </c>
      <c r="E74" s="6" t="s">
        <v>3392</v>
      </c>
      <c r="F74" s="7" t="s">
        <v>3393</v>
      </c>
      <c r="G74" s="8" t="s">
        <v>699</v>
      </c>
      <c r="H74" s="9">
        <v>51.1</v>
      </c>
      <c r="I74" s="29"/>
      <c r="J74" s="30">
        <f t="shared" si="1"/>
        <v>0</v>
      </c>
      <c r="K74" s="10"/>
      <c r="L74" s="16"/>
    </row>
    <row r="75" spans="2:12" s="1" customFormat="1" ht="22.8" x14ac:dyDescent="0.2">
      <c r="B75" s="14"/>
      <c r="C75" s="39" t="s">
        <v>865</v>
      </c>
      <c r="D75" s="39" t="s">
        <v>691</v>
      </c>
      <c r="E75" s="40" t="s">
        <v>13463</v>
      </c>
      <c r="F75" s="41" t="s">
        <v>13464</v>
      </c>
      <c r="G75" s="42" t="s">
        <v>733</v>
      </c>
      <c r="H75" s="43">
        <v>103</v>
      </c>
      <c r="I75" s="29"/>
      <c r="J75" s="30">
        <f t="shared" si="1"/>
        <v>0</v>
      </c>
      <c r="K75" s="10"/>
      <c r="L75" s="16"/>
    </row>
    <row r="76" spans="2:12" s="1" customFormat="1" ht="11.4" x14ac:dyDescent="0.2">
      <c r="B76" s="14"/>
      <c r="C76" s="5" t="s">
        <v>868</v>
      </c>
      <c r="D76" s="5" t="s">
        <v>696</v>
      </c>
      <c r="E76" s="6" t="s">
        <v>13449</v>
      </c>
      <c r="F76" s="7" t="s">
        <v>13450</v>
      </c>
      <c r="G76" s="8" t="s">
        <v>699</v>
      </c>
      <c r="H76" s="9">
        <v>27.5</v>
      </c>
      <c r="I76" s="29"/>
      <c r="J76" s="30">
        <f t="shared" si="1"/>
        <v>0</v>
      </c>
      <c r="K76" s="10"/>
      <c r="L76" s="16"/>
    </row>
    <row r="77" spans="2:12" s="1" customFormat="1" ht="22.8" x14ac:dyDescent="0.2">
      <c r="B77" s="14"/>
      <c r="C77" s="39" t="s">
        <v>871</v>
      </c>
      <c r="D77" s="39" t="s">
        <v>691</v>
      </c>
      <c r="E77" s="40" t="s">
        <v>13451</v>
      </c>
      <c r="F77" s="41" t="s">
        <v>13452</v>
      </c>
      <c r="G77" s="42" t="s">
        <v>733</v>
      </c>
      <c r="H77" s="43">
        <v>11</v>
      </c>
      <c r="I77" s="29"/>
      <c r="J77" s="30">
        <f t="shared" si="1"/>
        <v>0</v>
      </c>
      <c r="K77" s="10"/>
      <c r="L77" s="16"/>
    </row>
    <row r="78" spans="2:12" s="1" customFormat="1" ht="11.4" x14ac:dyDescent="0.2">
      <c r="B78" s="14"/>
      <c r="C78" s="5" t="s">
        <v>874</v>
      </c>
      <c r="D78" s="5" t="s">
        <v>696</v>
      </c>
      <c r="E78" s="6" t="s">
        <v>13521</v>
      </c>
      <c r="F78" s="7" t="s">
        <v>13522</v>
      </c>
      <c r="G78" s="8" t="s">
        <v>699</v>
      </c>
      <c r="H78" s="9">
        <v>8.8000000000000007</v>
      </c>
      <c r="I78" s="29"/>
      <c r="J78" s="30">
        <f t="shared" si="1"/>
        <v>0</v>
      </c>
      <c r="K78" s="10"/>
      <c r="L78" s="16"/>
    </row>
    <row r="79" spans="2:12" s="1" customFormat="1" ht="22.8" x14ac:dyDescent="0.2">
      <c r="B79" s="14"/>
      <c r="C79" s="39" t="s">
        <v>877</v>
      </c>
      <c r="D79" s="39" t="s">
        <v>691</v>
      </c>
      <c r="E79" s="40" t="s">
        <v>13523</v>
      </c>
      <c r="F79" s="41" t="s">
        <v>13524</v>
      </c>
      <c r="G79" s="42" t="s">
        <v>733</v>
      </c>
      <c r="H79" s="43">
        <v>4</v>
      </c>
      <c r="I79" s="29"/>
      <c r="J79" s="30">
        <f t="shared" si="1"/>
        <v>0</v>
      </c>
      <c r="K79" s="10"/>
      <c r="L79" s="16"/>
    </row>
    <row r="80" spans="2:12" s="1" customFormat="1" ht="11.4" x14ac:dyDescent="0.2">
      <c r="B80" s="14"/>
      <c r="C80" s="5" t="s">
        <v>880</v>
      </c>
      <c r="D80" s="5" t="s">
        <v>696</v>
      </c>
      <c r="E80" s="6" t="s">
        <v>13525</v>
      </c>
      <c r="F80" s="7" t="s">
        <v>13526</v>
      </c>
      <c r="G80" s="8" t="s">
        <v>985</v>
      </c>
      <c r="H80" s="9">
        <v>58.08</v>
      </c>
      <c r="I80" s="29"/>
      <c r="J80" s="30">
        <f t="shared" si="1"/>
        <v>0</v>
      </c>
      <c r="K80" s="10"/>
      <c r="L80" s="16"/>
    </row>
    <row r="81" spans="2:12" s="1" customFormat="1" ht="11.4" x14ac:dyDescent="0.2">
      <c r="B81" s="14"/>
      <c r="C81" s="5" t="s">
        <v>883</v>
      </c>
      <c r="D81" s="5" t="s">
        <v>696</v>
      </c>
      <c r="E81" s="6" t="s">
        <v>5478</v>
      </c>
      <c r="F81" s="7" t="s">
        <v>5479</v>
      </c>
      <c r="G81" s="8" t="s">
        <v>699</v>
      </c>
      <c r="H81" s="9">
        <v>746.1</v>
      </c>
      <c r="I81" s="29"/>
      <c r="J81" s="30">
        <f t="shared" si="1"/>
        <v>0</v>
      </c>
      <c r="K81" s="10"/>
      <c r="L81" s="16"/>
    </row>
    <row r="82" spans="2:12" s="1" customFormat="1" ht="22.8" x14ac:dyDescent="0.2">
      <c r="B82" s="14"/>
      <c r="C82" s="39" t="s">
        <v>886</v>
      </c>
      <c r="D82" s="39" t="s">
        <v>691</v>
      </c>
      <c r="E82" s="40" t="s">
        <v>5808</v>
      </c>
      <c r="F82" s="41" t="s">
        <v>5809</v>
      </c>
      <c r="G82" s="42" t="s">
        <v>733</v>
      </c>
      <c r="H82" s="43">
        <v>2487</v>
      </c>
      <c r="I82" s="29"/>
      <c r="J82" s="30">
        <f t="shared" si="1"/>
        <v>0</v>
      </c>
      <c r="K82" s="10"/>
      <c r="L82" s="16"/>
    </row>
    <row r="83" spans="2:12" s="1" customFormat="1" ht="22.8" x14ac:dyDescent="0.2">
      <c r="B83" s="14"/>
      <c r="C83" s="5" t="s">
        <v>889</v>
      </c>
      <c r="D83" s="5" t="s">
        <v>696</v>
      </c>
      <c r="E83" s="6" t="s">
        <v>3835</v>
      </c>
      <c r="F83" s="7" t="s">
        <v>3836</v>
      </c>
      <c r="G83" s="8" t="s">
        <v>985</v>
      </c>
      <c r="H83" s="9">
        <v>2</v>
      </c>
      <c r="I83" s="29"/>
      <c r="J83" s="30">
        <f t="shared" si="1"/>
        <v>0</v>
      </c>
      <c r="K83" s="10"/>
      <c r="L83" s="16"/>
    </row>
    <row r="84" spans="2:12" s="1" customFormat="1" ht="11.4" x14ac:dyDescent="0.2">
      <c r="B84" s="14"/>
      <c r="C84" s="5" t="s">
        <v>892</v>
      </c>
      <c r="D84" s="5" t="s">
        <v>696</v>
      </c>
      <c r="E84" s="6" t="s">
        <v>1189</v>
      </c>
      <c r="F84" s="7" t="s">
        <v>1190</v>
      </c>
      <c r="G84" s="8" t="s">
        <v>1191</v>
      </c>
      <c r="H84" s="9">
        <v>32.636000000000003</v>
      </c>
      <c r="I84" s="29"/>
      <c r="J84" s="30">
        <f t="shared" si="1"/>
        <v>0</v>
      </c>
      <c r="K84" s="10"/>
      <c r="L84" s="16"/>
    </row>
    <row r="85" spans="2:12" s="1" customFormat="1" ht="11.4" x14ac:dyDescent="0.2">
      <c r="B85" s="14"/>
      <c r="C85" s="5" t="s">
        <v>895</v>
      </c>
      <c r="D85" s="5" t="s">
        <v>696</v>
      </c>
      <c r="E85" s="6" t="s">
        <v>1192</v>
      </c>
      <c r="F85" s="7" t="s">
        <v>1193</v>
      </c>
      <c r="G85" s="8" t="s">
        <v>1191</v>
      </c>
      <c r="H85" s="9">
        <v>783.26400000000001</v>
      </c>
      <c r="I85" s="29"/>
      <c r="J85" s="30">
        <f t="shared" si="1"/>
        <v>0</v>
      </c>
      <c r="K85" s="10"/>
      <c r="L85" s="16"/>
    </row>
    <row r="86" spans="2:12" s="1" customFormat="1" ht="11.4" x14ac:dyDescent="0.2">
      <c r="B86" s="14"/>
      <c r="C86" s="5" t="s">
        <v>898</v>
      </c>
      <c r="D86" s="5" t="s">
        <v>696</v>
      </c>
      <c r="E86" s="6" t="s">
        <v>1218</v>
      </c>
      <c r="F86" s="7" t="s">
        <v>2848</v>
      </c>
      <c r="G86" s="8" t="s">
        <v>1191</v>
      </c>
      <c r="H86" s="9">
        <v>4.8360000000000003</v>
      </c>
      <c r="I86" s="29"/>
      <c r="J86" s="30">
        <f t="shared" si="1"/>
        <v>0</v>
      </c>
      <c r="K86" s="10"/>
      <c r="L86" s="16"/>
    </row>
    <row r="87" spans="2:12" s="1" customFormat="1" ht="11.4" x14ac:dyDescent="0.2">
      <c r="B87" s="14"/>
      <c r="C87" s="5" t="s">
        <v>901</v>
      </c>
      <c r="D87" s="5" t="s">
        <v>696</v>
      </c>
      <c r="E87" s="6" t="s">
        <v>3851</v>
      </c>
      <c r="F87" s="7" t="s">
        <v>3852</v>
      </c>
      <c r="G87" s="8" t="s">
        <v>1191</v>
      </c>
      <c r="H87" s="9">
        <v>27.8</v>
      </c>
      <c r="I87" s="29"/>
      <c r="J87" s="30">
        <f t="shared" si="1"/>
        <v>0</v>
      </c>
      <c r="K87" s="10"/>
      <c r="L87" s="16"/>
    </row>
    <row r="88" spans="2:12" s="20" customFormat="1" ht="25.95" customHeight="1" x14ac:dyDescent="0.25">
      <c r="B88" s="19"/>
      <c r="D88" s="21" t="s">
        <v>690</v>
      </c>
      <c r="E88" s="22" t="s">
        <v>998</v>
      </c>
      <c r="F88" s="22" t="s">
        <v>3517</v>
      </c>
      <c r="I88" s="44"/>
      <c r="J88" s="23"/>
      <c r="K88" s="44"/>
      <c r="L88" s="36"/>
    </row>
    <row r="89" spans="2:12" s="1" customFormat="1" ht="11.4" x14ac:dyDescent="0.2">
      <c r="B89" s="14"/>
      <c r="C89" s="5" t="s">
        <v>904</v>
      </c>
      <c r="D89" s="5" t="s">
        <v>696</v>
      </c>
      <c r="E89" s="6" t="s">
        <v>9274</v>
      </c>
      <c r="F89" s="7" t="s">
        <v>9275</v>
      </c>
      <c r="G89" s="8" t="s">
        <v>1191</v>
      </c>
      <c r="H89" s="9">
        <v>14408.050999999999</v>
      </c>
      <c r="I89" s="29"/>
      <c r="J89" s="30">
        <f t="shared" si="1"/>
        <v>0</v>
      </c>
      <c r="K89" s="10"/>
      <c r="L89" s="16"/>
    </row>
    <row r="90" spans="2:12" s="1" customFormat="1" ht="22.95" customHeight="1" x14ac:dyDescent="0.3">
      <c r="B90" s="14"/>
      <c r="C90" s="18" t="s">
        <v>677</v>
      </c>
      <c r="J90" s="31">
        <f>SUM(J12:J89)</f>
        <v>0</v>
      </c>
      <c r="L90" s="16"/>
    </row>
    <row r="91" spans="2:12" s="1" customFormat="1" ht="6.9" customHeight="1" x14ac:dyDescent="0.2">
      <c r="B91" s="26"/>
      <c r="C91" s="27"/>
      <c r="D91" s="27"/>
      <c r="E91" s="27"/>
      <c r="F91" s="27"/>
      <c r="G91" s="27"/>
      <c r="H91" s="27"/>
      <c r="I91" s="27"/>
      <c r="J91" s="27"/>
      <c r="K91" s="27"/>
      <c r="L91" s="28"/>
    </row>
    <row r="93" spans="2:12" x14ac:dyDescent="0.2">
      <c r="J93" s="37"/>
    </row>
    <row r="94" spans="2:12" x14ac:dyDescent="0.2">
      <c r="H94" s="38"/>
    </row>
  </sheetData>
  <sheetProtection algorithmName="SHA-512" hashValue="EhGmxp2tCIrb6OEn4bNuVhPH+RWWl7wyuOnEA80n0rG4PuvVk99NX1iwfNbvTMcDDSOrTgLxnNGWIZ3io3cnng==" saltValue="TKk+dvTMRYLAL5t7CQN5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0" xr:uid="{4824998B-2EF7-4486-B9CA-660A53B4919C}">
      <formula1>ROUND(I11,2)</formula1>
    </dataValidation>
  </dataValidations>
  <hyperlinks>
    <hyperlink ref="O4" location="'Rek. obj.'!A1" display="*späť na Rek. obj." xr:uid="{1C3FECE3-312F-4B7A-9EEA-EB33D333A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DF9D4-4996-43D2-B55C-432D5CC8890B}">
  <sheetPr>
    <tabColor rgb="FFFFFF00"/>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2.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13527</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12480</v>
      </c>
      <c r="F12" s="7" t="s">
        <v>12481</v>
      </c>
      <c r="G12" s="8" t="s">
        <v>1442</v>
      </c>
      <c r="H12" s="9">
        <v>1759.74</v>
      </c>
      <c r="I12" s="29"/>
      <c r="J12" s="30">
        <f t="shared" ref="J12:J15" si="0">ROUND(I12*H12,2)</f>
        <v>0</v>
      </c>
      <c r="K12" s="10"/>
      <c r="L12" s="16"/>
    </row>
    <row r="13" spans="2:15" s="1" customFormat="1" ht="11.4" x14ac:dyDescent="0.2">
      <c r="B13" s="14"/>
      <c r="C13" s="5" t="s">
        <v>700</v>
      </c>
      <c r="D13" s="5" t="s">
        <v>696</v>
      </c>
      <c r="E13" s="6" t="s">
        <v>13487</v>
      </c>
      <c r="F13" s="7" t="s">
        <v>13488</v>
      </c>
      <c r="G13" s="8" t="s">
        <v>1442</v>
      </c>
      <c r="H13" s="9">
        <v>2708.17</v>
      </c>
      <c r="I13" s="29"/>
      <c r="J13" s="30">
        <f t="shared" si="0"/>
        <v>0</v>
      </c>
      <c r="K13" s="10"/>
      <c r="L13" s="16"/>
    </row>
    <row r="14" spans="2:15" s="20" customFormat="1" ht="11.4" x14ac:dyDescent="0.2">
      <c r="B14" s="19"/>
      <c r="C14" s="5" t="s">
        <v>703</v>
      </c>
      <c r="D14" s="5" t="s">
        <v>696</v>
      </c>
      <c r="E14" s="6" t="s">
        <v>13528</v>
      </c>
      <c r="F14" s="7" t="s">
        <v>13529</v>
      </c>
      <c r="G14" s="8" t="s">
        <v>1442</v>
      </c>
      <c r="H14" s="9">
        <v>1889.07</v>
      </c>
      <c r="I14" s="29"/>
      <c r="J14" s="30">
        <f t="shared" si="0"/>
        <v>0</v>
      </c>
      <c r="K14" s="10"/>
      <c r="L14" s="36"/>
    </row>
    <row r="15" spans="2:15" s="1" customFormat="1" ht="11.4" x14ac:dyDescent="0.2">
      <c r="B15" s="14"/>
      <c r="C15" s="5" t="s">
        <v>706</v>
      </c>
      <c r="D15" s="5" t="s">
        <v>696</v>
      </c>
      <c r="E15" s="6" t="s">
        <v>4895</v>
      </c>
      <c r="F15" s="7" t="s">
        <v>4896</v>
      </c>
      <c r="G15" s="8" t="s">
        <v>985</v>
      </c>
      <c r="H15" s="9">
        <v>2414.48</v>
      </c>
      <c r="I15" s="29"/>
      <c r="J15" s="30">
        <f t="shared" si="0"/>
        <v>0</v>
      </c>
      <c r="K15" s="10"/>
      <c r="L15" s="16"/>
    </row>
    <row r="16" spans="2:15" s="1" customFormat="1" ht="22.8" x14ac:dyDescent="0.2">
      <c r="B16" s="14"/>
      <c r="C16" s="5" t="s">
        <v>709</v>
      </c>
      <c r="D16" s="5" t="s">
        <v>696</v>
      </c>
      <c r="E16" s="6" t="s">
        <v>4039</v>
      </c>
      <c r="F16" s="7" t="s">
        <v>4040</v>
      </c>
      <c r="G16" s="8" t="s">
        <v>985</v>
      </c>
      <c r="H16" s="9">
        <v>745.85799999999995</v>
      </c>
      <c r="I16" s="29"/>
      <c r="J16" s="30">
        <f>ROUND(I16*H16,2)</f>
        <v>0</v>
      </c>
      <c r="K16" s="10"/>
      <c r="L16" s="16"/>
    </row>
    <row r="17" spans="2:12" s="1" customFormat="1" ht="19.2" x14ac:dyDescent="0.2">
      <c r="B17" s="14"/>
      <c r="D17" s="24" t="s">
        <v>1555</v>
      </c>
      <c r="F17" s="25" t="s">
        <v>13491</v>
      </c>
      <c r="I17" s="45"/>
      <c r="K17" s="45"/>
      <c r="L17" s="16"/>
    </row>
    <row r="18" spans="2:12" s="1" customFormat="1" ht="11.4" x14ac:dyDescent="0.2">
      <c r="B18" s="14"/>
      <c r="C18" s="5" t="s">
        <v>712</v>
      </c>
      <c r="D18" s="5" t="s">
        <v>696</v>
      </c>
      <c r="E18" s="6" t="s">
        <v>4098</v>
      </c>
      <c r="F18" s="7" t="s">
        <v>4099</v>
      </c>
      <c r="G18" s="8" t="s">
        <v>985</v>
      </c>
      <c r="H18" s="9">
        <v>745.85799999999995</v>
      </c>
      <c r="I18" s="29"/>
      <c r="J18" s="30">
        <f t="shared" ref="J18:J45" si="1">ROUND(I18*H18,2)</f>
        <v>0</v>
      </c>
      <c r="K18" s="10"/>
      <c r="L18" s="16"/>
    </row>
    <row r="19" spans="2:12" s="1" customFormat="1" ht="19.2" x14ac:dyDescent="0.2">
      <c r="B19" s="14"/>
      <c r="D19" s="24" t="s">
        <v>1555</v>
      </c>
      <c r="F19" s="25" t="s">
        <v>13455</v>
      </c>
      <c r="I19" s="45"/>
      <c r="K19" s="45"/>
      <c r="L19" s="16"/>
    </row>
    <row r="20" spans="2:12" s="1" customFormat="1" ht="11.4" x14ac:dyDescent="0.2">
      <c r="B20" s="14"/>
      <c r="C20" s="5" t="s">
        <v>715</v>
      </c>
      <c r="D20" s="5" t="s">
        <v>696</v>
      </c>
      <c r="E20" s="6" t="s">
        <v>13530</v>
      </c>
      <c r="F20" s="7" t="s">
        <v>13531</v>
      </c>
      <c r="G20" s="8" t="s">
        <v>985</v>
      </c>
      <c r="H20" s="9">
        <v>35018.82</v>
      </c>
      <c r="I20" s="29"/>
      <c r="J20" s="30">
        <f t="shared" si="1"/>
        <v>0</v>
      </c>
      <c r="K20" s="10"/>
      <c r="L20" s="16"/>
    </row>
    <row r="21" spans="2:12" s="1" customFormat="1" ht="11.4" x14ac:dyDescent="0.2">
      <c r="B21" s="14"/>
      <c r="C21" s="5" t="s">
        <v>718</v>
      </c>
      <c r="D21" s="5" t="s">
        <v>696</v>
      </c>
      <c r="E21" s="6" t="s">
        <v>3821</v>
      </c>
      <c r="F21" s="7" t="s">
        <v>3822</v>
      </c>
      <c r="G21" s="8" t="s">
        <v>985</v>
      </c>
      <c r="H21" s="9">
        <v>10505.646000000001</v>
      </c>
      <c r="I21" s="29"/>
      <c r="J21" s="30">
        <f t="shared" si="1"/>
        <v>0</v>
      </c>
      <c r="K21" s="10"/>
      <c r="L21" s="16"/>
    </row>
    <row r="22" spans="2:12" s="1" customFormat="1" ht="22.8" x14ac:dyDescent="0.2">
      <c r="B22" s="14"/>
      <c r="C22" s="5" t="s">
        <v>721</v>
      </c>
      <c r="D22" s="5" t="s">
        <v>696</v>
      </c>
      <c r="E22" s="6" t="s">
        <v>3946</v>
      </c>
      <c r="F22" s="7" t="s">
        <v>3947</v>
      </c>
      <c r="G22" s="8" t="s">
        <v>985</v>
      </c>
      <c r="H22" s="9">
        <v>29550.207999999999</v>
      </c>
      <c r="I22" s="29"/>
      <c r="J22" s="30">
        <f t="shared" si="1"/>
        <v>0</v>
      </c>
      <c r="K22" s="10"/>
      <c r="L22" s="16"/>
    </row>
    <row r="23" spans="2:12" s="1" customFormat="1" ht="22.8" x14ac:dyDescent="0.2">
      <c r="B23" s="14"/>
      <c r="C23" s="5" t="s">
        <v>724</v>
      </c>
      <c r="D23" s="5" t="s">
        <v>696</v>
      </c>
      <c r="E23" s="6" t="s">
        <v>4299</v>
      </c>
      <c r="F23" s="7" t="s">
        <v>4300</v>
      </c>
      <c r="G23" s="8" t="s">
        <v>985</v>
      </c>
      <c r="H23" s="9">
        <v>650104.576</v>
      </c>
      <c r="I23" s="29"/>
      <c r="J23" s="30">
        <f t="shared" si="1"/>
        <v>0</v>
      </c>
      <c r="K23" s="10"/>
      <c r="L23" s="16"/>
    </row>
    <row r="24" spans="2:12" s="1" customFormat="1" ht="11.4" x14ac:dyDescent="0.2">
      <c r="B24" s="14"/>
      <c r="C24" s="5" t="s">
        <v>727</v>
      </c>
      <c r="D24" s="5" t="s">
        <v>696</v>
      </c>
      <c r="E24" s="6" t="s">
        <v>3827</v>
      </c>
      <c r="F24" s="7" t="s">
        <v>3828</v>
      </c>
      <c r="G24" s="8" t="s">
        <v>1191</v>
      </c>
      <c r="H24" s="9">
        <v>53190.374000000003</v>
      </c>
      <c r="I24" s="29"/>
      <c r="J24" s="30">
        <f t="shared" si="1"/>
        <v>0</v>
      </c>
      <c r="K24" s="10"/>
      <c r="L24" s="16"/>
    </row>
    <row r="25" spans="2:12" s="1" customFormat="1" ht="11.4" x14ac:dyDescent="0.2">
      <c r="B25" s="14"/>
      <c r="C25" s="5" t="s">
        <v>730</v>
      </c>
      <c r="D25" s="5" t="s">
        <v>696</v>
      </c>
      <c r="E25" s="6" t="s">
        <v>13532</v>
      </c>
      <c r="F25" s="7" t="s">
        <v>13533</v>
      </c>
      <c r="G25" s="8" t="s">
        <v>985</v>
      </c>
      <c r="H25" s="9">
        <v>6388.06</v>
      </c>
      <c r="I25" s="29"/>
      <c r="J25" s="30">
        <f t="shared" si="1"/>
        <v>0</v>
      </c>
      <c r="K25" s="10"/>
      <c r="L25" s="16"/>
    </row>
    <row r="26" spans="2:12" s="1" customFormat="1" ht="19.2" x14ac:dyDescent="0.2">
      <c r="B26" s="14"/>
      <c r="D26" s="24" t="s">
        <v>1555</v>
      </c>
      <c r="F26" s="25" t="s">
        <v>4045</v>
      </c>
      <c r="I26" s="45"/>
      <c r="K26" s="45"/>
      <c r="L26" s="16"/>
    </row>
    <row r="27" spans="2:12" s="1" customFormat="1" ht="11.4" x14ac:dyDescent="0.2">
      <c r="B27" s="14"/>
      <c r="C27" s="5" t="s">
        <v>734</v>
      </c>
      <c r="D27" s="5" t="s">
        <v>696</v>
      </c>
      <c r="E27" s="6" t="s">
        <v>13411</v>
      </c>
      <c r="F27" s="7" t="s">
        <v>13412</v>
      </c>
      <c r="G27" s="8" t="s">
        <v>985</v>
      </c>
      <c r="H27" s="9">
        <v>7318.06</v>
      </c>
      <c r="I27" s="29"/>
      <c r="J27" s="30">
        <f t="shared" si="1"/>
        <v>0</v>
      </c>
      <c r="K27" s="10"/>
      <c r="L27" s="16"/>
    </row>
    <row r="28" spans="2:12" s="1" customFormat="1" ht="11.4" x14ac:dyDescent="0.2">
      <c r="B28" s="14"/>
      <c r="C28" s="39" t="s">
        <v>737</v>
      </c>
      <c r="D28" s="39" t="s">
        <v>691</v>
      </c>
      <c r="E28" s="40" t="s">
        <v>13413</v>
      </c>
      <c r="F28" s="41" t="s">
        <v>13414</v>
      </c>
      <c r="G28" s="42" t="s">
        <v>1191</v>
      </c>
      <c r="H28" s="43">
        <v>13172.508</v>
      </c>
      <c r="I28" s="29"/>
      <c r="J28" s="30">
        <f t="shared" si="1"/>
        <v>0</v>
      </c>
      <c r="K28" s="10"/>
      <c r="L28" s="16"/>
    </row>
    <row r="29" spans="2:12" s="1" customFormat="1" ht="11.4" x14ac:dyDescent="0.2">
      <c r="B29" s="14"/>
      <c r="C29" s="5" t="s">
        <v>740</v>
      </c>
      <c r="D29" s="5" t="s">
        <v>696</v>
      </c>
      <c r="E29" s="6" t="s">
        <v>3478</v>
      </c>
      <c r="F29" s="7" t="s">
        <v>3479</v>
      </c>
      <c r="G29" s="8" t="s">
        <v>1442</v>
      </c>
      <c r="H29" s="9">
        <v>13200.77</v>
      </c>
      <c r="I29" s="29"/>
      <c r="J29" s="30">
        <f t="shared" si="1"/>
        <v>0</v>
      </c>
      <c r="K29" s="10"/>
      <c r="L29" s="16"/>
    </row>
    <row r="30" spans="2:12" s="1" customFormat="1" ht="11.4" x14ac:dyDescent="0.2">
      <c r="B30" s="14"/>
      <c r="C30" s="5" t="s">
        <v>743</v>
      </c>
      <c r="D30" s="5" t="s">
        <v>696</v>
      </c>
      <c r="E30" s="6" t="s">
        <v>4907</v>
      </c>
      <c r="F30" s="7" t="s">
        <v>4908</v>
      </c>
      <c r="G30" s="8" t="s">
        <v>1442</v>
      </c>
      <c r="H30" s="9">
        <v>17628.91</v>
      </c>
      <c r="I30" s="29"/>
      <c r="J30" s="30">
        <f t="shared" si="1"/>
        <v>0</v>
      </c>
      <c r="K30" s="10"/>
      <c r="L30" s="16"/>
    </row>
    <row r="31" spans="2:12" s="1" customFormat="1" ht="11.4" x14ac:dyDescent="0.2">
      <c r="B31" s="14"/>
      <c r="C31" s="5" t="s">
        <v>746</v>
      </c>
      <c r="D31" s="5" t="s">
        <v>696</v>
      </c>
      <c r="E31" s="6" t="s">
        <v>13416</v>
      </c>
      <c r="F31" s="7" t="s">
        <v>13417</v>
      </c>
      <c r="G31" s="8" t="s">
        <v>1442</v>
      </c>
      <c r="H31" s="9">
        <v>16686.22</v>
      </c>
      <c r="I31" s="29"/>
      <c r="J31" s="30">
        <f t="shared" si="1"/>
        <v>0</v>
      </c>
      <c r="K31" s="10"/>
      <c r="L31" s="16"/>
    </row>
    <row r="32" spans="2:12" s="1" customFormat="1" ht="28.8" x14ac:dyDescent="0.2">
      <c r="B32" s="14"/>
      <c r="D32" s="24" t="s">
        <v>1555</v>
      </c>
      <c r="F32" s="25" t="s">
        <v>13418</v>
      </c>
      <c r="I32" s="45"/>
      <c r="K32" s="45"/>
      <c r="L32" s="16"/>
    </row>
    <row r="33" spans="2:12" s="1" customFormat="1" ht="11.4" x14ac:dyDescent="0.2">
      <c r="B33" s="14"/>
      <c r="C33" s="5" t="s">
        <v>749</v>
      </c>
      <c r="D33" s="5" t="s">
        <v>696</v>
      </c>
      <c r="E33" s="6" t="s">
        <v>3969</v>
      </c>
      <c r="F33" s="7" t="s">
        <v>3970</v>
      </c>
      <c r="G33" s="8" t="s">
        <v>1442</v>
      </c>
      <c r="H33" s="9">
        <v>16686.22</v>
      </c>
      <c r="I33" s="29"/>
      <c r="J33" s="30">
        <f t="shared" si="1"/>
        <v>0</v>
      </c>
      <c r="K33" s="10"/>
      <c r="L33" s="16"/>
    </row>
    <row r="34" spans="2:12" s="1" customFormat="1" ht="11.4" x14ac:dyDescent="0.2">
      <c r="B34" s="14"/>
      <c r="C34" s="39" t="s">
        <v>752</v>
      </c>
      <c r="D34" s="39" t="s">
        <v>691</v>
      </c>
      <c r="E34" s="40" t="s">
        <v>3971</v>
      </c>
      <c r="F34" s="41" t="s">
        <v>3972</v>
      </c>
      <c r="G34" s="42" t="s">
        <v>828</v>
      </c>
      <c r="H34" s="43">
        <v>515.60400000000004</v>
      </c>
      <c r="I34" s="29"/>
      <c r="J34" s="30">
        <f t="shared" si="1"/>
        <v>0</v>
      </c>
      <c r="K34" s="10"/>
      <c r="L34" s="16"/>
    </row>
    <row r="35" spans="2:12" s="20" customFormat="1" ht="25.95" customHeight="1" x14ac:dyDescent="0.25">
      <c r="B35" s="19"/>
      <c r="D35" s="21" t="s">
        <v>690</v>
      </c>
      <c r="E35" s="22" t="s">
        <v>700</v>
      </c>
      <c r="F35" s="22" t="s">
        <v>2627</v>
      </c>
      <c r="I35" s="44"/>
      <c r="J35" s="23"/>
      <c r="K35" s="44"/>
      <c r="L35" s="36"/>
    </row>
    <row r="36" spans="2:12" s="1" customFormat="1" ht="11.4" x14ac:dyDescent="0.2">
      <c r="B36" s="14"/>
      <c r="C36" s="5" t="s">
        <v>755</v>
      </c>
      <c r="D36" s="5" t="s">
        <v>696</v>
      </c>
      <c r="E36" s="6" t="s">
        <v>5708</v>
      </c>
      <c r="F36" s="7" t="s">
        <v>5709</v>
      </c>
      <c r="G36" s="8" t="s">
        <v>1442</v>
      </c>
      <c r="H36" s="9">
        <v>7959.4350000000004</v>
      </c>
      <c r="I36" s="29"/>
      <c r="J36" s="30">
        <f t="shared" si="1"/>
        <v>0</v>
      </c>
      <c r="K36" s="10"/>
      <c r="L36" s="16"/>
    </row>
    <row r="37" spans="2:12" s="1" customFormat="1" ht="11.4" x14ac:dyDescent="0.2">
      <c r="B37" s="14"/>
      <c r="C37" s="39" t="s">
        <v>758</v>
      </c>
      <c r="D37" s="39" t="s">
        <v>691</v>
      </c>
      <c r="E37" s="40" t="s">
        <v>3989</v>
      </c>
      <c r="F37" s="41" t="s">
        <v>3990</v>
      </c>
      <c r="G37" s="42" t="s">
        <v>1442</v>
      </c>
      <c r="H37" s="43">
        <v>7959.4350000000004</v>
      </c>
      <c r="I37" s="29"/>
      <c r="J37" s="30">
        <f t="shared" si="1"/>
        <v>0</v>
      </c>
      <c r="K37" s="10"/>
      <c r="L37" s="16"/>
    </row>
    <row r="38" spans="2:12" s="20" customFormat="1" ht="25.95" customHeight="1" x14ac:dyDescent="0.25">
      <c r="B38" s="19"/>
      <c r="D38" s="21" t="s">
        <v>690</v>
      </c>
      <c r="E38" s="22" t="s">
        <v>709</v>
      </c>
      <c r="F38" s="22" t="s">
        <v>3240</v>
      </c>
      <c r="I38" s="44"/>
      <c r="J38" s="23"/>
      <c r="K38" s="44"/>
      <c r="L38" s="36"/>
    </row>
    <row r="39" spans="2:12" s="1" customFormat="1" ht="11.4" x14ac:dyDescent="0.2">
      <c r="B39" s="14"/>
      <c r="C39" s="5" t="s">
        <v>761</v>
      </c>
      <c r="D39" s="5" t="s">
        <v>696</v>
      </c>
      <c r="E39" s="6" t="s">
        <v>13534</v>
      </c>
      <c r="F39" s="7" t="s">
        <v>13535</v>
      </c>
      <c r="G39" s="8" t="s">
        <v>985</v>
      </c>
      <c r="H39" s="9">
        <v>2661.38</v>
      </c>
      <c r="I39" s="29"/>
      <c r="J39" s="30">
        <f t="shared" si="1"/>
        <v>0</v>
      </c>
      <c r="K39" s="10"/>
      <c r="L39" s="16"/>
    </row>
    <row r="40" spans="2:12" s="1" customFormat="1" ht="22.8" x14ac:dyDescent="0.2">
      <c r="B40" s="14"/>
      <c r="C40" s="5" t="s">
        <v>764</v>
      </c>
      <c r="D40" s="5" t="s">
        <v>696</v>
      </c>
      <c r="E40" s="6" t="s">
        <v>13425</v>
      </c>
      <c r="F40" s="7" t="s">
        <v>13426</v>
      </c>
      <c r="G40" s="8" t="s">
        <v>1442</v>
      </c>
      <c r="H40" s="9">
        <v>6891.39</v>
      </c>
      <c r="I40" s="29"/>
      <c r="J40" s="30">
        <f t="shared" si="1"/>
        <v>0</v>
      </c>
      <c r="K40" s="10"/>
      <c r="L40" s="16"/>
    </row>
    <row r="41" spans="2:12" s="1" customFormat="1" ht="11.4" x14ac:dyDescent="0.2">
      <c r="B41" s="14"/>
      <c r="C41" s="5" t="s">
        <v>767</v>
      </c>
      <c r="D41" s="5" t="s">
        <v>696</v>
      </c>
      <c r="E41" s="6" t="s">
        <v>3241</v>
      </c>
      <c r="F41" s="7" t="s">
        <v>3242</v>
      </c>
      <c r="G41" s="8" t="s">
        <v>1442</v>
      </c>
      <c r="H41" s="9">
        <v>9677.625</v>
      </c>
      <c r="I41" s="29"/>
      <c r="J41" s="30">
        <f t="shared" si="1"/>
        <v>0</v>
      </c>
      <c r="K41" s="10"/>
      <c r="L41" s="16"/>
    </row>
    <row r="42" spans="2:12" s="1" customFormat="1" ht="22.8" x14ac:dyDescent="0.2">
      <c r="B42" s="14"/>
      <c r="C42" s="5" t="s">
        <v>770</v>
      </c>
      <c r="D42" s="5" t="s">
        <v>696</v>
      </c>
      <c r="E42" s="6" t="s">
        <v>3247</v>
      </c>
      <c r="F42" s="7" t="s">
        <v>3248</v>
      </c>
      <c r="G42" s="8" t="s">
        <v>1442</v>
      </c>
      <c r="H42" s="9">
        <v>6474.83</v>
      </c>
      <c r="I42" s="29"/>
      <c r="J42" s="30">
        <f t="shared" si="1"/>
        <v>0</v>
      </c>
      <c r="K42" s="10"/>
      <c r="L42" s="16"/>
    </row>
    <row r="43" spans="2:12" s="1" customFormat="1" ht="11.4" x14ac:dyDescent="0.2">
      <c r="B43" s="14"/>
      <c r="C43" s="5" t="s">
        <v>773</v>
      </c>
      <c r="D43" s="5" t="s">
        <v>696</v>
      </c>
      <c r="E43" s="6" t="s">
        <v>13536</v>
      </c>
      <c r="F43" s="7" t="s">
        <v>13537</v>
      </c>
      <c r="G43" s="8" t="s">
        <v>1442</v>
      </c>
      <c r="H43" s="9">
        <v>1964.809</v>
      </c>
      <c r="I43" s="29"/>
      <c r="J43" s="30">
        <f t="shared" si="1"/>
        <v>0</v>
      </c>
      <c r="K43" s="10"/>
      <c r="L43" s="16"/>
    </row>
    <row r="44" spans="2:12" s="1" customFormat="1" ht="11.4" x14ac:dyDescent="0.2">
      <c r="B44" s="14"/>
      <c r="C44" s="5" t="s">
        <v>776</v>
      </c>
      <c r="D44" s="5" t="s">
        <v>696</v>
      </c>
      <c r="E44" s="6" t="s">
        <v>9216</v>
      </c>
      <c r="F44" s="7" t="s">
        <v>9217</v>
      </c>
      <c r="G44" s="8" t="s">
        <v>985</v>
      </c>
      <c r="H44" s="9">
        <v>480.67</v>
      </c>
      <c r="I44" s="29"/>
      <c r="J44" s="30">
        <f t="shared" si="1"/>
        <v>0</v>
      </c>
      <c r="K44" s="10"/>
      <c r="L44" s="16"/>
    </row>
    <row r="45" spans="2:12" s="1" customFormat="1" ht="11.4" x14ac:dyDescent="0.2">
      <c r="B45" s="14"/>
      <c r="C45" s="39" t="s">
        <v>779</v>
      </c>
      <c r="D45" s="39" t="s">
        <v>691</v>
      </c>
      <c r="E45" s="40" t="s">
        <v>13429</v>
      </c>
      <c r="F45" s="41" t="s">
        <v>13430</v>
      </c>
      <c r="G45" s="42" t="s">
        <v>1191</v>
      </c>
      <c r="H45" s="43">
        <v>865.20600000000002</v>
      </c>
      <c r="I45" s="29"/>
      <c r="J45" s="30">
        <f t="shared" si="1"/>
        <v>0</v>
      </c>
      <c r="K45" s="10"/>
      <c r="L45" s="16"/>
    </row>
    <row r="46" spans="2:12" s="1" customFormat="1" ht="11.4" x14ac:dyDescent="0.2">
      <c r="B46" s="14"/>
      <c r="C46" s="5" t="s">
        <v>782</v>
      </c>
      <c r="D46" s="5" t="s">
        <v>696</v>
      </c>
      <c r="E46" s="6" t="s">
        <v>3245</v>
      </c>
      <c r="F46" s="7" t="s">
        <v>3246</v>
      </c>
      <c r="G46" s="8" t="s">
        <v>1442</v>
      </c>
      <c r="H46" s="9">
        <v>6356.74</v>
      </c>
      <c r="I46" s="29"/>
      <c r="J46" s="30">
        <f>ROUND(I46*H46,2)</f>
        <v>0</v>
      </c>
      <c r="K46" s="10"/>
      <c r="L46" s="16"/>
    </row>
    <row r="47" spans="2:12" s="20" customFormat="1" ht="25.5" customHeight="1" x14ac:dyDescent="0.25">
      <c r="B47" s="19"/>
      <c r="D47" s="21" t="s">
        <v>690</v>
      </c>
      <c r="E47" s="22" t="s">
        <v>721</v>
      </c>
      <c r="F47" s="22" t="s">
        <v>1188</v>
      </c>
      <c r="I47" s="44"/>
      <c r="J47" s="23"/>
      <c r="K47" s="44"/>
      <c r="L47" s="36"/>
    </row>
    <row r="48" spans="2:12" s="1" customFormat="1" ht="11.4" x14ac:dyDescent="0.2">
      <c r="B48" s="14"/>
      <c r="C48" s="5" t="s">
        <v>785</v>
      </c>
      <c r="D48" s="5" t="s">
        <v>696</v>
      </c>
      <c r="E48" s="6" t="s">
        <v>13435</v>
      </c>
      <c r="F48" s="7" t="s">
        <v>13436</v>
      </c>
      <c r="G48" s="8" t="s">
        <v>699</v>
      </c>
      <c r="H48" s="9">
        <v>260</v>
      </c>
      <c r="I48" s="29"/>
      <c r="J48" s="30">
        <f t="shared" ref="J48:J55" si="2">ROUND(I48*H48,2)</f>
        <v>0</v>
      </c>
      <c r="K48" s="10"/>
      <c r="L48" s="16"/>
    </row>
    <row r="49" spans="2:12" s="1" customFormat="1" ht="22.8" x14ac:dyDescent="0.2">
      <c r="B49" s="14"/>
      <c r="C49" s="5" t="s">
        <v>788</v>
      </c>
      <c r="D49" s="5" t="s">
        <v>696</v>
      </c>
      <c r="E49" s="6" t="s">
        <v>13519</v>
      </c>
      <c r="F49" s="7" t="s">
        <v>13520</v>
      </c>
      <c r="G49" s="8" t="s">
        <v>699</v>
      </c>
      <c r="H49" s="9">
        <v>20</v>
      </c>
      <c r="I49" s="29"/>
      <c r="J49" s="30">
        <f t="shared" si="2"/>
        <v>0</v>
      </c>
      <c r="K49" s="10"/>
      <c r="L49" s="16"/>
    </row>
    <row r="50" spans="2:12" s="1" customFormat="1" ht="11.4" x14ac:dyDescent="0.2">
      <c r="B50" s="14"/>
      <c r="C50" s="39" t="s">
        <v>791</v>
      </c>
      <c r="D50" s="39" t="s">
        <v>691</v>
      </c>
      <c r="E50" s="40" t="s">
        <v>13480</v>
      </c>
      <c r="F50" s="41" t="s">
        <v>13481</v>
      </c>
      <c r="G50" s="42" t="s">
        <v>733</v>
      </c>
      <c r="H50" s="43">
        <v>20</v>
      </c>
      <c r="I50" s="29"/>
      <c r="J50" s="30">
        <f t="shared" si="2"/>
        <v>0</v>
      </c>
      <c r="K50" s="10"/>
      <c r="L50" s="16"/>
    </row>
    <row r="51" spans="2:12" s="1" customFormat="1" ht="11.4" x14ac:dyDescent="0.2">
      <c r="B51" s="14"/>
      <c r="C51" s="5" t="s">
        <v>794</v>
      </c>
      <c r="D51" s="5" t="s">
        <v>696</v>
      </c>
      <c r="E51" s="6" t="s">
        <v>1189</v>
      </c>
      <c r="F51" s="7" t="s">
        <v>1190</v>
      </c>
      <c r="G51" s="8" t="s">
        <v>1191</v>
      </c>
      <c r="H51" s="9">
        <v>439.935</v>
      </c>
      <c r="I51" s="29"/>
      <c r="J51" s="30">
        <f t="shared" si="2"/>
        <v>0</v>
      </c>
      <c r="K51" s="10"/>
      <c r="L51" s="16"/>
    </row>
    <row r="52" spans="2:12" s="1" customFormat="1" ht="11.4" x14ac:dyDescent="0.2">
      <c r="B52" s="14"/>
      <c r="C52" s="5" t="s">
        <v>797</v>
      </c>
      <c r="D52" s="5" t="s">
        <v>696</v>
      </c>
      <c r="E52" s="6" t="s">
        <v>1192</v>
      </c>
      <c r="F52" s="7" t="s">
        <v>1193</v>
      </c>
      <c r="G52" s="8" t="s">
        <v>1191</v>
      </c>
      <c r="H52" s="9">
        <v>10558.44</v>
      </c>
      <c r="I52" s="29"/>
      <c r="J52" s="30">
        <f t="shared" si="2"/>
        <v>0</v>
      </c>
      <c r="K52" s="10"/>
      <c r="L52" s="16"/>
    </row>
    <row r="53" spans="2:12" s="1" customFormat="1" ht="11.4" x14ac:dyDescent="0.2">
      <c r="B53" s="14"/>
      <c r="C53" s="5" t="s">
        <v>800</v>
      </c>
      <c r="D53" s="5" t="s">
        <v>696</v>
      </c>
      <c r="E53" s="6" t="s">
        <v>3851</v>
      </c>
      <c r="F53" s="7" t="s">
        <v>3852</v>
      </c>
      <c r="G53" s="8" t="s">
        <v>1191</v>
      </c>
      <c r="H53" s="9">
        <v>439.935</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803</v>
      </c>
      <c r="D55" s="5" t="s">
        <v>696</v>
      </c>
      <c r="E55" s="6" t="s">
        <v>9274</v>
      </c>
      <c r="F55" s="7" t="s">
        <v>9275</v>
      </c>
      <c r="G55" s="8" t="s">
        <v>1191</v>
      </c>
      <c r="H55" s="9">
        <v>28454.536</v>
      </c>
      <c r="I55" s="29"/>
      <c r="J55" s="30">
        <f t="shared" si="2"/>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v5muJuOmRPNUznbySW9N4ani1NcX0M4rOS+THoLMwGmzIgwVJcOMyEUVQRzz+bhe0qRY1FKMJaWcqzNNgN45Pw==" saltValue="z5TmaIlQcdg8jXc2Ma/l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821D4F4D-CA99-4A55-A3EC-4AE9E0FC4713}">
      <formula1>ROUND(I11,2)</formula1>
    </dataValidation>
  </dataValidations>
  <hyperlinks>
    <hyperlink ref="O4" location="'Rek. obj.'!A1" display="*späť na Rek. obj." xr:uid="{C2D93202-7F1B-416E-9CB9-B717E0F7E5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44954-A25C-4356-BDED-DF0C615DF88E}">
  <sheetPr>
    <tabColor rgb="FFFFFF00"/>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13538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1578.78</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578.19200000000001</v>
      </c>
      <c r="I13" s="29"/>
      <c r="J13" s="30">
        <f t="shared" si="0"/>
        <v>0</v>
      </c>
      <c r="K13" s="10"/>
      <c r="L13" s="16"/>
    </row>
    <row r="14" spans="2:15" s="1" customFormat="1" ht="19.2" x14ac:dyDescent="0.2">
      <c r="B14" s="14"/>
      <c r="D14" s="24" t="s">
        <v>1555</v>
      </c>
      <c r="F14" s="25" t="s">
        <v>13491</v>
      </c>
      <c r="I14" s="45"/>
      <c r="K14" s="45"/>
      <c r="L14" s="16"/>
    </row>
    <row r="15" spans="2:15" s="1" customFormat="1" ht="11.4" x14ac:dyDescent="0.2">
      <c r="B15" s="14"/>
      <c r="C15" s="5" t="s">
        <v>703</v>
      </c>
      <c r="D15" s="5" t="s">
        <v>696</v>
      </c>
      <c r="E15" s="6" t="s">
        <v>4098</v>
      </c>
      <c r="F15" s="7" t="s">
        <v>4099</v>
      </c>
      <c r="G15" s="8" t="s">
        <v>985</v>
      </c>
      <c r="H15" s="9">
        <v>578.19500000000005</v>
      </c>
      <c r="I15" s="29"/>
      <c r="J15" s="30">
        <f t="shared" si="0"/>
        <v>0</v>
      </c>
      <c r="K15" s="10"/>
      <c r="L15" s="16"/>
    </row>
    <row r="16" spans="2:15" s="1" customFormat="1" ht="19.2" x14ac:dyDescent="0.2">
      <c r="B16" s="14"/>
      <c r="D16" s="24" t="s">
        <v>1555</v>
      </c>
      <c r="F16" s="25" t="s">
        <v>13455</v>
      </c>
      <c r="I16" s="45"/>
      <c r="K16" s="45"/>
      <c r="L16" s="16"/>
    </row>
    <row r="17" spans="2:12" s="1" customFormat="1" ht="11.4" x14ac:dyDescent="0.2">
      <c r="B17" s="14"/>
      <c r="C17" s="5" t="s">
        <v>706</v>
      </c>
      <c r="D17" s="5" t="s">
        <v>696</v>
      </c>
      <c r="E17" s="6" t="s">
        <v>13530</v>
      </c>
      <c r="F17" s="7" t="s">
        <v>13531</v>
      </c>
      <c r="G17" s="8" t="s">
        <v>985</v>
      </c>
      <c r="H17" s="9">
        <v>16499.11</v>
      </c>
      <c r="I17" s="29"/>
      <c r="J17" s="30">
        <f t="shared" ref="J17:J45" si="1">ROUND(I17*H17,2)</f>
        <v>0</v>
      </c>
      <c r="K17" s="10"/>
      <c r="L17" s="16"/>
    </row>
    <row r="18" spans="2:12" s="1" customFormat="1" ht="11.4" x14ac:dyDescent="0.2">
      <c r="B18" s="14"/>
      <c r="C18" s="5" t="s">
        <v>709</v>
      </c>
      <c r="D18" s="5" t="s">
        <v>696</v>
      </c>
      <c r="E18" s="6" t="s">
        <v>3821</v>
      </c>
      <c r="F18" s="7" t="s">
        <v>3822</v>
      </c>
      <c r="G18" s="8" t="s">
        <v>985</v>
      </c>
      <c r="H18" s="9">
        <v>4949.7330000000002</v>
      </c>
      <c r="I18" s="29"/>
      <c r="J18" s="30">
        <f t="shared" si="1"/>
        <v>0</v>
      </c>
      <c r="K18" s="10"/>
      <c r="L18" s="16"/>
    </row>
    <row r="19" spans="2:12" s="1" customFormat="1" ht="22.8" x14ac:dyDescent="0.2">
      <c r="B19" s="14"/>
      <c r="C19" s="5" t="s">
        <v>712</v>
      </c>
      <c r="D19" s="5" t="s">
        <v>696</v>
      </c>
      <c r="E19" s="6" t="s">
        <v>3946</v>
      </c>
      <c r="F19" s="7" t="s">
        <v>3947</v>
      </c>
      <c r="G19" s="8" t="s">
        <v>985</v>
      </c>
      <c r="H19" s="9">
        <v>16499.11</v>
      </c>
      <c r="I19" s="29"/>
      <c r="J19" s="30">
        <f t="shared" si="1"/>
        <v>0</v>
      </c>
      <c r="K19" s="10"/>
      <c r="L19" s="16"/>
    </row>
    <row r="20" spans="2:12" s="1" customFormat="1" ht="22.8" x14ac:dyDescent="0.2">
      <c r="B20" s="14"/>
      <c r="C20" s="5" t="s">
        <v>715</v>
      </c>
      <c r="D20" s="5" t="s">
        <v>696</v>
      </c>
      <c r="E20" s="6" t="s">
        <v>4299</v>
      </c>
      <c r="F20" s="7" t="s">
        <v>4300</v>
      </c>
      <c r="G20" s="8" t="s">
        <v>985</v>
      </c>
      <c r="H20" s="9">
        <v>362980.42</v>
      </c>
      <c r="I20" s="29"/>
      <c r="J20" s="30">
        <f t="shared" si="1"/>
        <v>0</v>
      </c>
      <c r="K20" s="10"/>
      <c r="L20" s="16"/>
    </row>
    <row r="21" spans="2:12" s="1" customFormat="1" ht="11.4" x14ac:dyDescent="0.2">
      <c r="B21" s="14"/>
      <c r="C21" s="5" t="s">
        <v>718</v>
      </c>
      <c r="D21" s="5" t="s">
        <v>696</v>
      </c>
      <c r="E21" s="6" t="s">
        <v>3827</v>
      </c>
      <c r="F21" s="7" t="s">
        <v>3828</v>
      </c>
      <c r="G21" s="8" t="s">
        <v>1191</v>
      </c>
      <c r="H21" s="9">
        <v>29698.398000000001</v>
      </c>
      <c r="I21" s="29"/>
      <c r="J21" s="30">
        <f t="shared" si="1"/>
        <v>0</v>
      </c>
      <c r="K21" s="10"/>
      <c r="L21" s="16"/>
    </row>
    <row r="22" spans="2:12" s="1" customFormat="1" ht="11.4" x14ac:dyDescent="0.2">
      <c r="B22" s="14"/>
      <c r="C22" s="5" t="s">
        <v>721</v>
      </c>
      <c r="D22" s="5" t="s">
        <v>696</v>
      </c>
      <c r="E22" s="6" t="s">
        <v>13532</v>
      </c>
      <c r="F22" s="7" t="s">
        <v>13533</v>
      </c>
      <c r="G22" s="8" t="s">
        <v>985</v>
      </c>
      <c r="H22" s="9">
        <v>375.74</v>
      </c>
      <c r="I22" s="29"/>
      <c r="J22" s="30">
        <f t="shared" si="1"/>
        <v>0</v>
      </c>
      <c r="K22" s="10"/>
      <c r="L22" s="16"/>
    </row>
    <row r="23" spans="2:12" s="1" customFormat="1" ht="19.2" x14ac:dyDescent="0.2">
      <c r="B23" s="14"/>
      <c r="D23" s="24" t="s">
        <v>1555</v>
      </c>
      <c r="F23" s="25" t="s">
        <v>4045</v>
      </c>
      <c r="I23" s="45"/>
      <c r="K23" s="45"/>
      <c r="L23" s="16"/>
    </row>
    <row r="24" spans="2:12" s="1" customFormat="1" ht="11.4" x14ac:dyDescent="0.2">
      <c r="B24" s="14"/>
      <c r="C24" s="5" t="s">
        <v>724</v>
      </c>
      <c r="D24" s="5" t="s">
        <v>696</v>
      </c>
      <c r="E24" s="6" t="s">
        <v>13411</v>
      </c>
      <c r="F24" s="7" t="s">
        <v>13412</v>
      </c>
      <c r="G24" s="8" t="s">
        <v>985</v>
      </c>
      <c r="H24" s="9">
        <v>595.74</v>
      </c>
      <c r="I24" s="29"/>
      <c r="J24" s="30">
        <f t="shared" si="1"/>
        <v>0</v>
      </c>
      <c r="K24" s="10"/>
      <c r="L24" s="16"/>
    </row>
    <row r="25" spans="2:12" s="1" customFormat="1" ht="22.8" x14ac:dyDescent="0.2">
      <c r="B25" s="14"/>
      <c r="C25" s="39" t="s">
        <v>727</v>
      </c>
      <c r="D25" s="39" t="s">
        <v>691</v>
      </c>
      <c r="E25" s="40" t="s">
        <v>13413</v>
      </c>
      <c r="F25" s="41" t="s">
        <v>13414</v>
      </c>
      <c r="G25" s="42" t="s">
        <v>1191</v>
      </c>
      <c r="H25" s="43">
        <v>676.33199999999999</v>
      </c>
      <c r="I25" s="29"/>
      <c r="J25" s="30">
        <f t="shared" si="1"/>
        <v>0</v>
      </c>
      <c r="K25" s="10"/>
      <c r="L25" s="16"/>
    </row>
    <row r="26" spans="2:12" s="1" customFormat="1" ht="11.4" x14ac:dyDescent="0.2">
      <c r="B26" s="14"/>
      <c r="C26" s="5" t="s">
        <v>730</v>
      </c>
      <c r="D26" s="5" t="s">
        <v>696</v>
      </c>
      <c r="E26" s="6" t="s">
        <v>3478</v>
      </c>
      <c r="F26" s="7" t="s">
        <v>3479</v>
      </c>
      <c r="G26" s="8" t="s">
        <v>1442</v>
      </c>
      <c r="H26" s="9">
        <v>8412.07</v>
      </c>
      <c r="I26" s="29"/>
      <c r="J26" s="30">
        <f t="shared" si="1"/>
        <v>0</v>
      </c>
      <c r="K26" s="10"/>
      <c r="L26" s="16"/>
    </row>
    <row r="27" spans="2:12" s="1" customFormat="1" ht="11.4" x14ac:dyDescent="0.2">
      <c r="B27" s="14"/>
      <c r="C27" s="5" t="s">
        <v>734</v>
      </c>
      <c r="D27" s="5" t="s">
        <v>696</v>
      </c>
      <c r="E27" s="6" t="s">
        <v>4907</v>
      </c>
      <c r="F27" s="7" t="s">
        <v>4908</v>
      </c>
      <c r="G27" s="8" t="s">
        <v>1442</v>
      </c>
      <c r="H27" s="9">
        <v>6336.61</v>
      </c>
      <c r="I27" s="29"/>
      <c r="J27" s="30">
        <f t="shared" si="1"/>
        <v>0</v>
      </c>
      <c r="K27" s="10"/>
      <c r="L27" s="16"/>
    </row>
    <row r="28" spans="2:12" s="1" customFormat="1" ht="11.4" x14ac:dyDescent="0.2">
      <c r="B28" s="14"/>
      <c r="C28" s="5" t="s">
        <v>737</v>
      </c>
      <c r="D28" s="5" t="s">
        <v>696</v>
      </c>
      <c r="E28" s="6" t="s">
        <v>13416</v>
      </c>
      <c r="F28" s="7" t="s">
        <v>13417</v>
      </c>
      <c r="G28" s="8" t="s">
        <v>1442</v>
      </c>
      <c r="H28" s="9">
        <v>10005.879999999999</v>
      </c>
      <c r="I28" s="29"/>
      <c r="J28" s="30">
        <f t="shared" si="1"/>
        <v>0</v>
      </c>
      <c r="K28" s="10"/>
      <c r="L28" s="16"/>
    </row>
    <row r="29" spans="2:12" s="1" customFormat="1" ht="28.8" x14ac:dyDescent="0.2">
      <c r="B29" s="14"/>
      <c r="D29" s="24" t="s">
        <v>1555</v>
      </c>
      <c r="F29" s="25" t="s">
        <v>13418</v>
      </c>
      <c r="I29" s="45"/>
      <c r="K29" s="45"/>
      <c r="L29" s="16"/>
    </row>
    <row r="30" spans="2:12" s="1" customFormat="1" ht="11.4" x14ac:dyDescent="0.2">
      <c r="B30" s="14"/>
      <c r="C30" s="5" t="s">
        <v>740</v>
      </c>
      <c r="D30" s="5" t="s">
        <v>696</v>
      </c>
      <c r="E30" s="6" t="s">
        <v>3969</v>
      </c>
      <c r="F30" s="7" t="s">
        <v>3970</v>
      </c>
      <c r="G30" s="8" t="s">
        <v>1442</v>
      </c>
      <c r="H30" s="9">
        <v>10005.879999999999</v>
      </c>
      <c r="I30" s="29"/>
      <c r="J30" s="30">
        <f t="shared" si="1"/>
        <v>0</v>
      </c>
      <c r="K30" s="10"/>
      <c r="L30" s="16"/>
    </row>
    <row r="31" spans="2:12" s="1" customFormat="1" ht="22.8" x14ac:dyDescent="0.2">
      <c r="B31" s="14"/>
      <c r="C31" s="39" t="s">
        <v>743</v>
      </c>
      <c r="D31" s="39" t="s">
        <v>691</v>
      </c>
      <c r="E31" s="40" t="s">
        <v>3971</v>
      </c>
      <c r="F31" s="41" t="s">
        <v>3972</v>
      </c>
      <c r="G31" s="42" t="s">
        <v>828</v>
      </c>
      <c r="H31" s="43">
        <v>309.18200000000002</v>
      </c>
      <c r="I31" s="29"/>
      <c r="J31" s="30">
        <f t="shared" si="1"/>
        <v>0</v>
      </c>
      <c r="K31" s="10"/>
      <c r="L31" s="16"/>
    </row>
    <row r="32" spans="2:12" s="20" customFormat="1" ht="25.95" customHeight="1" x14ac:dyDescent="0.25">
      <c r="B32" s="19"/>
      <c r="D32" s="21" t="s">
        <v>690</v>
      </c>
      <c r="E32" s="22" t="s">
        <v>700</v>
      </c>
      <c r="F32" s="22" t="s">
        <v>2627</v>
      </c>
      <c r="I32" s="44"/>
      <c r="J32" s="23"/>
      <c r="K32" s="44"/>
      <c r="L32" s="36"/>
    </row>
    <row r="33" spans="2:12" s="1" customFormat="1" ht="11.4" x14ac:dyDescent="0.2">
      <c r="B33" s="14"/>
      <c r="C33" s="5" t="s">
        <v>746</v>
      </c>
      <c r="D33" s="5" t="s">
        <v>696</v>
      </c>
      <c r="E33" s="6" t="s">
        <v>5708</v>
      </c>
      <c r="F33" s="7" t="s">
        <v>5709</v>
      </c>
      <c r="G33" s="8" t="s">
        <v>1442</v>
      </c>
      <c r="H33" s="9">
        <v>8785.8320000000003</v>
      </c>
      <c r="I33" s="29"/>
      <c r="J33" s="30">
        <f t="shared" si="1"/>
        <v>0</v>
      </c>
      <c r="K33" s="10"/>
      <c r="L33" s="16"/>
    </row>
    <row r="34" spans="2:12" s="1" customFormat="1" ht="22.8" x14ac:dyDescent="0.2">
      <c r="B34" s="14"/>
      <c r="C34" s="39" t="s">
        <v>749</v>
      </c>
      <c r="D34" s="39" t="s">
        <v>691</v>
      </c>
      <c r="E34" s="40" t="s">
        <v>3989</v>
      </c>
      <c r="F34" s="41" t="s">
        <v>3990</v>
      </c>
      <c r="G34" s="42" t="s">
        <v>1442</v>
      </c>
      <c r="H34" s="43">
        <v>8785.8320000000003</v>
      </c>
      <c r="I34" s="29"/>
      <c r="J34" s="30">
        <f t="shared" si="1"/>
        <v>0</v>
      </c>
      <c r="K34" s="10"/>
      <c r="L34" s="16"/>
    </row>
    <row r="35" spans="2:12" s="20" customFormat="1" ht="25.95" customHeight="1" x14ac:dyDescent="0.25">
      <c r="B35" s="19"/>
      <c r="D35" s="21" t="s">
        <v>690</v>
      </c>
      <c r="E35" s="22" t="s">
        <v>709</v>
      </c>
      <c r="F35" s="22" t="s">
        <v>3240</v>
      </c>
      <c r="I35" s="44"/>
      <c r="J35" s="23"/>
      <c r="K35" s="44"/>
      <c r="L35" s="36"/>
    </row>
    <row r="36" spans="2:12" s="1" customFormat="1" ht="11.4" x14ac:dyDescent="0.2">
      <c r="B36" s="14"/>
      <c r="C36" s="5" t="s">
        <v>752</v>
      </c>
      <c r="D36" s="5" t="s">
        <v>696</v>
      </c>
      <c r="E36" s="6" t="s">
        <v>3241</v>
      </c>
      <c r="F36" s="7" t="s">
        <v>3242</v>
      </c>
      <c r="G36" s="8" t="s">
        <v>1442</v>
      </c>
      <c r="H36" s="9">
        <v>7374.8029999999999</v>
      </c>
      <c r="I36" s="29"/>
      <c r="J36" s="30">
        <f t="shared" si="1"/>
        <v>0</v>
      </c>
      <c r="K36" s="10"/>
      <c r="L36" s="16"/>
    </row>
    <row r="37" spans="2:12" s="1" customFormat="1" ht="11.4" x14ac:dyDescent="0.2">
      <c r="B37" s="14"/>
      <c r="C37" s="5" t="s">
        <v>755</v>
      </c>
      <c r="D37" s="5" t="s">
        <v>696</v>
      </c>
      <c r="E37" s="6" t="s">
        <v>13536</v>
      </c>
      <c r="F37" s="7" t="s">
        <v>13537</v>
      </c>
      <c r="G37" s="8" t="s">
        <v>1442</v>
      </c>
      <c r="H37" s="9">
        <v>1655.1369999999999</v>
      </c>
      <c r="I37" s="29"/>
      <c r="J37" s="30">
        <f t="shared" si="1"/>
        <v>0</v>
      </c>
      <c r="K37" s="10"/>
      <c r="L37" s="16"/>
    </row>
    <row r="38" spans="2:12" s="1" customFormat="1" ht="11.4" x14ac:dyDescent="0.2">
      <c r="B38" s="14"/>
      <c r="C38" s="5" t="s">
        <v>758</v>
      </c>
      <c r="D38" s="5" t="s">
        <v>696</v>
      </c>
      <c r="E38" s="6" t="s">
        <v>9216</v>
      </c>
      <c r="F38" s="7" t="s">
        <v>9217</v>
      </c>
      <c r="G38" s="8" t="s">
        <v>985</v>
      </c>
      <c r="H38" s="9">
        <v>446.24</v>
      </c>
      <c r="I38" s="29"/>
      <c r="J38" s="30">
        <f t="shared" si="1"/>
        <v>0</v>
      </c>
      <c r="K38" s="10"/>
      <c r="L38" s="16"/>
    </row>
    <row r="39" spans="2:12" s="1" customFormat="1" ht="22.8" x14ac:dyDescent="0.2">
      <c r="B39" s="14"/>
      <c r="C39" s="39" t="s">
        <v>761</v>
      </c>
      <c r="D39" s="39" t="s">
        <v>691</v>
      </c>
      <c r="E39" s="40" t="s">
        <v>13429</v>
      </c>
      <c r="F39" s="41" t="s">
        <v>13430</v>
      </c>
      <c r="G39" s="42" t="s">
        <v>1191</v>
      </c>
      <c r="H39" s="43">
        <v>803.23199999999997</v>
      </c>
      <c r="I39" s="29"/>
      <c r="J39" s="30">
        <f t="shared" si="1"/>
        <v>0</v>
      </c>
      <c r="K39" s="10"/>
      <c r="L39" s="16"/>
    </row>
    <row r="40" spans="2:12" s="1" customFormat="1" ht="11.4" x14ac:dyDescent="0.2">
      <c r="B40" s="14"/>
      <c r="C40" s="5" t="s">
        <v>764</v>
      </c>
      <c r="D40" s="5" t="s">
        <v>696</v>
      </c>
      <c r="E40" s="6" t="s">
        <v>3245</v>
      </c>
      <c r="F40" s="7" t="s">
        <v>3246</v>
      </c>
      <c r="G40" s="8" t="s">
        <v>1442</v>
      </c>
      <c r="H40" s="9">
        <v>4773.0200000000004</v>
      </c>
      <c r="I40" s="29"/>
      <c r="J40" s="30">
        <f t="shared" si="1"/>
        <v>0</v>
      </c>
      <c r="K40" s="10"/>
      <c r="L40" s="16"/>
    </row>
    <row r="41" spans="2:12" s="1" customFormat="1" ht="22.8" x14ac:dyDescent="0.2">
      <c r="B41" s="14"/>
      <c r="C41" s="5" t="s">
        <v>767</v>
      </c>
      <c r="D41" s="5" t="s">
        <v>696</v>
      </c>
      <c r="E41" s="6" t="s">
        <v>3247</v>
      </c>
      <c r="F41" s="7" t="s">
        <v>3248</v>
      </c>
      <c r="G41" s="8" t="s">
        <v>1442</v>
      </c>
      <c r="H41" s="9">
        <v>4690.04</v>
      </c>
      <c r="I41" s="29"/>
      <c r="J41" s="30">
        <f t="shared" si="1"/>
        <v>0</v>
      </c>
      <c r="K41" s="10"/>
      <c r="L41" s="16"/>
    </row>
    <row r="42" spans="2:12" s="20" customFormat="1" ht="25.95" customHeight="1" x14ac:dyDescent="0.25">
      <c r="B42" s="19"/>
      <c r="D42" s="21" t="s">
        <v>690</v>
      </c>
      <c r="E42" s="22" t="s">
        <v>721</v>
      </c>
      <c r="F42" s="22" t="s">
        <v>1188</v>
      </c>
      <c r="I42" s="44"/>
      <c r="J42" s="23"/>
      <c r="K42" s="44"/>
      <c r="L42" s="36"/>
    </row>
    <row r="43" spans="2:12" s="1" customFormat="1" ht="11.4" x14ac:dyDescent="0.2">
      <c r="B43" s="14"/>
      <c r="C43" s="5" t="s">
        <v>770</v>
      </c>
      <c r="D43" s="5" t="s">
        <v>696</v>
      </c>
      <c r="E43" s="6" t="s">
        <v>13435</v>
      </c>
      <c r="F43" s="7" t="s">
        <v>13436</v>
      </c>
      <c r="G43" s="8" t="s">
        <v>699</v>
      </c>
      <c r="H43" s="9">
        <v>230</v>
      </c>
      <c r="I43" s="29"/>
      <c r="J43" s="30">
        <f t="shared" si="1"/>
        <v>0</v>
      </c>
      <c r="K43" s="10"/>
      <c r="L43" s="16"/>
    </row>
    <row r="44" spans="2:12" s="1" customFormat="1" ht="22.8" x14ac:dyDescent="0.2">
      <c r="B44" s="14"/>
      <c r="C44" s="5" t="s">
        <v>773</v>
      </c>
      <c r="D44" s="5" t="s">
        <v>696</v>
      </c>
      <c r="E44" s="6" t="s">
        <v>13519</v>
      </c>
      <c r="F44" s="7" t="s">
        <v>13520</v>
      </c>
      <c r="G44" s="8" t="s">
        <v>699</v>
      </c>
      <c r="H44" s="9">
        <v>25</v>
      </c>
      <c r="I44" s="29"/>
      <c r="J44" s="30">
        <f t="shared" si="1"/>
        <v>0</v>
      </c>
      <c r="K44" s="10"/>
      <c r="L44" s="16"/>
    </row>
    <row r="45" spans="2:12" s="1" customFormat="1" ht="22.8" x14ac:dyDescent="0.2">
      <c r="B45" s="14"/>
      <c r="C45" s="39" t="s">
        <v>776</v>
      </c>
      <c r="D45" s="39" t="s">
        <v>691</v>
      </c>
      <c r="E45" s="40" t="s">
        <v>13480</v>
      </c>
      <c r="F45" s="41" t="s">
        <v>13481</v>
      </c>
      <c r="G45" s="42" t="s">
        <v>733</v>
      </c>
      <c r="H45" s="43">
        <v>25</v>
      </c>
      <c r="I45" s="29"/>
      <c r="J45" s="30">
        <f t="shared" si="1"/>
        <v>0</v>
      </c>
      <c r="K45" s="10"/>
      <c r="L45" s="16"/>
    </row>
    <row r="46" spans="2:12" s="1" customFormat="1" ht="11.4" x14ac:dyDescent="0.2">
      <c r="B46" s="14"/>
      <c r="C46" s="5" t="s">
        <v>779</v>
      </c>
      <c r="D46" s="5" t="s">
        <v>696</v>
      </c>
      <c r="E46" s="6" t="s">
        <v>13539</v>
      </c>
      <c r="F46" s="7" t="s">
        <v>13540</v>
      </c>
      <c r="G46" s="8" t="s">
        <v>699</v>
      </c>
      <c r="H46" s="9">
        <v>26</v>
      </c>
      <c r="I46" s="29"/>
      <c r="J46" s="30">
        <f>ROUND(I46*H46,2)</f>
        <v>0</v>
      </c>
      <c r="K46" s="10"/>
      <c r="L46" s="16"/>
    </row>
    <row r="47" spans="2:12" s="1" customFormat="1" ht="22.8" x14ac:dyDescent="0.2">
      <c r="B47" s="14"/>
      <c r="C47" s="39" t="s">
        <v>782</v>
      </c>
      <c r="D47" s="39" t="s">
        <v>691</v>
      </c>
      <c r="E47" s="40" t="s">
        <v>13541</v>
      </c>
      <c r="F47" s="41" t="s">
        <v>13542</v>
      </c>
      <c r="G47" s="42" t="s">
        <v>733</v>
      </c>
      <c r="H47" s="43">
        <v>11</v>
      </c>
      <c r="I47" s="29"/>
      <c r="J47" s="30">
        <f t="shared" ref="J47:J51" si="2">ROUND(I47*H47,2)</f>
        <v>0</v>
      </c>
      <c r="K47" s="10"/>
      <c r="L47" s="16"/>
    </row>
    <row r="48" spans="2:12" s="1" customFormat="1" ht="11.4" x14ac:dyDescent="0.2">
      <c r="B48" s="14"/>
      <c r="C48" s="5" t="s">
        <v>785</v>
      </c>
      <c r="D48" s="5" t="s">
        <v>696</v>
      </c>
      <c r="E48" s="6" t="s">
        <v>5478</v>
      </c>
      <c r="F48" s="7" t="s">
        <v>5479</v>
      </c>
      <c r="G48" s="8" t="s">
        <v>699</v>
      </c>
      <c r="H48" s="9">
        <v>354.5</v>
      </c>
      <c r="I48" s="29"/>
      <c r="J48" s="30">
        <f t="shared" si="2"/>
        <v>0</v>
      </c>
      <c r="K48" s="10"/>
      <c r="L48" s="16"/>
    </row>
    <row r="49" spans="2:12" s="1" customFormat="1" ht="22.8" x14ac:dyDescent="0.2">
      <c r="B49" s="14"/>
      <c r="C49" s="39" t="s">
        <v>788</v>
      </c>
      <c r="D49" s="39" t="s">
        <v>691</v>
      </c>
      <c r="E49" s="40" t="s">
        <v>5808</v>
      </c>
      <c r="F49" s="41" t="s">
        <v>5809</v>
      </c>
      <c r="G49" s="42" t="s">
        <v>733</v>
      </c>
      <c r="H49" s="43">
        <v>1182</v>
      </c>
      <c r="I49" s="29"/>
      <c r="J49" s="30">
        <f t="shared" si="2"/>
        <v>0</v>
      </c>
      <c r="K49" s="10"/>
      <c r="L49" s="16"/>
    </row>
    <row r="50" spans="2:12" s="20" customFormat="1" ht="25.95" customHeight="1" x14ac:dyDescent="0.25">
      <c r="B50" s="19"/>
      <c r="D50" s="21" t="s">
        <v>690</v>
      </c>
      <c r="E50" s="22" t="s">
        <v>998</v>
      </c>
      <c r="F50" s="22" t="s">
        <v>3517</v>
      </c>
      <c r="I50" s="44"/>
      <c r="J50" s="23"/>
      <c r="K50" s="44"/>
      <c r="L50" s="36"/>
    </row>
    <row r="51" spans="2:12" s="1" customFormat="1" ht="11.4" x14ac:dyDescent="0.2">
      <c r="B51" s="14"/>
      <c r="C51" s="5" t="s">
        <v>791</v>
      </c>
      <c r="D51" s="5" t="s">
        <v>696</v>
      </c>
      <c r="E51" s="6" t="s">
        <v>9274</v>
      </c>
      <c r="F51" s="7" t="s">
        <v>9275</v>
      </c>
      <c r="G51" s="8" t="s">
        <v>1191</v>
      </c>
      <c r="H51" s="9">
        <v>6090.6580000000004</v>
      </c>
      <c r="I51" s="29"/>
      <c r="J51" s="30">
        <f t="shared" si="2"/>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nVY3lfrY+NFLsppQ74roT7cM8rDuVuLsUuC0hmb3MRfHaXML0hyitPqeRP5Q9YIc3EMZLh7bdncQhVPy0sagEQ==" saltValue="8qYsnY7hZo8J+xjs3+Iv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B9C2B8CB-7B9F-464E-8EFE-99CF0397BC76}">
      <formula1>ROUND(I11,2)</formula1>
    </dataValidation>
  </dataValidations>
  <hyperlinks>
    <hyperlink ref="O4" location="'Rek. obj.'!A1" display="*späť na Rek. obj." xr:uid="{71C66A80-EC0A-48CF-B0C0-F103AE0540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1085-AF5A-4B7E-8D86-B53361BF39DC}">
  <sheetPr>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13543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13487</v>
      </c>
      <c r="F12" s="7" t="s">
        <v>13488</v>
      </c>
      <c r="G12" s="8" t="s">
        <v>1442</v>
      </c>
      <c r="H12" s="9">
        <v>270.2</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2803.9</v>
      </c>
      <c r="I13" s="29"/>
      <c r="J13" s="30">
        <f t="shared" si="0"/>
        <v>0</v>
      </c>
      <c r="K13" s="10"/>
      <c r="L13" s="16"/>
    </row>
    <row r="14" spans="2:15" s="20" customFormat="1" ht="11.4" x14ac:dyDescent="0.2">
      <c r="B14" s="19"/>
      <c r="C14" s="5" t="s">
        <v>703</v>
      </c>
      <c r="D14" s="5" t="s">
        <v>696</v>
      </c>
      <c r="E14" s="6" t="s">
        <v>3821</v>
      </c>
      <c r="F14" s="7" t="s">
        <v>3822</v>
      </c>
      <c r="G14" s="8" t="s">
        <v>985</v>
      </c>
      <c r="H14" s="9">
        <v>841.17</v>
      </c>
      <c r="I14" s="29"/>
      <c r="J14" s="30">
        <f t="shared" si="0"/>
        <v>0</v>
      </c>
      <c r="K14" s="10"/>
      <c r="L14" s="36"/>
    </row>
    <row r="15" spans="2:15" s="1" customFormat="1" ht="11.4" x14ac:dyDescent="0.2">
      <c r="B15" s="14"/>
      <c r="C15" s="5" t="s">
        <v>706</v>
      </c>
      <c r="D15" s="5" t="s">
        <v>696</v>
      </c>
      <c r="E15" s="6" t="s">
        <v>8536</v>
      </c>
      <c r="F15" s="7" t="s">
        <v>8537</v>
      </c>
      <c r="G15" s="8" t="s">
        <v>985</v>
      </c>
      <c r="H15" s="9">
        <v>48.45</v>
      </c>
      <c r="I15" s="29"/>
      <c r="J15" s="30">
        <f t="shared" si="0"/>
        <v>0</v>
      </c>
      <c r="K15" s="10"/>
      <c r="L15" s="16"/>
    </row>
    <row r="16" spans="2:15" s="1" customFormat="1" ht="22.8" x14ac:dyDescent="0.2">
      <c r="B16" s="14"/>
      <c r="C16" s="5" t="s">
        <v>709</v>
      </c>
      <c r="D16" s="5" t="s">
        <v>696</v>
      </c>
      <c r="E16" s="6" t="s">
        <v>8538</v>
      </c>
      <c r="F16" s="7" t="s">
        <v>8539</v>
      </c>
      <c r="G16" s="8" t="s">
        <v>985</v>
      </c>
      <c r="H16" s="9">
        <v>14.535</v>
      </c>
      <c r="I16" s="29"/>
      <c r="J16" s="30">
        <f>ROUND(I16*H16,2)</f>
        <v>0</v>
      </c>
      <c r="K16" s="10"/>
      <c r="L16" s="16"/>
    </row>
    <row r="17" spans="2:12" s="1" customFormat="1" ht="22.8" x14ac:dyDescent="0.2">
      <c r="B17" s="14"/>
      <c r="C17" s="5" t="s">
        <v>712</v>
      </c>
      <c r="D17" s="5" t="s">
        <v>696</v>
      </c>
      <c r="E17" s="6" t="s">
        <v>3946</v>
      </c>
      <c r="F17" s="7" t="s">
        <v>3947</v>
      </c>
      <c r="G17" s="8" t="s">
        <v>985</v>
      </c>
      <c r="H17" s="9">
        <v>2906.39</v>
      </c>
      <c r="I17" s="29"/>
      <c r="J17" s="30">
        <f t="shared" ref="J17:J45" si="1">ROUND(I17*H17,2)</f>
        <v>0</v>
      </c>
      <c r="K17" s="10"/>
      <c r="L17" s="16"/>
    </row>
    <row r="18" spans="2:12" s="1" customFormat="1" ht="22.8" x14ac:dyDescent="0.2">
      <c r="B18" s="14"/>
      <c r="C18" s="5" t="s">
        <v>715</v>
      </c>
      <c r="D18" s="5" t="s">
        <v>696</v>
      </c>
      <c r="E18" s="6" t="s">
        <v>4299</v>
      </c>
      <c r="F18" s="7" t="s">
        <v>4300</v>
      </c>
      <c r="G18" s="8" t="s">
        <v>985</v>
      </c>
      <c r="H18" s="9">
        <v>63940.58</v>
      </c>
      <c r="I18" s="29"/>
      <c r="J18" s="30">
        <f t="shared" si="1"/>
        <v>0</v>
      </c>
      <c r="K18" s="10"/>
      <c r="L18" s="16"/>
    </row>
    <row r="19" spans="2:12" s="1" customFormat="1" ht="11.4" x14ac:dyDescent="0.2">
      <c r="B19" s="14"/>
      <c r="C19" s="5" t="s">
        <v>718</v>
      </c>
      <c r="D19" s="5" t="s">
        <v>696</v>
      </c>
      <c r="E19" s="6" t="s">
        <v>3827</v>
      </c>
      <c r="F19" s="7" t="s">
        <v>3828</v>
      </c>
      <c r="G19" s="8" t="s">
        <v>1191</v>
      </c>
      <c r="H19" s="9">
        <v>5134.2299999999996</v>
      </c>
      <c r="I19" s="29"/>
      <c r="J19" s="30">
        <f t="shared" si="1"/>
        <v>0</v>
      </c>
      <c r="K19" s="10"/>
      <c r="L19" s="16"/>
    </row>
    <row r="20" spans="2:12" s="1" customFormat="1" ht="11.4" x14ac:dyDescent="0.2">
      <c r="B20" s="14"/>
      <c r="C20" s="5" t="s">
        <v>721</v>
      </c>
      <c r="D20" s="5" t="s">
        <v>696</v>
      </c>
      <c r="E20" s="6" t="s">
        <v>13492</v>
      </c>
      <c r="F20" s="7" t="s">
        <v>13493</v>
      </c>
      <c r="G20" s="8" t="s">
        <v>985</v>
      </c>
      <c r="H20" s="9">
        <v>514.1</v>
      </c>
      <c r="I20" s="29"/>
      <c r="J20" s="30">
        <f t="shared" si="1"/>
        <v>0</v>
      </c>
      <c r="K20" s="10"/>
      <c r="L20" s="16"/>
    </row>
    <row r="21" spans="2:12" s="1" customFormat="1" ht="11.4" x14ac:dyDescent="0.2">
      <c r="B21" s="14"/>
      <c r="C21" s="5" t="s">
        <v>724</v>
      </c>
      <c r="D21" s="5" t="s">
        <v>696</v>
      </c>
      <c r="E21" s="6" t="s">
        <v>3478</v>
      </c>
      <c r="F21" s="7" t="s">
        <v>3479</v>
      </c>
      <c r="G21" s="8" t="s">
        <v>1442</v>
      </c>
      <c r="H21" s="9">
        <v>1555.6</v>
      </c>
      <c r="I21" s="29"/>
      <c r="J21" s="30">
        <f t="shared" si="1"/>
        <v>0</v>
      </c>
      <c r="K21" s="10"/>
      <c r="L21" s="16"/>
    </row>
    <row r="22" spans="2:12" s="1" customFormat="1" ht="11.4" x14ac:dyDescent="0.2">
      <c r="B22" s="14"/>
      <c r="C22" s="5" t="s">
        <v>727</v>
      </c>
      <c r="D22" s="5" t="s">
        <v>696</v>
      </c>
      <c r="E22" s="6" t="s">
        <v>4907</v>
      </c>
      <c r="F22" s="7" t="s">
        <v>4908</v>
      </c>
      <c r="G22" s="8" t="s">
        <v>1442</v>
      </c>
      <c r="H22" s="9">
        <v>1375.2</v>
      </c>
      <c r="I22" s="29"/>
      <c r="J22" s="30">
        <f t="shared" si="1"/>
        <v>0</v>
      </c>
      <c r="K22" s="10"/>
      <c r="L22" s="16"/>
    </row>
    <row r="23" spans="2:12" s="1" customFormat="1" ht="22.8" x14ac:dyDescent="0.2">
      <c r="B23" s="14"/>
      <c r="C23" s="5" t="s">
        <v>730</v>
      </c>
      <c r="D23" s="5" t="s">
        <v>696</v>
      </c>
      <c r="E23" s="6" t="s">
        <v>4039</v>
      </c>
      <c r="F23" s="7" t="s">
        <v>4040</v>
      </c>
      <c r="G23" s="8" t="s">
        <v>985</v>
      </c>
      <c r="H23" s="9">
        <v>137.52000000000001</v>
      </c>
      <c r="I23" s="29"/>
      <c r="J23" s="30">
        <f t="shared" si="1"/>
        <v>0</v>
      </c>
      <c r="K23" s="10"/>
      <c r="L23" s="16"/>
    </row>
    <row r="24" spans="2:12" s="1" customFormat="1" ht="19.2" x14ac:dyDescent="0.2">
      <c r="B24" s="14"/>
      <c r="D24" s="24" t="s">
        <v>1555</v>
      </c>
      <c r="F24" s="25" t="s">
        <v>13415</v>
      </c>
      <c r="I24" s="45"/>
      <c r="K24" s="45"/>
      <c r="L24" s="16"/>
    </row>
    <row r="25" spans="2:12" s="1" customFormat="1" ht="11.4" x14ac:dyDescent="0.2">
      <c r="B25" s="14"/>
      <c r="C25" s="5" t="s">
        <v>734</v>
      </c>
      <c r="D25" s="5" t="s">
        <v>696</v>
      </c>
      <c r="E25" s="6" t="s">
        <v>13416</v>
      </c>
      <c r="F25" s="7" t="s">
        <v>13417</v>
      </c>
      <c r="G25" s="8" t="s">
        <v>1442</v>
      </c>
      <c r="H25" s="9">
        <v>1375.2</v>
      </c>
      <c r="I25" s="29"/>
      <c r="J25" s="30">
        <f t="shared" si="1"/>
        <v>0</v>
      </c>
      <c r="K25" s="10"/>
      <c r="L25" s="16"/>
    </row>
    <row r="26" spans="2:12" s="1" customFormat="1" ht="28.8" x14ac:dyDescent="0.2">
      <c r="B26" s="14"/>
      <c r="D26" s="24" t="s">
        <v>1555</v>
      </c>
      <c r="F26" s="25" t="s">
        <v>13418</v>
      </c>
      <c r="I26" s="45"/>
      <c r="K26" s="45"/>
      <c r="L26" s="16"/>
    </row>
    <row r="27" spans="2:12" s="1" customFormat="1" ht="11.4" x14ac:dyDescent="0.2">
      <c r="B27" s="14"/>
      <c r="C27" s="5" t="s">
        <v>737</v>
      </c>
      <c r="D27" s="5" t="s">
        <v>696</v>
      </c>
      <c r="E27" s="6" t="s">
        <v>3969</v>
      </c>
      <c r="F27" s="7" t="s">
        <v>3970</v>
      </c>
      <c r="G27" s="8" t="s">
        <v>1442</v>
      </c>
      <c r="H27" s="9">
        <v>1375.2</v>
      </c>
      <c r="I27" s="29"/>
      <c r="J27" s="30">
        <f t="shared" si="1"/>
        <v>0</v>
      </c>
      <c r="K27" s="10"/>
      <c r="L27" s="16"/>
    </row>
    <row r="28" spans="2:12" s="1" customFormat="1" ht="22.8" x14ac:dyDescent="0.2">
      <c r="B28" s="14"/>
      <c r="C28" s="39" t="s">
        <v>740</v>
      </c>
      <c r="D28" s="39" t="s">
        <v>691</v>
      </c>
      <c r="E28" s="40" t="s">
        <v>3971</v>
      </c>
      <c r="F28" s="41" t="s">
        <v>3972</v>
      </c>
      <c r="G28" s="42" t="s">
        <v>828</v>
      </c>
      <c r="H28" s="43">
        <v>42.494</v>
      </c>
      <c r="I28" s="29"/>
      <c r="J28" s="30">
        <f t="shared" si="1"/>
        <v>0</v>
      </c>
      <c r="K28" s="10"/>
      <c r="L28" s="16"/>
    </row>
    <row r="29" spans="2:12" s="20" customFormat="1" ht="25.95" customHeight="1" x14ac:dyDescent="0.25">
      <c r="B29" s="19"/>
      <c r="D29" s="21" t="s">
        <v>690</v>
      </c>
      <c r="E29" s="22" t="s">
        <v>700</v>
      </c>
      <c r="F29" s="22" t="s">
        <v>2627</v>
      </c>
      <c r="I29" s="44"/>
      <c r="J29" s="23"/>
      <c r="K29" s="44"/>
      <c r="L29" s="36"/>
    </row>
    <row r="30" spans="2:12" s="1" customFormat="1" ht="22.8" x14ac:dyDescent="0.2">
      <c r="B30" s="14"/>
      <c r="C30" s="5" t="s">
        <v>743</v>
      </c>
      <c r="D30" s="5" t="s">
        <v>696</v>
      </c>
      <c r="E30" s="6" t="s">
        <v>13544</v>
      </c>
      <c r="F30" s="7" t="s">
        <v>13545</v>
      </c>
      <c r="G30" s="8" t="s">
        <v>985</v>
      </c>
      <c r="H30" s="9">
        <v>48.45</v>
      </c>
      <c r="I30" s="29"/>
      <c r="J30" s="30">
        <f t="shared" si="1"/>
        <v>0</v>
      </c>
      <c r="K30" s="10"/>
      <c r="L30" s="16"/>
    </row>
    <row r="31" spans="2:12" s="1" customFormat="1" ht="11.4" x14ac:dyDescent="0.2">
      <c r="B31" s="14"/>
      <c r="C31" s="5" t="s">
        <v>746</v>
      </c>
      <c r="D31" s="5" t="s">
        <v>696</v>
      </c>
      <c r="E31" s="6" t="s">
        <v>13546</v>
      </c>
      <c r="F31" s="7" t="s">
        <v>13547</v>
      </c>
      <c r="G31" s="8" t="s">
        <v>699</v>
      </c>
      <c r="H31" s="9">
        <v>193.8</v>
      </c>
      <c r="I31" s="29"/>
      <c r="J31" s="30">
        <f t="shared" si="1"/>
        <v>0</v>
      </c>
      <c r="K31" s="10"/>
      <c r="L31" s="16"/>
    </row>
    <row r="32" spans="2:12" s="1" customFormat="1" ht="11.4" x14ac:dyDescent="0.2">
      <c r="B32" s="14"/>
      <c r="C32" s="5" t="s">
        <v>749</v>
      </c>
      <c r="D32" s="5" t="s">
        <v>696</v>
      </c>
      <c r="E32" s="6" t="s">
        <v>5708</v>
      </c>
      <c r="F32" s="7" t="s">
        <v>5709</v>
      </c>
      <c r="G32" s="8" t="s">
        <v>1442</v>
      </c>
      <c r="H32" s="9">
        <v>1711.16</v>
      </c>
      <c r="I32" s="29"/>
      <c r="J32" s="30">
        <f t="shared" si="1"/>
        <v>0</v>
      </c>
      <c r="K32" s="10"/>
      <c r="L32" s="16"/>
    </row>
    <row r="33" spans="2:12" s="1" customFormat="1" ht="22.8" x14ac:dyDescent="0.2">
      <c r="B33" s="14"/>
      <c r="C33" s="39" t="s">
        <v>752</v>
      </c>
      <c r="D33" s="39" t="s">
        <v>691</v>
      </c>
      <c r="E33" s="40" t="s">
        <v>3989</v>
      </c>
      <c r="F33" s="41" t="s">
        <v>3990</v>
      </c>
      <c r="G33" s="42" t="s">
        <v>1442</v>
      </c>
      <c r="H33" s="43">
        <v>1711.16</v>
      </c>
      <c r="I33" s="29"/>
      <c r="J33" s="30">
        <f t="shared" si="1"/>
        <v>0</v>
      </c>
      <c r="K33" s="10"/>
      <c r="L33" s="16"/>
    </row>
    <row r="34" spans="2:12" s="20" customFormat="1" ht="25.95" customHeight="1" x14ac:dyDescent="0.25">
      <c r="B34" s="19"/>
      <c r="D34" s="21" t="s">
        <v>690</v>
      </c>
      <c r="E34" s="22" t="s">
        <v>703</v>
      </c>
      <c r="F34" s="22" t="s">
        <v>1409</v>
      </c>
      <c r="I34" s="44"/>
      <c r="J34" s="23"/>
      <c r="K34" s="44"/>
      <c r="L34" s="36"/>
    </row>
    <row r="35" spans="2:12" s="1" customFormat="1" ht="11.4" x14ac:dyDescent="0.2">
      <c r="B35" s="14"/>
      <c r="C35" s="5" t="s">
        <v>755</v>
      </c>
      <c r="D35" s="5" t="s">
        <v>696</v>
      </c>
      <c r="E35" s="6" t="s">
        <v>13419</v>
      </c>
      <c r="F35" s="7" t="s">
        <v>13420</v>
      </c>
      <c r="G35" s="8" t="s">
        <v>985</v>
      </c>
      <c r="H35" s="9">
        <v>22</v>
      </c>
      <c r="I35" s="29"/>
      <c r="J35" s="30">
        <f t="shared" si="1"/>
        <v>0</v>
      </c>
      <c r="K35" s="10"/>
      <c r="L35" s="16"/>
    </row>
    <row r="36" spans="2:12" s="20" customFormat="1" ht="25.95" customHeight="1" x14ac:dyDescent="0.25">
      <c r="B36" s="19"/>
      <c r="D36" s="21" t="s">
        <v>690</v>
      </c>
      <c r="E36" s="22" t="s">
        <v>709</v>
      </c>
      <c r="F36" s="22" t="s">
        <v>3240</v>
      </c>
      <c r="I36" s="44"/>
      <c r="J36" s="23"/>
      <c r="K36" s="44"/>
      <c r="L36" s="36"/>
    </row>
    <row r="37" spans="2:12" s="1" customFormat="1" ht="11.4" x14ac:dyDescent="0.2">
      <c r="B37" s="14"/>
      <c r="C37" s="5" t="s">
        <v>758</v>
      </c>
      <c r="D37" s="5" t="s">
        <v>696</v>
      </c>
      <c r="E37" s="6" t="s">
        <v>4195</v>
      </c>
      <c r="F37" s="7" t="s">
        <v>4196</v>
      </c>
      <c r="G37" s="8" t="s">
        <v>1442</v>
      </c>
      <c r="H37" s="9">
        <v>1026.7</v>
      </c>
      <c r="I37" s="29"/>
      <c r="J37" s="30">
        <f t="shared" si="1"/>
        <v>0</v>
      </c>
      <c r="K37" s="10"/>
      <c r="L37" s="16"/>
    </row>
    <row r="38" spans="2:12" s="1" customFormat="1" ht="11.4" x14ac:dyDescent="0.2">
      <c r="B38" s="14"/>
      <c r="C38" s="5" t="s">
        <v>761</v>
      </c>
      <c r="D38" s="5" t="s">
        <v>696</v>
      </c>
      <c r="E38" s="6" t="s">
        <v>13421</v>
      </c>
      <c r="F38" s="7" t="s">
        <v>13422</v>
      </c>
      <c r="G38" s="8" t="s">
        <v>1442</v>
      </c>
      <c r="H38" s="9">
        <v>1081.2449999999999</v>
      </c>
      <c r="I38" s="29"/>
      <c r="J38" s="30">
        <f t="shared" si="1"/>
        <v>0</v>
      </c>
      <c r="K38" s="10"/>
      <c r="L38" s="16"/>
    </row>
    <row r="39" spans="2:12" s="1" customFormat="1" ht="11.4" x14ac:dyDescent="0.2">
      <c r="B39" s="14"/>
      <c r="C39" s="5" t="s">
        <v>764</v>
      </c>
      <c r="D39" s="5" t="s">
        <v>696</v>
      </c>
      <c r="E39" s="6" t="s">
        <v>13427</v>
      </c>
      <c r="F39" s="7" t="s">
        <v>13428</v>
      </c>
      <c r="G39" s="8" t="s">
        <v>1442</v>
      </c>
      <c r="H39" s="9">
        <v>175.23</v>
      </c>
      <c r="I39" s="29"/>
      <c r="J39" s="30">
        <f t="shared" si="1"/>
        <v>0</v>
      </c>
      <c r="K39" s="10"/>
      <c r="L39" s="16"/>
    </row>
    <row r="40" spans="2:12" s="1" customFormat="1" ht="11.4" x14ac:dyDescent="0.2">
      <c r="B40" s="14"/>
      <c r="C40" s="5" t="s">
        <v>767</v>
      </c>
      <c r="D40" s="5" t="s">
        <v>696</v>
      </c>
      <c r="E40" s="6" t="s">
        <v>9216</v>
      </c>
      <c r="F40" s="7" t="s">
        <v>9217</v>
      </c>
      <c r="G40" s="8" t="s">
        <v>985</v>
      </c>
      <c r="H40" s="9">
        <v>217.13</v>
      </c>
      <c r="I40" s="29"/>
      <c r="J40" s="30">
        <f t="shared" si="1"/>
        <v>0</v>
      </c>
      <c r="K40" s="10"/>
      <c r="L40" s="16"/>
    </row>
    <row r="41" spans="2:12" s="1" customFormat="1" ht="22.8" x14ac:dyDescent="0.2">
      <c r="B41" s="14"/>
      <c r="C41" s="39" t="s">
        <v>770</v>
      </c>
      <c r="D41" s="39" t="s">
        <v>691</v>
      </c>
      <c r="E41" s="40" t="s">
        <v>13429</v>
      </c>
      <c r="F41" s="41" t="s">
        <v>13430</v>
      </c>
      <c r="G41" s="42" t="s">
        <v>1191</v>
      </c>
      <c r="H41" s="43">
        <v>390.834</v>
      </c>
      <c r="I41" s="29"/>
      <c r="J41" s="30">
        <f t="shared" si="1"/>
        <v>0</v>
      </c>
      <c r="K41" s="10"/>
      <c r="L41" s="16"/>
    </row>
    <row r="42" spans="2:12" s="1" customFormat="1" ht="11.4" x14ac:dyDescent="0.2">
      <c r="B42" s="14"/>
      <c r="C42" s="5" t="s">
        <v>773</v>
      </c>
      <c r="D42" s="5" t="s">
        <v>696</v>
      </c>
      <c r="E42" s="6" t="s">
        <v>3245</v>
      </c>
      <c r="F42" s="7" t="s">
        <v>3246</v>
      </c>
      <c r="G42" s="8" t="s">
        <v>1442</v>
      </c>
      <c r="H42" s="9">
        <v>1026.7</v>
      </c>
      <c r="I42" s="29"/>
      <c r="J42" s="30">
        <f t="shared" si="1"/>
        <v>0</v>
      </c>
      <c r="K42" s="10"/>
      <c r="L42" s="16"/>
    </row>
    <row r="43" spans="2:12" s="1" customFormat="1" ht="22.8" x14ac:dyDescent="0.2">
      <c r="B43" s="14"/>
      <c r="C43" s="5" t="s">
        <v>776</v>
      </c>
      <c r="D43" s="5" t="s">
        <v>696</v>
      </c>
      <c r="E43" s="6" t="s">
        <v>3247</v>
      </c>
      <c r="F43" s="7" t="s">
        <v>3248</v>
      </c>
      <c r="G43" s="8" t="s">
        <v>1442</v>
      </c>
      <c r="H43" s="9">
        <v>1026.7</v>
      </c>
      <c r="I43" s="29"/>
      <c r="J43" s="30">
        <f t="shared" si="1"/>
        <v>0</v>
      </c>
      <c r="K43" s="10"/>
      <c r="L43" s="16"/>
    </row>
    <row r="44" spans="2:12" s="1" customFormat="1" ht="11.4" x14ac:dyDescent="0.2">
      <c r="B44" s="14"/>
      <c r="C44" s="5" t="s">
        <v>779</v>
      </c>
      <c r="D44" s="5" t="s">
        <v>696</v>
      </c>
      <c r="E44" s="6" t="s">
        <v>5066</v>
      </c>
      <c r="F44" s="7" t="s">
        <v>5067</v>
      </c>
      <c r="G44" s="8" t="s">
        <v>1442</v>
      </c>
      <c r="H44" s="9">
        <v>2.88</v>
      </c>
      <c r="I44" s="29"/>
      <c r="J44" s="30">
        <f t="shared" si="1"/>
        <v>0</v>
      </c>
      <c r="K44" s="10"/>
      <c r="L44" s="16"/>
    </row>
    <row r="45" spans="2:12" s="1" customFormat="1" ht="11.4" x14ac:dyDescent="0.2">
      <c r="B45" s="14"/>
      <c r="C45" s="5" t="s">
        <v>782</v>
      </c>
      <c r="D45" s="5" t="s">
        <v>696</v>
      </c>
      <c r="E45" s="6" t="s">
        <v>13431</v>
      </c>
      <c r="F45" s="7" t="s">
        <v>13432</v>
      </c>
      <c r="G45" s="8" t="s">
        <v>1442</v>
      </c>
      <c r="H45" s="9">
        <v>2.88</v>
      </c>
      <c r="I45" s="29"/>
      <c r="J45" s="30">
        <f t="shared" si="1"/>
        <v>0</v>
      </c>
      <c r="K45" s="10"/>
      <c r="L45" s="16"/>
    </row>
    <row r="46" spans="2:12" s="20" customFormat="1" ht="25.95" customHeight="1" x14ac:dyDescent="0.25">
      <c r="B46" s="19"/>
      <c r="D46" s="21" t="s">
        <v>690</v>
      </c>
      <c r="E46" s="22" t="s">
        <v>718</v>
      </c>
      <c r="F46" s="22" t="s">
        <v>4021</v>
      </c>
      <c r="I46" s="44"/>
      <c r="J46" s="23"/>
      <c r="K46" s="44"/>
      <c r="L46" s="36"/>
    </row>
    <row r="47" spans="2:12" s="1" customFormat="1" ht="11.4" x14ac:dyDescent="0.2">
      <c r="B47" s="14"/>
      <c r="C47" s="5" t="s">
        <v>785</v>
      </c>
      <c r="D47" s="5" t="s">
        <v>696</v>
      </c>
      <c r="E47" s="6" t="s">
        <v>13433</v>
      </c>
      <c r="F47" s="7" t="s">
        <v>13434</v>
      </c>
      <c r="G47" s="8" t="s">
        <v>733</v>
      </c>
      <c r="H47" s="9">
        <v>2</v>
      </c>
      <c r="I47" s="29"/>
      <c r="J47" s="30">
        <f t="shared" ref="J47:J59" si="2">ROUND(I47*H47,2)</f>
        <v>0</v>
      </c>
      <c r="K47" s="10"/>
      <c r="L47" s="16"/>
    </row>
    <row r="48" spans="2:12" s="20" customFormat="1" ht="25.95" customHeight="1" x14ac:dyDescent="0.25">
      <c r="B48" s="19"/>
      <c r="D48" s="21" t="s">
        <v>690</v>
      </c>
      <c r="E48" s="22" t="s">
        <v>721</v>
      </c>
      <c r="F48" s="22" t="s">
        <v>1188</v>
      </c>
      <c r="I48" s="44"/>
      <c r="J48" s="23"/>
      <c r="K48" s="44"/>
      <c r="L48" s="36"/>
    </row>
    <row r="49" spans="2:12" s="1" customFormat="1" ht="11.4" x14ac:dyDescent="0.2">
      <c r="B49" s="14"/>
      <c r="C49" s="5" t="s">
        <v>788</v>
      </c>
      <c r="D49" s="5" t="s">
        <v>696</v>
      </c>
      <c r="E49" s="6" t="s">
        <v>13435</v>
      </c>
      <c r="F49" s="7" t="s">
        <v>13436</v>
      </c>
      <c r="G49" s="8" t="s">
        <v>699</v>
      </c>
      <c r="H49" s="9">
        <v>120</v>
      </c>
      <c r="I49" s="29"/>
      <c r="J49" s="30">
        <f t="shared" si="2"/>
        <v>0</v>
      </c>
      <c r="K49" s="10"/>
      <c r="L49" s="16"/>
    </row>
    <row r="50" spans="2:12" s="1" customFormat="1" ht="22.8" x14ac:dyDescent="0.2">
      <c r="B50" s="14"/>
      <c r="C50" s="5" t="s">
        <v>791</v>
      </c>
      <c r="D50" s="5" t="s">
        <v>696</v>
      </c>
      <c r="E50" s="6" t="s">
        <v>13519</v>
      </c>
      <c r="F50" s="7" t="s">
        <v>13520</v>
      </c>
      <c r="G50" s="8" t="s">
        <v>699</v>
      </c>
      <c r="H50" s="9">
        <v>166.2</v>
      </c>
      <c r="I50" s="29"/>
      <c r="J50" s="30">
        <f t="shared" si="2"/>
        <v>0</v>
      </c>
      <c r="K50" s="10"/>
      <c r="L50" s="16"/>
    </row>
    <row r="51" spans="2:12" s="1" customFormat="1" ht="22.8" x14ac:dyDescent="0.2">
      <c r="B51" s="14"/>
      <c r="C51" s="39" t="s">
        <v>794</v>
      </c>
      <c r="D51" s="39" t="s">
        <v>691</v>
      </c>
      <c r="E51" s="40" t="s">
        <v>13480</v>
      </c>
      <c r="F51" s="41" t="s">
        <v>13481</v>
      </c>
      <c r="G51" s="42" t="s">
        <v>733</v>
      </c>
      <c r="H51" s="43">
        <v>167</v>
      </c>
      <c r="I51" s="29"/>
      <c r="J51" s="30">
        <f t="shared" si="2"/>
        <v>0</v>
      </c>
      <c r="K51" s="10"/>
      <c r="L51" s="16"/>
    </row>
    <row r="52" spans="2:12" s="1" customFormat="1" ht="11.4" x14ac:dyDescent="0.2">
      <c r="B52" s="14"/>
      <c r="C52" s="5" t="s">
        <v>797</v>
      </c>
      <c r="D52" s="5" t="s">
        <v>696</v>
      </c>
      <c r="E52" s="6" t="s">
        <v>13449</v>
      </c>
      <c r="F52" s="7" t="s">
        <v>13450</v>
      </c>
      <c r="G52" s="8" t="s">
        <v>699</v>
      </c>
      <c r="H52" s="9">
        <v>13.3</v>
      </c>
      <c r="I52" s="29"/>
      <c r="J52" s="30">
        <f t="shared" si="2"/>
        <v>0</v>
      </c>
      <c r="K52" s="10"/>
      <c r="L52" s="16"/>
    </row>
    <row r="53" spans="2:12" s="1" customFormat="1" ht="22.8" x14ac:dyDescent="0.2">
      <c r="B53" s="14"/>
      <c r="C53" s="39" t="s">
        <v>800</v>
      </c>
      <c r="D53" s="39" t="s">
        <v>691</v>
      </c>
      <c r="E53" s="40" t="s">
        <v>13451</v>
      </c>
      <c r="F53" s="41" t="s">
        <v>13452</v>
      </c>
      <c r="G53" s="42" t="s">
        <v>733</v>
      </c>
      <c r="H53" s="43">
        <v>6</v>
      </c>
      <c r="I53" s="29"/>
      <c r="J53" s="30">
        <f t="shared" si="2"/>
        <v>0</v>
      </c>
      <c r="K53" s="10"/>
      <c r="L53" s="16"/>
    </row>
    <row r="54" spans="2:12" s="1" customFormat="1" ht="11.4" x14ac:dyDescent="0.2">
      <c r="B54" s="14"/>
      <c r="C54" s="5" t="s">
        <v>803</v>
      </c>
      <c r="D54" s="5" t="s">
        <v>696</v>
      </c>
      <c r="E54" s="6" t="s">
        <v>5478</v>
      </c>
      <c r="F54" s="7" t="s">
        <v>5479</v>
      </c>
      <c r="G54" s="8" t="s">
        <v>699</v>
      </c>
      <c r="H54" s="9">
        <v>265.5</v>
      </c>
      <c r="I54" s="29"/>
      <c r="J54" s="30">
        <f t="shared" si="2"/>
        <v>0</v>
      </c>
      <c r="K54" s="10"/>
      <c r="L54" s="16"/>
    </row>
    <row r="55" spans="2:12" s="1" customFormat="1" ht="22.8" x14ac:dyDescent="0.2">
      <c r="B55" s="14"/>
      <c r="C55" s="39" t="s">
        <v>806</v>
      </c>
      <c r="D55" s="39" t="s">
        <v>691</v>
      </c>
      <c r="E55" s="40" t="s">
        <v>5808</v>
      </c>
      <c r="F55" s="41" t="s">
        <v>5809</v>
      </c>
      <c r="G55" s="42" t="s">
        <v>733</v>
      </c>
      <c r="H55" s="43">
        <v>885</v>
      </c>
      <c r="I55" s="29"/>
      <c r="J55" s="30">
        <f t="shared" si="2"/>
        <v>0</v>
      </c>
      <c r="K55" s="10"/>
      <c r="L55" s="16"/>
    </row>
    <row r="56" spans="2:12" s="1" customFormat="1" ht="11.4" x14ac:dyDescent="0.2">
      <c r="B56" s="14"/>
      <c r="C56" s="5" t="s">
        <v>809</v>
      </c>
      <c r="D56" s="5" t="s">
        <v>696</v>
      </c>
      <c r="E56" s="6" t="s">
        <v>13548</v>
      </c>
      <c r="F56" s="7" t="s">
        <v>13549</v>
      </c>
      <c r="G56" s="8" t="s">
        <v>699</v>
      </c>
      <c r="H56" s="9">
        <v>40</v>
      </c>
      <c r="I56" s="29"/>
      <c r="J56" s="30">
        <f t="shared" si="2"/>
        <v>0</v>
      </c>
      <c r="K56" s="10"/>
      <c r="L56" s="16"/>
    </row>
    <row r="57" spans="2:12" s="1" customFormat="1" ht="11.4" x14ac:dyDescent="0.2">
      <c r="B57" s="14"/>
      <c r="C57" s="5" t="s">
        <v>812</v>
      </c>
      <c r="D57" s="5" t="s">
        <v>696</v>
      </c>
      <c r="E57" s="6" t="s">
        <v>13550</v>
      </c>
      <c r="F57" s="7" t="s">
        <v>13551</v>
      </c>
      <c r="G57" s="8" t="s">
        <v>699</v>
      </c>
      <c r="H57" s="9">
        <v>105.7</v>
      </c>
      <c r="I57" s="29"/>
      <c r="J57" s="30">
        <f t="shared" si="2"/>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815</v>
      </c>
      <c r="D59" s="5" t="s">
        <v>696</v>
      </c>
      <c r="E59" s="6" t="s">
        <v>9274</v>
      </c>
      <c r="F59" s="7" t="s">
        <v>9275</v>
      </c>
      <c r="G59" s="8" t="s">
        <v>1191</v>
      </c>
      <c r="H59" s="9">
        <v>1739.3409999999999</v>
      </c>
      <c r="I59" s="29"/>
      <c r="J59" s="30">
        <f t="shared" si="2"/>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BuYAondJ6+c/VCu7Nz4/jWbKiLfbMSvAiHeCxf1i2WAExxhvvn1HRKIbhbBj4OmBuezlmp9nJ9JhAA5nPeqAXA==" saltValue="cC1HHlTFIv3YItQEulXl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441C361D-1E47-439E-AED9-F3F27F4DB4A4}">
      <formula1>ROUND(I11,2)</formula1>
    </dataValidation>
  </dataValidations>
  <hyperlinks>
    <hyperlink ref="O4" location="'Rek. obj.'!A1" display="*späť na Rek. obj." xr:uid="{362CCC69-A435-488D-A31F-C46E5667F79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A8D95-B927-4AC7-85D3-43A05E49C217}">
  <sheetPr>
    <tabColor rgb="FFFFFF00"/>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13552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13487</v>
      </c>
      <c r="F12" s="7" t="s">
        <v>13488</v>
      </c>
      <c r="G12" s="8" t="s">
        <v>1442</v>
      </c>
      <c r="H12" s="9">
        <v>1360.7</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6787.3</v>
      </c>
      <c r="I13" s="29"/>
      <c r="J13" s="30">
        <f t="shared" si="0"/>
        <v>0</v>
      </c>
      <c r="K13" s="10"/>
      <c r="L13" s="16"/>
    </row>
    <row r="14" spans="2:15" s="20" customFormat="1" ht="11.4" x14ac:dyDescent="0.2">
      <c r="B14" s="19"/>
      <c r="C14" s="5" t="s">
        <v>703</v>
      </c>
      <c r="D14" s="5" t="s">
        <v>696</v>
      </c>
      <c r="E14" s="6" t="s">
        <v>3821</v>
      </c>
      <c r="F14" s="7" t="s">
        <v>3822</v>
      </c>
      <c r="G14" s="8" t="s">
        <v>985</v>
      </c>
      <c r="H14" s="9">
        <v>2036.19</v>
      </c>
      <c r="I14" s="29"/>
      <c r="J14" s="30">
        <f t="shared" si="0"/>
        <v>0</v>
      </c>
      <c r="K14" s="10"/>
      <c r="L14" s="36"/>
    </row>
    <row r="15" spans="2:15" s="1" customFormat="1" ht="11.4" x14ac:dyDescent="0.2">
      <c r="B15" s="14"/>
      <c r="C15" s="5" t="s">
        <v>706</v>
      </c>
      <c r="D15" s="5" t="s">
        <v>696</v>
      </c>
      <c r="E15" s="6" t="s">
        <v>8536</v>
      </c>
      <c r="F15" s="7" t="s">
        <v>8537</v>
      </c>
      <c r="G15" s="8" t="s">
        <v>985</v>
      </c>
      <c r="H15" s="9">
        <v>31.85</v>
      </c>
      <c r="I15" s="29"/>
      <c r="J15" s="30">
        <f t="shared" si="0"/>
        <v>0</v>
      </c>
      <c r="K15" s="10"/>
      <c r="L15" s="16"/>
    </row>
    <row r="16" spans="2:15" s="1" customFormat="1" ht="22.8" x14ac:dyDescent="0.2">
      <c r="B16" s="14"/>
      <c r="C16" s="5" t="s">
        <v>709</v>
      </c>
      <c r="D16" s="5" t="s">
        <v>696</v>
      </c>
      <c r="E16" s="6" t="s">
        <v>8538</v>
      </c>
      <c r="F16" s="7" t="s">
        <v>8539</v>
      </c>
      <c r="G16" s="8" t="s">
        <v>985</v>
      </c>
      <c r="H16" s="9">
        <v>9.5549999999999997</v>
      </c>
      <c r="I16" s="29"/>
      <c r="J16" s="30">
        <f>ROUND(I16*H16,2)</f>
        <v>0</v>
      </c>
      <c r="K16" s="10"/>
      <c r="L16" s="16"/>
    </row>
    <row r="17" spans="2:12" s="1" customFormat="1" ht="22.8" x14ac:dyDescent="0.2">
      <c r="B17" s="14"/>
      <c r="C17" s="5" t="s">
        <v>712</v>
      </c>
      <c r="D17" s="5" t="s">
        <v>696</v>
      </c>
      <c r="E17" s="6" t="s">
        <v>3946</v>
      </c>
      <c r="F17" s="7" t="s">
        <v>3947</v>
      </c>
      <c r="G17" s="8" t="s">
        <v>985</v>
      </c>
      <c r="H17" s="9">
        <v>7227.36</v>
      </c>
      <c r="I17" s="29"/>
      <c r="J17" s="30">
        <f t="shared" ref="J17:J98" si="1">ROUND(I17*H17,2)</f>
        <v>0</v>
      </c>
      <c r="K17" s="10"/>
      <c r="L17" s="16"/>
    </row>
    <row r="18" spans="2:12" s="1" customFormat="1" ht="22.8" x14ac:dyDescent="0.2">
      <c r="B18" s="14"/>
      <c r="C18" s="5" t="s">
        <v>715</v>
      </c>
      <c r="D18" s="5" t="s">
        <v>696</v>
      </c>
      <c r="E18" s="6" t="s">
        <v>4299</v>
      </c>
      <c r="F18" s="7" t="s">
        <v>4300</v>
      </c>
      <c r="G18" s="8" t="s">
        <v>985</v>
      </c>
      <c r="H18" s="9">
        <v>159001.92000000001</v>
      </c>
      <c r="I18" s="29"/>
      <c r="J18" s="30">
        <f t="shared" si="1"/>
        <v>0</v>
      </c>
      <c r="K18" s="10"/>
      <c r="L18" s="16"/>
    </row>
    <row r="19" spans="2:12" s="1" customFormat="1" ht="11.4" x14ac:dyDescent="0.2">
      <c r="B19" s="14"/>
      <c r="C19" s="5" t="s">
        <v>718</v>
      </c>
      <c r="D19" s="5" t="s">
        <v>696</v>
      </c>
      <c r="E19" s="6" t="s">
        <v>3827</v>
      </c>
      <c r="F19" s="7" t="s">
        <v>3828</v>
      </c>
      <c r="G19" s="8" t="s">
        <v>1191</v>
      </c>
      <c r="H19" s="9">
        <v>13009.248</v>
      </c>
      <c r="I19" s="29"/>
      <c r="J19" s="30">
        <f t="shared" si="1"/>
        <v>0</v>
      </c>
      <c r="K19" s="10"/>
      <c r="L19" s="16"/>
    </row>
    <row r="20" spans="2:12" s="1" customFormat="1" ht="11.4" x14ac:dyDescent="0.2">
      <c r="B20" s="14"/>
      <c r="C20" s="5" t="s">
        <v>721</v>
      </c>
      <c r="D20" s="5" t="s">
        <v>696</v>
      </c>
      <c r="E20" s="6" t="s">
        <v>13411</v>
      </c>
      <c r="F20" s="7" t="s">
        <v>13412</v>
      </c>
      <c r="G20" s="8" t="s">
        <v>985</v>
      </c>
      <c r="H20" s="9">
        <v>2949</v>
      </c>
      <c r="I20" s="29"/>
      <c r="J20" s="30">
        <f t="shared" si="1"/>
        <v>0</v>
      </c>
      <c r="K20" s="10"/>
      <c r="L20" s="16"/>
    </row>
    <row r="21" spans="2:12" s="1" customFormat="1" ht="22.8" x14ac:dyDescent="0.2">
      <c r="B21" s="14"/>
      <c r="C21" s="39" t="s">
        <v>724</v>
      </c>
      <c r="D21" s="39" t="s">
        <v>691</v>
      </c>
      <c r="E21" s="40" t="s">
        <v>13413</v>
      </c>
      <c r="F21" s="41" t="s">
        <v>13414</v>
      </c>
      <c r="G21" s="42" t="s">
        <v>1191</v>
      </c>
      <c r="H21" s="43">
        <v>5308.2</v>
      </c>
      <c r="I21" s="29"/>
      <c r="J21" s="30">
        <f t="shared" si="1"/>
        <v>0</v>
      </c>
      <c r="K21" s="10"/>
      <c r="L21" s="16"/>
    </row>
    <row r="22" spans="2:12" s="1" customFormat="1" ht="11.4" x14ac:dyDescent="0.2">
      <c r="B22" s="14"/>
      <c r="C22" s="5" t="s">
        <v>727</v>
      </c>
      <c r="D22" s="5" t="s">
        <v>696</v>
      </c>
      <c r="E22" s="6" t="s">
        <v>13492</v>
      </c>
      <c r="F22" s="7" t="s">
        <v>13493</v>
      </c>
      <c r="G22" s="8" t="s">
        <v>985</v>
      </c>
      <c r="H22" s="9">
        <v>12600.3</v>
      </c>
      <c r="I22" s="29"/>
      <c r="J22" s="30">
        <f t="shared" si="1"/>
        <v>0</v>
      </c>
      <c r="K22" s="10"/>
      <c r="L22" s="16"/>
    </row>
    <row r="23" spans="2:12" s="1" customFormat="1" ht="11.4" x14ac:dyDescent="0.2">
      <c r="B23" s="14"/>
      <c r="C23" s="5" t="s">
        <v>730</v>
      </c>
      <c r="D23" s="5" t="s">
        <v>696</v>
      </c>
      <c r="E23" s="6" t="s">
        <v>987</v>
      </c>
      <c r="F23" s="7" t="s">
        <v>988</v>
      </c>
      <c r="G23" s="8" t="s">
        <v>985</v>
      </c>
      <c r="H23" s="9">
        <v>335.8</v>
      </c>
      <c r="I23" s="29"/>
      <c r="J23" s="30">
        <f t="shared" si="1"/>
        <v>0</v>
      </c>
      <c r="K23" s="10"/>
      <c r="L23" s="16"/>
    </row>
    <row r="24" spans="2:12" s="1" customFormat="1" ht="22.8" x14ac:dyDescent="0.2">
      <c r="B24" s="14"/>
      <c r="C24" s="39" t="s">
        <v>734</v>
      </c>
      <c r="D24" s="39" t="s">
        <v>691</v>
      </c>
      <c r="E24" s="40" t="s">
        <v>4352</v>
      </c>
      <c r="F24" s="41" t="s">
        <v>4353</v>
      </c>
      <c r="G24" s="42" t="s">
        <v>1191</v>
      </c>
      <c r="H24" s="43">
        <v>634.66200000000003</v>
      </c>
      <c r="I24" s="29"/>
      <c r="J24" s="30">
        <f t="shared" si="1"/>
        <v>0</v>
      </c>
      <c r="K24" s="10"/>
      <c r="L24" s="16"/>
    </row>
    <row r="25" spans="2:12" s="1" customFormat="1" ht="11.4" x14ac:dyDescent="0.2">
      <c r="B25" s="14"/>
      <c r="C25" s="5" t="s">
        <v>737</v>
      </c>
      <c r="D25" s="5" t="s">
        <v>696</v>
      </c>
      <c r="E25" s="6" t="s">
        <v>3478</v>
      </c>
      <c r="F25" s="7" t="s">
        <v>3479</v>
      </c>
      <c r="G25" s="8" t="s">
        <v>1442</v>
      </c>
      <c r="H25" s="9">
        <v>8933.9</v>
      </c>
      <c r="I25" s="29"/>
      <c r="J25" s="30">
        <f t="shared" si="1"/>
        <v>0</v>
      </c>
      <c r="K25" s="10"/>
      <c r="L25" s="16"/>
    </row>
    <row r="26" spans="2:12" s="1" customFormat="1" ht="11.4" x14ac:dyDescent="0.2">
      <c r="B26" s="14"/>
      <c r="C26" s="5" t="s">
        <v>740</v>
      </c>
      <c r="D26" s="5" t="s">
        <v>696</v>
      </c>
      <c r="E26" s="6" t="s">
        <v>4907</v>
      </c>
      <c r="F26" s="7" t="s">
        <v>4908</v>
      </c>
      <c r="G26" s="8" t="s">
        <v>1442</v>
      </c>
      <c r="H26" s="9">
        <v>3904</v>
      </c>
      <c r="I26" s="29"/>
      <c r="J26" s="30">
        <f t="shared" si="1"/>
        <v>0</v>
      </c>
      <c r="K26" s="10"/>
      <c r="L26" s="16"/>
    </row>
    <row r="27" spans="2:12" s="1" customFormat="1" ht="22.8" x14ac:dyDescent="0.2">
      <c r="B27" s="14"/>
      <c r="C27" s="5" t="s">
        <v>743</v>
      </c>
      <c r="D27" s="5" t="s">
        <v>696</v>
      </c>
      <c r="E27" s="6" t="s">
        <v>4039</v>
      </c>
      <c r="F27" s="7" t="s">
        <v>4040</v>
      </c>
      <c r="G27" s="8" t="s">
        <v>985</v>
      </c>
      <c r="H27" s="9">
        <v>390.4</v>
      </c>
      <c r="I27" s="29"/>
      <c r="J27" s="30">
        <f t="shared" si="1"/>
        <v>0</v>
      </c>
      <c r="K27" s="10"/>
      <c r="L27" s="16"/>
    </row>
    <row r="28" spans="2:12" s="1" customFormat="1" ht="19.2" x14ac:dyDescent="0.2">
      <c r="B28" s="14"/>
      <c r="D28" s="24" t="s">
        <v>1555</v>
      </c>
      <c r="F28" s="25" t="s">
        <v>13415</v>
      </c>
      <c r="I28" s="45"/>
      <c r="K28" s="45"/>
      <c r="L28" s="16"/>
    </row>
    <row r="29" spans="2:12" s="1" customFormat="1" ht="11.4" x14ac:dyDescent="0.2">
      <c r="B29" s="14"/>
      <c r="C29" s="5" t="s">
        <v>746</v>
      </c>
      <c r="D29" s="5" t="s">
        <v>696</v>
      </c>
      <c r="E29" s="6" t="s">
        <v>13416</v>
      </c>
      <c r="F29" s="7" t="s">
        <v>13417</v>
      </c>
      <c r="G29" s="8" t="s">
        <v>1442</v>
      </c>
      <c r="H29" s="9">
        <v>3904</v>
      </c>
      <c r="I29" s="29"/>
      <c r="J29" s="30">
        <f t="shared" si="1"/>
        <v>0</v>
      </c>
      <c r="K29" s="10"/>
      <c r="L29" s="16"/>
    </row>
    <row r="30" spans="2:12" s="1" customFormat="1" ht="28.8" x14ac:dyDescent="0.2">
      <c r="B30" s="14"/>
      <c r="D30" s="24" t="s">
        <v>1555</v>
      </c>
      <c r="F30" s="25" t="s">
        <v>13418</v>
      </c>
      <c r="I30" s="45"/>
      <c r="K30" s="45"/>
      <c r="L30" s="16"/>
    </row>
    <row r="31" spans="2:12" s="1" customFormat="1" ht="11.4" x14ac:dyDescent="0.2">
      <c r="B31" s="14"/>
      <c r="C31" s="5" t="s">
        <v>749</v>
      </c>
      <c r="D31" s="5" t="s">
        <v>696</v>
      </c>
      <c r="E31" s="6" t="s">
        <v>3969</v>
      </c>
      <c r="F31" s="7" t="s">
        <v>3970</v>
      </c>
      <c r="G31" s="8" t="s">
        <v>1442</v>
      </c>
      <c r="H31" s="9">
        <v>3904</v>
      </c>
      <c r="I31" s="29"/>
      <c r="J31" s="30">
        <f t="shared" si="1"/>
        <v>0</v>
      </c>
      <c r="K31" s="10"/>
      <c r="L31" s="16"/>
    </row>
    <row r="32" spans="2:12" s="1" customFormat="1" ht="22.8" x14ac:dyDescent="0.2">
      <c r="B32" s="14"/>
      <c r="C32" s="39" t="s">
        <v>752</v>
      </c>
      <c r="D32" s="39" t="s">
        <v>691</v>
      </c>
      <c r="E32" s="40" t="s">
        <v>3971</v>
      </c>
      <c r="F32" s="41" t="s">
        <v>3972</v>
      </c>
      <c r="G32" s="42" t="s">
        <v>828</v>
      </c>
      <c r="H32" s="43">
        <v>120.634</v>
      </c>
      <c r="I32" s="29"/>
      <c r="J32" s="30">
        <f t="shared" si="1"/>
        <v>0</v>
      </c>
      <c r="K32" s="10"/>
      <c r="L32" s="16"/>
    </row>
    <row r="33" spans="2:12" s="20" customFormat="1" ht="25.95" customHeight="1" x14ac:dyDescent="0.25">
      <c r="B33" s="19"/>
      <c r="D33" s="21" t="s">
        <v>690</v>
      </c>
      <c r="E33" s="22" t="s">
        <v>700</v>
      </c>
      <c r="F33" s="22" t="s">
        <v>2627</v>
      </c>
      <c r="I33" s="44"/>
      <c r="J33" s="23"/>
      <c r="K33" s="44"/>
      <c r="L33" s="36"/>
    </row>
    <row r="34" spans="2:12" s="1" customFormat="1" ht="22.8" x14ac:dyDescent="0.2">
      <c r="B34" s="14"/>
      <c r="C34" s="5" t="s">
        <v>755</v>
      </c>
      <c r="D34" s="5" t="s">
        <v>696</v>
      </c>
      <c r="E34" s="6" t="s">
        <v>13544</v>
      </c>
      <c r="F34" s="7" t="s">
        <v>13545</v>
      </c>
      <c r="G34" s="8" t="s">
        <v>985</v>
      </c>
      <c r="H34" s="9">
        <v>31.85</v>
      </c>
      <c r="I34" s="29"/>
      <c r="J34" s="30">
        <f t="shared" si="1"/>
        <v>0</v>
      </c>
      <c r="K34" s="10"/>
      <c r="L34" s="16"/>
    </row>
    <row r="35" spans="2:12" s="1" customFormat="1" ht="11.4" x14ac:dyDescent="0.2">
      <c r="B35" s="14"/>
      <c r="C35" s="5" t="s">
        <v>758</v>
      </c>
      <c r="D35" s="5" t="s">
        <v>696</v>
      </c>
      <c r="E35" s="6" t="s">
        <v>13546</v>
      </c>
      <c r="F35" s="7" t="s">
        <v>13547</v>
      </c>
      <c r="G35" s="8" t="s">
        <v>699</v>
      </c>
      <c r="H35" s="9">
        <v>127.4</v>
      </c>
      <c r="I35" s="29"/>
      <c r="J35" s="30">
        <f t="shared" si="1"/>
        <v>0</v>
      </c>
      <c r="K35" s="10"/>
      <c r="L35" s="16"/>
    </row>
    <row r="36" spans="2:12" s="1" customFormat="1" ht="11.4" x14ac:dyDescent="0.2">
      <c r="B36" s="14"/>
      <c r="C36" s="5" t="s">
        <v>761</v>
      </c>
      <c r="D36" s="5" t="s">
        <v>696</v>
      </c>
      <c r="E36" s="6" t="s">
        <v>5708</v>
      </c>
      <c r="F36" s="7" t="s">
        <v>5709</v>
      </c>
      <c r="G36" s="8" t="s">
        <v>1442</v>
      </c>
      <c r="H36" s="9">
        <v>8933.9</v>
      </c>
      <c r="I36" s="29"/>
      <c r="J36" s="30">
        <f t="shared" si="1"/>
        <v>0</v>
      </c>
      <c r="K36" s="10"/>
      <c r="L36" s="16"/>
    </row>
    <row r="37" spans="2:12" s="1" customFormat="1" ht="22.8" x14ac:dyDescent="0.2">
      <c r="B37" s="14"/>
      <c r="C37" s="39" t="s">
        <v>764</v>
      </c>
      <c r="D37" s="39" t="s">
        <v>691</v>
      </c>
      <c r="E37" s="40" t="s">
        <v>3989</v>
      </c>
      <c r="F37" s="41" t="s">
        <v>3990</v>
      </c>
      <c r="G37" s="42" t="s">
        <v>1442</v>
      </c>
      <c r="H37" s="43">
        <v>8933.9</v>
      </c>
      <c r="I37" s="29"/>
      <c r="J37" s="30">
        <f t="shared" si="1"/>
        <v>0</v>
      </c>
      <c r="K37" s="10"/>
      <c r="L37" s="16"/>
    </row>
    <row r="38" spans="2:12" s="1" customFormat="1" ht="11.4" x14ac:dyDescent="0.2">
      <c r="B38" s="14"/>
      <c r="C38" s="5" t="s">
        <v>767</v>
      </c>
      <c r="D38" s="5" t="s">
        <v>696</v>
      </c>
      <c r="E38" s="6" t="s">
        <v>13553</v>
      </c>
      <c r="F38" s="7" t="s">
        <v>13554</v>
      </c>
      <c r="G38" s="8" t="s">
        <v>1442</v>
      </c>
      <c r="H38" s="9">
        <v>104.6</v>
      </c>
      <c r="I38" s="29"/>
      <c r="J38" s="30">
        <f t="shared" si="1"/>
        <v>0</v>
      </c>
      <c r="K38" s="10"/>
      <c r="L38" s="16"/>
    </row>
    <row r="39" spans="2:12" s="20" customFormat="1" ht="25.95" customHeight="1" x14ac:dyDescent="0.25">
      <c r="B39" s="19"/>
      <c r="D39" s="21" t="s">
        <v>690</v>
      </c>
      <c r="E39" s="22" t="s">
        <v>703</v>
      </c>
      <c r="F39" s="22" t="s">
        <v>1409</v>
      </c>
      <c r="I39" s="44"/>
      <c r="J39" s="23"/>
      <c r="K39" s="44"/>
      <c r="L39" s="36"/>
    </row>
    <row r="40" spans="2:12" s="1" customFormat="1" ht="11.4" x14ac:dyDescent="0.2">
      <c r="B40" s="14"/>
      <c r="C40" s="5" t="s">
        <v>770</v>
      </c>
      <c r="D40" s="5" t="s">
        <v>696</v>
      </c>
      <c r="E40" s="6" t="s">
        <v>13419</v>
      </c>
      <c r="F40" s="7" t="s">
        <v>13420</v>
      </c>
      <c r="G40" s="8" t="s">
        <v>985</v>
      </c>
      <c r="H40" s="9">
        <v>55</v>
      </c>
      <c r="I40" s="29"/>
      <c r="J40" s="30">
        <f t="shared" si="1"/>
        <v>0</v>
      </c>
      <c r="K40" s="10"/>
      <c r="L40" s="16"/>
    </row>
    <row r="41" spans="2:12" s="20" customFormat="1" ht="25.95" customHeight="1" x14ac:dyDescent="0.25">
      <c r="B41" s="19"/>
      <c r="D41" s="21" t="s">
        <v>690</v>
      </c>
      <c r="E41" s="22" t="s">
        <v>709</v>
      </c>
      <c r="F41" s="22" t="s">
        <v>3240</v>
      </c>
      <c r="I41" s="44"/>
      <c r="J41" s="23"/>
      <c r="K41" s="44"/>
      <c r="L41" s="36"/>
    </row>
    <row r="42" spans="2:12" s="1" customFormat="1" ht="11.4" x14ac:dyDescent="0.2">
      <c r="B42" s="14"/>
      <c r="C42" s="5" t="s">
        <v>773</v>
      </c>
      <c r="D42" s="5" t="s">
        <v>696</v>
      </c>
      <c r="E42" s="6" t="s">
        <v>13456</v>
      </c>
      <c r="F42" s="7" t="s">
        <v>13457</v>
      </c>
      <c r="G42" s="8" t="s">
        <v>1442</v>
      </c>
      <c r="H42" s="9">
        <v>1735.8</v>
      </c>
      <c r="I42" s="29"/>
      <c r="J42" s="30">
        <f t="shared" si="1"/>
        <v>0</v>
      </c>
      <c r="K42" s="10"/>
      <c r="L42" s="16"/>
    </row>
    <row r="43" spans="2:12" s="1" customFormat="1" ht="11.4" x14ac:dyDescent="0.2">
      <c r="B43" s="14"/>
      <c r="C43" s="5" t="s">
        <v>776</v>
      </c>
      <c r="D43" s="5" t="s">
        <v>696</v>
      </c>
      <c r="E43" s="6" t="s">
        <v>13421</v>
      </c>
      <c r="F43" s="7" t="s">
        <v>13422</v>
      </c>
      <c r="G43" s="8" t="s">
        <v>1442</v>
      </c>
      <c r="H43" s="9">
        <v>564</v>
      </c>
      <c r="I43" s="29"/>
      <c r="J43" s="30">
        <f t="shared" si="1"/>
        <v>0</v>
      </c>
      <c r="K43" s="10"/>
      <c r="L43" s="16"/>
    </row>
    <row r="44" spans="2:12" s="1" customFormat="1" ht="11.4" x14ac:dyDescent="0.2">
      <c r="B44" s="14"/>
      <c r="C44" s="5" t="s">
        <v>779</v>
      </c>
      <c r="D44" s="5" t="s">
        <v>696</v>
      </c>
      <c r="E44" s="6" t="s">
        <v>4315</v>
      </c>
      <c r="F44" s="7" t="s">
        <v>4316</v>
      </c>
      <c r="G44" s="8" t="s">
        <v>1442</v>
      </c>
      <c r="H44" s="9">
        <v>7476.4</v>
      </c>
      <c r="I44" s="29"/>
      <c r="J44" s="30">
        <f t="shared" si="1"/>
        <v>0</v>
      </c>
      <c r="K44" s="10"/>
      <c r="L44" s="16"/>
    </row>
    <row r="45" spans="2:12" s="1" customFormat="1" ht="11.4" x14ac:dyDescent="0.2">
      <c r="B45" s="14"/>
      <c r="C45" s="5" t="s">
        <v>782</v>
      </c>
      <c r="D45" s="5" t="s">
        <v>696</v>
      </c>
      <c r="E45" s="6" t="s">
        <v>13555</v>
      </c>
      <c r="F45" s="7" t="s">
        <v>13556</v>
      </c>
      <c r="G45" s="8" t="s">
        <v>1442</v>
      </c>
      <c r="H45" s="9">
        <v>1735.8</v>
      </c>
      <c r="I45" s="29"/>
      <c r="J45" s="30">
        <f t="shared" si="1"/>
        <v>0</v>
      </c>
      <c r="K45" s="10"/>
      <c r="L45" s="16"/>
    </row>
    <row r="46" spans="2:12" s="1" customFormat="1" ht="22.8" x14ac:dyDescent="0.2">
      <c r="B46" s="14"/>
      <c r="C46" s="5" t="s">
        <v>785</v>
      </c>
      <c r="D46" s="5" t="s">
        <v>696</v>
      </c>
      <c r="E46" s="6" t="s">
        <v>13500</v>
      </c>
      <c r="F46" s="7" t="s">
        <v>13501</v>
      </c>
      <c r="G46" s="8" t="s">
        <v>1442</v>
      </c>
      <c r="H46" s="9">
        <v>6776.4</v>
      </c>
      <c r="I46" s="29"/>
      <c r="J46" s="30">
        <f>ROUND(I46*H46,2)</f>
        <v>0</v>
      </c>
      <c r="K46" s="10"/>
      <c r="L46" s="16"/>
    </row>
    <row r="47" spans="2:12" s="1" customFormat="1" ht="11.4" x14ac:dyDescent="0.2">
      <c r="B47" s="14"/>
      <c r="C47" s="5" t="s">
        <v>788</v>
      </c>
      <c r="D47" s="5" t="s">
        <v>696</v>
      </c>
      <c r="E47" s="6" t="s">
        <v>13427</v>
      </c>
      <c r="F47" s="7" t="s">
        <v>13428</v>
      </c>
      <c r="G47" s="8" t="s">
        <v>1442</v>
      </c>
      <c r="H47" s="9">
        <v>342.4</v>
      </c>
      <c r="I47" s="29"/>
      <c r="J47" s="30">
        <f t="shared" ref="J47:J72" si="2">ROUND(I47*H47,2)</f>
        <v>0</v>
      </c>
      <c r="K47" s="10"/>
      <c r="L47" s="16"/>
    </row>
    <row r="48" spans="2:12" s="1" customFormat="1" ht="11.4" x14ac:dyDescent="0.2">
      <c r="B48" s="14"/>
      <c r="C48" s="5" t="s">
        <v>791</v>
      </c>
      <c r="D48" s="5" t="s">
        <v>696</v>
      </c>
      <c r="E48" s="6" t="s">
        <v>9216</v>
      </c>
      <c r="F48" s="7" t="s">
        <v>9217</v>
      </c>
      <c r="G48" s="8" t="s">
        <v>985</v>
      </c>
      <c r="H48" s="9">
        <v>752.91</v>
      </c>
      <c r="I48" s="29"/>
      <c r="J48" s="30">
        <f t="shared" si="2"/>
        <v>0</v>
      </c>
      <c r="K48" s="10"/>
      <c r="L48" s="16"/>
    </row>
    <row r="49" spans="2:12" s="1" customFormat="1" ht="22.8" x14ac:dyDescent="0.2">
      <c r="B49" s="14"/>
      <c r="C49" s="39" t="s">
        <v>794</v>
      </c>
      <c r="D49" s="39" t="s">
        <v>691</v>
      </c>
      <c r="E49" s="40" t="s">
        <v>13429</v>
      </c>
      <c r="F49" s="41" t="s">
        <v>13430</v>
      </c>
      <c r="G49" s="42" t="s">
        <v>1191</v>
      </c>
      <c r="H49" s="43">
        <v>1355.2380000000001</v>
      </c>
      <c r="I49" s="29"/>
      <c r="J49" s="30">
        <f t="shared" si="2"/>
        <v>0</v>
      </c>
      <c r="K49" s="10"/>
      <c r="L49" s="16"/>
    </row>
    <row r="50" spans="2:12" s="1" customFormat="1" ht="11.4" x14ac:dyDescent="0.2">
      <c r="B50" s="14"/>
      <c r="C50" s="5" t="s">
        <v>797</v>
      </c>
      <c r="D50" s="5" t="s">
        <v>696</v>
      </c>
      <c r="E50" s="6" t="s">
        <v>3245</v>
      </c>
      <c r="F50" s="7" t="s">
        <v>3246</v>
      </c>
      <c r="G50" s="8" t="s">
        <v>1442</v>
      </c>
      <c r="H50" s="9">
        <v>6671.8</v>
      </c>
      <c r="I50" s="29"/>
      <c r="J50" s="30">
        <f t="shared" si="2"/>
        <v>0</v>
      </c>
      <c r="K50" s="10"/>
      <c r="L50" s="16"/>
    </row>
    <row r="51" spans="2:12" s="1" customFormat="1" ht="11.4" x14ac:dyDescent="0.2">
      <c r="B51" s="14"/>
      <c r="C51" s="5" t="s">
        <v>800</v>
      </c>
      <c r="D51" s="5" t="s">
        <v>696</v>
      </c>
      <c r="E51" s="6" t="s">
        <v>5789</v>
      </c>
      <c r="F51" s="7" t="s">
        <v>5790</v>
      </c>
      <c r="G51" s="8" t="s">
        <v>1442</v>
      </c>
      <c r="H51" s="9">
        <v>6671.8</v>
      </c>
      <c r="I51" s="29"/>
      <c r="J51" s="30">
        <f t="shared" si="2"/>
        <v>0</v>
      </c>
      <c r="K51" s="10"/>
      <c r="L51" s="16"/>
    </row>
    <row r="52" spans="2:12" s="1" customFormat="1" ht="22.8" x14ac:dyDescent="0.2">
      <c r="B52" s="14"/>
      <c r="C52" s="5" t="s">
        <v>803</v>
      </c>
      <c r="D52" s="5" t="s">
        <v>696</v>
      </c>
      <c r="E52" s="6" t="s">
        <v>13557</v>
      </c>
      <c r="F52" s="7" t="s">
        <v>13558</v>
      </c>
      <c r="G52" s="8" t="s">
        <v>1442</v>
      </c>
      <c r="H52" s="9">
        <v>6671.8</v>
      </c>
      <c r="I52" s="29"/>
      <c r="J52" s="30">
        <f t="shared" si="2"/>
        <v>0</v>
      </c>
      <c r="K52" s="10"/>
      <c r="L52" s="16"/>
    </row>
    <row r="53" spans="2:12" s="1" customFormat="1" ht="22.8" x14ac:dyDescent="0.2">
      <c r="B53" s="14"/>
      <c r="C53" s="5" t="s">
        <v>806</v>
      </c>
      <c r="D53" s="5" t="s">
        <v>696</v>
      </c>
      <c r="E53" s="6" t="s">
        <v>13559</v>
      </c>
      <c r="F53" s="7" t="s">
        <v>13560</v>
      </c>
      <c r="G53" s="8" t="s">
        <v>1442</v>
      </c>
      <c r="H53" s="9">
        <v>6671.8</v>
      </c>
      <c r="I53" s="29"/>
      <c r="J53" s="30">
        <f t="shared" si="2"/>
        <v>0</v>
      </c>
      <c r="K53" s="10"/>
      <c r="L53" s="16"/>
    </row>
    <row r="54" spans="2:12" s="1" customFormat="1" ht="11.4" x14ac:dyDescent="0.2">
      <c r="B54" s="14"/>
      <c r="C54" s="5" t="s">
        <v>809</v>
      </c>
      <c r="D54" s="5" t="s">
        <v>696</v>
      </c>
      <c r="E54" s="6" t="s">
        <v>5066</v>
      </c>
      <c r="F54" s="7" t="s">
        <v>5067</v>
      </c>
      <c r="G54" s="8" t="s">
        <v>1442</v>
      </c>
      <c r="H54" s="9">
        <v>4.32</v>
      </c>
      <c r="I54" s="29"/>
      <c r="J54" s="30">
        <f t="shared" si="2"/>
        <v>0</v>
      </c>
      <c r="K54" s="10"/>
      <c r="L54" s="16"/>
    </row>
    <row r="55" spans="2:12" s="1" customFormat="1" ht="11.4" x14ac:dyDescent="0.2">
      <c r="B55" s="14"/>
      <c r="C55" s="5" t="s">
        <v>812</v>
      </c>
      <c r="D55" s="5" t="s">
        <v>696</v>
      </c>
      <c r="E55" s="6" t="s">
        <v>13431</v>
      </c>
      <c r="F55" s="7" t="s">
        <v>13432</v>
      </c>
      <c r="G55" s="8" t="s">
        <v>1442</v>
      </c>
      <c r="H55" s="9">
        <v>4.32</v>
      </c>
      <c r="I55" s="29"/>
      <c r="J55" s="30">
        <f t="shared" si="2"/>
        <v>0</v>
      </c>
      <c r="K55" s="10"/>
      <c r="L55" s="16"/>
    </row>
    <row r="56" spans="2:12" s="1" customFormat="1" ht="22.8" x14ac:dyDescent="0.2">
      <c r="B56" s="14"/>
      <c r="C56" s="5" t="s">
        <v>815</v>
      </c>
      <c r="D56" s="5" t="s">
        <v>696</v>
      </c>
      <c r="E56" s="6" t="s">
        <v>13561</v>
      </c>
      <c r="F56" s="7" t="s">
        <v>13562</v>
      </c>
      <c r="G56" s="8" t="s">
        <v>1442</v>
      </c>
      <c r="H56" s="9">
        <v>104.6</v>
      </c>
      <c r="I56" s="29"/>
      <c r="J56" s="30">
        <f t="shared" si="2"/>
        <v>0</v>
      </c>
      <c r="K56" s="10"/>
      <c r="L56" s="16"/>
    </row>
    <row r="57" spans="2:12" s="1" customFormat="1" ht="22.8" x14ac:dyDescent="0.2">
      <c r="B57" s="14"/>
      <c r="C57" s="39" t="s">
        <v>818</v>
      </c>
      <c r="D57" s="39" t="s">
        <v>691</v>
      </c>
      <c r="E57" s="40" t="s">
        <v>9228</v>
      </c>
      <c r="F57" s="41" t="s">
        <v>9229</v>
      </c>
      <c r="G57" s="42" t="s">
        <v>1442</v>
      </c>
      <c r="H57" s="43">
        <v>106.69199999999999</v>
      </c>
      <c r="I57" s="29"/>
      <c r="J57" s="30">
        <f t="shared" si="2"/>
        <v>0</v>
      </c>
      <c r="K57" s="10"/>
      <c r="L57" s="16"/>
    </row>
    <row r="58" spans="2:12" s="1" customFormat="1" ht="22.8" x14ac:dyDescent="0.2">
      <c r="B58" s="14"/>
      <c r="C58" s="5" t="s">
        <v>822</v>
      </c>
      <c r="D58" s="5" t="s">
        <v>696</v>
      </c>
      <c r="E58" s="6" t="s">
        <v>4635</v>
      </c>
      <c r="F58" s="7" t="s">
        <v>4636</v>
      </c>
      <c r="G58" s="8" t="s">
        <v>1442</v>
      </c>
      <c r="H58" s="9">
        <v>1735.8</v>
      </c>
      <c r="I58" s="29"/>
      <c r="J58" s="30">
        <f t="shared" si="2"/>
        <v>0</v>
      </c>
      <c r="K58" s="10"/>
      <c r="L58" s="16"/>
    </row>
    <row r="59" spans="2:12" s="1" customFormat="1" ht="22.8" x14ac:dyDescent="0.2">
      <c r="B59" s="14"/>
      <c r="C59" s="39" t="s">
        <v>825</v>
      </c>
      <c r="D59" s="39" t="s">
        <v>691</v>
      </c>
      <c r="E59" s="40" t="s">
        <v>4199</v>
      </c>
      <c r="F59" s="41" t="s">
        <v>4200</v>
      </c>
      <c r="G59" s="42" t="s">
        <v>1442</v>
      </c>
      <c r="H59" s="43">
        <v>1770.5160000000001</v>
      </c>
      <c r="I59" s="29"/>
      <c r="J59" s="30">
        <f t="shared" si="2"/>
        <v>0</v>
      </c>
      <c r="K59" s="10"/>
      <c r="L59" s="16"/>
    </row>
    <row r="60" spans="2:12" s="20" customFormat="1" ht="25.95" customHeight="1" x14ac:dyDescent="0.25">
      <c r="B60" s="19"/>
      <c r="D60" s="21" t="s">
        <v>690</v>
      </c>
      <c r="E60" s="22" t="s">
        <v>718</v>
      </c>
      <c r="F60" s="22" t="s">
        <v>4021</v>
      </c>
      <c r="I60" s="44"/>
      <c r="J60" s="23"/>
      <c r="K60" s="44"/>
      <c r="L60" s="36"/>
    </row>
    <row r="61" spans="2:12" s="1" customFormat="1" ht="11.4" x14ac:dyDescent="0.2">
      <c r="B61" s="14"/>
      <c r="C61" s="5" t="s">
        <v>829</v>
      </c>
      <c r="D61" s="5" t="s">
        <v>696</v>
      </c>
      <c r="E61" s="6" t="s">
        <v>13433</v>
      </c>
      <c r="F61" s="7" t="s">
        <v>13434</v>
      </c>
      <c r="G61" s="8" t="s">
        <v>733</v>
      </c>
      <c r="H61" s="9">
        <v>3</v>
      </c>
      <c r="I61" s="29"/>
      <c r="J61" s="30">
        <f t="shared" si="2"/>
        <v>0</v>
      </c>
      <c r="K61" s="10"/>
      <c r="L61" s="16"/>
    </row>
    <row r="62" spans="2:12" s="20" customFormat="1" ht="25.95" customHeight="1" x14ac:dyDescent="0.25">
      <c r="B62" s="19"/>
      <c r="D62" s="21" t="s">
        <v>690</v>
      </c>
      <c r="E62" s="22" t="s">
        <v>721</v>
      </c>
      <c r="F62" s="22" t="s">
        <v>1188</v>
      </c>
      <c r="I62" s="44"/>
      <c r="J62" s="23"/>
      <c r="K62" s="44"/>
      <c r="L62" s="36"/>
    </row>
    <row r="63" spans="2:12" s="1" customFormat="1" ht="11.4" x14ac:dyDescent="0.2">
      <c r="B63" s="14"/>
      <c r="C63" s="5" t="s">
        <v>832</v>
      </c>
      <c r="D63" s="5" t="s">
        <v>696</v>
      </c>
      <c r="E63" s="6" t="s">
        <v>13462</v>
      </c>
      <c r="F63" s="7" t="s">
        <v>7149</v>
      </c>
      <c r="G63" s="8" t="s">
        <v>699</v>
      </c>
      <c r="H63" s="9">
        <v>39</v>
      </c>
      <c r="I63" s="29"/>
      <c r="J63" s="30">
        <f t="shared" si="2"/>
        <v>0</v>
      </c>
      <c r="K63" s="10"/>
      <c r="L63" s="16"/>
    </row>
    <row r="64" spans="2:12" s="1" customFormat="1" ht="11.4" x14ac:dyDescent="0.2">
      <c r="B64" s="14"/>
      <c r="C64" s="5" t="s">
        <v>835</v>
      </c>
      <c r="D64" s="5" t="s">
        <v>696</v>
      </c>
      <c r="E64" s="6" t="s">
        <v>13435</v>
      </c>
      <c r="F64" s="7" t="s">
        <v>13436</v>
      </c>
      <c r="G64" s="8" t="s">
        <v>699</v>
      </c>
      <c r="H64" s="9">
        <v>358</v>
      </c>
      <c r="I64" s="29"/>
      <c r="J64" s="30">
        <f t="shared" si="2"/>
        <v>0</v>
      </c>
      <c r="K64" s="10"/>
      <c r="L64" s="16"/>
    </row>
    <row r="65" spans="2:12" s="1" customFormat="1" ht="11.4" x14ac:dyDescent="0.2">
      <c r="B65" s="14"/>
      <c r="C65" s="5" t="s">
        <v>838</v>
      </c>
      <c r="D65" s="5" t="s">
        <v>696</v>
      </c>
      <c r="E65" s="6" t="s">
        <v>13437</v>
      </c>
      <c r="F65" s="7" t="s">
        <v>13438</v>
      </c>
      <c r="G65" s="8" t="s">
        <v>2832</v>
      </c>
      <c r="H65" s="9">
        <v>1</v>
      </c>
      <c r="I65" s="29"/>
      <c r="J65" s="30">
        <f t="shared" si="2"/>
        <v>0</v>
      </c>
      <c r="K65" s="10"/>
      <c r="L65" s="16"/>
    </row>
    <row r="66" spans="2:12" s="1" customFormat="1" ht="11.4" x14ac:dyDescent="0.2">
      <c r="B66" s="14"/>
      <c r="C66" s="5" t="s">
        <v>841</v>
      </c>
      <c r="D66" s="5" t="s">
        <v>696</v>
      </c>
      <c r="E66" s="6" t="s">
        <v>9236</v>
      </c>
      <c r="F66" s="7" t="s">
        <v>9237</v>
      </c>
      <c r="G66" s="8" t="s">
        <v>733</v>
      </c>
      <c r="H66" s="9">
        <v>24</v>
      </c>
      <c r="I66" s="29"/>
      <c r="J66" s="30">
        <f t="shared" si="2"/>
        <v>0</v>
      </c>
      <c r="K66" s="10"/>
      <c r="L66" s="16"/>
    </row>
    <row r="67" spans="2:12" s="1" customFormat="1" ht="22.8" x14ac:dyDescent="0.2">
      <c r="B67" s="14"/>
      <c r="C67" s="39" t="s">
        <v>844</v>
      </c>
      <c r="D67" s="39" t="s">
        <v>691</v>
      </c>
      <c r="E67" s="40" t="s">
        <v>13505</v>
      </c>
      <c r="F67" s="41" t="s">
        <v>13506</v>
      </c>
      <c r="G67" s="42" t="s">
        <v>733</v>
      </c>
      <c r="H67" s="43">
        <v>6</v>
      </c>
      <c r="I67" s="29"/>
      <c r="J67" s="30">
        <f t="shared" si="2"/>
        <v>0</v>
      </c>
      <c r="K67" s="10"/>
      <c r="L67" s="16"/>
    </row>
    <row r="68" spans="2:12" s="1" customFormat="1" ht="22.8" x14ac:dyDescent="0.2">
      <c r="B68" s="14"/>
      <c r="C68" s="39" t="s">
        <v>847</v>
      </c>
      <c r="D68" s="39" t="s">
        <v>691</v>
      </c>
      <c r="E68" s="40" t="s">
        <v>13563</v>
      </c>
      <c r="F68" s="41" t="s">
        <v>13564</v>
      </c>
      <c r="G68" s="42" t="s">
        <v>733</v>
      </c>
      <c r="H68" s="43">
        <v>3</v>
      </c>
      <c r="I68" s="29"/>
      <c r="J68" s="30">
        <f t="shared" si="2"/>
        <v>0</v>
      </c>
      <c r="K68" s="10"/>
      <c r="L68" s="16"/>
    </row>
    <row r="69" spans="2:12" s="1" customFormat="1" ht="22.8" x14ac:dyDescent="0.2">
      <c r="B69" s="14"/>
      <c r="C69" s="39" t="s">
        <v>850</v>
      </c>
      <c r="D69" s="39" t="s">
        <v>691</v>
      </c>
      <c r="E69" s="40" t="s">
        <v>13507</v>
      </c>
      <c r="F69" s="41" t="s">
        <v>13508</v>
      </c>
      <c r="G69" s="42" t="s">
        <v>733</v>
      </c>
      <c r="H69" s="43">
        <v>12</v>
      </c>
      <c r="I69" s="29"/>
      <c r="J69" s="30">
        <f t="shared" si="2"/>
        <v>0</v>
      </c>
      <c r="K69" s="10"/>
      <c r="L69" s="16"/>
    </row>
    <row r="70" spans="2:12" s="1" customFormat="1" ht="22.8" x14ac:dyDescent="0.2">
      <c r="B70" s="14"/>
      <c r="C70" s="39" t="s">
        <v>853</v>
      </c>
      <c r="D70" s="39" t="s">
        <v>691</v>
      </c>
      <c r="E70" s="40" t="s">
        <v>13509</v>
      </c>
      <c r="F70" s="41" t="s">
        <v>13510</v>
      </c>
      <c r="G70" s="42" t="s">
        <v>733</v>
      </c>
      <c r="H70" s="43">
        <v>2</v>
      </c>
      <c r="I70" s="29"/>
      <c r="J70" s="30">
        <f t="shared" si="2"/>
        <v>0</v>
      </c>
      <c r="K70" s="10"/>
      <c r="L70" s="16"/>
    </row>
    <row r="71" spans="2:12" s="1" customFormat="1" ht="22.8" x14ac:dyDescent="0.2">
      <c r="B71" s="14"/>
      <c r="C71" s="39" t="s">
        <v>856</v>
      </c>
      <c r="D71" s="39" t="s">
        <v>691</v>
      </c>
      <c r="E71" s="40" t="s">
        <v>13511</v>
      </c>
      <c r="F71" s="41" t="s">
        <v>13512</v>
      </c>
      <c r="G71" s="42" t="s">
        <v>733</v>
      </c>
      <c r="H71" s="43">
        <v>1</v>
      </c>
      <c r="I71" s="29"/>
      <c r="J71" s="30">
        <f t="shared" si="2"/>
        <v>0</v>
      </c>
      <c r="K71" s="10"/>
      <c r="L71" s="16"/>
    </row>
    <row r="72" spans="2:12" s="1" customFormat="1" ht="11.4" x14ac:dyDescent="0.2">
      <c r="B72" s="14"/>
      <c r="C72" s="5" t="s">
        <v>859</v>
      </c>
      <c r="D72" s="5" t="s">
        <v>696</v>
      </c>
      <c r="E72" s="6" t="s">
        <v>13441</v>
      </c>
      <c r="F72" s="7" t="s">
        <v>13442</v>
      </c>
      <c r="G72" s="8" t="s">
        <v>733</v>
      </c>
      <c r="H72" s="9">
        <v>15</v>
      </c>
      <c r="I72" s="29"/>
      <c r="J72" s="30">
        <f t="shared" si="2"/>
        <v>0</v>
      </c>
      <c r="K72" s="10"/>
      <c r="L72" s="16"/>
    </row>
    <row r="73" spans="2:12" s="1" customFormat="1" ht="22.8" x14ac:dyDescent="0.2">
      <c r="B73" s="14"/>
      <c r="C73" s="39" t="s">
        <v>862</v>
      </c>
      <c r="D73" s="39" t="s">
        <v>691</v>
      </c>
      <c r="E73" s="40" t="s">
        <v>13443</v>
      </c>
      <c r="F73" s="41" t="s">
        <v>13444</v>
      </c>
      <c r="G73" s="42" t="s">
        <v>733</v>
      </c>
      <c r="H73" s="43">
        <v>24</v>
      </c>
      <c r="I73" s="29"/>
      <c r="J73" s="30">
        <f t="shared" si="1"/>
        <v>0</v>
      </c>
      <c r="K73" s="10"/>
      <c r="L73" s="16"/>
    </row>
    <row r="74" spans="2:12" s="1" customFormat="1" ht="22.8" x14ac:dyDescent="0.2">
      <c r="B74" s="14"/>
      <c r="C74" s="39" t="s">
        <v>865</v>
      </c>
      <c r="D74" s="39" t="s">
        <v>691</v>
      </c>
      <c r="E74" s="40" t="s">
        <v>13445</v>
      </c>
      <c r="F74" s="41" t="s">
        <v>13446</v>
      </c>
      <c r="G74" s="42" t="s">
        <v>733</v>
      </c>
      <c r="H74" s="43">
        <v>15</v>
      </c>
      <c r="I74" s="29"/>
      <c r="J74" s="30">
        <f t="shared" si="1"/>
        <v>0</v>
      </c>
      <c r="K74" s="10"/>
      <c r="L74" s="16"/>
    </row>
    <row r="75" spans="2:12" s="1" customFormat="1" ht="22.8" x14ac:dyDescent="0.2">
      <c r="B75" s="14"/>
      <c r="C75" s="39" t="s">
        <v>868</v>
      </c>
      <c r="D75" s="39" t="s">
        <v>691</v>
      </c>
      <c r="E75" s="40" t="s">
        <v>13447</v>
      </c>
      <c r="F75" s="41" t="s">
        <v>13448</v>
      </c>
      <c r="G75" s="42" t="s">
        <v>733</v>
      </c>
      <c r="H75" s="43">
        <v>15</v>
      </c>
      <c r="I75" s="29"/>
      <c r="J75" s="30">
        <f t="shared" si="1"/>
        <v>0</v>
      </c>
      <c r="K75" s="10"/>
      <c r="L75" s="16"/>
    </row>
    <row r="76" spans="2:12" s="1" customFormat="1" ht="22.8" x14ac:dyDescent="0.2">
      <c r="B76" s="14"/>
      <c r="C76" s="5" t="s">
        <v>871</v>
      </c>
      <c r="D76" s="5" t="s">
        <v>696</v>
      </c>
      <c r="E76" s="6" t="s">
        <v>13513</v>
      </c>
      <c r="F76" s="7" t="s">
        <v>13514</v>
      </c>
      <c r="G76" s="8" t="s">
        <v>699</v>
      </c>
      <c r="H76" s="9">
        <v>35</v>
      </c>
      <c r="I76" s="29"/>
      <c r="J76" s="30">
        <f t="shared" si="1"/>
        <v>0</v>
      </c>
      <c r="K76" s="10"/>
      <c r="L76" s="16"/>
    </row>
    <row r="77" spans="2:12" s="1" customFormat="1" ht="22.8" x14ac:dyDescent="0.2">
      <c r="B77" s="14"/>
      <c r="C77" s="5" t="s">
        <v>874</v>
      </c>
      <c r="D77" s="5" t="s">
        <v>696</v>
      </c>
      <c r="E77" s="6" t="s">
        <v>13515</v>
      </c>
      <c r="F77" s="7" t="s">
        <v>13516</v>
      </c>
      <c r="G77" s="8" t="s">
        <v>699</v>
      </c>
      <c r="H77" s="9">
        <v>1563.5</v>
      </c>
      <c r="I77" s="29"/>
      <c r="J77" s="30">
        <f t="shared" si="1"/>
        <v>0</v>
      </c>
      <c r="K77" s="10"/>
      <c r="L77" s="16"/>
    </row>
    <row r="78" spans="2:12" s="1" customFormat="1" ht="22.8" x14ac:dyDescent="0.2">
      <c r="B78" s="14"/>
      <c r="C78" s="5" t="s">
        <v>877</v>
      </c>
      <c r="D78" s="5" t="s">
        <v>696</v>
      </c>
      <c r="E78" s="6" t="s">
        <v>13517</v>
      </c>
      <c r="F78" s="7" t="s">
        <v>13518</v>
      </c>
      <c r="G78" s="8" t="s">
        <v>699</v>
      </c>
      <c r="H78" s="9">
        <v>827.4</v>
      </c>
      <c r="I78" s="29"/>
      <c r="J78" s="30">
        <f t="shared" si="1"/>
        <v>0</v>
      </c>
      <c r="K78" s="10"/>
      <c r="L78" s="16"/>
    </row>
    <row r="79" spans="2:12" s="1" customFormat="1" ht="22.8" x14ac:dyDescent="0.2">
      <c r="B79" s="14"/>
      <c r="C79" s="5" t="s">
        <v>880</v>
      </c>
      <c r="D79" s="5" t="s">
        <v>696</v>
      </c>
      <c r="E79" s="6" t="s">
        <v>9240</v>
      </c>
      <c r="F79" s="7" t="s">
        <v>9241</v>
      </c>
      <c r="G79" s="8" t="s">
        <v>1442</v>
      </c>
      <c r="H79" s="9">
        <v>145.5</v>
      </c>
      <c r="I79" s="29"/>
      <c r="J79" s="30">
        <f t="shared" si="1"/>
        <v>0</v>
      </c>
      <c r="K79" s="10"/>
      <c r="L79" s="16"/>
    </row>
    <row r="80" spans="2:12" s="1" customFormat="1" ht="22.8" x14ac:dyDescent="0.2">
      <c r="B80" s="14"/>
      <c r="C80" s="5" t="s">
        <v>883</v>
      </c>
      <c r="D80" s="5" t="s">
        <v>696</v>
      </c>
      <c r="E80" s="6" t="s">
        <v>13519</v>
      </c>
      <c r="F80" s="7" t="s">
        <v>13520</v>
      </c>
      <c r="G80" s="8" t="s">
        <v>699</v>
      </c>
      <c r="H80" s="9">
        <v>1007.3</v>
      </c>
      <c r="I80" s="29"/>
      <c r="J80" s="30">
        <f t="shared" si="1"/>
        <v>0</v>
      </c>
      <c r="K80" s="10"/>
      <c r="L80" s="16"/>
    </row>
    <row r="81" spans="2:12" s="1" customFormat="1" ht="22.8" x14ac:dyDescent="0.2">
      <c r="B81" s="14"/>
      <c r="C81" s="39" t="s">
        <v>886</v>
      </c>
      <c r="D81" s="39" t="s">
        <v>691</v>
      </c>
      <c r="E81" s="40" t="s">
        <v>13480</v>
      </c>
      <c r="F81" s="41" t="s">
        <v>13481</v>
      </c>
      <c r="G81" s="42" t="s">
        <v>733</v>
      </c>
      <c r="H81" s="43">
        <v>1008</v>
      </c>
      <c r="I81" s="29"/>
      <c r="J81" s="30">
        <f t="shared" si="1"/>
        <v>0</v>
      </c>
      <c r="K81" s="10"/>
      <c r="L81" s="16"/>
    </row>
    <row r="82" spans="2:12" s="1" customFormat="1" ht="22.8" x14ac:dyDescent="0.2">
      <c r="B82" s="14"/>
      <c r="C82" s="5" t="s">
        <v>889</v>
      </c>
      <c r="D82" s="5" t="s">
        <v>696</v>
      </c>
      <c r="E82" s="6" t="s">
        <v>3392</v>
      </c>
      <c r="F82" s="7" t="s">
        <v>3393</v>
      </c>
      <c r="G82" s="8" t="s">
        <v>699</v>
      </c>
      <c r="H82" s="9">
        <v>855.2</v>
      </c>
      <c r="I82" s="29"/>
      <c r="J82" s="30">
        <f t="shared" si="1"/>
        <v>0</v>
      </c>
      <c r="K82" s="10"/>
      <c r="L82" s="16"/>
    </row>
    <row r="83" spans="2:12" s="1" customFormat="1" ht="22.8" x14ac:dyDescent="0.2">
      <c r="B83" s="14"/>
      <c r="C83" s="39" t="s">
        <v>892</v>
      </c>
      <c r="D83" s="39" t="s">
        <v>691</v>
      </c>
      <c r="E83" s="40" t="s">
        <v>13463</v>
      </c>
      <c r="F83" s="41" t="s">
        <v>13464</v>
      </c>
      <c r="G83" s="42" t="s">
        <v>733</v>
      </c>
      <c r="H83" s="43">
        <v>1711</v>
      </c>
      <c r="I83" s="29"/>
      <c r="J83" s="30">
        <f t="shared" si="1"/>
        <v>0</v>
      </c>
      <c r="K83" s="10"/>
      <c r="L83" s="16"/>
    </row>
    <row r="84" spans="2:12" s="1" customFormat="1" ht="11.4" x14ac:dyDescent="0.2">
      <c r="B84" s="14"/>
      <c r="C84" s="5" t="s">
        <v>895</v>
      </c>
      <c r="D84" s="5" t="s">
        <v>696</v>
      </c>
      <c r="E84" s="6" t="s">
        <v>13449</v>
      </c>
      <c r="F84" s="7" t="s">
        <v>13450</v>
      </c>
      <c r="G84" s="8" t="s">
        <v>699</v>
      </c>
      <c r="H84" s="9">
        <v>47.5</v>
      </c>
      <c r="I84" s="29"/>
      <c r="J84" s="30">
        <f t="shared" si="1"/>
        <v>0</v>
      </c>
      <c r="K84" s="10"/>
      <c r="L84" s="16"/>
    </row>
    <row r="85" spans="2:12" s="1" customFormat="1" ht="22.8" x14ac:dyDescent="0.2">
      <c r="B85" s="14"/>
      <c r="C85" s="39" t="s">
        <v>898</v>
      </c>
      <c r="D85" s="39" t="s">
        <v>691</v>
      </c>
      <c r="E85" s="40" t="s">
        <v>13451</v>
      </c>
      <c r="F85" s="41" t="s">
        <v>13452</v>
      </c>
      <c r="G85" s="42" t="s">
        <v>733</v>
      </c>
      <c r="H85" s="43">
        <v>19</v>
      </c>
      <c r="I85" s="29"/>
      <c r="J85" s="30">
        <f t="shared" si="1"/>
        <v>0</v>
      </c>
      <c r="K85" s="10"/>
      <c r="L85" s="16"/>
    </row>
    <row r="86" spans="2:12" s="1" customFormat="1" ht="11.4" x14ac:dyDescent="0.2">
      <c r="B86" s="14"/>
      <c r="C86" s="5" t="s">
        <v>901</v>
      </c>
      <c r="D86" s="5" t="s">
        <v>696</v>
      </c>
      <c r="E86" s="6" t="s">
        <v>13565</v>
      </c>
      <c r="F86" s="7" t="s">
        <v>13566</v>
      </c>
      <c r="G86" s="8" t="s">
        <v>699</v>
      </c>
      <c r="H86" s="9">
        <v>29.4</v>
      </c>
      <c r="I86" s="29"/>
      <c r="J86" s="30">
        <f t="shared" si="1"/>
        <v>0</v>
      </c>
      <c r="K86" s="10"/>
      <c r="L86" s="16"/>
    </row>
    <row r="87" spans="2:12" s="1" customFormat="1" ht="22.8" x14ac:dyDescent="0.2">
      <c r="B87" s="14"/>
      <c r="C87" s="39" t="s">
        <v>904</v>
      </c>
      <c r="D87" s="39" t="s">
        <v>691</v>
      </c>
      <c r="E87" s="40" t="s">
        <v>13567</v>
      </c>
      <c r="F87" s="41" t="s">
        <v>13568</v>
      </c>
      <c r="G87" s="42" t="s">
        <v>733</v>
      </c>
      <c r="H87" s="43">
        <v>12</v>
      </c>
      <c r="I87" s="29"/>
      <c r="J87" s="30">
        <f t="shared" si="1"/>
        <v>0</v>
      </c>
      <c r="K87" s="10"/>
      <c r="L87" s="16"/>
    </row>
    <row r="88" spans="2:12" s="1" customFormat="1" ht="11.4" x14ac:dyDescent="0.2">
      <c r="B88" s="14"/>
      <c r="C88" s="5" t="s">
        <v>907</v>
      </c>
      <c r="D88" s="5" t="s">
        <v>696</v>
      </c>
      <c r="E88" s="6" t="s">
        <v>5478</v>
      </c>
      <c r="F88" s="7" t="s">
        <v>5479</v>
      </c>
      <c r="G88" s="8" t="s">
        <v>699</v>
      </c>
      <c r="H88" s="9">
        <v>315</v>
      </c>
      <c r="I88" s="29"/>
      <c r="J88" s="30">
        <f t="shared" si="1"/>
        <v>0</v>
      </c>
      <c r="K88" s="10"/>
      <c r="L88" s="16"/>
    </row>
    <row r="89" spans="2:12" s="1" customFormat="1" ht="22.8" x14ac:dyDescent="0.2">
      <c r="B89" s="14"/>
      <c r="C89" s="39" t="s">
        <v>910</v>
      </c>
      <c r="D89" s="39" t="s">
        <v>691</v>
      </c>
      <c r="E89" s="40" t="s">
        <v>5808</v>
      </c>
      <c r="F89" s="41" t="s">
        <v>5809</v>
      </c>
      <c r="G89" s="42" t="s">
        <v>733</v>
      </c>
      <c r="H89" s="43">
        <v>1050</v>
      </c>
      <c r="I89" s="29"/>
      <c r="J89" s="30">
        <f t="shared" si="1"/>
        <v>0</v>
      </c>
      <c r="K89" s="10"/>
      <c r="L89" s="16"/>
    </row>
    <row r="90" spans="2:12" s="1" customFormat="1" ht="11.4" x14ac:dyDescent="0.2">
      <c r="B90" s="14"/>
      <c r="C90" s="5" t="s">
        <v>913</v>
      </c>
      <c r="D90" s="5" t="s">
        <v>696</v>
      </c>
      <c r="E90" s="6" t="s">
        <v>13548</v>
      </c>
      <c r="F90" s="7" t="s">
        <v>13549</v>
      </c>
      <c r="G90" s="8" t="s">
        <v>699</v>
      </c>
      <c r="H90" s="9">
        <v>42.7</v>
      </c>
      <c r="I90" s="29"/>
      <c r="J90" s="30">
        <f t="shared" si="1"/>
        <v>0</v>
      </c>
      <c r="K90" s="10"/>
      <c r="L90" s="16"/>
    </row>
    <row r="91" spans="2:12" s="1" customFormat="1" ht="11.4" x14ac:dyDescent="0.2">
      <c r="B91" s="14"/>
      <c r="C91" s="5" t="s">
        <v>917</v>
      </c>
      <c r="D91" s="5" t="s">
        <v>696</v>
      </c>
      <c r="E91" s="6" t="s">
        <v>13569</v>
      </c>
      <c r="F91" s="7" t="s">
        <v>13570</v>
      </c>
      <c r="G91" s="8" t="s">
        <v>733</v>
      </c>
      <c r="H91" s="9">
        <v>4</v>
      </c>
      <c r="I91" s="29"/>
      <c r="J91" s="30">
        <f t="shared" si="1"/>
        <v>0</v>
      </c>
      <c r="K91" s="10"/>
      <c r="L91" s="16"/>
    </row>
    <row r="92" spans="2:12" s="1" customFormat="1" ht="22.8" x14ac:dyDescent="0.2">
      <c r="B92" s="14"/>
      <c r="C92" s="5" t="s">
        <v>920</v>
      </c>
      <c r="D92" s="5" t="s">
        <v>696</v>
      </c>
      <c r="E92" s="6" t="s">
        <v>3835</v>
      </c>
      <c r="F92" s="7" t="s">
        <v>3836</v>
      </c>
      <c r="G92" s="8" t="s">
        <v>985</v>
      </c>
      <c r="H92" s="9">
        <v>4</v>
      </c>
      <c r="I92" s="29"/>
      <c r="J92" s="30">
        <f t="shared" si="1"/>
        <v>0</v>
      </c>
      <c r="K92" s="10"/>
      <c r="L92" s="16"/>
    </row>
    <row r="93" spans="2:12" s="1" customFormat="1" ht="11.4" x14ac:dyDescent="0.2">
      <c r="B93" s="14"/>
      <c r="C93" s="5" t="s">
        <v>923</v>
      </c>
      <c r="D93" s="5" t="s">
        <v>696</v>
      </c>
      <c r="E93" s="6" t="s">
        <v>13571</v>
      </c>
      <c r="F93" s="7" t="s">
        <v>13572</v>
      </c>
      <c r="G93" s="8" t="s">
        <v>699</v>
      </c>
      <c r="H93" s="9">
        <v>8</v>
      </c>
      <c r="I93" s="29"/>
      <c r="J93" s="30">
        <f t="shared" si="1"/>
        <v>0</v>
      </c>
      <c r="K93" s="10"/>
      <c r="L93" s="16"/>
    </row>
    <row r="94" spans="2:12" s="1" customFormat="1" ht="11.4" x14ac:dyDescent="0.2">
      <c r="B94" s="14"/>
      <c r="C94" s="5" t="s">
        <v>926</v>
      </c>
      <c r="D94" s="5" t="s">
        <v>696</v>
      </c>
      <c r="E94" s="6" t="s">
        <v>1189</v>
      </c>
      <c r="F94" s="7" t="s">
        <v>1190</v>
      </c>
      <c r="G94" s="8" t="s">
        <v>1191</v>
      </c>
      <c r="H94" s="9">
        <v>25.24</v>
      </c>
      <c r="I94" s="29"/>
      <c r="J94" s="30">
        <f t="shared" si="1"/>
        <v>0</v>
      </c>
      <c r="K94" s="10"/>
      <c r="L94" s="16"/>
    </row>
    <row r="95" spans="2:12" s="1" customFormat="1" ht="11.4" x14ac:dyDescent="0.2">
      <c r="B95" s="14"/>
      <c r="C95" s="5" t="s">
        <v>929</v>
      </c>
      <c r="D95" s="5" t="s">
        <v>696</v>
      </c>
      <c r="E95" s="6" t="s">
        <v>1192</v>
      </c>
      <c r="F95" s="7" t="s">
        <v>1193</v>
      </c>
      <c r="G95" s="8" t="s">
        <v>1191</v>
      </c>
      <c r="H95" s="9">
        <v>605.76</v>
      </c>
      <c r="I95" s="29"/>
      <c r="J95" s="30">
        <f t="shared" si="1"/>
        <v>0</v>
      </c>
      <c r="K95" s="10"/>
      <c r="L95" s="16"/>
    </row>
    <row r="96" spans="2:12" s="1" customFormat="1" ht="11.4" x14ac:dyDescent="0.2">
      <c r="B96" s="14"/>
      <c r="C96" s="5" t="s">
        <v>932</v>
      </c>
      <c r="D96" s="5" t="s">
        <v>696</v>
      </c>
      <c r="E96" s="6" t="s">
        <v>1218</v>
      </c>
      <c r="F96" s="7" t="s">
        <v>2848</v>
      </c>
      <c r="G96" s="8" t="s">
        <v>1191</v>
      </c>
      <c r="H96" s="9">
        <v>25.24</v>
      </c>
      <c r="I96" s="29"/>
      <c r="J96" s="30">
        <f t="shared" si="1"/>
        <v>0</v>
      </c>
      <c r="K96" s="10"/>
      <c r="L96" s="16"/>
    </row>
    <row r="97" spans="2:12" s="20" customFormat="1" ht="25.95" customHeight="1" x14ac:dyDescent="0.25">
      <c r="B97" s="19"/>
      <c r="D97" s="21" t="s">
        <v>690</v>
      </c>
      <c r="E97" s="22" t="s">
        <v>998</v>
      </c>
      <c r="F97" s="22" t="s">
        <v>3517</v>
      </c>
      <c r="I97" s="44"/>
      <c r="J97" s="23"/>
      <c r="K97" s="44"/>
      <c r="L97" s="36"/>
    </row>
    <row r="98" spans="2:12" s="1" customFormat="1" ht="11.4" x14ac:dyDescent="0.2">
      <c r="B98" s="14"/>
      <c r="C98" s="5" t="s">
        <v>935</v>
      </c>
      <c r="D98" s="5" t="s">
        <v>696</v>
      </c>
      <c r="E98" s="6" t="s">
        <v>9274</v>
      </c>
      <c r="F98" s="7" t="s">
        <v>9275</v>
      </c>
      <c r="G98" s="8" t="s">
        <v>1191</v>
      </c>
      <c r="H98" s="9">
        <v>18132.884999999998</v>
      </c>
      <c r="I98" s="29"/>
      <c r="J98" s="30">
        <f t="shared" si="1"/>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s9bTBo0xZi3XuH0Hy/35hwgdCohFwSedU2AkpOlt+jMqddgIIuVAECWjjVruogTBW0kVJ3zzn7Ltt2HuF99WGA==" saltValue="w+yyXRqYmY8qYTZhzlsE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9" xr:uid="{ABD9BCB8-1D40-4B3B-9536-85D66FABC967}">
      <formula1>ROUND(I11,2)</formula1>
    </dataValidation>
  </dataValidations>
  <hyperlinks>
    <hyperlink ref="O4" location="'Rek. obj.'!A1" display="*späť na Rek. obj." xr:uid="{0EFF5C97-6064-44E1-B8A3-6CF553C677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03D77-B495-4A27-991D-81B9E074707F}">
  <sheetPr>
    <tabColor rgb="FFFFFF00"/>
    <pageSetUpPr fitToPage="1"/>
  </sheetPr>
  <dimension ref="B1:O10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13573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13574</v>
      </c>
      <c r="F12" s="7" t="s">
        <v>13575</v>
      </c>
      <c r="G12" s="8" t="s">
        <v>1442</v>
      </c>
      <c r="H12" s="9">
        <v>83.6</v>
      </c>
      <c r="I12" s="29"/>
      <c r="J12" s="30">
        <f t="shared" ref="J12:J15" si="0">ROUND(I12*H12,2)</f>
        <v>0</v>
      </c>
      <c r="K12" s="10"/>
      <c r="L12" s="16"/>
    </row>
    <row r="13" spans="2:15" s="1" customFormat="1" ht="11.4" x14ac:dyDescent="0.2">
      <c r="B13" s="14"/>
      <c r="C13" s="5" t="s">
        <v>700</v>
      </c>
      <c r="D13" s="5" t="s">
        <v>696</v>
      </c>
      <c r="E13" s="6" t="s">
        <v>13576</v>
      </c>
      <c r="F13" s="7" t="s">
        <v>13577</v>
      </c>
      <c r="G13" s="8" t="s">
        <v>1442</v>
      </c>
      <c r="H13" s="9">
        <v>3068.8</v>
      </c>
      <c r="I13" s="29"/>
      <c r="J13" s="30">
        <f t="shared" si="0"/>
        <v>0</v>
      </c>
      <c r="K13" s="10"/>
      <c r="L13" s="16"/>
    </row>
    <row r="14" spans="2:15" s="20" customFormat="1" ht="11.4" x14ac:dyDescent="0.2">
      <c r="B14" s="19"/>
      <c r="C14" s="5" t="s">
        <v>703</v>
      </c>
      <c r="D14" s="5" t="s">
        <v>696</v>
      </c>
      <c r="E14" s="6" t="s">
        <v>13578</v>
      </c>
      <c r="F14" s="7" t="s">
        <v>13579</v>
      </c>
      <c r="G14" s="8" t="s">
        <v>1442</v>
      </c>
      <c r="H14" s="9">
        <v>3068.8</v>
      </c>
      <c r="I14" s="29"/>
      <c r="J14" s="30">
        <f t="shared" si="0"/>
        <v>0</v>
      </c>
      <c r="K14" s="10"/>
      <c r="L14" s="36"/>
    </row>
    <row r="15" spans="2:15" s="1" customFormat="1" ht="11.4" x14ac:dyDescent="0.2">
      <c r="B15" s="14"/>
      <c r="C15" s="5" t="s">
        <v>706</v>
      </c>
      <c r="D15" s="5" t="s">
        <v>696</v>
      </c>
      <c r="E15" s="6" t="s">
        <v>9262</v>
      </c>
      <c r="F15" s="7" t="s">
        <v>9263</v>
      </c>
      <c r="G15" s="8" t="s">
        <v>699</v>
      </c>
      <c r="H15" s="9">
        <v>422</v>
      </c>
      <c r="I15" s="29"/>
      <c r="J15" s="30">
        <f t="shared" si="0"/>
        <v>0</v>
      </c>
      <c r="K15" s="10"/>
      <c r="L15" s="16"/>
    </row>
    <row r="16" spans="2:15" s="1" customFormat="1" ht="11.4" x14ac:dyDescent="0.2">
      <c r="B16" s="14"/>
      <c r="C16" s="5" t="s">
        <v>709</v>
      </c>
      <c r="D16" s="5" t="s">
        <v>696</v>
      </c>
      <c r="E16" s="6" t="s">
        <v>4614</v>
      </c>
      <c r="F16" s="7" t="s">
        <v>4615</v>
      </c>
      <c r="G16" s="8" t="s">
        <v>985</v>
      </c>
      <c r="H16" s="9">
        <v>6074</v>
      </c>
      <c r="I16" s="29"/>
      <c r="J16" s="30">
        <f>ROUND(I16*H16,2)</f>
        <v>0</v>
      </c>
      <c r="K16" s="10"/>
      <c r="L16" s="16"/>
    </row>
    <row r="17" spans="2:12" s="1" customFormat="1" ht="11.4" x14ac:dyDescent="0.2">
      <c r="B17" s="14"/>
      <c r="C17" s="5" t="s">
        <v>712</v>
      </c>
      <c r="D17" s="5" t="s">
        <v>696</v>
      </c>
      <c r="E17" s="6" t="s">
        <v>3821</v>
      </c>
      <c r="F17" s="7" t="s">
        <v>3822</v>
      </c>
      <c r="G17" s="8" t="s">
        <v>985</v>
      </c>
      <c r="H17" s="9">
        <v>1822.2</v>
      </c>
      <c r="I17" s="29"/>
      <c r="J17" s="30">
        <f t="shared" ref="J17:J102" si="1">ROUND(I17*H17,2)</f>
        <v>0</v>
      </c>
      <c r="K17" s="10"/>
      <c r="L17" s="16"/>
    </row>
    <row r="18" spans="2:12" s="1" customFormat="1" ht="11.4" x14ac:dyDescent="0.2">
      <c r="B18" s="14"/>
      <c r="C18" s="5" t="s">
        <v>715</v>
      </c>
      <c r="D18" s="5" t="s">
        <v>696</v>
      </c>
      <c r="E18" s="6" t="s">
        <v>8536</v>
      </c>
      <c r="F18" s="7" t="s">
        <v>8537</v>
      </c>
      <c r="G18" s="8" t="s">
        <v>985</v>
      </c>
      <c r="H18" s="9">
        <v>117.05</v>
      </c>
      <c r="I18" s="29"/>
      <c r="J18" s="30">
        <f t="shared" si="1"/>
        <v>0</v>
      </c>
      <c r="K18" s="10"/>
      <c r="L18" s="16"/>
    </row>
    <row r="19" spans="2:12" s="1" customFormat="1" ht="22.8" x14ac:dyDescent="0.2">
      <c r="B19" s="14"/>
      <c r="C19" s="5" t="s">
        <v>718</v>
      </c>
      <c r="D19" s="5" t="s">
        <v>696</v>
      </c>
      <c r="E19" s="6" t="s">
        <v>8538</v>
      </c>
      <c r="F19" s="7" t="s">
        <v>8539</v>
      </c>
      <c r="G19" s="8" t="s">
        <v>985</v>
      </c>
      <c r="H19" s="9">
        <v>35.115000000000002</v>
      </c>
      <c r="I19" s="29"/>
      <c r="J19" s="30">
        <f t="shared" si="1"/>
        <v>0</v>
      </c>
      <c r="K19" s="10"/>
      <c r="L19" s="16"/>
    </row>
    <row r="20" spans="2:12" s="1" customFormat="1" ht="22.8" x14ac:dyDescent="0.2">
      <c r="B20" s="14"/>
      <c r="C20" s="5" t="s">
        <v>721</v>
      </c>
      <c r="D20" s="5" t="s">
        <v>696</v>
      </c>
      <c r="E20" s="6" t="s">
        <v>3946</v>
      </c>
      <c r="F20" s="7" t="s">
        <v>3947</v>
      </c>
      <c r="G20" s="8" t="s">
        <v>985</v>
      </c>
      <c r="H20" s="9">
        <v>7111.69</v>
      </c>
      <c r="I20" s="29"/>
      <c r="J20" s="30">
        <f t="shared" si="1"/>
        <v>0</v>
      </c>
      <c r="K20" s="10"/>
      <c r="L20" s="16"/>
    </row>
    <row r="21" spans="2:12" s="1" customFormat="1" ht="22.8" x14ac:dyDescent="0.2">
      <c r="B21" s="14"/>
      <c r="C21" s="5" t="s">
        <v>724</v>
      </c>
      <c r="D21" s="5" t="s">
        <v>696</v>
      </c>
      <c r="E21" s="6" t="s">
        <v>4299</v>
      </c>
      <c r="F21" s="7" t="s">
        <v>4300</v>
      </c>
      <c r="G21" s="8" t="s">
        <v>985</v>
      </c>
      <c r="H21" s="9">
        <v>156457.18</v>
      </c>
      <c r="I21" s="29"/>
      <c r="J21" s="30">
        <f t="shared" si="1"/>
        <v>0</v>
      </c>
      <c r="K21" s="10"/>
      <c r="L21" s="16"/>
    </row>
    <row r="22" spans="2:12" s="1" customFormat="1" ht="11.4" x14ac:dyDescent="0.2">
      <c r="B22" s="14"/>
      <c r="C22" s="5" t="s">
        <v>727</v>
      </c>
      <c r="D22" s="5" t="s">
        <v>696</v>
      </c>
      <c r="E22" s="6" t="s">
        <v>3827</v>
      </c>
      <c r="F22" s="7" t="s">
        <v>3828</v>
      </c>
      <c r="G22" s="8" t="s">
        <v>1191</v>
      </c>
      <c r="H22" s="9">
        <v>12801.041999999999</v>
      </c>
      <c r="I22" s="29"/>
      <c r="J22" s="30">
        <f t="shared" si="1"/>
        <v>0</v>
      </c>
      <c r="K22" s="10"/>
      <c r="L22" s="16"/>
    </row>
    <row r="23" spans="2:12" s="1" customFormat="1" ht="11.4" x14ac:dyDescent="0.2">
      <c r="B23" s="14"/>
      <c r="C23" s="5" t="s">
        <v>730</v>
      </c>
      <c r="D23" s="5" t="s">
        <v>696</v>
      </c>
      <c r="E23" s="6" t="s">
        <v>13492</v>
      </c>
      <c r="F23" s="7" t="s">
        <v>13493</v>
      </c>
      <c r="G23" s="8" t="s">
        <v>985</v>
      </c>
      <c r="H23" s="9">
        <v>28.9</v>
      </c>
      <c r="I23" s="29"/>
      <c r="J23" s="30">
        <f t="shared" si="1"/>
        <v>0</v>
      </c>
      <c r="K23" s="10"/>
      <c r="L23" s="16"/>
    </row>
    <row r="24" spans="2:12" s="1" customFormat="1" ht="11.4" x14ac:dyDescent="0.2">
      <c r="B24" s="14"/>
      <c r="C24" s="5" t="s">
        <v>734</v>
      </c>
      <c r="D24" s="5" t="s">
        <v>696</v>
      </c>
      <c r="E24" s="6" t="s">
        <v>13411</v>
      </c>
      <c r="F24" s="7" t="s">
        <v>13412</v>
      </c>
      <c r="G24" s="8" t="s">
        <v>985</v>
      </c>
      <c r="H24" s="9">
        <v>1515</v>
      </c>
      <c r="I24" s="29"/>
      <c r="J24" s="30">
        <f t="shared" si="1"/>
        <v>0</v>
      </c>
      <c r="K24" s="10"/>
      <c r="L24" s="16"/>
    </row>
    <row r="25" spans="2:12" s="1" customFormat="1" ht="22.8" x14ac:dyDescent="0.2">
      <c r="B25" s="14"/>
      <c r="C25" s="39" t="s">
        <v>737</v>
      </c>
      <c r="D25" s="39" t="s">
        <v>691</v>
      </c>
      <c r="E25" s="40" t="s">
        <v>13413</v>
      </c>
      <c r="F25" s="41" t="s">
        <v>13414</v>
      </c>
      <c r="G25" s="42" t="s">
        <v>1191</v>
      </c>
      <c r="H25" s="43">
        <v>2727</v>
      </c>
      <c r="I25" s="29"/>
      <c r="J25" s="30">
        <f t="shared" si="1"/>
        <v>0</v>
      </c>
      <c r="K25" s="10"/>
      <c r="L25" s="16"/>
    </row>
    <row r="26" spans="2:12" s="1" customFormat="1" ht="11.4" x14ac:dyDescent="0.2">
      <c r="B26" s="14"/>
      <c r="C26" s="5" t="s">
        <v>740</v>
      </c>
      <c r="D26" s="5" t="s">
        <v>696</v>
      </c>
      <c r="E26" s="6" t="s">
        <v>987</v>
      </c>
      <c r="F26" s="7" t="s">
        <v>988</v>
      </c>
      <c r="G26" s="8" t="s">
        <v>985</v>
      </c>
      <c r="H26" s="9">
        <v>335.8</v>
      </c>
      <c r="I26" s="29"/>
      <c r="J26" s="30">
        <f t="shared" si="1"/>
        <v>0</v>
      </c>
      <c r="K26" s="10"/>
      <c r="L26" s="16"/>
    </row>
    <row r="27" spans="2:12" s="1" customFormat="1" ht="22.8" x14ac:dyDescent="0.2">
      <c r="B27" s="14"/>
      <c r="C27" s="39" t="s">
        <v>743</v>
      </c>
      <c r="D27" s="39" t="s">
        <v>691</v>
      </c>
      <c r="E27" s="40" t="s">
        <v>4352</v>
      </c>
      <c r="F27" s="41" t="s">
        <v>4353</v>
      </c>
      <c r="G27" s="42" t="s">
        <v>1191</v>
      </c>
      <c r="H27" s="43">
        <v>634.66200000000003</v>
      </c>
      <c r="I27" s="29"/>
      <c r="J27" s="30">
        <f t="shared" si="1"/>
        <v>0</v>
      </c>
      <c r="K27" s="10"/>
      <c r="L27" s="16"/>
    </row>
    <row r="28" spans="2:12" s="1" customFormat="1" ht="11.4" x14ac:dyDescent="0.2">
      <c r="B28" s="14"/>
      <c r="C28" s="5" t="s">
        <v>746</v>
      </c>
      <c r="D28" s="5" t="s">
        <v>696</v>
      </c>
      <c r="E28" s="6" t="s">
        <v>3478</v>
      </c>
      <c r="F28" s="7" t="s">
        <v>3479</v>
      </c>
      <c r="G28" s="8" t="s">
        <v>1442</v>
      </c>
      <c r="H28" s="9">
        <v>4173.8</v>
      </c>
      <c r="I28" s="29"/>
      <c r="J28" s="30">
        <f t="shared" si="1"/>
        <v>0</v>
      </c>
      <c r="K28" s="10"/>
      <c r="L28" s="16"/>
    </row>
    <row r="29" spans="2:12" s="1" customFormat="1" ht="11.4" x14ac:dyDescent="0.2">
      <c r="B29" s="14"/>
      <c r="C29" s="5" t="s">
        <v>749</v>
      </c>
      <c r="D29" s="5" t="s">
        <v>696</v>
      </c>
      <c r="E29" s="6" t="s">
        <v>4907</v>
      </c>
      <c r="F29" s="7" t="s">
        <v>4908</v>
      </c>
      <c r="G29" s="8" t="s">
        <v>1442</v>
      </c>
      <c r="H29" s="9">
        <v>1670.2</v>
      </c>
      <c r="I29" s="29"/>
      <c r="J29" s="30">
        <f t="shared" si="1"/>
        <v>0</v>
      </c>
      <c r="K29" s="10"/>
      <c r="L29" s="16"/>
    </row>
    <row r="30" spans="2:12" s="1" customFormat="1" ht="22.8" x14ac:dyDescent="0.2">
      <c r="B30" s="14"/>
      <c r="C30" s="5" t="s">
        <v>752</v>
      </c>
      <c r="D30" s="5" t="s">
        <v>696</v>
      </c>
      <c r="E30" s="6" t="s">
        <v>4039</v>
      </c>
      <c r="F30" s="7" t="s">
        <v>4040</v>
      </c>
      <c r="G30" s="8" t="s">
        <v>985</v>
      </c>
      <c r="H30" s="9">
        <v>167.02</v>
      </c>
      <c r="I30" s="29"/>
      <c r="J30" s="30">
        <f t="shared" si="1"/>
        <v>0</v>
      </c>
      <c r="K30" s="10"/>
      <c r="L30" s="16"/>
    </row>
    <row r="31" spans="2:12" s="1" customFormat="1" ht="19.2" x14ac:dyDescent="0.2">
      <c r="B31" s="14"/>
      <c r="D31" s="24" t="s">
        <v>1555</v>
      </c>
      <c r="F31" s="25" t="s">
        <v>13415</v>
      </c>
      <c r="I31" s="45"/>
      <c r="K31" s="45"/>
      <c r="L31" s="16"/>
    </row>
    <row r="32" spans="2:12" s="1" customFormat="1" ht="11.4" x14ac:dyDescent="0.2">
      <c r="B32" s="14"/>
      <c r="C32" s="5" t="s">
        <v>755</v>
      </c>
      <c r="D32" s="5" t="s">
        <v>696</v>
      </c>
      <c r="E32" s="6" t="s">
        <v>13416</v>
      </c>
      <c r="F32" s="7" t="s">
        <v>13417</v>
      </c>
      <c r="G32" s="8" t="s">
        <v>1442</v>
      </c>
      <c r="H32" s="9">
        <v>1670.2</v>
      </c>
      <c r="I32" s="29"/>
      <c r="J32" s="30">
        <f t="shared" si="1"/>
        <v>0</v>
      </c>
      <c r="K32" s="10"/>
      <c r="L32" s="16"/>
    </row>
    <row r="33" spans="2:12" s="1" customFormat="1" ht="28.8" x14ac:dyDescent="0.2">
      <c r="B33" s="14"/>
      <c r="D33" s="24" t="s">
        <v>1555</v>
      </c>
      <c r="F33" s="25" t="s">
        <v>13418</v>
      </c>
      <c r="I33" s="45"/>
      <c r="K33" s="45"/>
      <c r="L33" s="16"/>
    </row>
    <row r="34" spans="2:12" s="1" customFormat="1" ht="11.4" x14ac:dyDescent="0.2">
      <c r="B34" s="14"/>
      <c r="C34" s="5" t="s">
        <v>758</v>
      </c>
      <c r="D34" s="5" t="s">
        <v>696</v>
      </c>
      <c r="E34" s="6" t="s">
        <v>3969</v>
      </c>
      <c r="F34" s="7" t="s">
        <v>3970</v>
      </c>
      <c r="G34" s="8" t="s">
        <v>1442</v>
      </c>
      <c r="H34" s="9">
        <v>1670.2</v>
      </c>
      <c r="I34" s="29"/>
      <c r="J34" s="30">
        <f t="shared" si="1"/>
        <v>0</v>
      </c>
      <c r="K34" s="10"/>
      <c r="L34" s="16"/>
    </row>
    <row r="35" spans="2:12" s="1" customFormat="1" ht="22.8" x14ac:dyDescent="0.2">
      <c r="B35" s="14"/>
      <c r="C35" s="39" t="s">
        <v>761</v>
      </c>
      <c r="D35" s="39" t="s">
        <v>691</v>
      </c>
      <c r="E35" s="40" t="s">
        <v>3971</v>
      </c>
      <c r="F35" s="41" t="s">
        <v>3972</v>
      </c>
      <c r="G35" s="42" t="s">
        <v>828</v>
      </c>
      <c r="H35" s="43">
        <v>51.609000000000002</v>
      </c>
      <c r="I35" s="29"/>
      <c r="J35" s="30">
        <f t="shared" si="1"/>
        <v>0</v>
      </c>
      <c r="K35" s="10"/>
      <c r="L35" s="16"/>
    </row>
    <row r="36" spans="2:12" s="20" customFormat="1" ht="25.95" customHeight="1" x14ac:dyDescent="0.25">
      <c r="B36" s="19"/>
      <c r="D36" s="21" t="s">
        <v>690</v>
      </c>
      <c r="E36" s="22" t="s">
        <v>700</v>
      </c>
      <c r="F36" s="22" t="s">
        <v>2627</v>
      </c>
      <c r="I36" s="44"/>
      <c r="J36" s="23"/>
      <c r="K36" s="44"/>
      <c r="L36" s="36"/>
    </row>
    <row r="37" spans="2:12" s="1" customFormat="1" ht="22.8" x14ac:dyDescent="0.2">
      <c r="B37" s="14"/>
      <c r="C37" s="5" t="s">
        <v>764</v>
      </c>
      <c r="D37" s="5" t="s">
        <v>696</v>
      </c>
      <c r="E37" s="6" t="s">
        <v>13544</v>
      </c>
      <c r="F37" s="7" t="s">
        <v>13545</v>
      </c>
      <c r="G37" s="8" t="s">
        <v>985</v>
      </c>
      <c r="H37" s="9">
        <v>117.05</v>
      </c>
      <c r="I37" s="29"/>
      <c r="J37" s="30">
        <f t="shared" si="1"/>
        <v>0</v>
      </c>
      <c r="K37" s="10"/>
      <c r="L37" s="16"/>
    </row>
    <row r="38" spans="2:12" s="1" customFormat="1" ht="11.4" x14ac:dyDescent="0.2">
      <c r="B38" s="14"/>
      <c r="C38" s="5" t="s">
        <v>767</v>
      </c>
      <c r="D38" s="5" t="s">
        <v>696</v>
      </c>
      <c r="E38" s="6" t="s">
        <v>13546</v>
      </c>
      <c r="F38" s="7" t="s">
        <v>13547</v>
      </c>
      <c r="G38" s="8" t="s">
        <v>699</v>
      </c>
      <c r="H38" s="9">
        <v>468.2</v>
      </c>
      <c r="I38" s="29"/>
      <c r="J38" s="30">
        <f t="shared" si="1"/>
        <v>0</v>
      </c>
      <c r="K38" s="10"/>
      <c r="L38" s="16"/>
    </row>
    <row r="39" spans="2:12" s="1" customFormat="1" ht="11.4" x14ac:dyDescent="0.2">
      <c r="B39" s="14"/>
      <c r="C39" s="5" t="s">
        <v>770</v>
      </c>
      <c r="D39" s="5" t="s">
        <v>696</v>
      </c>
      <c r="E39" s="6" t="s">
        <v>5708</v>
      </c>
      <c r="F39" s="7" t="s">
        <v>5709</v>
      </c>
      <c r="G39" s="8" t="s">
        <v>1442</v>
      </c>
      <c r="H39" s="9">
        <v>4591.18</v>
      </c>
      <c r="I39" s="29"/>
      <c r="J39" s="30">
        <f t="shared" si="1"/>
        <v>0</v>
      </c>
      <c r="K39" s="10"/>
      <c r="L39" s="16"/>
    </row>
    <row r="40" spans="2:12" s="1" customFormat="1" ht="22.8" x14ac:dyDescent="0.2">
      <c r="B40" s="14"/>
      <c r="C40" s="39" t="s">
        <v>773</v>
      </c>
      <c r="D40" s="39" t="s">
        <v>691</v>
      </c>
      <c r="E40" s="40" t="s">
        <v>3989</v>
      </c>
      <c r="F40" s="41" t="s">
        <v>3990</v>
      </c>
      <c r="G40" s="42" t="s">
        <v>1442</v>
      </c>
      <c r="H40" s="43">
        <v>4591.18</v>
      </c>
      <c r="I40" s="29"/>
      <c r="J40" s="30">
        <f t="shared" si="1"/>
        <v>0</v>
      </c>
      <c r="K40" s="10"/>
      <c r="L40" s="16"/>
    </row>
    <row r="41" spans="2:12" s="20" customFormat="1" ht="25.95" customHeight="1" x14ac:dyDescent="0.25">
      <c r="B41" s="19"/>
      <c r="D41" s="21" t="s">
        <v>690</v>
      </c>
      <c r="E41" s="22" t="s">
        <v>703</v>
      </c>
      <c r="F41" s="22" t="s">
        <v>1409</v>
      </c>
      <c r="I41" s="44"/>
      <c r="J41" s="23"/>
      <c r="K41" s="44"/>
      <c r="L41" s="36"/>
    </row>
    <row r="42" spans="2:12" s="1" customFormat="1" ht="11.4" x14ac:dyDescent="0.2">
      <c r="B42" s="14"/>
      <c r="C42" s="5" t="s">
        <v>776</v>
      </c>
      <c r="D42" s="5" t="s">
        <v>696</v>
      </c>
      <c r="E42" s="6" t="s">
        <v>13419</v>
      </c>
      <c r="F42" s="7" t="s">
        <v>13420</v>
      </c>
      <c r="G42" s="8" t="s">
        <v>985</v>
      </c>
      <c r="H42" s="9">
        <v>11</v>
      </c>
      <c r="I42" s="29"/>
      <c r="J42" s="30">
        <f t="shared" si="1"/>
        <v>0</v>
      </c>
      <c r="K42" s="10"/>
      <c r="L42" s="16"/>
    </row>
    <row r="43" spans="2:12" s="20" customFormat="1" ht="25.95" customHeight="1" x14ac:dyDescent="0.25">
      <c r="B43" s="19"/>
      <c r="D43" s="21" t="s">
        <v>690</v>
      </c>
      <c r="E43" s="22" t="s">
        <v>709</v>
      </c>
      <c r="F43" s="22" t="s">
        <v>3240</v>
      </c>
      <c r="I43" s="44"/>
      <c r="J43" s="23"/>
      <c r="K43" s="44"/>
      <c r="L43" s="36"/>
    </row>
    <row r="44" spans="2:12" s="1" customFormat="1" ht="11.4" x14ac:dyDescent="0.2">
      <c r="B44" s="14"/>
      <c r="C44" s="5" t="s">
        <v>779</v>
      </c>
      <c r="D44" s="5" t="s">
        <v>696</v>
      </c>
      <c r="E44" s="6" t="s">
        <v>13456</v>
      </c>
      <c r="F44" s="7" t="s">
        <v>13457</v>
      </c>
      <c r="G44" s="8" t="s">
        <v>1442</v>
      </c>
      <c r="H44" s="9">
        <v>18.399999999999999</v>
      </c>
      <c r="I44" s="29"/>
      <c r="J44" s="30">
        <f t="shared" si="1"/>
        <v>0</v>
      </c>
      <c r="K44" s="10"/>
      <c r="L44" s="16"/>
    </row>
    <row r="45" spans="2:12" s="1" customFormat="1" ht="11.4" x14ac:dyDescent="0.2">
      <c r="B45" s="14"/>
      <c r="C45" s="5" t="s">
        <v>782</v>
      </c>
      <c r="D45" s="5" t="s">
        <v>696</v>
      </c>
      <c r="E45" s="6" t="s">
        <v>13580</v>
      </c>
      <c r="F45" s="7" t="s">
        <v>13581</v>
      </c>
      <c r="G45" s="8" t="s">
        <v>1442</v>
      </c>
      <c r="H45" s="9">
        <v>564</v>
      </c>
      <c r="I45" s="29"/>
      <c r="J45" s="30">
        <f t="shared" si="1"/>
        <v>0</v>
      </c>
      <c r="K45" s="10"/>
      <c r="L45" s="16"/>
    </row>
    <row r="46" spans="2:12" s="1" customFormat="1" ht="11.4" x14ac:dyDescent="0.2">
      <c r="B46" s="14"/>
      <c r="C46" s="5" t="s">
        <v>785</v>
      </c>
      <c r="D46" s="5" t="s">
        <v>696</v>
      </c>
      <c r="E46" s="6" t="s">
        <v>13421</v>
      </c>
      <c r="F46" s="7" t="s">
        <v>13422</v>
      </c>
      <c r="G46" s="8" t="s">
        <v>1442</v>
      </c>
      <c r="H46" s="9">
        <v>4250.482</v>
      </c>
      <c r="I46" s="29"/>
      <c r="J46" s="30">
        <f>ROUND(I46*H46,2)</f>
        <v>0</v>
      </c>
      <c r="K46" s="10"/>
      <c r="L46" s="16"/>
    </row>
    <row r="47" spans="2:12" s="1" customFormat="1" ht="11.4" x14ac:dyDescent="0.2">
      <c r="B47" s="14"/>
      <c r="C47" s="5" t="s">
        <v>788</v>
      </c>
      <c r="D47" s="5" t="s">
        <v>696</v>
      </c>
      <c r="E47" s="6" t="s">
        <v>13555</v>
      </c>
      <c r="F47" s="7" t="s">
        <v>13556</v>
      </c>
      <c r="G47" s="8" t="s">
        <v>1442</v>
      </c>
      <c r="H47" s="9">
        <v>18.399999999999999</v>
      </c>
      <c r="I47" s="29"/>
      <c r="J47" s="30">
        <f t="shared" ref="J47:J72" si="2">ROUND(I47*H47,2)</f>
        <v>0</v>
      </c>
      <c r="K47" s="10"/>
      <c r="L47" s="16"/>
    </row>
    <row r="48" spans="2:12" s="1" customFormat="1" ht="22.8" x14ac:dyDescent="0.2">
      <c r="B48" s="14"/>
      <c r="C48" s="5" t="s">
        <v>791</v>
      </c>
      <c r="D48" s="5" t="s">
        <v>696</v>
      </c>
      <c r="E48" s="6" t="s">
        <v>13500</v>
      </c>
      <c r="F48" s="7" t="s">
        <v>13501</v>
      </c>
      <c r="G48" s="8" t="s">
        <v>1442</v>
      </c>
      <c r="H48" s="9">
        <v>4182.3</v>
      </c>
      <c r="I48" s="29"/>
      <c r="J48" s="30">
        <f t="shared" si="2"/>
        <v>0</v>
      </c>
      <c r="K48" s="10"/>
      <c r="L48" s="16"/>
    </row>
    <row r="49" spans="2:12" s="1" customFormat="1" ht="11.4" x14ac:dyDescent="0.2">
      <c r="B49" s="14"/>
      <c r="C49" s="5" t="s">
        <v>794</v>
      </c>
      <c r="D49" s="5" t="s">
        <v>696</v>
      </c>
      <c r="E49" s="6" t="s">
        <v>13427</v>
      </c>
      <c r="F49" s="7" t="s">
        <v>13428</v>
      </c>
      <c r="G49" s="8" t="s">
        <v>1442</v>
      </c>
      <c r="H49" s="9">
        <v>90.64</v>
      </c>
      <c r="I49" s="29"/>
      <c r="J49" s="30">
        <f t="shared" si="2"/>
        <v>0</v>
      </c>
      <c r="K49" s="10"/>
      <c r="L49" s="16"/>
    </row>
    <row r="50" spans="2:12" s="1" customFormat="1" ht="11.4" x14ac:dyDescent="0.2">
      <c r="B50" s="14"/>
      <c r="C50" s="5" t="s">
        <v>797</v>
      </c>
      <c r="D50" s="5" t="s">
        <v>696</v>
      </c>
      <c r="E50" s="6" t="s">
        <v>9216</v>
      </c>
      <c r="F50" s="7" t="s">
        <v>9217</v>
      </c>
      <c r="G50" s="8" t="s">
        <v>985</v>
      </c>
      <c r="H50" s="9">
        <v>376.22</v>
      </c>
      <c r="I50" s="29"/>
      <c r="J50" s="30">
        <f t="shared" si="2"/>
        <v>0</v>
      </c>
      <c r="K50" s="10"/>
      <c r="L50" s="16"/>
    </row>
    <row r="51" spans="2:12" s="1" customFormat="1" ht="22.8" x14ac:dyDescent="0.2">
      <c r="B51" s="14"/>
      <c r="C51" s="39" t="s">
        <v>800</v>
      </c>
      <c r="D51" s="39" t="s">
        <v>691</v>
      </c>
      <c r="E51" s="40" t="s">
        <v>13429</v>
      </c>
      <c r="F51" s="41" t="s">
        <v>13430</v>
      </c>
      <c r="G51" s="42" t="s">
        <v>1191</v>
      </c>
      <c r="H51" s="43">
        <v>677.19600000000003</v>
      </c>
      <c r="I51" s="29"/>
      <c r="J51" s="30">
        <f t="shared" si="2"/>
        <v>0</v>
      </c>
      <c r="K51" s="10"/>
      <c r="L51" s="16"/>
    </row>
    <row r="52" spans="2:12" s="1" customFormat="1" ht="11.4" x14ac:dyDescent="0.2">
      <c r="B52" s="14"/>
      <c r="C52" s="5" t="s">
        <v>803</v>
      </c>
      <c r="D52" s="5" t="s">
        <v>696</v>
      </c>
      <c r="E52" s="6" t="s">
        <v>3245</v>
      </c>
      <c r="F52" s="7" t="s">
        <v>3246</v>
      </c>
      <c r="G52" s="8" t="s">
        <v>1442</v>
      </c>
      <c r="H52" s="9">
        <v>4182.3</v>
      </c>
      <c r="I52" s="29"/>
      <c r="J52" s="30">
        <f t="shared" si="2"/>
        <v>0</v>
      </c>
      <c r="K52" s="10"/>
      <c r="L52" s="16"/>
    </row>
    <row r="53" spans="2:12" s="1" customFormat="1" ht="11.4" x14ac:dyDescent="0.2">
      <c r="B53" s="14"/>
      <c r="C53" s="5" t="s">
        <v>806</v>
      </c>
      <c r="D53" s="5" t="s">
        <v>696</v>
      </c>
      <c r="E53" s="6" t="s">
        <v>5789</v>
      </c>
      <c r="F53" s="7" t="s">
        <v>5790</v>
      </c>
      <c r="G53" s="8" t="s">
        <v>1442</v>
      </c>
      <c r="H53" s="9">
        <v>4182.3</v>
      </c>
      <c r="I53" s="29"/>
      <c r="J53" s="30">
        <f t="shared" si="2"/>
        <v>0</v>
      </c>
      <c r="K53" s="10"/>
      <c r="L53" s="16"/>
    </row>
    <row r="54" spans="2:12" s="1" customFormat="1" ht="22.8" x14ac:dyDescent="0.2">
      <c r="B54" s="14"/>
      <c r="C54" s="5" t="s">
        <v>809</v>
      </c>
      <c r="D54" s="5" t="s">
        <v>696</v>
      </c>
      <c r="E54" s="6" t="s">
        <v>13559</v>
      </c>
      <c r="F54" s="7" t="s">
        <v>13560</v>
      </c>
      <c r="G54" s="8" t="s">
        <v>1442</v>
      </c>
      <c r="H54" s="9">
        <v>4182.3</v>
      </c>
      <c r="I54" s="29"/>
      <c r="J54" s="30">
        <f t="shared" si="2"/>
        <v>0</v>
      </c>
      <c r="K54" s="10"/>
      <c r="L54" s="16"/>
    </row>
    <row r="55" spans="2:12" s="1" customFormat="1" ht="22.8" x14ac:dyDescent="0.2">
      <c r="B55" s="14"/>
      <c r="C55" s="5" t="s">
        <v>812</v>
      </c>
      <c r="D55" s="5" t="s">
        <v>696</v>
      </c>
      <c r="E55" s="6" t="s">
        <v>13557</v>
      </c>
      <c r="F55" s="7" t="s">
        <v>13558</v>
      </c>
      <c r="G55" s="8" t="s">
        <v>1442</v>
      </c>
      <c r="H55" s="9">
        <v>4182.3</v>
      </c>
      <c r="I55" s="29"/>
      <c r="J55" s="30">
        <f t="shared" si="2"/>
        <v>0</v>
      </c>
      <c r="K55" s="10"/>
      <c r="L55" s="16"/>
    </row>
    <row r="56" spans="2:12" s="1" customFormat="1" ht="11.4" x14ac:dyDescent="0.2">
      <c r="B56" s="14"/>
      <c r="C56" s="5" t="s">
        <v>815</v>
      </c>
      <c r="D56" s="5" t="s">
        <v>696</v>
      </c>
      <c r="E56" s="6" t="s">
        <v>5066</v>
      </c>
      <c r="F56" s="7" t="s">
        <v>5067</v>
      </c>
      <c r="G56" s="8" t="s">
        <v>1442</v>
      </c>
      <c r="H56" s="9">
        <v>1.44</v>
      </c>
      <c r="I56" s="29"/>
      <c r="J56" s="30">
        <f t="shared" si="2"/>
        <v>0</v>
      </c>
      <c r="K56" s="10"/>
      <c r="L56" s="16"/>
    </row>
    <row r="57" spans="2:12" s="1" customFormat="1" ht="11.4" x14ac:dyDescent="0.2">
      <c r="B57" s="14"/>
      <c r="C57" s="5" t="s">
        <v>818</v>
      </c>
      <c r="D57" s="5" t="s">
        <v>696</v>
      </c>
      <c r="E57" s="6" t="s">
        <v>13431</v>
      </c>
      <c r="F57" s="7" t="s">
        <v>13432</v>
      </c>
      <c r="G57" s="8" t="s">
        <v>1442</v>
      </c>
      <c r="H57" s="9">
        <v>1.44</v>
      </c>
      <c r="I57" s="29"/>
      <c r="J57" s="30">
        <f t="shared" si="2"/>
        <v>0</v>
      </c>
      <c r="K57" s="10"/>
      <c r="L57" s="16"/>
    </row>
    <row r="58" spans="2:12" s="1" customFormat="1" ht="22.8" x14ac:dyDescent="0.2">
      <c r="B58" s="14"/>
      <c r="C58" s="5" t="s">
        <v>822</v>
      </c>
      <c r="D58" s="5" t="s">
        <v>696</v>
      </c>
      <c r="E58" s="6" t="s">
        <v>13470</v>
      </c>
      <c r="F58" s="7" t="s">
        <v>13471</v>
      </c>
      <c r="G58" s="8" t="s">
        <v>1442</v>
      </c>
      <c r="H58" s="9">
        <v>18.399999999999999</v>
      </c>
      <c r="I58" s="29"/>
      <c r="J58" s="30">
        <f t="shared" si="2"/>
        <v>0</v>
      </c>
      <c r="K58" s="10"/>
      <c r="L58" s="16"/>
    </row>
    <row r="59" spans="2:12" s="1" customFormat="1" ht="22.8" x14ac:dyDescent="0.2">
      <c r="B59" s="14"/>
      <c r="C59" s="39" t="s">
        <v>825</v>
      </c>
      <c r="D59" s="39" t="s">
        <v>691</v>
      </c>
      <c r="E59" s="40" t="s">
        <v>4199</v>
      </c>
      <c r="F59" s="41" t="s">
        <v>4200</v>
      </c>
      <c r="G59" s="42" t="s">
        <v>1442</v>
      </c>
      <c r="H59" s="43">
        <v>18.768000000000001</v>
      </c>
      <c r="I59" s="29"/>
      <c r="J59" s="30">
        <f t="shared" si="2"/>
        <v>0</v>
      </c>
      <c r="K59" s="10"/>
      <c r="L59" s="16"/>
    </row>
    <row r="60" spans="2:12" s="20" customFormat="1" ht="25.95" customHeight="1" x14ac:dyDescent="0.25">
      <c r="B60" s="19"/>
      <c r="D60" s="21" t="s">
        <v>690</v>
      </c>
      <c r="E60" s="22" t="s">
        <v>718</v>
      </c>
      <c r="F60" s="22" t="s">
        <v>4021</v>
      </c>
      <c r="I60" s="44"/>
      <c r="J60" s="23"/>
      <c r="K60" s="44"/>
      <c r="L60" s="36"/>
    </row>
    <row r="61" spans="2:12" s="1" customFormat="1" ht="11.4" x14ac:dyDescent="0.2">
      <c r="B61" s="14"/>
      <c r="C61" s="5" t="s">
        <v>829</v>
      </c>
      <c r="D61" s="5" t="s">
        <v>696</v>
      </c>
      <c r="E61" s="6" t="s">
        <v>13433</v>
      </c>
      <c r="F61" s="7" t="s">
        <v>13434</v>
      </c>
      <c r="G61" s="8" t="s">
        <v>733</v>
      </c>
      <c r="H61" s="9">
        <v>1</v>
      </c>
      <c r="I61" s="29"/>
      <c r="J61" s="30">
        <f t="shared" si="2"/>
        <v>0</v>
      </c>
      <c r="K61" s="10"/>
      <c r="L61" s="16"/>
    </row>
    <row r="62" spans="2:12" s="20" customFormat="1" ht="25.95" customHeight="1" x14ac:dyDescent="0.25">
      <c r="B62" s="19"/>
      <c r="D62" s="21" t="s">
        <v>690</v>
      </c>
      <c r="E62" s="22" t="s">
        <v>721</v>
      </c>
      <c r="F62" s="22" t="s">
        <v>1188</v>
      </c>
      <c r="I62" s="44"/>
      <c r="J62" s="23"/>
      <c r="K62" s="44"/>
      <c r="L62" s="36"/>
    </row>
    <row r="63" spans="2:12" s="1" customFormat="1" ht="11.4" x14ac:dyDescent="0.2">
      <c r="B63" s="14"/>
      <c r="C63" s="5" t="s">
        <v>832</v>
      </c>
      <c r="D63" s="5" t="s">
        <v>696</v>
      </c>
      <c r="E63" s="6" t="s">
        <v>13462</v>
      </c>
      <c r="F63" s="7" t="s">
        <v>7149</v>
      </c>
      <c r="G63" s="8" t="s">
        <v>699</v>
      </c>
      <c r="H63" s="9">
        <v>39</v>
      </c>
      <c r="I63" s="29"/>
      <c r="J63" s="30">
        <f t="shared" si="2"/>
        <v>0</v>
      </c>
      <c r="K63" s="10"/>
      <c r="L63" s="16"/>
    </row>
    <row r="64" spans="2:12" s="1" customFormat="1" ht="11.4" x14ac:dyDescent="0.2">
      <c r="B64" s="14"/>
      <c r="C64" s="5" t="s">
        <v>835</v>
      </c>
      <c r="D64" s="5" t="s">
        <v>696</v>
      </c>
      <c r="E64" s="6" t="s">
        <v>13435</v>
      </c>
      <c r="F64" s="7" t="s">
        <v>13436</v>
      </c>
      <c r="G64" s="8" t="s">
        <v>699</v>
      </c>
      <c r="H64" s="9">
        <v>85</v>
      </c>
      <c r="I64" s="29"/>
      <c r="J64" s="30">
        <f t="shared" si="2"/>
        <v>0</v>
      </c>
      <c r="K64" s="10"/>
      <c r="L64" s="16"/>
    </row>
    <row r="65" spans="2:12" s="1" customFormat="1" ht="11.4" x14ac:dyDescent="0.2">
      <c r="B65" s="14"/>
      <c r="C65" s="5" t="s">
        <v>838</v>
      </c>
      <c r="D65" s="5" t="s">
        <v>696</v>
      </c>
      <c r="E65" s="6" t="s">
        <v>13437</v>
      </c>
      <c r="F65" s="7" t="s">
        <v>13438</v>
      </c>
      <c r="G65" s="8" t="s">
        <v>2832</v>
      </c>
      <c r="H65" s="9">
        <v>1</v>
      </c>
      <c r="I65" s="29"/>
      <c r="J65" s="30">
        <f t="shared" si="2"/>
        <v>0</v>
      </c>
      <c r="K65" s="10"/>
      <c r="L65" s="16"/>
    </row>
    <row r="66" spans="2:12" s="1" customFormat="1" ht="11.4" x14ac:dyDescent="0.2">
      <c r="B66" s="14"/>
      <c r="C66" s="5" t="s">
        <v>841</v>
      </c>
      <c r="D66" s="5" t="s">
        <v>696</v>
      </c>
      <c r="E66" s="6" t="s">
        <v>9236</v>
      </c>
      <c r="F66" s="7" t="s">
        <v>9237</v>
      </c>
      <c r="G66" s="8" t="s">
        <v>733</v>
      </c>
      <c r="H66" s="9">
        <v>25</v>
      </c>
      <c r="I66" s="29"/>
      <c r="J66" s="30">
        <f t="shared" si="2"/>
        <v>0</v>
      </c>
      <c r="K66" s="10"/>
      <c r="L66" s="16"/>
    </row>
    <row r="67" spans="2:12" s="1" customFormat="1" ht="22.8" x14ac:dyDescent="0.2">
      <c r="B67" s="14"/>
      <c r="C67" s="39" t="s">
        <v>844</v>
      </c>
      <c r="D67" s="39" t="s">
        <v>691</v>
      </c>
      <c r="E67" s="40" t="s">
        <v>13582</v>
      </c>
      <c r="F67" s="41" t="s">
        <v>13583</v>
      </c>
      <c r="G67" s="42" t="s">
        <v>733</v>
      </c>
      <c r="H67" s="43">
        <v>4</v>
      </c>
      <c r="I67" s="29"/>
      <c r="J67" s="30">
        <f t="shared" si="2"/>
        <v>0</v>
      </c>
      <c r="K67" s="10"/>
      <c r="L67" s="16"/>
    </row>
    <row r="68" spans="2:12" s="1" customFormat="1" ht="22.8" x14ac:dyDescent="0.2">
      <c r="B68" s="14"/>
      <c r="C68" s="39" t="s">
        <v>847</v>
      </c>
      <c r="D68" s="39" t="s">
        <v>691</v>
      </c>
      <c r="E68" s="40" t="s">
        <v>13584</v>
      </c>
      <c r="F68" s="41" t="s">
        <v>13585</v>
      </c>
      <c r="G68" s="42" t="s">
        <v>733</v>
      </c>
      <c r="H68" s="43">
        <v>6</v>
      </c>
      <c r="I68" s="29"/>
      <c r="J68" s="30">
        <f t="shared" si="2"/>
        <v>0</v>
      </c>
      <c r="K68" s="10"/>
      <c r="L68" s="16"/>
    </row>
    <row r="69" spans="2:12" s="1" customFormat="1" ht="22.8" x14ac:dyDescent="0.2">
      <c r="B69" s="14"/>
      <c r="C69" s="39" t="s">
        <v>850</v>
      </c>
      <c r="D69" s="39" t="s">
        <v>691</v>
      </c>
      <c r="E69" s="40" t="s">
        <v>13586</v>
      </c>
      <c r="F69" s="41" t="s">
        <v>13587</v>
      </c>
      <c r="G69" s="42" t="s">
        <v>733</v>
      </c>
      <c r="H69" s="43">
        <v>1</v>
      </c>
      <c r="I69" s="29"/>
      <c r="J69" s="30">
        <f t="shared" si="2"/>
        <v>0</v>
      </c>
      <c r="K69" s="10"/>
      <c r="L69" s="16"/>
    </row>
    <row r="70" spans="2:12" s="1" customFormat="1" ht="22.8" x14ac:dyDescent="0.2">
      <c r="B70" s="14"/>
      <c r="C70" s="39" t="s">
        <v>853</v>
      </c>
      <c r="D70" s="39" t="s">
        <v>691</v>
      </c>
      <c r="E70" s="40" t="s">
        <v>13588</v>
      </c>
      <c r="F70" s="41" t="s">
        <v>13589</v>
      </c>
      <c r="G70" s="42" t="s">
        <v>733</v>
      </c>
      <c r="H70" s="43">
        <v>1</v>
      </c>
      <c r="I70" s="29"/>
      <c r="J70" s="30">
        <f t="shared" si="2"/>
        <v>0</v>
      </c>
      <c r="K70" s="10"/>
      <c r="L70" s="16"/>
    </row>
    <row r="71" spans="2:12" s="1" customFormat="1" ht="22.8" x14ac:dyDescent="0.2">
      <c r="B71" s="14"/>
      <c r="C71" s="39" t="s">
        <v>856</v>
      </c>
      <c r="D71" s="39" t="s">
        <v>691</v>
      </c>
      <c r="E71" s="40" t="s">
        <v>13590</v>
      </c>
      <c r="F71" s="41" t="s">
        <v>13591</v>
      </c>
      <c r="G71" s="42" t="s">
        <v>733</v>
      </c>
      <c r="H71" s="43">
        <v>2</v>
      </c>
      <c r="I71" s="29"/>
      <c r="J71" s="30">
        <f t="shared" si="2"/>
        <v>0</v>
      </c>
      <c r="K71" s="10"/>
      <c r="L71" s="16"/>
    </row>
    <row r="72" spans="2:12" s="1" customFormat="1" ht="22.8" x14ac:dyDescent="0.2">
      <c r="B72" s="14"/>
      <c r="C72" s="39" t="s">
        <v>859</v>
      </c>
      <c r="D72" s="39" t="s">
        <v>691</v>
      </c>
      <c r="E72" s="40" t="s">
        <v>13592</v>
      </c>
      <c r="F72" s="41" t="s">
        <v>13593</v>
      </c>
      <c r="G72" s="42" t="s">
        <v>733</v>
      </c>
      <c r="H72" s="43">
        <v>1</v>
      </c>
      <c r="I72" s="29"/>
      <c r="J72" s="30">
        <f t="shared" si="2"/>
        <v>0</v>
      </c>
      <c r="K72" s="10"/>
      <c r="L72" s="16"/>
    </row>
    <row r="73" spans="2:12" s="1" customFormat="1" ht="22.8" x14ac:dyDescent="0.2">
      <c r="B73" s="14"/>
      <c r="C73" s="39" t="s">
        <v>862</v>
      </c>
      <c r="D73" s="39" t="s">
        <v>691</v>
      </c>
      <c r="E73" s="40" t="s">
        <v>13594</v>
      </c>
      <c r="F73" s="41" t="s">
        <v>13595</v>
      </c>
      <c r="G73" s="42" t="s">
        <v>733</v>
      </c>
      <c r="H73" s="43">
        <v>1</v>
      </c>
      <c r="I73" s="29"/>
      <c r="J73" s="30">
        <f t="shared" si="1"/>
        <v>0</v>
      </c>
      <c r="K73" s="10"/>
      <c r="L73" s="16"/>
    </row>
    <row r="74" spans="2:12" s="1" customFormat="1" ht="22.8" x14ac:dyDescent="0.2">
      <c r="B74" s="14"/>
      <c r="C74" s="39" t="s">
        <v>865</v>
      </c>
      <c r="D74" s="39" t="s">
        <v>691</v>
      </c>
      <c r="E74" s="40" t="s">
        <v>13596</v>
      </c>
      <c r="F74" s="41" t="s">
        <v>13597</v>
      </c>
      <c r="G74" s="42" t="s">
        <v>733</v>
      </c>
      <c r="H74" s="43">
        <v>2</v>
      </c>
      <c r="I74" s="29"/>
      <c r="J74" s="30">
        <f t="shared" si="1"/>
        <v>0</v>
      </c>
      <c r="K74" s="10"/>
      <c r="L74" s="16"/>
    </row>
    <row r="75" spans="2:12" s="1" customFormat="1" ht="22.8" x14ac:dyDescent="0.2">
      <c r="B75" s="14"/>
      <c r="C75" s="39" t="s">
        <v>868</v>
      </c>
      <c r="D75" s="39" t="s">
        <v>691</v>
      </c>
      <c r="E75" s="40" t="s">
        <v>13507</v>
      </c>
      <c r="F75" s="41" t="s">
        <v>13508</v>
      </c>
      <c r="G75" s="42" t="s">
        <v>733</v>
      </c>
      <c r="H75" s="43">
        <v>3</v>
      </c>
      <c r="I75" s="29"/>
      <c r="J75" s="30">
        <f t="shared" si="1"/>
        <v>0</v>
      </c>
      <c r="K75" s="10"/>
      <c r="L75" s="16"/>
    </row>
    <row r="76" spans="2:12" s="1" customFormat="1" ht="22.8" x14ac:dyDescent="0.2">
      <c r="B76" s="14"/>
      <c r="C76" s="39" t="s">
        <v>871</v>
      </c>
      <c r="D76" s="39" t="s">
        <v>691</v>
      </c>
      <c r="E76" s="40" t="s">
        <v>13598</v>
      </c>
      <c r="F76" s="41" t="s">
        <v>13599</v>
      </c>
      <c r="G76" s="42" t="s">
        <v>733</v>
      </c>
      <c r="H76" s="43">
        <v>1</v>
      </c>
      <c r="I76" s="29"/>
      <c r="J76" s="30">
        <f t="shared" si="1"/>
        <v>0</v>
      </c>
      <c r="K76" s="10"/>
      <c r="L76" s="16"/>
    </row>
    <row r="77" spans="2:12" s="1" customFormat="1" ht="22.8" x14ac:dyDescent="0.2">
      <c r="B77" s="14"/>
      <c r="C77" s="39" t="s">
        <v>874</v>
      </c>
      <c r="D77" s="39" t="s">
        <v>691</v>
      </c>
      <c r="E77" s="40" t="s">
        <v>13600</v>
      </c>
      <c r="F77" s="41" t="s">
        <v>13601</v>
      </c>
      <c r="G77" s="42" t="s">
        <v>733</v>
      </c>
      <c r="H77" s="43">
        <v>2</v>
      </c>
      <c r="I77" s="29"/>
      <c r="J77" s="30">
        <f t="shared" si="1"/>
        <v>0</v>
      </c>
      <c r="K77" s="10"/>
      <c r="L77" s="16"/>
    </row>
    <row r="78" spans="2:12" s="1" customFormat="1" ht="11.4" x14ac:dyDescent="0.2">
      <c r="B78" s="14"/>
      <c r="C78" s="5" t="s">
        <v>877</v>
      </c>
      <c r="D78" s="5" t="s">
        <v>696</v>
      </c>
      <c r="E78" s="6" t="s">
        <v>13441</v>
      </c>
      <c r="F78" s="7" t="s">
        <v>13442</v>
      </c>
      <c r="G78" s="8" t="s">
        <v>733</v>
      </c>
      <c r="H78" s="9">
        <v>19</v>
      </c>
      <c r="I78" s="29"/>
      <c r="J78" s="30">
        <f t="shared" si="1"/>
        <v>0</v>
      </c>
      <c r="K78" s="10"/>
      <c r="L78" s="16"/>
    </row>
    <row r="79" spans="2:12" s="1" customFormat="1" ht="22.8" x14ac:dyDescent="0.2">
      <c r="B79" s="14"/>
      <c r="C79" s="39" t="s">
        <v>880</v>
      </c>
      <c r="D79" s="39" t="s">
        <v>691</v>
      </c>
      <c r="E79" s="40" t="s">
        <v>13443</v>
      </c>
      <c r="F79" s="41" t="s">
        <v>13444</v>
      </c>
      <c r="G79" s="42" t="s">
        <v>733</v>
      </c>
      <c r="H79" s="43">
        <v>25</v>
      </c>
      <c r="I79" s="29"/>
      <c r="J79" s="30">
        <f t="shared" si="1"/>
        <v>0</v>
      </c>
      <c r="K79" s="10"/>
      <c r="L79" s="16"/>
    </row>
    <row r="80" spans="2:12" s="1" customFormat="1" ht="22.8" x14ac:dyDescent="0.2">
      <c r="B80" s="14"/>
      <c r="C80" s="39" t="s">
        <v>883</v>
      </c>
      <c r="D80" s="39" t="s">
        <v>691</v>
      </c>
      <c r="E80" s="40" t="s">
        <v>13445</v>
      </c>
      <c r="F80" s="41" t="s">
        <v>13446</v>
      </c>
      <c r="G80" s="42" t="s">
        <v>733</v>
      </c>
      <c r="H80" s="43">
        <v>19</v>
      </c>
      <c r="I80" s="29"/>
      <c r="J80" s="30">
        <f t="shared" si="1"/>
        <v>0</v>
      </c>
      <c r="K80" s="10"/>
      <c r="L80" s="16"/>
    </row>
    <row r="81" spans="2:12" s="1" customFormat="1" ht="22.8" x14ac:dyDescent="0.2">
      <c r="B81" s="14"/>
      <c r="C81" s="39" t="s">
        <v>886</v>
      </c>
      <c r="D81" s="39" t="s">
        <v>691</v>
      </c>
      <c r="E81" s="40" t="s">
        <v>13447</v>
      </c>
      <c r="F81" s="41" t="s">
        <v>13448</v>
      </c>
      <c r="G81" s="42" t="s">
        <v>733</v>
      </c>
      <c r="H81" s="43">
        <v>19</v>
      </c>
      <c r="I81" s="29"/>
      <c r="J81" s="30">
        <f t="shared" si="1"/>
        <v>0</v>
      </c>
      <c r="K81" s="10"/>
      <c r="L81" s="16"/>
    </row>
    <row r="82" spans="2:12" s="1" customFormat="1" ht="22.8" x14ac:dyDescent="0.2">
      <c r="B82" s="14"/>
      <c r="C82" s="5" t="s">
        <v>889</v>
      </c>
      <c r="D82" s="5" t="s">
        <v>696</v>
      </c>
      <c r="E82" s="6" t="s">
        <v>13515</v>
      </c>
      <c r="F82" s="7" t="s">
        <v>13516</v>
      </c>
      <c r="G82" s="8" t="s">
        <v>699</v>
      </c>
      <c r="H82" s="9">
        <v>1198.7</v>
      </c>
      <c r="I82" s="29"/>
      <c r="J82" s="30">
        <f t="shared" si="1"/>
        <v>0</v>
      </c>
      <c r="K82" s="10"/>
      <c r="L82" s="16"/>
    </row>
    <row r="83" spans="2:12" s="1" customFormat="1" ht="22.8" x14ac:dyDescent="0.2">
      <c r="B83" s="14"/>
      <c r="C83" s="5" t="s">
        <v>892</v>
      </c>
      <c r="D83" s="5" t="s">
        <v>696</v>
      </c>
      <c r="E83" s="6" t="s">
        <v>13517</v>
      </c>
      <c r="F83" s="7" t="s">
        <v>13518</v>
      </c>
      <c r="G83" s="8" t="s">
        <v>699</v>
      </c>
      <c r="H83" s="9">
        <v>235.4</v>
      </c>
      <c r="I83" s="29"/>
      <c r="J83" s="30">
        <f t="shared" si="1"/>
        <v>0</v>
      </c>
      <c r="K83" s="10"/>
      <c r="L83" s="16"/>
    </row>
    <row r="84" spans="2:12" s="1" customFormat="1" ht="22.8" x14ac:dyDescent="0.2">
      <c r="B84" s="14"/>
      <c r="C84" s="5" t="s">
        <v>895</v>
      </c>
      <c r="D84" s="5" t="s">
        <v>696</v>
      </c>
      <c r="E84" s="6" t="s">
        <v>9240</v>
      </c>
      <c r="F84" s="7" t="s">
        <v>9241</v>
      </c>
      <c r="G84" s="8" t="s">
        <v>1442</v>
      </c>
      <c r="H84" s="9">
        <v>78.7</v>
      </c>
      <c r="I84" s="29"/>
      <c r="J84" s="30">
        <f t="shared" si="1"/>
        <v>0</v>
      </c>
      <c r="K84" s="10"/>
      <c r="L84" s="16"/>
    </row>
    <row r="85" spans="2:12" s="1" customFormat="1" ht="22.8" x14ac:dyDescent="0.2">
      <c r="B85" s="14"/>
      <c r="C85" s="5" t="s">
        <v>898</v>
      </c>
      <c r="D85" s="5" t="s">
        <v>696</v>
      </c>
      <c r="E85" s="6" t="s">
        <v>13519</v>
      </c>
      <c r="F85" s="7" t="s">
        <v>13520</v>
      </c>
      <c r="G85" s="8" t="s">
        <v>699</v>
      </c>
      <c r="H85" s="9">
        <v>459</v>
      </c>
      <c r="I85" s="29"/>
      <c r="J85" s="30">
        <f t="shared" si="1"/>
        <v>0</v>
      </c>
      <c r="K85" s="10"/>
      <c r="L85" s="16"/>
    </row>
    <row r="86" spans="2:12" s="1" customFormat="1" ht="22.8" x14ac:dyDescent="0.2">
      <c r="B86" s="14"/>
      <c r="C86" s="39" t="s">
        <v>901</v>
      </c>
      <c r="D86" s="39" t="s">
        <v>691</v>
      </c>
      <c r="E86" s="40" t="s">
        <v>13480</v>
      </c>
      <c r="F86" s="41" t="s">
        <v>13481</v>
      </c>
      <c r="G86" s="42" t="s">
        <v>733</v>
      </c>
      <c r="H86" s="43">
        <v>459</v>
      </c>
      <c r="I86" s="29"/>
      <c r="J86" s="30">
        <f t="shared" si="1"/>
        <v>0</v>
      </c>
      <c r="K86" s="10"/>
      <c r="L86" s="16"/>
    </row>
    <row r="87" spans="2:12" s="1" customFormat="1" ht="22.8" x14ac:dyDescent="0.2">
      <c r="B87" s="14"/>
      <c r="C87" s="5" t="s">
        <v>904</v>
      </c>
      <c r="D87" s="5" t="s">
        <v>696</v>
      </c>
      <c r="E87" s="6" t="s">
        <v>3392</v>
      </c>
      <c r="F87" s="7" t="s">
        <v>3393</v>
      </c>
      <c r="G87" s="8" t="s">
        <v>699</v>
      </c>
      <c r="H87" s="9">
        <v>6.5</v>
      </c>
      <c r="I87" s="29"/>
      <c r="J87" s="30">
        <f t="shared" si="1"/>
        <v>0</v>
      </c>
      <c r="K87" s="10"/>
      <c r="L87" s="16"/>
    </row>
    <row r="88" spans="2:12" s="1" customFormat="1" ht="22.8" x14ac:dyDescent="0.2">
      <c r="B88" s="14"/>
      <c r="C88" s="39" t="s">
        <v>907</v>
      </c>
      <c r="D88" s="39" t="s">
        <v>691</v>
      </c>
      <c r="E88" s="40" t="s">
        <v>13463</v>
      </c>
      <c r="F88" s="41" t="s">
        <v>13464</v>
      </c>
      <c r="G88" s="42" t="s">
        <v>733</v>
      </c>
      <c r="H88" s="43">
        <v>13</v>
      </c>
      <c r="I88" s="29"/>
      <c r="J88" s="30">
        <f t="shared" si="1"/>
        <v>0</v>
      </c>
      <c r="K88" s="10"/>
      <c r="L88" s="16"/>
    </row>
    <row r="89" spans="2:12" s="1" customFormat="1" ht="11.4" x14ac:dyDescent="0.2">
      <c r="B89" s="14"/>
      <c r="C89" s="5" t="s">
        <v>910</v>
      </c>
      <c r="D89" s="5" t="s">
        <v>696</v>
      </c>
      <c r="E89" s="6" t="s">
        <v>13521</v>
      </c>
      <c r="F89" s="7" t="s">
        <v>13522</v>
      </c>
      <c r="G89" s="8" t="s">
        <v>699</v>
      </c>
      <c r="H89" s="9">
        <v>9.6999999999999993</v>
      </c>
      <c r="I89" s="29"/>
      <c r="J89" s="30">
        <f t="shared" si="1"/>
        <v>0</v>
      </c>
      <c r="K89" s="10"/>
      <c r="L89" s="16"/>
    </row>
    <row r="90" spans="2:12" s="1" customFormat="1" ht="22.8" x14ac:dyDescent="0.2">
      <c r="B90" s="14"/>
      <c r="C90" s="39" t="s">
        <v>913</v>
      </c>
      <c r="D90" s="39" t="s">
        <v>691</v>
      </c>
      <c r="E90" s="40" t="s">
        <v>13523</v>
      </c>
      <c r="F90" s="41" t="s">
        <v>13524</v>
      </c>
      <c r="G90" s="42" t="s">
        <v>733</v>
      </c>
      <c r="H90" s="43">
        <v>4</v>
      </c>
      <c r="I90" s="29"/>
      <c r="J90" s="30">
        <f t="shared" si="1"/>
        <v>0</v>
      </c>
      <c r="K90" s="10"/>
      <c r="L90" s="16"/>
    </row>
    <row r="91" spans="2:12" s="1" customFormat="1" ht="11.4" x14ac:dyDescent="0.2">
      <c r="B91" s="14"/>
      <c r="C91" s="5" t="s">
        <v>917</v>
      </c>
      <c r="D91" s="5" t="s">
        <v>696</v>
      </c>
      <c r="E91" s="6" t="s">
        <v>5478</v>
      </c>
      <c r="F91" s="7" t="s">
        <v>5479</v>
      </c>
      <c r="G91" s="8" t="s">
        <v>699</v>
      </c>
      <c r="H91" s="9">
        <v>212.1</v>
      </c>
      <c r="I91" s="29"/>
      <c r="J91" s="30">
        <f t="shared" si="1"/>
        <v>0</v>
      </c>
      <c r="K91" s="10"/>
      <c r="L91" s="16"/>
    </row>
    <row r="92" spans="2:12" s="1" customFormat="1" ht="22.8" x14ac:dyDescent="0.2">
      <c r="B92" s="14"/>
      <c r="C92" s="39" t="s">
        <v>920</v>
      </c>
      <c r="D92" s="39" t="s">
        <v>691</v>
      </c>
      <c r="E92" s="40" t="s">
        <v>5808</v>
      </c>
      <c r="F92" s="41" t="s">
        <v>5809</v>
      </c>
      <c r="G92" s="42" t="s">
        <v>733</v>
      </c>
      <c r="H92" s="43">
        <v>707</v>
      </c>
      <c r="I92" s="29"/>
      <c r="J92" s="30">
        <f t="shared" si="1"/>
        <v>0</v>
      </c>
      <c r="K92" s="10"/>
      <c r="L92" s="16"/>
    </row>
    <row r="93" spans="2:12" s="1" customFormat="1" ht="11.4" x14ac:dyDescent="0.2">
      <c r="B93" s="14"/>
      <c r="C93" s="5" t="s">
        <v>923</v>
      </c>
      <c r="D93" s="5" t="s">
        <v>696</v>
      </c>
      <c r="E93" s="6" t="s">
        <v>13569</v>
      </c>
      <c r="F93" s="7" t="s">
        <v>13570</v>
      </c>
      <c r="G93" s="8" t="s">
        <v>733</v>
      </c>
      <c r="H93" s="9">
        <v>5</v>
      </c>
      <c r="I93" s="29"/>
      <c r="J93" s="30">
        <f t="shared" si="1"/>
        <v>0</v>
      </c>
      <c r="K93" s="10"/>
      <c r="L93" s="16"/>
    </row>
    <row r="94" spans="2:12" s="1" customFormat="1" ht="22.8" x14ac:dyDescent="0.2">
      <c r="B94" s="14"/>
      <c r="C94" s="5" t="s">
        <v>926</v>
      </c>
      <c r="D94" s="5" t="s">
        <v>696</v>
      </c>
      <c r="E94" s="6" t="s">
        <v>3835</v>
      </c>
      <c r="F94" s="7" t="s">
        <v>3836</v>
      </c>
      <c r="G94" s="8" t="s">
        <v>985</v>
      </c>
      <c r="H94" s="9">
        <v>30</v>
      </c>
      <c r="I94" s="29"/>
      <c r="J94" s="30">
        <f t="shared" si="1"/>
        <v>0</v>
      </c>
      <c r="K94" s="10"/>
      <c r="L94" s="16"/>
    </row>
    <row r="95" spans="2:12" s="1" customFormat="1" ht="11.4" x14ac:dyDescent="0.2">
      <c r="B95" s="14"/>
      <c r="C95" s="5" t="s">
        <v>929</v>
      </c>
      <c r="D95" s="5" t="s">
        <v>696</v>
      </c>
      <c r="E95" s="6" t="s">
        <v>13602</v>
      </c>
      <c r="F95" s="7" t="s">
        <v>13603</v>
      </c>
      <c r="G95" s="8" t="s">
        <v>699</v>
      </c>
      <c r="H95" s="9">
        <v>80</v>
      </c>
      <c r="I95" s="29"/>
      <c r="J95" s="30">
        <f t="shared" si="1"/>
        <v>0</v>
      </c>
      <c r="K95" s="10"/>
      <c r="L95" s="16"/>
    </row>
    <row r="96" spans="2:12" s="1" customFormat="1" ht="11.4" x14ac:dyDescent="0.2">
      <c r="B96" s="14"/>
      <c r="C96" s="5" t="s">
        <v>932</v>
      </c>
      <c r="D96" s="5" t="s">
        <v>696</v>
      </c>
      <c r="E96" s="6" t="s">
        <v>13571</v>
      </c>
      <c r="F96" s="7" t="s">
        <v>13572</v>
      </c>
      <c r="G96" s="8" t="s">
        <v>699</v>
      </c>
      <c r="H96" s="9">
        <v>35.4</v>
      </c>
      <c r="I96" s="29"/>
      <c r="J96" s="30">
        <f t="shared" si="1"/>
        <v>0</v>
      </c>
      <c r="K96" s="10"/>
      <c r="L96" s="16"/>
    </row>
    <row r="97" spans="2:12" s="1" customFormat="1" ht="11.4" x14ac:dyDescent="0.2">
      <c r="B97" s="14"/>
      <c r="C97" s="5" t="s">
        <v>935</v>
      </c>
      <c r="D97" s="5" t="s">
        <v>696</v>
      </c>
      <c r="E97" s="6" t="s">
        <v>1189</v>
      </c>
      <c r="F97" s="7" t="s">
        <v>1190</v>
      </c>
      <c r="G97" s="8" t="s">
        <v>1191</v>
      </c>
      <c r="H97" s="9">
        <v>1711.027</v>
      </c>
      <c r="I97" s="29"/>
      <c r="J97" s="30">
        <f t="shared" si="1"/>
        <v>0</v>
      </c>
      <c r="K97" s="10"/>
      <c r="L97" s="16"/>
    </row>
    <row r="98" spans="2:12" s="1" customFormat="1" ht="11.4" x14ac:dyDescent="0.2">
      <c r="B98" s="14"/>
      <c r="C98" s="5" t="s">
        <v>938</v>
      </c>
      <c r="D98" s="5" t="s">
        <v>696</v>
      </c>
      <c r="E98" s="6" t="s">
        <v>1192</v>
      </c>
      <c r="F98" s="7" t="s">
        <v>1193</v>
      </c>
      <c r="G98" s="8" t="s">
        <v>1191</v>
      </c>
      <c r="H98" s="9">
        <v>41064.648000000001</v>
      </c>
      <c r="I98" s="29"/>
      <c r="J98" s="30">
        <f t="shared" si="1"/>
        <v>0</v>
      </c>
      <c r="K98" s="10"/>
      <c r="L98" s="16"/>
    </row>
    <row r="99" spans="2:12" s="1" customFormat="1" ht="11.4" x14ac:dyDescent="0.2">
      <c r="B99" s="14"/>
      <c r="C99" s="5" t="s">
        <v>941</v>
      </c>
      <c r="D99" s="5" t="s">
        <v>696</v>
      </c>
      <c r="E99" s="6" t="s">
        <v>1218</v>
      </c>
      <c r="F99" s="7" t="s">
        <v>2848</v>
      </c>
      <c r="G99" s="8" t="s">
        <v>1191</v>
      </c>
      <c r="H99" s="9">
        <v>166.17699999999999</v>
      </c>
      <c r="I99" s="29"/>
      <c r="J99" s="30">
        <f t="shared" si="1"/>
        <v>0</v>
      </c>
      <c r="K99" s="10"/>
      <c r="L99" s="16"/>
    </row>
    <row r="100" spans="2:12" s="1" customFormat="1" ht="11.4" x14ac:dyDescent="0.2">
      <c r="B100" s="14"/>
      <c r="C100" s="5" t="s">
        <v>944</v>
      </c>
      <c r="D100" s="5" t="s">
        <v>696</v>
      </c>
      <c r="E100" s="6" t="s">
        <v>3851</v>
      </c>
      <c r="F100" s="7" t="s">
        <v>3852</v>
      </c>
      <c r="G100" s="8" t="s">
        <v>1191</v>
      </c>
      <c r="H100" s="9">
        <v>1544.85</v>
      </c>
      <c r="I100" s="29"/>
      <c r="J100" s="30">
        <f t="shared" si="1"/>
        <v>0</v>
      </c>
      <c r="K100" s="10"/>
      <c r="L100" s="16"/>
    </row>
    <row r="101" spans="2:12" s="20" customFormat="1" ht="25.95" customHeight="1" x14ac:dyDescent="0.25">
      <c r="B101" s="19"/>
      <c r="D101" s="21" t="s">
        <v>690</v>
      </c>
      <c r="E101" s="22" t="s">
        <v>998</v>
      </c>
      <c r="F101" s="22" t="s">
        <v>3517</v>
      </c>
      <c r="I101" s="44"/>
      <c r="J101" s="23"/>
      <c r="K101" s="44"/>
      <c r="L101" s="36"/>
    </row>
    <row r="102" spans="2:12" s="1" customFormat="1" ht="11.4" x14ac:dyDescent="0.2">
      <c r="B102" s="14"/>
      <c r="C102" s="5" t="s">
        <v>947</v>
      </c>
      <c r="D102" s="5" t="s">
        <v>696</v>
      </c>
      <c r="E102" s="6" t="s">
        <v>9274</v>
      </c>
      <c r="F102" s="7" t="s">
        <v>9275</v>
      </c>
      <c r="G102" s="8" t="s">
        <v>1191</v>
      </c>
      <c r="H102" s="9">
        <v>9609.4159999999993</v>
      </c>
      <c r="I102" s="29"/>
      <c r="J102" s="30">
        <f t="shared" si="1"/>
        <v>0</v>
      </c>
      <c r="K102" s="10"/>
      <c r="L102" s="16"/>
    </row>
    <row r="103" spans="2:12" s="1" customFormat="1" ht="22.95" customHeight="1" x14ac:dyDescent="0.3">
      <c r="B103" s="14"/>
      <c r="C103" s="18" t="s">
        <v>677</v>
      </c>
      <c r="J103" s="31">
        <f>SUM(J12:J102)</f>
        <v>0</v>
      </c>
      <c r="L103" s="16"/>
    </row>
    <row r="104" spans="2:12" s="1" customFormat="1" ht="6.9" customHeight="1" x14ac:dyDescent="0.2">
      <c r="B104" s="26"/>
      <c r="C104" s="27"/>
      <c r="D104" s="27"/>
      <c r="E104" s="27"/>
      <c r="F104" s="27"/>
      <c r="G104" s="27"/>
      <c r="H104" s="27"/>
      <c r="I104" s="27"/>
      <c r="J104" s="27"/>
      <c r="K104" s="27"/>
      <c r="L104" s="28"/>
    </row>
    <row r="106" spans="2:12" x14ac:dyDescent="0.2">
      <c r="J106" s="37"/>
    </row>
    <row r="107" spans="2:12" x14ac:dyDescent="0.2">
      <c r="H107" s="38"/>
    </row>
  </sheetData>
  <sheetProtection algorithmName="SHA-512" hashValue="LV0zDHTmQnoavTY9AUKTbckvagld9l4hn8SSFBryuREYsazKTiRtDAKQlxMEcAWID2RIDPo+S8atA2mEwsKMuw==" saltValue="nLUhGKSW2Wo5oaD4NPjO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3" xr:uid="{03B725F4-643B-4CB3-93C5-27CEC9DC0250}">
      <formula1>ROUND(I11,2)</formula1>
    </dataValidation>
  </dataValidations>
  <hyperlinks>
    <hyperlink ref="O4" location="'Rek. obj.'!A1" display="*späť na Rek. obj." xr:uid="{874F1F71-8170-4D77-A4DE-605F586A2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56D1A-13FC-437F-987A-1E7D69B03CB3}">
  <sheetPr>
    <tabColor rgb="FFFFFF00"/>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13604</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147.631</v>
      </c>
      <c r="I12" s="29"/>
      <c r="J12" s="30">
        <f t="shared" ref="J12:J42" si="0">ROUND(I12*H12,2)</f>
        <v>0</v>
      </c>
      <c r="K12" s="10"/>
      <c r="L12" s="16"/>
    </row>
    <row r="13" spans="2:15" s="1" customFormat="1" ht="22.8" x14ac:dyDescent="0.2">
      <c r="B13" s="14"/>
      <c r="C13" s="5" t="s">
        <v>700</v>
      </c>
      <c r="D13" s="5" t="s">
        <v>696</v>
      </c>
      <c r="E13" s="6" t="s">
        <v>4039</v>
      </c>
      <c r="F13" s="7" t="s">
        <v>4040</v>
      </c>
      <c r="G13" s="8" t="s">
        <v>985</v>
      </c>
      <c r="H13" s="9">
        <v>147.63</v>
      </c>
      <c r="I13" s="29"/>
      <c r="J13" s="30">
        <f t="shared" si="0"/>
        <v>0</v>
      </c>
      <c r="K13" s="10"/>
      <c r="L13" s="16"/>
    </row>
    <row r="14" spans="2:15" s="1" customFormat="1" ht="11.4" x14ac:dyDescent="0.2">
      <c r="B14" s="14"/>
      <c r="C14" s="5" t="s">
        <v>703</v>
      </c>
      <c r="D14" s="5" t="s">
        <v>696</v>
      </c>
      <c r="E14" s="6" t="s">
        <v>4098</v>
      </c>
      <c r="F14" s="7" t="s">
        <v>4099</v>
      </c>
      <c r="G14" s="8" t="s">
        <v>985</v>
      </c>
      <c r="H14" s="9">
        <v>147.63</v>
      </c>
      <c r="I14" s="29"/>
      <c r="J14" s="30">
        <f t="shared" si="0"/>
        <v>0</v>
      </c>
      <c r="K14" s="10"/>
      <c r="L14" s="16"/>
    </row>
    <row r="15" spans="2:15" s="1" customFormat="1" ht="11.4" x14ac:dyDescent="0.2">
      <c r="B15" s="14"/>
      <c r="C15" s="5" t="s">
        <v>706</v>
      </c>
      <c r="D15" s="5" t="s">
        <v>696</v>
      </c>
      <c r="E15" s="6" t="s">
        <v>3948</v>
      </c>
      <c r="F15" s="7" t="s">
        <v>3949</v>
      </c>
      <c r="G15" s="8" t="s">
        <v>985</v>
      </c>
      <c r="H15" s="9">
        <v>1.9</v>
      </c>
      <c r="I15" s="29"/>
      <c r="J15" s="30">
        <f t="shared" si="0"/>
        <v>0</v>
      </c>
      <c r="K15" s="10"/>
      <c r="L15" s="16"/>
    </row>
    <row r="16" spans="2:15" s="1" customFormat="1" ht="22.8" x14ac:dyDescent="0.2">
      <c r="B16" s="14"/>
      <c r="C16" s="39" t="s">
        <v>709</v>
      </c>
      <c r="D16" s="39" t="s">
        <v>691</v>
      </c>
      <c r="E16" s="40" t="s">
        <v>3963</v>
      </c>
      <c r="F16" s="41" t="s">
        <v>3964</v>
      </c>
      <c r="G16" s="42" t="s">
        <v>1191</v>
      </c>
      <c r="H16" s="43">
        <v>3.5910000000000002</v>
      </c>
      <c r="I16" s="29"/>
      <c r="J16" s="30">
        <f t="shared" si="0"/>
        <v>0</v>
      </c>
      <c r="K16" s="10"/>
      <c r="L16" s="16"/>
    </row>
    <row r="17" spans="2:12" s="1" customFormat="1" ht="11.4" x14ac:dyDescent="0.2">
      <c r="B17" s="14"/>
      <c r="C17" s="5" t="s">
        <v>712</v>
      </c>
      <c r="D17" s="5" t="s">
        <v>696</v>
      </c>
      <c r="E17" s="6" t="s">
        <v>9162</v>
      </c>
      <c r="F17" s="7" t="s">
        <v>9163</v>
      </c>
      <c r="G17" s="8" t="s">
        <v>985</v>
      </c>
      <c r="H17" s="9">
        <v>1386.73</v>
      </c>
      <c r="I17" s="29"/>
      <c r="J17" s="30">
        <f t="shared" si="0"/>
        <v>0</v>
      </c>
      <c r="K17" s="10"/>
      <c r="L17" s="16"/>
    </row>
    <row r="18" spans="2:12" s="1" customFormat="1" ht="11.4" x14ac:dyDescent="0.2">
      <c r="B18" s="14"/>
      <c r="C18" s="5" t="s">
        <v>715</v>
      </c>
      <c r="D18" s="5" t="s">
        <v>696</v>
      </c>
      <c r="E18" s="6" t="s">
        <v>9164</v>
      </c>
      <c r="F18" s="7" t="s">
        <v>9165</v>
      </c>
      <c r="G18" s="8" t="s">
        <v>985</v>
      </c>
      <c r="H18" s="9">
        <v>416.01900000000001</v>
      </c>
      <c r="I18" s="29"/>
      <c r="J18" s="30">
        <f t="shared" si="0"/>
        <v>0</v>
      </c>
      <c r="K18" s="10"/>
      <c r="L18" s="16"/>
    </row>
    <row r="19" spans="2:12" s="1" customFormat="1" ht="22.8" x14ac:dyDescent="0.2">
      <c r="B19" s="14"/>
      <c r="C19" s="5" t="s">
        <v>718</v>
      </c>
      <c r="D19" s="5" t="s">
        <v>696</v>
      </c>
      <c r="E19" s="6" t="s">
        <v>3946</v>
      </c>
      <c r="F19" s="7" t="s">
        <v>3947</v>
      </c>
      <c r="G19" s="8" t="s">
        <v>985</v>
      </c>
      <c r="H19" s="9">
        <v>1386.73</v>
      </c>
      <c r="I19" s="29"/>
      <c r="J19" s="30">
        <f t="shared" si="0"/>
        <v>0</v>
      </c>
      <c r="K19" s="10"/>
      <c r="L19" s="16"/>
    </row>
    <row r="20" spans="2:12" s="1" customFormat="1" ht="22.8" x14ac:dyDescent="0.2">
      <c r="B20" s="14"/>
      <c r="C20" s="5" t="s">
        <v>721</v>
      </c>
      <c r="D20" s="5" t="s">
        <v>696</v>
      </c>
      <c r="E20" s="6" t="s">
        <v>4299</v>
      </c>
      <c r="F20" s="7" t="s">
        <v>4300</v>
      </c>
      <c r="G20" s="8" t="s">
        <v>985</v>
      </c>
      <c r="H20" s="9">
        <v>37441.71</v>
      </c>
      <c r="I20" s="29"/>
      <c r="J20" s="30">
        <f t="shared" si="0"/>
        <v>0</v>
      </c>
      <c r="K20" s="10"/>
      <c r="L20" s="16"/>
    </row>
    <row r="21" spans="2:12" s="1" customFormat="1" ht="11.4" x14ac:dyDescent="0.2">
      <c r="B21" s="14"/>
      <c r="C21" s="5" t="s">
        <v>724</v>
      </c>
      <c r="D21" s="5" t="s">
        <v>696</v>
      </c>
      <c r="E21" s="6" t="s">
        <v>3827</v>
      </c>
      <c r="F21" s="7" t="s">
        <v>3828</v>
      </c>
      <c r="G21" s="8" t="s">
        <v>1191</v>
      </c>
      <c r="H21" s="9">
        <v>2620.92</v>
      </c>
      <c r="I21" s="29"/>
      <c r="J21" s="30">
        <f t="shared" si="0"/>
        <v>0</v>
      </c>
      <c r="K21" s="10"/>
      <c r="L21" s="16"/>
    </row>
    <row r="22" spans="2:12" s="1" customFormat="1" ht="11.4" x14ac:dyDescent="0.2">
      <c r="B22" s="14"/>
      <c r="C22" s="5" t="s">
        <v>727</v>
      </c>
      <c r="D22" s="5" t="s">
        <v>696</v>
      </c>
      <c r="E22" s="6" t="s">
        <v>3965</v>
      </c>
      <c r="F22" s="7" t="s">
        <v>3966</v>
      </c>
      <c r="G22" s="8" t="s">
        <v>1442</v>
      </c>
      <c r="H22" s="9">
        <v>2000</v>
      </c>
      <c r="I22" s="29"/>
      <c r="J22" s="30">
        <f t="shared" si="0"/>
        <v>0</v>
      </c>
      <c r="K22" s="10"/>
      <c r="L22" s="16"/>
    </row>
    <row r="23" spans="2:12" s="1" customFormat="1" ht="11.4" x14ac:dyDescent="0.2">
      <c r="B23" s="14"/>
      <c r="C23" s="5" t="s">
        <v>730</v>
      </c>
      <c r="D23" s="5" t="s">
        <v>696</v>
      </c>
      <c r="E23" s="6" t="s">
        <v>4472</v>
      </c>
      <c r="F23" s="7" t="s">
        <v>4473</v>
      </c>
      <c r="G23" s="8" t="s">
        <v>1442</v>
      </c>
      <c r="H23" s="9">
        <v>186.84</v>
      </c>
      <c r="I23" s="29"/>
      <c r="J23" s="30">
        <f t="shared" si="0"/>
        <v>0</v>
      </c>
      <c r="K23" s="10"/>
      <c r="L23" s="16"/>
    </row>
    <row r="24" spans="2:12" s="1" customFormat="1" ht="11.4" x14ac:dyDescent="0.2">
      <c r="B24" s="14"/>
      <c r="C24" s="5" t="s">
        <v>734</v>
      </c>
      <c r="D24" s="5" t="s">
        <v>696</v>
      </c>
      <c r="E24" s="6" t="s">
        <v>4342</v>
      </c>
      <c r="F24" s="7" t="s">
        <v>4343</v>
      </c>
      <c r="G24" s="8" t="s">
        <v>985</v>
      </c>
      <c r="H24" s="9">
        <v>18.684000000000001</v>
      </c>
      <c r="I24" s="29"/>
      <c r="J24" s="30">
        <f t="shared" si="0"/>
        <v>0</v>
      </c>
      <c r="K24" s="10"/>
      <c r="L24" s="16"/>
    </row>
    <row r="25" spans="2:12" s="1" customFormat="1" ht="22.8" x14ac:dyDescent="0.2">
      <c r="B25" s="14"/>
      <c r="C25" s="5" t="s">
        <v>737</v>
      </c>
      <c r="D25" s="5" t="s">
        <v>696</v>
      </c>
      <c r="E25" s="6" t="s">
        <v>3823</v>
      </c>
      <c r="F25" s="7" t="s">
        <v>3824</v>
      </c>
      <c r="G25" s="8" t="s">
        <v>985</v>
      </c>
      <c r="H25" s="9">
        <v>18.684000000000001</v>
      </c>
      <c r="I25" s="29"/>
      <c r="J25" s="30">
        <f t="shared" si="0"/>
        <v>0</v>
      </c>
      <c r="K25" s="10"/>
      <c r="L25" s="16"/>
    </row>
    <row r="26" spans="2:12" s="1" customFormat="1" ht="11.4" x14ac:dyDescent="0.2">
      <c r="B26" s="14"/>
      <c r="C26" s="5" t="s">
        <v>740</v>
      </c>
      <c r="D26" s="5" t="s">
        <v>696</v>
      </c>
      <c r="E26" s="6" t="s">
        <v>4474</v>
      </c>
      <c r="F26" s="7" t="s">
        <v>4475</v>
      </c>
      <c r="G26" s="8" t="s">
        <v>1442</v>
      </c>
      <c r="H26" s="9">
        <v>186.84</v>
      </c>
      <c r="I26" s="29"/>
      <c r="J26" s="30">
        <f t="shared" si="0"/>
        <v>0</v>
      </c>
      <c r="K26" s="10"/>
      <c r="L26" s="16"/>
    </row>
    <row r="27" spans="2:12" s="1" customFormat="1" ht="11.4" x14ac:dyDescent="0.2">
      <c r="B27" s="14"/>
      <c r="C27" s="5" t="s">
        <v>743</v>
      </c>
      <c r="D27" s="5" t="s">
        <v>696</v>
      </c>
      <c r="E27" s="6" t="s">
        <v>3969</v>
      </c>
      <c r="F27" s="7" t="s">
        <v>3970</v>
      </c>
      <c r="G27" s="8" t="s">
        <v>1442</v>
      </c>
      <c r="H27" s="9">
        <v>186.84</v>
      </c>
      <c r="I27" s="29"/>
      <c r="J27" s="30">
        <f t="shared" si="0"/>
        <v>0</v>
      </c>
      <c r="K27" s="10"/>
      <c r="L27" s="16"/>
    </row>
    <row r="28" spans="2:12" s="1" customFormat="1" ht="22.8" x14ac:dyDescent="0.2">
      <c r="B28" s="14"/>
      <c r="C28" s="39" t="s">
        <v>746</v>
      </c>
      <c r="D28" s="39" t="s">
        <v>691</v>
      </c>
      <c r="E28" s="40" t="s">
        <v>4707</v>
      </c>
      <c r="F28" s="41" t="s">
        <v>4708</v>
      </c>
      <c r="G28" s="42" t="s">
        <v>828</v>
      </c>
      <c r="H28" s="43">
        <v>5.7729999999999997</v>
      </c>
      <c r="I28" s="29"/>
      <c r="J28" s="30">
        <f t="shared" si="0"/>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749</v>
      </c>
      <c r="D30" s="5" t="s">
        <v>696</v>
      </c>
      <c r="E30" s="6" t="s">
        <v>5708</v>
      </c>
      <c r="F30" s="7" t="s">
        <v>5709</v>
      </c>
      <c r="G30" s="8" t="s">
        <v>1442</v>
      </c>
      <c r="H30" s="9">
        <v>2896.35</v>
      </c>
      <c r="I30" s="29"/>
      <c r="J30" s="30">
        <f t="shared" si="0"/>
        <v>0</v>
      </c>
      <c r="K30" s="10"/>
      <c r="L30" s="16"/>
    </row>
    <row r="31" spans="2:12" s="1" customFormat="1" ht="22.8" x14ac:dyDescent="0.2">
      <c r="B31" s="14"/>
      <c r="C31" s="39" t="s">
        <v>752</v>
      </c>
      <c r="D31" s="39" t="s">
        <v>691</v>
      </c>
      <c r="E31" s="40" t="s">
        <v>13605</v>
      </c>
      <c r="F31" s="41" t="s">
        <v>13606</v>
      </c>
      <c r="G31" s="42" t="s">
        <v>1442</v>
      </c>
      <c r="H31" s="43">
        <v>2954.277</v>
      </c>
      <c r="I31" s="29"/>
      <c r="J31" s="30">
        <f t="shared" si="0"/>
        <v>0</v>
      </c>
      <c r="K31" s="10"/>
      <c r="L31" s="16"/>
    </row>
    <row r="32" spans="2:12" s="20" customFormat="1" ht="25.95" customHeight="1" x14ac:dyDescent="0.25">
      <c r="B32" s="19"/>
      <c r="D32" s="21" t="s">
        <v>690</v>
      </c>
      <c r="E32" s="22" t="s">
        <v>709</v>
      </c>
      <c r="F32" s="22" t="s">
        <v>3240</v>
      </c>
      <c r="I32" s="44"/>
      <c r="J32" s="23"/>
      <c r="K32" s="44"/>
      <c r="L32" s="36"/>
    </row>
    <row r="33" spans="2:12" s="1" customFormat="1" ht="11.4" x14ac:dyDescent="0.2">
      <c r="B33" s="14"/>
      <c r="C33" s="5" t="s">
        <v>755</v>
      </c>
      <c r="D33" s="5" t="s">
        <v>696</v>
      </c>
      <c r="E33" s="6" t="s">
        <v>4303</v>
      </c>
      <c r="F33" s="7" t="s">
        <v>13607</v>
      </c>
      <c r="G33" s="8" t="s">
        <v>1442</v>
      </c>
      <c r="H33" s="9">
        <v>1997.4749999999999</v>
      </c>
      <c r="I33" s="29"/>
      <c r="J33" s="30">
        <f t="shared" si="0"/>
        <v>0</v>
      </c>
      <c r="K33" s="10"/>
      <c r="L33" s="16"/>
    </row>
    <row r="34" spans="2:12" s="1" customFormat="1" ht="11.4" x14ac:dyDescent="0.2">
      <c r="B34" s="14"/>
      <c r="C34" s="5" t="s">
        <v>758</v>
      </c>
      <c r="D34" s="5" t="s">
        <v>696</v>
      </c>
      <c r="E34" s="6" t="s">
        <v>3241</v>
      </c>
      <c r="F34" s="7" t="s">
        <v>3242</v>
      </c>
      <c r="G34" s="8" t="s">
        <v>1442</v>
      </c>
      <c r="H34" s="9">
        <v>1460.2170000000001</v>
      </c>
      <c r="I34" s="29"/>
      <c r="J34" s="30">
        <f t="shared" si="0"/>
        <v>0</v>
      </c>
      <c r="K34" s="10"/>
      <c r="L34" s="16"/>
    </row>
    <row r="35" spans="2:12" s="1" customFormat="1" ht="22.8" x14ac:dyDescent="0.2">
      <c r="B35" s="14"/>
      <c r="C35" s="5" t="s">
        <v>761</v>
      </c>
      <c r="D35" s="5" t="s">
        <v>696</v>
      </c>
      <c r="E35" s="6" t="s">
        <v>3243</v>
      </c>
      <c r="F35" s="7" t="s">
        <v>3244</v>
      </c>
      <c r="G35" s="8" t="s">
        <v>1442</v>
      </c>
      <c r="H35" s="9">
        <v>1262.048</v>
      </c>
      <c r="I35" s="29"/>
      <c r="J35" s="30">
        <f t="shared" si="0"/>
        <v>0</v>
      </c>
      <c r="K35" s="10"/>
      <c r="L35" s="16"/>
    </row>
    <row r="36" spans="2:12" s="1" customFormat="1" ht="11.4" x14ac:dyDescent="0.2">
      <c r="B36" s="14"/>
      <c r="C36" s="5" t="s">
        <v>764</v>
      </c>
      <c r="D36" s="5" t="s">
        <v>696</v>
      </c>
      <c r="E36" s="6" t="s">
        <v>13427</v>
      </c>
      <c r="F36" s="7" t="s">
        <v>13428</v>
      </c>
      <c r="G36" s="8" t="s">
        <v>1442</v>
      </c>
      <c r="H36" s="9">
        <v>275.98</v>
      </c>
      <c r="I36" s="29"/>
      <c r="J36" s="30">
        <f t="shared" si="0"/>
        <v>0</v>
      </c>
      <c r="K36" s="10"/>
      <c r="L36" s="16"/>
    </row>
    <row r="37" spans="2:12" s="1" customFormat="1" ht="11.4" x14ac:dyDescent="0.2">
      <c r="B37" s="14"/>
      <c r="C37" s="5" t="s">
        <v>767</v>
      </c>
      <c r="D37" s="5" t="s">
        <v>696</v>
      </c>
      <c r="E37" s="6" t="s">
        <v>9216</v>
      </c>
      <c r="F37" s="7" t="s">
        <v>9217</v>
      </c>
      <c r="G37" s="8" t="s">
        <v>985</v>
      </c>
      <c r="H37" s="9">
        <v>35.159999999999997</v>
      </c>
      <c r="I37" s="29"/>
      <c r="J37" s="30">
        <f t="shared" si="0"/>
        <v>0</v>
      </c>
      <c r="K37" s="10"/>
      <c r="L37" s="16"/>
    </row>
    <row r="38" spans="2:12" s="1" customFormat="1" ht="22.8" x14ac:dyDescent="0.2">
      <c r="B38" s="14"/>
      <c r="C38" s="39" t="s">
        <v>770</v>
      </c>
      <c r="D38" s="39" t="s">
        <v>691</v>
      </c>
      <c r="E38" s="40" t="s">
        <v>3963</v>
      </c>
      <c r="F38" s="41" t="s">
        <v>3964</v>
      </c>
      <c r="G38" s="42" t="s">
        <v>1191</v>
      </c>
      <c r="H38" s="43">
        <v>66.451999999999998</v>
      </c>
      <c r="I38" s="29"/>
      <c r="J38" s="30">
        <f t="shared" si="0"/>
        <v>0</v>
      </c>
      <c r="K38" s="10"/>
      <c r="L38" s="16"/>
    </row>
    <row r="39" spans="2:12" s="1" customFormat="1" ht="11.4" x14ac:dyDescent="0.2">
      <c r="B39" s="14"/>
      <c r="C39" s="5" t="s">
        <v>773</v>
      </c>
      <c r="D39" s="5" t="s">
        <v>696</v>
      </c>
      <c r="E39" s="6" t="s">
        <v>3245</v>
      </c>
      <c r="F39" s="7" t="s">
        <v>3246</v>
      </c>
      <c r="G39" s="8" t="s">
        <v>1442</v>
      </c>
      <c r="H39" s="9">
        <v>1033.21</v>
      </c>
      <c r="I39" s="29"/>
      <c r="J39" s="30">
        <f t="shared" si="0"/>
        <v>0</v>
      </c>
      <c r="K39" s="10"/>
      <c r="L39" s="16"/>
    </row>
    <row r="40" spans="2:12" s="1" customFormat="1" ht="22.8" x14ac:dyDescent="0.2">
      <c r="B40" s="14"/>
      <c r="C40" s="5" t="s">
        <v>776</v>
      </c>
      <c r="D40" s="5" t="s">
        <v>696</v>
      </c>
      <c r="E40" s="6" t="s">
        <v>3247</v>
      </c>
      <c r="F40" s="7" t="s">
        <v>3248</v>
      </c>
      <c r="G40" s="8" t="s">
        <v>1442</v>
      </c>
      <c r="H40" s="9">
        <v>1042.857</v>
      </c>
      <c r="I40" s="29"/>
      <c r="J40" s="30">
        <f t="shared" si="0"/>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779</v>
      </c>
      <c r="D42" s="5" t="s">
        <v>696</v>
      </c>
      <c r="E42" s="6" t="s">
        <v>9274</v>
      </c>
      <c r="F42" s="7" t="s">
        <v>9275</v>
      </c>
      <c r="G42" s="8" t="s">
        <v>1191</v>
      </c>
      <c r="H42" s="9">
        <v>3055.2660000000001</v>
      </c>
      <c r="I42" s="29"/>
      <c r="J42" s="30">
        <f t="shared" si="0"/>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kikrNBJQBmC2o6xxrh95BTOibDSJB1HJs2Pq6yz5L84y3oWhN+s8Y9PrSDxAQs9tveBPsSfYYcBFrTfxQ3wrNQ==" saltValue="JOZP768L9BW8ExuMgYDp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C804ED32-06BB-4497-BCB8-C674E16DC68A}">
      <formula1>ROUND(I11,2)</formula1>
    </dataValidation>
  </dataValidations>
  <hyperlinks>
    <hyperlink ref="O4" location="'Rek. obj.'!A1" display="*späť na Rek. obj." xr:uid="{1612FCD1-9497-43E4-A85E-55450B66F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25F15-A750-4C23-8861-9B481B1D8D33}">
  <sheetPr>
    <tabColor rgb="FFFFFF00"/>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13608</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13609</v>
      </c>
      <c r="F12" s="7" t="s">
        <v>13610</v>
      </c>
      <c r="G12" s="8" t="s">
        <v>985</v>
      </c>
      <c r="H12" s="9">
        <v>17.460999999999999</v>
      </c>
      <c r="I12" s="29"/>
      <c r="J12" s="30">
        <f t="shared" ref="J12:J52" si="0">ROUND(I12*H12,2)</f>
        <v>0</v>
      </c>
      <c r="K12" s="10"/>
      <c r="L12" s="16"/>
    </row>
    <row r="13" spans="2:15" s="1" customFormat="1" ht="11.4" x14ac:dyDescent="0.2">
      <c r="B13" s="14"/>
      <c r="C13" s="5" t="s">
        <v>700</v>
      </c>
      <c r="D13" s="5" t="s">
        <v>696</v>
      </c>
      <c r="E13" s="6" t="s">
        <v>9164</v>
      </c>
      <c r="F13" s="7" t="s">
        <v>9165</v>
      </c>
      <c r="G13" s="8" t="s">
        <v>985</v>
      </c>
      <c r="H13" s="9">
        <v>5.2380000000000004</v>
      </c>
      <c r="I13" s="29"/>
      <c r="J13" s="30">
        <f t="shared" si="0"/>
        <v>0</v>
      </c>
      <c r="K13" s="10"/>
      <c r="L13" s="16"/>
    </row>
    <row r="14" spans="2:15" s="1" customFormat="1" ht="22.8" x14ac:dyDescent="0.2">
      <c r="B14" s="14"/>
      <c r="C14" s="5" t="s">
        <v>703</v>
      </c>
      <c r="D14" s="5" t="s">
        <v>696</v>
      </c>
      <c r="E14" s="6" t="s">
        <v>3823</v>
      </c>
      <c r="F14" s="7" t="s">
        <v>3824</v>
      </c>
      <c r="G14" s="8" t="s">
        <v>985</v>
      </c>
      <c r="H14" s="9">
        <v>17.460999999999999</v>
      </c>
      <c r="I14" s="29"/>
      <c r="J14" s="30">
        <f t="shared" si="0"/>
        <v>0</v>
      </c>
      <c r="K14" s="10"/>
      <c r="L14" s="16"/>
    </row>
    <row r="15" spans="2:15" s="1" customFormat="1" ht="22.8" x14ac:dyDescent="0.2">
      <c r="B15" s="14"/>
      <c r="C15" s="5" t="s">
        <v>706</v>
      </c>
      <c r="D15" s="5" t="s">
        <v>696</v>
      </c>
      <c r="E15" s="6" t="s">
        <v>3825</v>
      </c>
      <c r="F15" s="7" t="s">
        <v>3826</v>
      </c>
      <c r="G15" s="8" t="s">
        <v>985</v>
      </c>
      <c r="H15" s="9">
        <v>471.42</v>
      </c>
      <c r="I15" s="29"/>
      <c r="J15" s="30">
        <f t="shared" si="0"/>
        <v>0</v>
      </c>
      <c r="K15" s="10"/>
      <c r="L15" s="16"/>
    </row>
    <row r="16" spans="2:15" s="1" customFormat="1" ht="11.4" x14ac:dyDescent="0.2">
      <c r="B16" s="14"/>
      <c r="C16" s="5" t="s">
        <v>709</v>
      </c>
      <c r="D16" s="5" t="s">
        <v>696</v>
      </c>
      <c r="E16" s="6" t="s">
        <v>3827</v>
      </c>
      <c r="F16" s="7" t="s">
        <v>3828</v>
      </c>
      <c r="G16" s="8" t="s">
        <v>1191</v>
      </c>
      <c r="H16" s="9">
        <v>32.999000000000002</v>
      </c>
      <c r="I16" s="29"/>
      <c r="J16" s="30">
        <f t="shared" si="0"/>
        <v>0</v>
      </c>
      <c r="K16" s="10"/>
      <c r="L16" s="16"/>
    </row>
    <row r="17" spans="2:12" s="1" customFormat="1" ht="11.4" x14ac:dyDescent="0.2">
      <c r="B17" s="14"/>
      <c r="C17" s="5" t="s">
        <v>712</v>
      </c>
      <c r="D17" s="5" t="s">
        <v>696</v>
      </c>
      <c r="E17" s="6" t="s">
        <v>3948</v>
      </c>
      <c r="F17" s="7" t="s">
        <v>3949</v>
      </c>
      <c r="G17" s="8" t="s">
        <v>985</v>
      </c>
      <c r="H17" s="9">
        <v>7145.66</v>
      </c>
      <c r="I17" s="29"/>
      <c r="J17" s="30">
        <f t="shared" si="0"/>
        <v>0</v>
      </c>
      <c r="K17" s="10"/>
      <c r="L17" s="16"/>
    </row>
    <row r="18" spans="2:12" s="1" customFormat="1" ht="22.8" x14ac:dyDescent="0.2">
      <c r="B18" s="14"/>
      <c r="C18" s="39" t="s">
        <v>715</v>
      </c>
      <c r="D18" s="39" t="s">
        <v>691</v>
      </c>
      <c r="E18" s="40" t="s">
        <v>3963</v>
      </c>
      <c r="F18" s="41" t="s">
        <v>3964</v>
      </c>
      <c r="G18" s="42" t="s">
        <v>1191</v>
      </c>
      <c r="H18" s="43">
        <v>13505.297</v>
      </c>
      <c r="I18" s="29"/>
      <c r="J18" s="30">
        <f t="shared" si="0"/>
        <v>0</v>
      </c>
      <c r="K18" s="10"/>
      <c r="L18" s="16"/>
    </row>
    <row r="19" spans="2:12" s="1" customFormat="1" ht="11.4" x14ac:dyDescent="0.2">
      <c r="B19" s="14"/>
      <c r="C19" s="5" t="s">
        <v>718</v>
      </c>
      <c r="D19" s="5" t="s">
        <v>696</v>
      </c>
      <c r="E19" s="6" t="s">
        <v>987</v>
      </c>
      <c r="F19" s="7" t="s">
        <v>988</v>
      </c>
      <c r="G19" s="8" t="s">
        <v>985</v>
      </c>
      <c r="H19" s="9">
        <v>607.79999999999995</v>
      </c>
      <c r="I19" s="29"/>
      <c r="J19" s="30">
        <f t="shared" si="0"/>
        <v>0</v>
      </c>
      <c r="K19" s="10"/>
      <c r="L19" s="16"/>
    </row>
    <row r="20" spans="2:12" s="1" customFormat="1" ht="22.8" x14ac:dyDescent="0.2">
      <c r="B20" s="14"/>
      <c r="C20" s="39" t="s">
        <v>721</v>
      </c>
      <c r="D20" s="39" t="s">
        <v>691</v>
      </c>
      <c r="E20" s="40" t="s">
        <v>4352</v>
      </c>
      <c r="F20" s="41" t="s">
        <v>4353</v>
      </c>
      <c r="G20" s="42" t="s">
        <v>1191</v>
      </c>
      <c r="H20" s="43">
        <v>1148.742</v>
      </c>
      <c r="I20" s="29"/>
      <c r="J20" s="30">
        <f t="shared" si="0"/>
        <v>0</v>
      </c>
      <c r="K20" s="10"/>
      <c r="L20" s="16"/>
    </row>
    <row r="21" spans="2:12" s="1" customFormat="1" ht="11.4" x14ac:dyDescent="0.2">
      <c r="B21" s="14"/>
      <c r="C21" s="5" t="s">
        <v>724</v>
      </c>
      <c r="D21" s="5" t="s">
        <v>696</v>
      </c>
      <c r="E21" s="6" t="s">
        <v>3478</v>
      </c>
      <c r="F21" s="7" t="s">
        <v>3479</v>
      </c>
      <c r="G21" s="8" t="s">
        <v>1442</v>
      </c>
      <c r="H21" s="9">
        <v>1340.492</v>
      </c>
      <c r="I21" s="29"/>
      <c r="J21" s="30">
        <f t="shared" si="0"/>
        <v>0</v>
      </c>
      <c r="K21" s="10"/>
      <c r="L21" s="16"/>
    </row>
    <row r="22" spans="2:12" s="1" customFormat="1" ht="11.4" x14ac:dyDescent="0.2">
      <c r="B22" s="14"/>
      <c r="C22" s="5" t="s">
        <v>727</v>
      </c>
      <c r="D22" s="5" t="s">
        <v>696</v>
      </c>
      <c r="E22" s="6" t="s">
        <v>4907</v>
      </c>
      <c r="F22" s="7" t="s">
        <v>4908</v>
      </c>
      <c r="G22" s="8" t="s">
        <v>1442</v>
      </c>
      <c r="H22" s="9">
        <v>6363</v>
      </c>
      <c r="I22" s="29"/>
      <c r="J22" s="30">
        <f t="shared" si="0"/>
        <v>0</v>
      </c>
      <c r="K22" s="10"/>
      <c r="L22" s="16"/>
    </row>
    <row r="23" spans="2:12" s="1" customFormat="1" ht="11.4" x14ac:dyDescent="0.2">
      <c r="B23" s="14"/>
      <c r="C23" s="5" t="s">
        <v>730</v>
      </c>
      <c r="D23" s="5" t="s">
        <v>696</v>
      </c>
      <c r="E23" s="6" t="s">
        <v>3967</v>
      </c>
      <c r="F23" s="7" t="s">
        <v>3968</v>
      </c>
      <c r="G23" s="8" t="s">
        <v>1442</v>
      </c>
      <c r="H23" s="9">
        <v>6363</v>
      </c>
      <c r="I23" s="29"/>
      <c r="J23" s="30">
        <f t="shared" si="0"/>
        <v>0</v>
      </c>
      <c r="K23" s="10"/>
      <c r="L23" s="16"/>
    </row>
    <row r="24" spans="2:12" s="1" customFormat="1" ht="22.8" x14ac:dyDescent="0.2">
      <c r="B24" s="14"/>
      <c r="C24" s="39" t="s">
        <v>734</v>
      </c>
      <c r="D24" s="39" t="s">
        <v>691</v>
      </c>
      <c r="E24" s="40" t="s">
        <v>3833</v>
      </c>
      <c r="F24" s="41" t="s">
        <v>3834</v>
      </c>
      <c r="G24" s="42" t="s">
        <v>1191</v>
      </c>
      <c r="H24" s="43">
        <v>1202.607</v>
      </c>
      <c r="I24" s="29"/>
      <c r="J24" s="30">
        <f t="shared" si="0"/>
        <v>0</v>
      </c>
      <c r="K24" s="10"/>
      <c r="L24" s="16"/>
    </row>
    <row r="25" spans="2:12" s="1" customFormat="1" ht="11.4" x14ac:dyDescent="0.2">
      <c r="B25" s="14"/>
      <c r="C25" s="5" t="s">
        <v>737</v>
      </c>
      <c r="D25" s="5" t="s">
        <v>696</v>
      </c>
      <c r="E25" s="6" t="s">
        <v>3969</v>
      </c>
      <c r="F25" s="7" t="s">
        <v>3970</v>
      </c>
      <c r="G25" s="8" t="s">
        <v>1442</v>
      </c>
      <c r="H25" s="9">
        <v>6363</v>
      </c>
      <c r="I25" s="29"/>
      <c r="J25" s="30">
        <f t="shared" si="0"/>
        <v>0</v>
      </c>
      <c r="K25" s="10"/>
      <c r="L25" s="16"/>
    </row>
    <row r="26" spans="2:12" s="1" customFormat="1" ht="22.8" x14ac:dyDescent="0.2">
      <c r="B26" s="14"/>
      <c r="C26" s="39" t="s">
        <v>740</v>
      </c>
      <c r="D26" s="39" t="s">
        <v>691</v>
      </c>
      <c r="E26" s="40" t="s">
        <v>4707</v>
      </c>
      <c r="F26" s="41" t="s">
        <v>4708</v>
      </c>
      <c r="G26" s="42" t="s">
        <v>828</v>
      </c>
      <c r="H26" s="43">
        <v>196.61699999999999</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3420</v>
      </c>
      <c r="F28" s="7" t="s">
        <v>3421</v>
      </c>
      <c r="G28" s="8" t="s">
        <v>985</v>
      </c>
      <c r="H28" s="9">
        <v>44.4</v>
      </c>
      <c r="I28" s="29"/>
      <c r="J28" s="30">
        <f t="shared" si="0"/>
        <v>0</v>
      </c>
      <c r="K28" s="10"/>
      <c r="L28" s="16"/>
    </row>
    <row r="29" spans="2:12" s="1" customFormat="1" ht="11.4" x14ac:dyDescent="0.2">
      <c r="B29" s="14"/>
      <c r="C29" s="5" t="s">
        <v>746</v>
      </c>
      <c r="D29" s="5" t="s">
        <v>696</v>
      </c>
      <c r="E29" s="6" t="s">
        <v>5708</v>
      </c>
      <c r="F29" s="7" t="s">
        <v>5709</v>
      </c>
      <c r="G29" s="8" t="s">
        <v>1442</v>
      </c>
      <c r="H29" s="9">
        <v>1675.62</v>
      </c>
      <c r="I29" s="29"/>
      <c r="J29" s="30">
        <f t="shared" si="0"/>
        <v>0</v>
      </c>
      <c r="K29" s="10"/>
      <c r="L29" s="16"/>
    </row>
    <row r="30" spans="2:12" s="1" customFormat="1" ht="22.8" x14ac:dyDescent="0.2">
      <c r="B30" s="14"/>
      <c r="C30" s="39" t="s">
        <v>749</v>
      </c>
      <c r="D30" s="39" t="s">
        <v>691</v>
      </c>
      <c r="E30" s="40" t="s">
        <v>3989</v>
      </c>
      <c r="F30" s="41" t="s">
        <v>3990</v>
      </c>
      <c r="G30" s="42" t="s">
        <v>1442</v>
      </c>
      <c r="H30" s="43">
        <v>1709.1320000000001</v>
      </c>
      <c r="I30" s="29"/>
      <c r="J30" s="30">
        <f t="shared" si="0"/>
        <v>0</v>
      </c>
      <c r="K30" s="10"/>
      <c r="L30" s="16"/>
    </row>
    <row r="31" spans="2:12" s="20" customFormat="1" ht="25.95" customHeight="1" x14ac:dyDescent="0.25">
      <c r="B31" s="19"/>
      <c r="D31" s="21" t="s">
        <v>690</v>
      </c>
      <c r="E31" s="22" t="s">
        <v>706</v>
      </c>
      <c r="F31" s="22" t="s">
        <v>3235</v>
      </c>
      <c r="I31" s="44"/>
      <c r="J31" s="23"/>
      <c r="K31" s="44"/>
      <c r="L31" s="36"/>
    </row>
    <row r="32" spans="2:12" s="1" customFormat="1" ht="11.4" x14ac:dyDescent="0.2">
      <c r="B32" s="14"/>
      <c r="C32" s="5" t="s">
        <v>752</v>
      </c>
      <c r="D32" s="5" t="s">
        <v>696</v>
      </c>
      <c r="E32" s="6" t="s">
        <v>5064</v>
      </c>
      <c r="F32" s="7" t="s">
        <v>13611</v>
      </c>
      <c r="G32" s="8" t="s">
        <v>985</v>
      </c>
      <c r="H32" s="9">
        <v>284</v>
      </c>
      <c r="I32" s="29"/>
      <c r="J32" s="30">
        <f t="shared" si="0"/>
        <v>0</v>
      </c>
      <c r="K32" s="10"/>
      <c r="L32" s="16"/>
    </row>
    <row r="33" spans="2:12" s="1" customFormat="1" ht="11.4" x14ac:dyDescent="0.2">
      <c r="B33" s="14"/>
      <c r="C33" s="5" t="s">
        <v>755</v>
      </c>
      <c r="D33" s="5" t="s">
        <v>696</v>
      </c>
      <c r="E33" s="6" t="s">
        <v>7215</v>
      </c>
      <c r="F33" s="7" t="s">
        <v>7216</v>
      </c>
      <c r="G33" s="8" t="s">
        <v>1191</v>
      </c>
      <c r="H33" s="9">
        <v>51.13</v>
      </c>
      <c r="I33" s="29"/>
      <c r="J33" s="30">
        <f t="shared" si="0"/>
        <v>0</v>
      </c>
      <c r="K33" s="10"/>
      <c r="L33" s="16"/>
    </row>
    <row r="34" spans="2:12" s="20" customFormat="1" ht="25.95" customHeight="1" x14ac:dyDescent="0.25">
      <c r="B34" s="19"/>
      <c r="D34" s="21" t="s">
        <v>690</v>
      </c>
      <c r="E34" s="22" t="s">
        <v>709</v>
      </c>
      <c r="F34" s="22" t="s">
        <v>3240</v>
      </c>
      <c r="I34" s="44"/>
      <c r="J34" s="23"/>
      <c r="K34" s="44"/>
      <c r="L34" s="36"/>
    </row>
    <row r="35" spans="2:12" s="1" customFormat="1" ht="11.4" x14ac:dyDescent="0.2">
      <c r="B35" s="14"/>
      <c r="C35" s="5" t="s">
        <v>758</v>
      </c>
      <c r="D35" s="5" t="s">
        <v>696</v>
      </c>
      <c r="E35" s="6" t="s">
        <v>13612</v>
      </c>
      <c r="F35" s="7" t="s">
        <v>13613</v>
      </c>
      <c r="G35" s="8" t="s">
        <v>1442</v>
      </c>
      <c r="H35" s="9">
        <v>300.10000000000002</v>
      </c>
      <c r="I35" s="29"/>
      <c r="J35" s="30">
        <f t="shared" si="0"/>
        <v>0</v>
      </c>
      <c r="K35" s="10"/>
      <c r="L35" s="16"/>
    </row>
    <row r="36" spans="2:12" s="1" customFormat="1" ht="11.4" x14ac:dyDescent="0.2">
      <c r="B36" s="14"/>
      <c r="C36" s="5" t="s">
        <v>761</v>
      </c>
      <c r="D36" s="5" t="s">
        <v>696</v>
      </c>
      <c r="E36" s="6" t="s">
        <v>13456</v>
      </c>
      <c r="F36" s="7" t="s">
        <v>13457</v>
      </c>
      <c r="G36" s="8" t="s">
        <v>1442</v>
      </c>
      <c r="H36" s="9">
        <v>755.99</v>
      </c>
      <c r="I36" s="29"/>
      <c r="J36" s="30">
        <f t="shared" si="0"/>
        <v>0</v>
      </c>
      <c r="K36" s="10"/>
      <c r="L36" s="16"/>
    </row>
    <row r="37" spans="2:12" s="1" customFormat="1" ht="11.4" x14ac:dyDescent="0.2">
      <c r="B37" s="14"/>
      <c r="C37" s="5" t="s">
        <v>764</v>
      </c>
      <c r="D37" s="5" t="s">
        <v>696</v>
      </c>
      <c r="E37" s="6" t="s">
        <v>13466</v>
      </c>
      <c r="F37" s="7" t="s">
        <v>13467</v>
      </c>
      <c r="G37" s="8" t="s">
        <v>1442</v>
      </c>
      <c r="H37" s="9">
        <v>755.99</v>
      </c>
      <c r="I37" s="29"/>
      <c r="J37" s="30">
        <f t="shared" si="0"/>
        <v>0</v>
      </c>
      <c r="K37" s="10"/>
      <c r="L37" s="16"/>
    </row>
    <row r="38" spans="2:12" s="1" customFormat="1" ht="22.8" x14ac:dyDescent="0.2">
      <c r="B38" s="14"/>
      <c r="C38" s="5" t="s">
        <v>767</v>
      </c>
      <c r="D38" s="5" t="s">
        <v>696</v>
      </c>
      <c r="E38" s="6" t="s">
        <v>4635</v>
      </c>
      <c r="F38" s="7" t="s">
        <v>4636</v>
      </c>
      <c r="G38" s="8" t="s">
        <v>1442</v>
      </c>
      <c r="H38" s="9">
        <v>755.99</v>
      </c>
      <c r="I38" s="29"/>
      <c r="J38" s="30">
        <f t="shared" si="0"/>
        <v>0</v>
      </c>
      <c r="K38" s="10"/>
      <c r="L38" s="16"/>
    </row>
    <row r="39" spans="2:12" s="1" customFormat="1" ht="22.8" x14ac:dyDescent="0.2">
      <c r="B39" s="14"/>
      <c r="C39" s="39" t="s">
        <v>770</v>
      </c>
      <c r="D39" s="39" t="s">
        <v>691</v>
      </c>
      <c r="E39" s="40" t="s">
        <v>4199</v>
      </c>
      <c r="F39" s="41" t="s">
        <v>4200</v>
      </c>
      <c r="G39" s="42" t="s">
        <v>1442</v>
      </c>
      <c r="H39" s="43">
        <v>771.11</v>
      </c>
      <c r="I39" s="29"/>
      <c r="J39" s="30">
        <f t="shared" si="0"/>
        <v>0</v>
      </c>
      <c r="K39" s="10"/>
      <c r="L39" s="16"/>
    </row>
    <row r="40" spans="2:12" s="20" customFormat="1" ht="25.95" customHeight="1" x14ac:dyDescent="0.25">
      <c r="B40" s="19"/>
      <c r="D40" s="21" t="s">
        <v>690</v>
      </c>
      <c r="E40" s="22" t="s">
        <v>718</v>
      </c>
      <c r="F40" s="22" t="s">
        <v>4021</v>
      </c>
      <c r="I40" s="44"/>
      <c r="J40" s="23"/>
      <c r="K40" s="44"/>
      <c r="L40" s="36"/>
    </row>
    <row r="41" spans="2:12" s="1" customFormat="1" ht="11.4" x14ac:dyDescent="0.2">
      <c r="B41" s="14"/>
      <c r="C41" s="5" t="s">
        <v>773</v>
      </c>
      <c r="D41" s="5" t="s">
        <v>696</v>
      </c>
      <c r="E41" s="6" t="s">
        <v>12684</v>
      </c>
      <c r="F41" s="7" t="s">
        <v>12685</v>
      </c>
      <c r="G41" s="8" t="s">
        <v>699</v>
      </c>
      <c r="H41" s="9">
        <v>10</v>
      </c>
      <c r="I41" s="29"/>
      <c r="J41" s="30">
        <f t="shared" si="0"/>
        <v>0</v>
      </c>
      <c r="K41" s="10"/>
      <c r="L41" s="16"/>
    </row>
    <row r="42" spans="2:12" s="1" customFormat="1" ht="11.4" x14ac:dyDescent="0.2">
      <c r="B42" s="14"/>
      <c r="C42" s="5" t="s">
        <v>776</v>
      </c>
      <c r="D42" s="5" t="s">
        <v>696</v>
      </c>
      <c r="E42" s="6" t="s">
        <v>13614</v>
      </c>
      <c r="F42" s="7" t="s">
        <v>13615</v>
      </c>
      <c r="G42" s="8" t="s">
        <v>733</v>
      </c>
      <c r="H42" s="9">
        <v>2</v>
      </c>
      <c r="I42" s="29"/>
      <c r="J42" s="30">
        <f t="shared" si="0"/>
        <v>0</v>
      </c>
      <c r="K42" s="10"/>
      <c r="L42" s="16"/>
    </row>
    <row r="43" spans="2:12" s="1" customFormat="1" ht="11.4" x14ac:dyDescent="0.2">
      <c r="B43" s="14"/>
      <c r="C43" s="5" t="s">
        <v>779</v>
      </c>
      <c r="D43" s="5" t="s">
        <v>696</v>
      </c>
      <c r="E43" s="6" t="s">
        <v>13616</v>
      </c>
      <c r="F43" s="7" t="s">
        <v>13617</v>
      </c>
      <c r="G43" s="8" t="s">
        <v>733</v>
      </c>
      <c r="H43" s="9">
        <v>2</v>
      </c>
      <c r="I43" s="29"/>
      <c r="J43" s="30">
        <f t="shared" si="0"/>
        <v>0</v>
      </c>
      <c r="K43" s="10"/>
      <c r="L43" s="16"/>
    </row>
    <row r="44" spans="2:12" s="20" customFormat="1" ht="25.95" customHeight="1" x14ac:dyDescent="0.25">
      <c r="B44" s="19"/>
      <c r="D44" s="21" t="s">
        <v>690</v>
      </c>
      <c r="E44" s="22" t="s">
        <v>721</v>
      </c>
      <c r="F44" s="22" t="s">
        <v>1188</v>
      </c>
      <c r="I44" s="44"/>
      <c r="J44" s="23"/>
      <c r="K44" s="44"/>
      <c r="L44" s="36"/>
    </row>
    <row r="45" spans="2:12" s="1" customFormat="1" ht="11.4" x14ac:dyDescent="0.2">
      <c r="B45" s="14"/>
      <c r="C45" s="5" t="s">
        <v>782</v>
      </c>
      <c r="D45" s="5" t="s">
        <v>696</v>
      </c>
      <c r="E45" s="6" t="s">
        <v>9232</v>
      </c>
      <c r="F45" s="7" t="s">
        <v>9233</v>
      </c>
      <c r="G45" s="8" t="s">
        <v>699</v>
      </c>
      <c r="H45" s="9">
        <v>737.6</v>
      </c>
      <c r="I45" s="29"/>
      <c r="J45" s="30">
        <f t="shared" si="0"/>
        <v>0</v>
      </c>
      <c r="K45" s="10"/>
      <c r="L45" s="16"/>
    </row>
    <row r="46" spans="2:12" s="1" customFormat="1" ht="22.8" x14ac:dyDescent="0.2">
      <c r="B46" s="14"/>
      <c r="C46" s="39" t="s">
        <v>785</v>
      </c>
      <c r="D46" s="39" t="s">
        <v>691</v>
      </c>
      <c r="E46" s="40" t="s">
        <v>9234</v>
      </c>
      <c r="F46" s="41" t="s">
        <v>9235</v>
      </c>
      <c r="G46" s="42" t="s">
        <v>699</v>
      </c>
      <c r="H46" s="43">
        <v>737.6</v>
      </c>
      <c r="I46" s="29"/>
      <c r="J46" s="30">
        <f t="shared" si="0"/>
        <v>0</v>
      </c>
      <c r="K46" s="10"/>
      <c r="L46" s="16"/>
    </row>
    <row r="47" spans="2:12" s="1" customFormat="1" ht="22.8" x14ac:dyDescent="0.2">
      <c r="B47" s="14"/>
      <c r="C47" s="5" t="s">
        <v>788</v>
      </c>
      <c r="D47" s="5" t="s">
        <v>696</v>
      </c>
      <c r="E47" s="6" t="s">
        <v>3392</v>
      </c>
      <c r="F47" s="7" t="s">
        <v>3393</v>
      </c>
      <c r="G47" s="8" t="s">
        <v>699</v>
      </c>
      <c r="H47" s="9">
        <v>737.6</v>
      </c>
      <c r="I47" s="29"/>
      <c r="J47" s="30">
        <f t="shared" si="0"/>
        <v>0</v>
      </c>
      <c r="K47" s="10"/>
      <c r="L47" s="16"/>
    </row>
    <row r="48" spans="2:12" s="1" customFormat="1" ht="22.8" x14ac:dyDescent="0.2">
      <c r="B48" s="14"/>
      <c r="C48" s="39" t="s">
        <v>791</v>
      </c>
      <c r="D48" s="39" t="s">
        <v>691</v>
      </c>
      <c r="E48" s="40" t="s">
        <v>13618</v>
      </c>
      <c r="F48" s="41" t="s">
        <v>13619</v>
      </c>
      <c r="G48" s="42" t="s">
        <v>733</v>
      </c>
      <c r="H48" s="43">
        <v>1476</v>
      </c>
      <c r="I48" s="29"/>
      <c r="J48" s="30">
        <f t="shared" si="0"/>
        <v>0</v>
      </c>
      <c r="K48" s="10"/>
      <c r="L48" s="16"/>
    </row>
    <row r="49" spans="2:12" s="1" customFormat="1" ht="11.4" x14ac:dyDescent="0.2">
      <c r="B49" s="14"/>
      <c r="C49" s="5" t="s">
        <v>794</v>
      </c>
      <c r="D49" s="5" t="s">
        <v>696</v>
      </c>
      <c r="E49" s="6" t="s">
        <v>5478</v>
      </c>
      <c r="F49" s="7" t="s">
        <v>5479</v>
      </c>
      <c r="G49" s="8" t="s">
        <v>699</v>
      </c>
      <c r="H49" s="9">
        <v>353</v>
      </c>
      <c r="I49" s="29"/>
      <c r="J49" s="30">
        <f t="shared" si="0"/>
        <v>0</v>
      </c>
      <c r="K49" s="10"/>
      <c r="L49" s="16"/>
    </row>
    <row r="50" spans="2:12" s="1" customFormat="1" ht="22.8" x14ac:dyDescent="0.2">
      <c r="B50" s="14"/>
      <c r="C50" s="39" t="s">
        <v>797</v>
      </c>
      <c r="D50" s="39" t="s">
        <v>691</v>
      </c>
      <c r="E50" s="40" t="s">
        <v>5808</v>
      </c>
      <c r="F50" s="41" t="s">
        <v>5809</v>
      </c>
      <c r="G50" s="42" t="s">
        <v>733</v>
      </c>
      <c r="H50" s="43">
        <v>1177</v>
      </c>
      <c r="I50" s="29"/>
      <c r="J50" s="30">
        <f t="shared" si="0"/>
        <v>0</v>
      </c>
      <c r="K50" s="10"/>
      <c r="L50" s="16"/>
    </row>
    <row r="51" spans="2:12" s="20" customFormat="1" ht="25.95" customHeight="1" x14ac:dyDescent="0.25">
      <c r="B51" s="19"/>
      <c r="D51" s="21" t="s">
        <v>690</v>
      </c>
      <c r="E51" s="22" t="s">
        <v>998</v>
      </c>
      <c r="F51" s="22" t="s">
        <v>3517</v>
      </c>
      <c r="I51" s="44"/>
      <c r="J51" s="23"/>
      <c r="K51" s="44"/>
      <c r="L51" s="36"/>
    </row>
    <row r="52" spans="2:12" s="1" customFormat="1" ht="11.4" x14ac:dyDescent="0.2">
      <c r="B52" s="14"/>
      <c r="C52" s="5" t="s">
        <v>800</v>
      </c>
      <c r="D52" s="5" t="s">
        <v>696</v>
      </c>
      <c r="E52" s="6" t="s">
        <v>4092</v>
      </c>
      <c r="F52" s="7" t="s">
        <v>4093</v>
      </c>
      <c r="G52" s="8" t="s">
        <v>1191</v>
      </c>
      <c r="H52" s="9">
        <v>17542.713</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pGC7xcmru6gouCeAL5H4Lz1ckVOM0KJ5Mz4y/BcIf/Zh0UPxIN8HjsDuTkJbiSuaCXwlRnIopLSE63osRdIAKw==" saltValue="PH3/00cDu8vmwoIxl0lK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76E765EE-BA5C-46FC-83DC-2DE38BF3BE00}">
      <formula1>ROUND(I11,2)</formula1>
    </dataValidation>
  </dataValidations>
  <hyperlinks>
    <hyperlink ref="O4" location="'Rek. obj.'!A1" display="*späť na Rek. obj." xr:uid="{A9202791-25C3-4542-B74F-C6FA8B4BDB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EDCC-2720-4491-AA15-DBD7C9990F81}">
  <sheetPr>
    <tabColor theme="7" tint="0.59999389629810485"/>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13620</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200</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790</v>
      </c>
      <c r="I13" s="29"/>
      <c r="J13" s="30">
        <f t="shared" si="0"/>
        <v>0</v>
      </c>
      <c r="K13" s="10"/>
      <c r="L13" s="16"/>
    </row>
    <row r="14" spans="2:15" s="20" customFormat="1" ht="11.4" x14ac:dyDescent="0.2">
      <c r="B14" s="19"/>
      <c r="C14" s="5" t="s">
        <v>703</v>
      </c>
      <c r="D14" s="5" t="s">
        <v>696</v>
      </c>
      <c r="E14" s="6" t="s">
        <v>13621</v>
      </c>
      <c r="F14" s="7" t="s">
        <v>13622</v>
      </c>
      <c r="G14" s="8" t="s">
        <v>985</v>
      </c>
      <c r="H14" s="9">
        <v>11165</v>
      </c>
      <c r="I14" s="29"/>
      <c r="J14" s="30">
        <f t="shared" si="0"/>
        <v>0</v>
      </c>
      <c r="K14" s="10"/>
      <c r="L14" s="36"/>
    </row>
    <row r="15" spans="2:15" s="1" customFormat="1" ht="11.4" x14ac:dyDescent="0.2">
      <c r="B15" s="14"/>
      <c r="C15" s="5" t="s">
        <v>706</v>
      </c>
      <c r="D15" s="5" t="s">
        <v>696</v>
      </c>
      <c r="E15" s="6" t="s">
        <v>8230</v>
      </c>
      <c r="F15" s="7" t="s">
        <v>8231</v>
      </c>
      <c r="G15" s="8" t="s">
        <v>985</v>
      </c>
      <c r="H15" s="9">
        <v>1761.7</v>
      </c>
      <c r="I15" s="29"/>
      <c r="J15" s="30">
        <f t="shared" si="0"/>
        <v>0</v>
      </c>
      <c r="K15" s="10"/>
      <c r="L15" s="16"/>
    </row>
    <row r="16" spans="2:15" s="1" customFormat="1" ht="11.4" x14ac:dyDescent="0.2">
      <c r="B16" s="14"/>
      <c r="C16" s="5" t="s">
        <v>709</v>
      </c>
      <c r="D16" s="5" t="s">
        <v>696</v>
      </c>
      <c r="E16" s="6" t="s">
        <v>7704</v>
      </c>
      <c r="F16" s="7" t="s">
        <v>7705</v>
      </c>
      <c r="G16" s="8" t="s">
        <v>985</v>
      </c>
      <c r="H16" s="9">
        <v>10861</v>
      </c>
      <c r="I16" s="29"/>
      <c r="J16" s="30">
        <f>ROUND(I16*H16,2)</f>
        <v>0</v>
      </c>
      <c r="K16" s="10"/>
      <c r="L16" s="16"/>
    </row>
    <row r="17" spans="2:12" s="1" customFormat="1" ht="11.4" x14ac:dyDescent="0.2">
      <c r="B17" s="14"/>
      <c r="C17" s="5" t="s">
        <v>712</v>
      </c>
      <c r="D17" s="5" t="s">
        <v>696</v>
      </c>
      <c r="E17" s="6" t="s">
        <v>8232</v>
      </c>
      <c r="F17" s="7" t="s">
        <v>8233</v>
      </c>
      <c r="G17" s="8" t="s">
        <v>985</v>
      </c>
      <c r="H17" s="9">
        <v>971.7</v>
      </c>
      <c r="I17" s="29"/>
      <c r="J17" s="30">
        <f t="shared" ref="J17:J27" si="1">ROUND(I17*H17,2)</f>
        <v>0</v>
      </c>
      <c r="K17" s="10"/>
      <c r="L17" s="16"/>
    </row>
    <row r="18" spans="2:12" s="1" customFormat="1" ht="11.4" x14ac:dyDescent="0.2">
      <c r="B18" s="14"/>
      <c r="C18" s="5" t="s">
        <v>715</v>
      </c>
      <c r="D18" s="5" t="s">
        <v>696</v>
      </c>
      <c r="E18" s="6" t="s">
        <v>7702</v>
      </c>
      <c r="F18" s="7" t="s">
        <v>7703</v>
      </c>
      <c r="G18" s="8" t="s">
        <v>985</v>
      </c>
      <c r="H18" s="9">
        <v>304</v>
      </c>
      <c r="I18" s="29"/>
      <c r="J18" s="30">
        <f t="shared" si="1"/>
        <v>0</v>
      </c>
      <c r="K18" s="10"/>
      <c r="L18" s="16"/>
    </row>
    <row r="19" spans="2:12" s="1" customFormat="1" ht="11.4" x14ac:dyDescent="0.2">
      <c r="B19" s="14"/>
      <c r="C19" s="5" t="s">
        <v>718</v>
      </c>
      <c r="D19" s="5" t="s">
        <v>696</v>
      </c>
      <c r="E19" s="6" t="s">
        <v>13623</v>
      </c>
      <c r="F19" s="7" t="s">
        <v>13624</v>
      </c>
      <c r="G19" s="8" t="s">
        <v>1442</v>
      </c>
      <c r="H19" s="9">
        <v>209</v>
      </c>
      <c r="I19" s="29"/>
      <c r="J19" s="30">
        <f t="shared" si="1"/>
        <v>0</v>
      </c>
      <c r="K19" s="10"/>
      <c r="L19" s="16"/>
    </row>
    <row r="20" spans="2:12" s="1" customFormat="1" ht="11.4" x14ac:dyDescent="0.2">
      <c r="B20" s="14"/>
      <c r="C20" s="5" t="s">
        <v>721</v>
      </c>
      <c r="D20" s="5" t="s">
        <v>696</v>
      </c>
      <c r="E20" s="6" t="s">
        <v>13625</v>
      </c>
      <c r="F20" s="7" t="s">
        <v>13626</v>
      </c>
      <c r="G20" s="8" t="s">
        <v>1442</v>
      </c>
      <c r="H20" s="9">
        <v>2156</v>
      </c>
      <c r="I20" s="29"/>
      <c r="J20" s="30">
        <f t="shared" si="1"/>
        <v>0</v>
      </c>
      <c r="K20" s="10"/>
      <c r="L20" s="16"/>
    </row>
    <row r="21" spans="2:12" s="1" customFormat="1" ht="11.4" x14ac:dyDescent="0.2">
      <c r="B21" s="14"/>
      <c r="C21" s="5" t="s">
        <v>724</v>
      </c>
      <c r="D21" s="5" t="s">
        <v>696</v>
      </c>
      <c r="E21" s="6" t="s">
        <v>13627</v>
      </c>
      <c r="F21" s="7" t="s">
        <v>3970</v>
      </c>
      <c r="G21" s="8" t="s">
        <v>1442</v>
      </c>
      <c r="H21" s="9">
        <v>2365</v>
      </c>
      <c r="I21" s="29"/>
      <c r="J21" s="30">
        <f t="shared" si="1"/>
        <v>0</v>
      </c>
      <c r="K21" s="10"/>
      <c r="L21" s="16"/>
    </row>
    <row r="22" spans="2:12" s="20" customFormat="1" ht="15" x14ac:dyDescent="0.25">
      <c r="B22" s="19"/>
      <c r="D22" s="21" t="s">
        <v>690</v>
      </c>
      <c r="E22" s="22" t="s">
        <v>1151</v>
      </c>
      <c r="F22" s="22" t="s">
        <v>7117</v>
      </c>
      <c r="I22" s="44"/>
      <c r="J22" s="23"/>
      <c r="K22" s="44"/>
      <c r="L22" s="36"/>
    </row>
    <row r="23" spans="2:12" s="1" customFormat="1" ht="11.4" x14ac:dyDescent="0.2">
      <c r="B23" s="14"/>
      <c r="C23" s="5" t="s">
        <v>727</v>
      </c>
      <c r="D23" s="5" t="s">
        <v>696</v>
      </c>
      <c r="E23" s="6" t="s">
        <v>13628</v>
      </c>
      <c r="F23" s="7" t="s">
        <v>13629</v>
      </c>
      <c r="G23" s="8" t="s">
        <v>985</v>
      </c>
      <c r="H23" s="9">
        <v>79</v>
      </c>
      <c r="I23" s="29"/>
      <c r="J23" s="30">
        <f t="shared" si="1"/>
        <v>0</v>
      </c>
      <c r="K23" s="10"/>
      <c r="L23" s="16"/>
    </row>
    <row r="24" spans="2:12" s="20" customFormat="1" ht="15" x14ac:dyDescent="0.25">
      <c r="B24" s="19"/>
      <c r="D24" s="21" t="s">
        <v>690</v>
      </c>
      <c r="E24" s="22" t="s">
        <v>1155</v>
      </c>
      <c r="F24" s="22" t="s">
        <v>3235</v>
      </c>
      <c r="I24" s="44"/>
      <c r="J24" s="23"/>
      <c r="K24" s="44"/>
      <c r="L24" s="36"/>
    </row>
    <row r="25" spans="2:12" s="1" customFormat="1" ht="22.8" x14ac:dyDescent="0.2">
      <c r="B25" s="14"/>
      <c r="C25" s="5" t="s">
        <v>730</v>
      </c>
      <c r="D25" s="5" t="s">
        <v>696</v>
      </c>
      <c r="E25" s="6" t="s">
        <v>13630</v>
      </c>
      <c r="F25" s="7" t="s">
        <v>13631</v>
      </c>
      <c r="G25" s="8" t="s">
        <v>985</v>
      </c>
      <c r="H25" s="9">
        <v>3165.4</v>
      </c>
      <c r="I25" s="29"/>
      <c r="J25" s="30">
        <f t="shared" si="1"/>
        <v>0</v>
      </c>
      <c r="K25" s="10"/>
      <c r="L25" s="16"/>
    </row>
    <row r="26" spans="2:12" s="20" customFormat="1" ht="15" x14ac:dyDescent="0.25">
      <c r="B26" s="19"/>
      <c r="D26" s="21" t="s">
        <v>690</v>
      </c>
      <c r="E26" s="22" t="s">
        <v>1798</v>
      </c>
      <c r="F26" s="22" t="s">
        <v>12435</v>
      </c>
      <c r="I26" s="44"/>
      <c r="J26" s="23"/>
      <c r="K26" s="44"/>
      <c r="L26" s="36"/>
    </row>
    <row r="27" spans="2:12" s="1" customFormat="1" ht="11.4" x14ac:dyDescent="0.2">
      <c r="B27" s="14"/>
      <c r="C27" s="5" t="s">
        <v>734</v>
      </c>
      <c r="D27" s="5" t="s">
        <v>696</v>
      </c>
      <c r="E27" s="6" t="s">
        <v>7734</v>
      </c>
      <c r="F27" s="7" t="s">
        <v>7735</v>
      </c>
      <c r="G27" s="8" t="s">
        <v>1191</v>
      </c>
      <c r="H27" s="9">
        <v>20635.900000000001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jH3o49ODlPyyMR8625R8eVLR9yxFBOZgTHqxey05Z4sEDFaJ0ZLmjO6p/T9sx4612oL8qaGMOfCl+67pU05sYA==" saltValue="PnDD9TrqzC8wwTQv0yaT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9ED4B3E0-CCDD-44C8-AB64-AC234EAAA4DF}">
      <formula1>ROUND(I11,2)</formula1>
    </dataValidation>
  </dataValidations>
  <hyperlinks>
    <hyperlink ref="O4" location="'Rek. obj.'!A1" display="*späť na Rek. obj." xr:uid="{C4409C2C-4BA8-4BB7-A76B-E5E92E2866D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72DE5-A28A-4F94-B967-902F15395243}">
  <sheetPr>
    <tabColor theme="7" tint="0.59999389629810485"/>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13632</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12427</v>
      </c>
      <c r="F12" s="7" t="s">
        <v>12428</v>
      </c>
      <c r="G12" s="8" t="s">
        <v>1480</v>
      </c>
      <c r="H12" s="9">
        <v>200</v>
      </c>
      <c r="I12" s="29"/>
      <c r="J12" s="30">
        <f t="shared" ref="J12:J15" si="0">ROUND(I12*H12,2)</f>
        <v>0</v>
      </c>
      <c r="K12" s="10"/>
      <c r="L12" s="16"/>
    </row>
    <row r="13" spans="2:15" s="1" customFormat="1" ht="11.4" x14ac:dyDescent="0.2">
      <c r="B13" s="14"/>
      <c r="C13" s="5" t="s">
        <v>700</v>
      </c>
      <c r="D13" s="5" t="s">
        <v>696</v>
      </c>
      <c r="E13" s="6" t="s">
        <v>8039</v>
      </c>
      <c r="F13" s="7" t="s">
        <v>8040</v>
      </c>
      <c r="G13" s="8" t="s">
        <v>985</v>
      </c>
      <c r="H13" s="9">
        <v>1025</v>
      </c>
      <c r="I13" s="29"/>
      <c r="J13" s="30">
        <f t="shared" si="0"/>
        <v>0</v>
      </c>
      <c r="K13" s="10"/>
      <c r="L13" s="16"/>
    </row>
    <row r="14" spans="2:15" s="20" customFormat="1" ht="11.4" x14ac:dyDescent="0.2">
      <c r="B14" s="19"/>
      <c r="C14" s="5" t="s">
        <v>703</v>
      </c>
      <c r="D14" s="5" t="s">
        <v>696</v>
      </c>
      <c r="E14" s="6" t="s">
        <v>13621</v>
      </c>
      <c r="F14" s="7" t="s">
        <v>13622</v>
      </c>
      <c r="G14" s="8" t="s">
        <v>985</v>
      </c>
      <c r="H14" s="9">
        <v>12305.5</v>
      </c>
      <c r="I14" s="29"/>
      <c r="J14" s="30">
        <f t="shared" si="0"/>
        <v>0</v>
      </c>
      <c r="K14" s="10"/>
      <c r="L14" s="36"/>
    </row>
    <row r="15" spans="2:15" s="1" customFormat="1" ht="11.4" x14ac:dyDescent="0.2">
      <c r="B15" s="14"/>
      <c r="C15" s="5" t="s">
        <v>706</v>
      </c>
      <c r="D15" s="5" t="s">
        <v>696</v>
      </c>
      <c r="E15" s="6" t="s">
        <v>8230</v>
      </c>
      <c r="F15" s="7" t="s">
        <v>8231</v>
      </c>
      <c r="G15" s="8" t="s">
        <v>985</v>
      </c>
      <c r="H15" s="9">
        <v>2554.08</v>
      </c>
      <c r="I15" s="29"/>
      <c r="J15" s="30">
        <f t="shared" si="0"/>
        <v>0</v>
      </c>
      <c r="K15" s="10"/>
      <c r="L15" s="16"/>
    </row>
    <row r="16" spans="2:15" s="1" customFormat="1" ht="11.4" x14ac:dyDescent="0.2">
      <c r="B16" s="14"/>
      <c r="C16" s="5" t="s">
        <v>709</v>
      </c>
      <c r="D16" s="5" t="s">
        <v>696</v>
      </c>
      <c r="E16" s="6" t="s">
        <v>7704</v>
      </c>
      <c r="F16" s="7" t="s">
        <v>7705</v>
      </c>
      <c r="G16" s="8" t="s">
        <v>985</v>
      </c>
      <c r="H16" s="9">
        <v>11115.5</v>
      </c>
      <c r="I16" s="29"/>
      <c r="J16" s="30">
        <f>ROUND(I16*H16,2)</f>
        <v>0</v>
      </c>
      <c r="K16" s="10"/>
      <c r="L16" s="16"/>
    </row>
    <row r="17" spans="2:12" s="1" customFormat="1" ht="11.4" x14ac:dyDescent="0.2">
      <c r="B17" s="14"/>
      <c r="C17" s="5" t="s">
        <v>712</v>
      </c>
      <c r="D17" s="5" t="s">
        <v>696</v>
      </c>
      <c r="E17" s="6" t="s">
        <v>8232</v>
      </c>
      <c r="F17" s="7" t="s">
        <v>8233</v>
      </c>
      <c r="G17" s="8" t="s">
        <v>985</v>
      </c>
      <c r="H17" s="9">
        <v>1529.08</v>
      </c>
      <c r="I17" s="29"/>
      <c r="J17" s="30">
        <f t="shared" ref="J17:J27" si="1">ROUND(I17*H17,2)</f>
        <v>0</v>
      </c>
      <c r="K17" s="10"/>
      <c r="L17" s="16"/>
    </row>
    <row r="18" spans="2:12" s="1" customFormat="1" ht="11.4" x14ac:dyDescent="0.2">
      <c r="B18" s="14"/>
      <c r="C18" s="5" t="s">
        <v>715</v>
      </c>
      <c r="D18" s="5" t="s">
        <v>696</v>
      </c>
      <c r="E18" s="6" t="s">
        <v>7702</v>
      </c>
      <c r="F18" s="7" t="s">
        <v>7703</v>
      </c>
      <c r="G18" s="8" t="s">
        <v>985</v>
      </c>
      <c r="H18" s="9">
        <v>1190</v>
      </c>
      <c r="I18" s="29"/>
      <c r="J18" s="30">
        <f t="shared" si="1"/>
        <v>0</v>
      </c>
      <c r="K18" s="10"/>
      <c r="L18" s="16"/>
    </row>
    <row r="19" spans="2:12" s="1" customFormat="1" ht="11.4" x14ac:dyDescent="0.2">
      <c r="B19" s="14"/>
      <c r="C19" s="5" t="s">
        <v>718</v>
      </c>
      <c r="D19" s="5" t="s">
        <v>696</v>
      </c>
      <c r="E19" s="6" t="s">
        <v>13623</v>
      </c>
      <c r="F19" s="7" t="s">
        <v>13624</v>
      </c>
      <c r="G19" s="8" t="s">
        <v>1442</v>
      </c>
      <c r="H19" s="9">
        <v>715.7</v>
      </c>
      <c r="I19" s="29"/>
      <c r="J19" s="30">
        <f t="shared" si="1"/>
        <v>0</v>
      </c>
      <c r="K19" s="10"/>
      <c r="L19" s="16"/>
    </row>
    <row r="20" spans="2:12" s="1" customFormat="1" ht="11.4" x14ac:dyDescent="0.2">
      <c r="B20" s="14"/>
      <c r="C20" s="5" t="s">
        <v>721</v>
      </c>
      <c r="D20" s="5" t="s">
        <v>696</v>
      </c>
      <c r="E20" s="6" t="s">
        <v>13625</v>
      </c>
      <c r="F20" s="7" t="s">
        <v>13626</v>
      </c>
      <c r="G20" s="8" t="s">
        <v>1442</v>
      </c>
      <c r="H20" s="9">
        <v>891.7</v>
      </c>
      <c r="I20" s="29"/>
      <c r="J20" s="30">
        <f t="shared" si="1"/>
        <v>0</v>
      </c>
      <c r="K20" s="10"/>
      <c r="L20" s="16"/>
    </row>
    <row r="21" spans="2:12" s="1" customFormat="1" ht="11.4" x14ac:dyDescent="0.2">
      <c r="B21" s="14"/>
      <c r="C21" s="5" t="s">
        <v>724</v>
      </c>
      <c r="D21" s="5" t="s">
        <v>696</v>
      </c>
      <c r="E21" s="6" t="s">
        <v>13627</v>
      </c>
      <c r="F21" s="7" t="s">
        <v>3970</v>
      </c>
      <c r="G21" s="8" t="s">
        <v>1442</v>
      </c>
      <c r="H21" s="9">
        <v>1607.4</v>
      </c>
      <c r="I21" s="29"/>
      <c r="J21" s="30">
        <f t="shared" si="1"/>
        <v>0</v>
      </c>
      <c r="K21" s="10"/>
      <c r="L21" s="16"/>
    </row>
    <row r="22" spans="2:12" s="20" customFormat="1" ht="15" x14ac:dyDescent="0.25">
      <c r="B22" s="19"/>
      <c r="D22" s="21" t="s">
        <v>690</v>
      </c>
      <c r="E22" s="22" t="s">
        <v>1151</v>
      </c>
      <c r="F22" s="22" t="s">
        <v>7117</v>
      </c>
      <c r="I22" s="44"/>
      <c r="J22" s="23"/>
      <c r="K22" s="44"/>
      <c r="L22" s="36"/>
    </row>
    <row r="23" spans="2:12" s="1" customFormat="1" ht="11.4" x14ac:dyDescent="0.2">
      <c r="B23" s="14"/>
      <c r="C23" s="5" t="s">
        <v>727</v>
      </c>
      <c r="D23" s="5" t="s">
        <v>696</v>
      </c>
      <c r="E23" s="6" t="s">
        <v>13628</v>
      </c>
      <c r="F23" s="7" t="s">
        <v>13629</v>
      </c>
      <c r="G23" s="8" t="s">
        <v>985</v>
      </c>
      <c r="H23" s="9">
        <v>109.1</v>
      </c>
      <c r="I23" s="29"/>
      <c r="J23" s="30">
        <f t="shared" si="1"/>
        <v>0</v>
      </c>
      <c r="K23" s="10"/>
      <c r="L23" s="16"/>
    </row>
    <row r="24" spans="2:12" s="20" customFormat="1" ht="15" x14ac:dyDescent="0.25">
      <c r="B24" s="19"/>
      <c r="D24" s="21" t="s">
        <v>690</v>
      </c>
      <c r="E24" s="22" t="s">
        <v>1155</v>
      </c>
      <c r="F24" s="22" t="s">
        <v>3235</v>
      </c>
      <c r="I24" s="44"/>
      <c r="J24" s="23"/>
      <c r="K24" s="44"/>
      <c r="L24" s="36"/>
    </row>
    <row r="25" spans="2:12" s="1" customFormat="1" ht="22.8" x14ac:dyDescent="0.2">
      <c r="B25" s="14"/>
      <c r="C25" s="5" t="s">
        <v>730</v>
      </c>
      <c r="D25" s="5" t="s">
        <v>696</v>
      </c>
      <c r="E25" s="6" t="s">
        <v>13630</v>
      </c>
      <c r="F25" s="7" t="s">
        <v>13631</v>
      </c>
      <c r="G25" s="8" t="s">
        <v>985</v>
      </c>
      <c r="H25" s="9">
        <v>4242</v>
      </c>
      <c r="I25" s="29"/>
      <c r="J25" s="30">
        <f t="shared" si="1"/>
        <v>0</v>
      </c>
      <c r="K25" s="10"/>
      <c r="L25" s="16"/>
    </row>
    <row r="26" spans="2:12" s="20" customFormat="1" ht="15" x14ac:dyDescent="0.25">
      <c r="B26" s="19"/>
      <c r="D26" s="21" t="s">
        <v>690</v>
      </c>
      <c r="E26" s="22" t="s">
        <v>1798</v>
      </c>
      <c r="F26" s="22" t="s">
        <v>12435</v>
      </c>
      <c r="I26" s="44"/>
      <c r="J26" s="23"/>
      <c r="K26" s="44"/>
      <c r="L26" s="36"/>
    </row>
    <row r="27" spans="2:12" s="1" customFormat="1" ht="11.4" x14ac:dyDescent="0.2">
      <c r="B27" s="14"/>
      <c r="C27" s="5" t="s">
        <v>734</v>
      </c>
      <c r="D27" s="5" t="s">
        <v>696</v>
      </c>
      <c r="E27" s="6" t="s">
        <v>7734</v>
      </c>
      <c r="F27" s="7" t="s">
        <v>7735</v>
      </c>
      <c r="G27" s="8" t="s">
        <v>1191</v>
      </c>
      <c r="H27" s="9">
        <v>21119.45</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C++eNcUEQanVr6CuZ7QYMLGzVhEgM66pTMyY23vwpGJz7hbBXdyhd3+BBsdHLQKlYgM+hPGLK8w6ia/5v8ii+Q==" saltValue="eyyJuzskF+x1DTtVhepgq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A3E721C4-EE36-410D-9E73-54EE43B7209F}">
      <formula1>ROUND(I11,2)</formula1>
    </dataValidation>
  </dataValidations>
  <hyperlinks>
    <hyperlink ref="O4" location="'Rek. obj.'!A1" display="*späť na Rek. obj." xr:uid="{70C80031-5A64-40E8-B14E-9A819A159F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C69B5-CD18-4434-820F-A35BCA832D35}">
  <sheetPr>
    <tabColor theme="7"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13633</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3920</v>
      </c>
      <c r="F12" s="7" t="s">
        <v>3921</v>
      </c>
      <c r="G12" s="8" t="s">
        <v>985</v>
      </c>
      <c r="H12" s="9">
        <v>23974.79</v>
      </c>
      <c r="I12" s="29"/>
      <c r="J12" s="30">
        <f>ROUND(H12*I12,2)</f>
        <v>0</v>
      </c>
      <c r="K12" s="10"/>
      <c r="L12" s="16"/>
    </row>
    <row r="13" spans="2:15" s="1" customFormat="1" ht="22.8" x14ac:dyDescent="0.2">
      <c r="B13" s="14"/>
      <c r="C13" s="5" t="s">
        <v>700</v>
      </c>
      <c r="D13" s="5" t="s">
        <v>696</v>
      </c>
      <c r="E13" s="6" t="s">
        <v>3940</v>
      </c>
      <c r="F13" s="7" t="s">
        <v>3941</v>
      </c>
      <c r="G13" s="8" t="s">
        <v>985</v>
      </c>
      <c r="H13" s="9">
        <v>287697.48</v>
      </c>
      <c r="I13" s="29"/>
      <c r="J13" s="30">
        <f t="shared" ref="J13:J24" si="0">ROUND(H13*I13,2)</f>
        <v>0</v>
      </c>
      <c r="K13" s="10"/>
      <c r="L13" s="16"/>
    </row>
    <row r="14" spans="2:15" s="1" customFormat="1" ht="11.4" x14ac:dyDescent="0.2">
      <c r="B14" s="14"/>
      <c r="C14" s="5" t="s">
        <v>703</v>
      </c>
      <c r="D14" s="5" t="s">
        <v>696</v>
      </c>
      <c r="E14" s="6" t="s">
        <v>4424</v>
      </c>
      <c r="F14" s="7" t="s">
        <v>4425</v>
      </c>
      <c r="G14" s="8" t="s">
        <v>985</v>
      </c>
      <c r="H14" s="9">
        <v>23974.79</v>
      </c>
      <c r="I14" s="29"/>
      <c r="J14" s="30">
        <f t="shared" si="0"/>
        <v>0</v>
      </c>
      <c r="K14" s="10"/>
      <c r="L14" s="16"/>
    </row>
    <row r="15" spans="2:15" s="1" customFormat="1" ht="11.4" x14ac:dyDescent="0.2">
      <c r="B15" s="14"/>
      <c r="C15" s="5" t="s">
        <v>706</v>
      </c>
      <c r="D15" s="5" t="s">
        <v>696</v>
      </c>
      <c r="E15" s="6" t="s">
        <v>13634</v>
      </c>
      <c r="F15" s="7" t="s">
        <v>13635</v>
      </c>
      <c r="G15" s="8" t="s">
        <v>1442</v>
      </c>
      <c r="H15" s="9">
        <v>191798.34</v>
      </c>
      <c r="I15" s="29"/>
      <c r="J15" s="30">
        <f t="shared" si="0"/>
        <v>0</v>
      </c>
      <c r="K15" s="10"/>
      <c r="L15" s="16"/>
    </row>
    <row r="16" spans="2:15" s="1" customFormat="1" ht="11.4" x14ac:dyDescent="0.2">
      <c r="B16" s="14"/>
      <c r="C16" s="5" t="s">
        <v>709</v>
      </c>
      <c r="D16" s="5" t="s">
        <v>696</v>
      </c>
      <c r="E16" s="6" t="s">
        <v>4472</v>
      </c>
      <c r="F16" s="7" t="s">
        <v>4473</v>
      </c>
      <c r="G16" s="8" t="s">
        <v>1442</v>
      </c>
      <c r="H16" s="9">
        <v>191798.34</v>
      </c>
      <c r="I16" s="29"/>
      <c r="J16" s="30">
        <f t="shared" si="0"/>
        <v>0</v>
      </c>
      <c r="K16" s="10"/>
      <c r="L16" s="16"/>
    </row>
    <row r="17" spans="2:12" s="1" customFormat="1" ht="11.4" x14ac:dyDescent="0.2">
      <c r="B17" s="14"/>
      <c r="C17" s="5" t="s">
        <v>712</v>
      </c>
      <c r="D17" s="5" t="s">
        <v>696</v>
      </c>
      <c r="E17" s="6" t="s">
        <v>3969</v>
      </c>
      <c r="F17" s="7" t="s">
        <v>3970</v>
      </c>
      <c r="G17" s="8" t="s">
        <v>1442</v>
      </c>
      <c r="H17" s="9">
        <v>191798.34</v>
      </c>
      <c r="I17" s="29"/>
      <c r="J17" s="30">
        <f t="shared" si="0"/>
        <v>0</v>
      </c>
      <c r="K17" s="10"/>
      <c r="L17" s="16"/>
    </row>
    <row r="18" spans="2:12" s="1" customFormat="1" ht="22.8" x14ac:dyDescent="0.2">
      <c r="B18" s="14"/>
      <c r="C18" s="39" t="s">
        <v>715</v>
      </c>
      <c r="D18" s="39" t="s">
        <v>691</v>
      </c>
      <c r="E18" s="40" t="s">
        <v>4707</v>
      </c>
      <c r="F18" s="41" t="s">
        <v>4708</v>
      </c>
      <c r="G18" s="42" t="s">
        <v>828</v>
      </c>
      <c r="H18" s="43">
        <v>5926.5690000000004</v>
      </c>
      <c r="I18" s="29"/>
      <c r="J18" s="30">
        <f t="shared" si="0"/>
        <v>0</v>
      </c>
      <c r="K18" s="10"/>
      <c r="L18" s="16"/>
    </row>
    <row r="19" spans="2:12" s="1" customFormat="1" ht="22.8" x14ac:dyDescent="0.2">
      <c r="B19" s="14"/>
      <c r="C19" s="5" t="s">
        <v>718</v>
      </c>
      <c r="D19" s="5" t="s">
        <v>696</v>
      </c>
      <c r="E19" s="6" t="s">
        <v>13636</v>
      </c>
      <c r="F19" s="7" t="s">
        <v>13637</v>
      </c>
      <c r="G19" s="8" t="s">
        <v>1442</v>
      </c>
      <c r="H19" s="9">
        <v>191798.34</v>
      </c>
      <c r="I19" s="29"/>
      <c r="J19" s="30">
        <f t="shared" si="0"/>
        <v>0</v>
      </c>
      <c r="K19" s="10"/>
      <c r="L19" s="16"/>
    </row>
    <row r="20" spans="2:12" s="1" customFormat="1" ht="11.4" x14ac:dyDescent="0.2">
      <c r="B20" s="14"/>
      <c r="C20" s="5" t="s">
        <v>721</v>
      </c>
      <c r="D20" s="5" t="s">
        <v>696</v>
      </c>
      <c r="E20" s="6" t="s">
        <v>9281</v>
      </c>
      <c r="F20" s="7" t="s">
        <v>9282</v>
      </c>
      <c r="G20" s="8" t="s">
        <v>1442</v>
      </c>
      <c r="H20" s="9">
        <v>191798.34</v>
      </c>
      <c r="I20" s="29"/>
      <c r="J20" s="30">
        <f t="shared" si="0"/>
        <v>0</v>
      </c>
      <c r="K20" s="10"/>
      <c r="L20" s="16"/>
    </row>
    <row r="21" spans="2:12" s="1" customFormat="1" ht="19.2" x14ac:dyDescent="0.2">
      <c r="B21" s="14"/>
      <c r="D21" s="24" t="s">
        <v>1555</v>
      </c>
      <c r="F21" s="25" t="s">
        <v>13638</v>
      </c>
      <c r="I21" s="45"/>
      <c r="K21" s="45"/>
      <c r="L21" s="16"/>
    </row>
    <row r="22" spans="2:12" s="1" customFormat="1" ht="22.8" x14ac:dyDescent="0.2">
      <c r="B22" s="14"/>
      <c r="C22" s="39" t="s">
        <v>724</v>
      </c>
      <c r="D22" s="39" t="s">
        <v>691</v>
      </c>
      <c r="E22" s="40" t="s">
        <v>13639</v>
      </c>
      <c r="F22" s="41" t="s">
        <v>13640</v>
      </c>
      <c r="G22" s="42" t="s">
        <v>3546</v>
      </c>
      <c r="H22" s="43">
        <v>76.718999999999994</v>
      </c>
      <c r="I22" s="29"/>
      <c r="J22" s="30">
        <f t="shared" si="0"/>
        <v>0</v>
      </c>
      <c r="K22" s="10"/>
      <c r="L22" s="16"/>
    </row>
    <row r="23" spans="2:12" s="20" customFormat="1" ht="25.95" customHeight="1" x14ac:dyDescent="0.25">
      <c r="B23" s="19"/>
      <c r="D23" s="21" t="s">
        <v>690</v>
      </c>
      <c r="E23" s="22" t="s">
        <v>998</v>
      </c>
      <c r="F23" s="22" t="s">
        <v>3517</v>
      </c>
      <c r="I23" s="44"/>
      <c r="J23" s="23"/>
      <c r="K23" s="44"/>
      <c r="L23" s="36"/>
    </row>
    <row r="24" spans="2:12" s="1" customFormat="1" ht="11.4" x14ac:dyDescent="0.2">
      <c r="B24" s="14"/>
      <c r="C24" s="5" t="s">
        <v>727</v>
      </c>
      <c r="D24" s="5" t="s">
        <v>696</v>
      </c>
      <c r="E24" s="6" t="s">
        <v>9313</v>
      </c>
      <c r="F24" s="7" t="s">
        <v>9314</v>
      </c>
      <c r="G24" s="8" t="s">
        <v>1191</v>
      </c>
      <c r="H24" s="9">
        <v>129.09899999999999</v>
      </c>
      <c r="I24" s="29"/>
      <c r="J24" s="30">
        <f t="shared" si="0"/>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rTwh4+BFJjYAKvC+eLQOwi0BcARZjz4mLTiuf3qaDAocHiyJ9JjClz1HbZ5QanTgimWQij3YQCofFtUpnfmRSQ==" saltValue="pz97eMdydIGtlN0Te2Ao2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4955FDF2-74D9-4210-AE45-3E9B0D0F6D1E}">
      <formula1>ROUND(I11,2)</formula1>
    </dataValidation>
  </dataValidations>
  <hyperlinks>
    <hyperlink ref="O4" location="'Rek. obj.'!A1" display="*späť na Rek. obj." xr:uid="{A77C8D00-90BC-4B41-B389-F531C69CA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DFE94-CBA9-4CE7-9DF5-AC26797CA976}">
  <sheetPr>
    <tabColor theme="7" tint="0.59999389629810485"/>
    <pageSetUpPr fitToPage="1"/>
  </sheetPr>
  <dimension ref="B1:O2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16.5" customHeight="1" x14ac:dyDescent="0.2">
      <c r="B8" s="14"/>
      <c r="E8" s="122" t="s">
        <v>13641</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4895</v>
      </c>
      <c r="F12" s="7" t="s">
        <v>4896</v>
      </c>
      <c r="G12" s="8" t="s">
        <v>985</v>
      </c>
      <c r="H12" s="9">
        <v>4345</v>
      </c>
      <c r="I12" s="29"/>
      <c r="J12" s="30">
        <f>ROUND(H12*I12,2)</f>
        <v>0</v>
      </c>
      <c r="K12" s="10"/>
      <c r="L12" s="16"/>
    </row>
    <row r="13" spans="2:15" s="1" customFormat="1" ht="22.8" x14ac:dyDescent="0.2">
      <c r="B13" s="14"/>
      <c r="C13" s="5" t="s">
        <v>700</v>
      </c>
      <c r="D13" s="5" t="s">
        <v>696</v>
      </c>
      <c r="E13" s="6" t="s">
        <v>3946</v>
      </c>
      <c r="F13" s="7" t="s">
        <v>3947</v>
      </c>
      <c r="G13" s="8" t="s">
        <v>985</v>
      </c>
      <c r="H13" s="9">
        <v>4345</v>
      </c>
      <c r="I13" s="29"/>
      <c r="J13" s="30">
        <f t="shared" ref="J13:J22" si="0">ROUND(H13*I13,2)</f>
        <v>0</v>
      </c>
      <c r="K13" s="10"/>
      <c r="L13" s="16"/>
    </row>
    <row r="14" spans="2:15" s="20" customFormat="1" ht="22.8" x14ac:dyDescent="0.2">
      <c r="B14" s="19"/>
      <c r="C14" s="5" t="s">
        <v>703</v>
      </c>
      <c r="D14" s="5" t="s">
        <v>696</v>
      </c>
      <c r="E14" s="6" t="s">
        <v>4299</v>
      </c>
      <c r="F14" s="7" t="s">
        <v>4300</v>
      </c>
      <c r="G14" s="8" t="s">
        <v>985</v>
      </c>
      <c r="H14" s="9">
        <v>117315</v>
      </c>
      <c r="I14" s="29"/>
      <c r="J14" s="30">
        <f t="shared" si="0"/>
        <v>0</v>
      </c>
      <c r="K14" s="10"/>
      <c r="L14" s="36"/>
    </row>
    <row r="15" spans="2:15" s="1" customFormat="1" ht="11.4" x14ac:dyDescent="0.2">
      <c r="B15" s="14"/>
      <c r="C15" s="5" t="s">
        <v>706</v>
      </c>
      <c r="D15" s="5" t="s">
        <v>696</v>
      </c>
      <c r="E15" s="6" t="s">
        <v>3938</v>
      </c>
      <c r="F15" s="7" t="s">
        <v>3939</v>
      </c>
      <c r="G15" s="8" t="s">
        <v>985</v>
      </c>
      <c r="H15" s="9">
        <v>4345</v>
      </c>
      <c r="I15" s="29"/>
      <c r="J15" s="30">
        <f t="shared" si="0"/>
        <v>0</v>
      </c>
      <c r="K15" s="10"/>
      <c r="L15" s="16"/>
    </row>
    <row r="16" spans="2:15" s="1" customFormat="1" ht="11.4" x14ac:dyDescent="0.2">
      <c r="B16" s="14"/>
      <c r="C16" s="5" t="s">
        <v>709</v>
      </c>
      <c r="D16" s="5" t="s">
        <v>696</v>
      </c>
      <c r="E16" s="6" t="s">
        <v>5727</v>
      </c>
      <c r="F16" s="7" t="s">
        <v>13642</v>
      </c>
      <c r="G16" s="8" t="s">
        <v>985</v>
      </c>
      <c r="H16" s="9">
        <v>4345</v>
      </c>
      <c r="I16" s="29"/>
      <c r="J16" s="30">
        <f t="shared" si="0"/>
        <v>0</v>
      </c>
      <c r="K16" s="10"/>
      <c r="L16" s="16"/>
    </row>
    <row r="17" spans="2:12" s="1" customFormat="1" ht="11.4" x14ac:dyDescent="0.2">
      <c r="B17" s="14"/>
      <c r="C17" s="5" t="s">
        <v>712</v>
      </c>
      <c r="D17" s="5" t="s">
        <v>696</v>
      </c>
      <c r="E17" s="6" t="s">
        <v>3942</v>
      </c>
      <c r="F17" s="7" t="s">
        <v>3943</v>
      </c>
      <c r="G17" s="8" t="s">
        <v>985</v>
      </c>
      <c r="H17" s="9">
        <v>4345</v>
      </c>
      <c r="I17" s="29"/>
      <c r="J17" s="30">
        <f t="shared" si="0"/>
        <v>0</v>
      </c>
      <c r="K17" s="10"/>
      <c r="L17" s="16"/>
    </row>
    <row r="18" spans="2:12" s="1" customFormat="1" ht="22.8" x14ac:dyDescent="0.2">
      <c r="B18" s="14"/>
      <c r="C18" s="5" t="s">
        <v>715</v>
      </c>
      <c r="D18" s="5" t="s">
        <v>696</v>
      </c>
      <c r="E18" s="6" t="s">
        <v>3946</v>
      </c>
      <c r="F18" s="7" t="s">
        <v>3947</v>
      </c>
      <c r="G18" s="8" t="s">
        <v>985</v>
      </c>
      <c r="H18" s="9">
        <v>4345</v>
      </c>
      <c r="I18" s="29"/>
      <c r="J18" s="30">
        <f t="shared" si="0"/>
        <v>0</v>
      </c>
      <c r="K18" s="10"/>
      <c r="L18" s="16"/>
    </row>
    <row r="19" spans="2:12" s="1" customFormat="1" ht="22.8" x14ac:dyDescent="0.2">
      <c r="B19" s="14"/>
      <c r="C19" s="5" t="s">
        <v>718</v>
      </c>
      <c r="D19" s="5" t="s">
        <v>696</v>
      </c>
      <c r="E19" s="6" t="s">
        <v>4299</v>
      </c>
      <c r="F19" s="7" t="s">
        <v>4300</v>
      </c>
      <c r="G19" s="8" t="s">
        <v>985</v>
      </c>
      <c r="H19" s="9">
        <v>117315</v>
      </c>
      <c r="I19" s="29"/>
      <c r="J19" s="30">
        <f t="shared" si="0"/>
        <v>0</v>
      </c>
      <c r="K19" s="10"/>
      <c r="L19" s="16"/>
    </row>
    <row r="20" spans="2:12" s="1" customFormat="1" ht="11.4" x14ac:dyDescent="0.2">
      <c r="B20" s="14"/>
      <c r="C20" s="5" t="s">
        <v>721</v>
      </c>
      <c r="D20" s="5" t="s">
        <v>696</v>
      </c>
      <c r="E20" s="6" t="s">
        <v>13643</v>
      </c>
      <c r="F20" s="7" t="s">
        <v>13644</v>
      </c>
      <c r="G20" s="8" t="s">
        <v>1442</v>
      </c>
      <c r="H20" s="9">
        <v>21725</v>
      </c>
      <c r="I20" s="29"/>
      <c r="J20" s="30">
        <f t="shared" si="0"/>
        <v>0</v>
      </c>
      <c r="K20" s="10"/>
      <c r="L20" s="16"/>
    </row>
    <row r="21" spans="2:12" s="1" customFormat="1" ht="11.4" x14ac:dyDescent="0.2">
      <c r="B21" s="14"/>
      <c r="C21" s="5" t="s">
        <v>724</v>
      </c>
      <c r="D21" s="5" t="s">
        <v>696</v>
      </c>
      <c r="E21" s="6" t="s">
        <v>13645</v>
      </c>
      <c r="F21" s="7" t="s">
        <v>13646</v>
      </c>
      <c r="G21" s="8" t="s">
        <v>1442</v>
      </c>
      <c r="H21" s="9">
        <v>21725</v>
      </c>
      <c r="I21" s="29"/>
      <c r="J21" s="30">
        <f t="shared" si="0"/>
        <v>0</v>
      </c>
      <c r="K21" s="10"/>
      <c r="L21" s="16"/>
    </row>
    <row r="22" spans="2:12" s="1" customFormat="1" ht="11.4" x14ac:dyDescent="0.2">
      <c r="B22" s="14"/>
      <c r="C22" s="5" t="s">
        <v>727</v>
      </c>
      <c r="D22" s="5" t="s">
        <v>696</v>
      </c>
      <c r="E22" s="6" t="s">
        <v>13647</v>
      </c>
      <c r="F22" s="7" t="s">
        <v>13648</v>
      </c>
      <c r="G22" s="8" t="s">
        <v>1442</v>
      </c>
      <c r="H22" s="9">
        <v>21725</v>
      </c>
      <c r="I22" s="29"/>
      <c r="J22" s="30">
        <f t="shared" si="0"/>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XX9WDtUlcvFE7/Cg0pnGEQgd0h4NFonM3ly9q1ZCZz/1veyXA8kSYV2wckRzOvMb4CGBhIo3EMoGoRgPAwUtg==" saltValue="O0HIYfxdIklhmOq9yE4p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47BC003-956D-4E36-815F-347CD8BBE3FB}">
      <formula1>ROUND(I11,2)</formula1>
    </dataValidation>
  </dataValidations>
  <hyperlinks>
    <hyperlink ref="O4" location="'Rek. obj.'!A1" display="*späť na Rek. obj." xr:uid="{4FCA6D02-4460-4296-BD7F-88C3115648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C3BE8-CFAA-4663-96AE-E1FEBC2D63BB}">
  <sheetPr>
    <tabColor theme="7" tint="0.59999389629810485"/>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24" t="s">
        <v>2</v>
      </c>
      <c r="F5" s="124"/>
      <c r="G5" s="124"/>
      <c r="H5" s="124"/>
      <c r="I5" s="124"/>
      <c r="L5" s="16"/>
    </row>
    <row r="6" spans="2:15" s="1" customFormat="1" ht="16.5" customHeight="1" x14ac:dyDescent="0.2">
      <c r="B6" s="14"/>
      <c r="E6" s="124" t="s">
        <v>5</v>
      </c>
      <c r="F6" s="124"/>
      <c r="G6" s="32"/>
      <c r="H6" s="32"/>
      <c r="L6" s="16"/>
    </row>
    <row r="7" spans="2:15" s="1" customFormat="1" ht="12" customHeight="1" x14ac:dyDescent="0.2">
      <c r="B7" s="14"/>
      <c r="C7" s="32" t="s">
        <v>680</v>
      </c>
      <c r="L7" s="16"/>
    </row>
    <row r="8" spans="2:15" s="1" customFormat="1" ht="28.5" customHeight="1" x14ac:dyDescent="0.2">
      <c r="B8" s="14"/>
      <c r="E8" s="122" t="s">
        <v>13649</v>
      </c>
      <c r="F8" s="123"/>
      <c r="G8" s="123"/>
      <c r="H8" s="12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4695</v>
      </c>
      <c r="F12" s="7" t="s">
        <v>13650</v>
      </c>
      <c r="G12" s="8" t="s">
        <v>985</v>
      </c>
      <c r="H12" s="9">
        <v>6338.75</v>
      </c>
      <c r="I12" s="29"/>
      <c r="J12" s="30">
        <f t="shared" ref="J12:J15" si="0">ROUND(I12*H12,2)</f>
        <v>0</v>
      </c>
      <c r="K12" s="10"/>
      <c r="L12" s="16"/>
    </row>
    <row r="13" spans="2:15" s="1" customFormat="1" ht="22.8" x14ac:dyDescent="0.2">
      <c r="B13" s="14"/>
      <c r="C13" s="5" t="s">
        <v>700</v>
      </c>
      <c r="D13" s="5" t="s">
        <v>696</v>
      </c>
      <c r="E13" s="6" t="s">
        <v>4697</v>
      </c>
      <c r="F13" s="7" t="s">
        <v>13651</v>
      </c>
      <c r="G13" s="8" t="s">
        <v>985</v>
      </c>
      <c r="H13" s="9">
        <v>171146.25</v>
      </c>
      <c r="I13" s="29"/>
      <c r="J13" s="30">
        <f t="shared" si="0"/>
        <v>0</v>
      </c>
      <c r="K13" s="10"/>
      <c r="L13" s="16"/>
    </row>
    <row r="14" spans="2:15" s="20" customFormat="1" ht="11.4" x14ac:dyDescent="0.2">
      <c r="B14" s="19"/>
      <c r="C14" s="5" t="s">
        <v>703</v>
      </c>
      <c r="D14" s="5" t="s">
        <v>696</v>
      </c>
      <c r="E14" s="6" t="s">
        <v>3942</v>
      </c>
      <c r="F14" s="7" t="s">
        <v>3943</v>
      </c>
      <c r="G14" s="8" t="s">
        <v>985</v>
      </c>
      <c r="H14" s="9">
        <v>6338.75</v>
      </c>
      <c r="I14" s="29"/>
      <c r="J14" s="30">
        <f t="shared" si="0"/>
        <v>0</v>
      </c>
      <c r="K14" s="10"/>
      <c r="L14" s="36"/>
    </row>
    <row r="15" spans="2:15" s="1" customFormat="1" ht="11.4" x14ac:dyDescent="0.2">
      <c r="B15" s="14"/>
      <c r="C15" s="5" t="s">
        <v>706</v>
      </c>
      <c r="D15" s="5" t="s">
        <v>696</v>
      </c>
      <c r="E15" s="6" t="s">
        <v>13643</v>
      </c>
      <c r="F15" s="7" t="s">
        <v>13644</v>
      </c>
      <c r="G15" s="8" t="s">
        <v>1442</v>
      </c>
      <c r="H15" s="9">
        <v>50710</v>
      </c>
      <c r="I15" s="29"/>
      <c r="J15" s="30">
        <f t="shared" si="0"/>
        <v>0</v>
      </c>
      <c r="K15" s="10"/>
      <c r="L15" s="16"/>
    </row>
    <row r="16" spans="2:15" s="1" customFormat="1" ht="11.4" x14ac:dyDescent="0.2">
      <c r="B16" s="14"/>
      <c r="C16" s="5" t="s">
        <v>709</v>
      </c>
      <c r="D16" s="5" t="s">
        <v>696</v>
      </c>
      <c r="E16" s="6" t="s">
        <v>13634</v>
      </c>
      <c r="F16" s="7" t="s">
        <v>13635</v>
      </c>
      <c r="G16" s="8" t="s">
        <v>1442</v>
      </c>
      <c r="H16" s="9">
        <v>50710</v>
      </c>
      <c r="I16" s="29"/>
      <c r="J16" s="30">
        <f>ROUND(I16*H16,2)</f>
        <v>0</v>
      </c>
      <c r="K16" s="10"/>
      <c r="L16" s="16"/>
    </row>
    <row r="17" spans="2:12" s="1" customFormat="1" ht="11.4" x14ac:dyDescent="0.2">
      <c r="B17" s="14"/>
      <c r="C17" s="5" t="s">
        <v>712</v>
      </c>
      <c r="D17" s="5" t="s">
        <v>696</v>
      </c>
      <c r="E17" s="6" t="s">
        <v>13647</v>
      </c>
      <c r="F17" s="7" t="s">
        <v>13648</v>
      </c>
      <c r="G17" s="8" t="s">
        <v>1442</v>
      </c>
      <c r="H17" s="9">
        <v>50710</v>
      </c>
      <c r="I17" s="29"/>
      <c r="J17" s="30">
        <f t="shared" ref="J17:J18" si="1">ROUND(I17*H17,2)</f>
        <v>0</v>
      </c>
      <c r="K17" s="10"/>
      <c r="L17" s="16"/>
    </row>
    <row r="18" spans="2:12" s="1" customFormat="1" ht="11.4" x14ac:dyDescent="0.2">
      <c r="B18" s="14"/>
      <c r="C18" s="5" t="s">
        <v>715</v>
      </c>
      <c r="D18" s="5" t="s">
        <v>696</v>
      </c>
      <c r="E18" s="6" t="s">
        <v>13652</v>
      </c>
      <c r="F18" s="7" t="s">
        <v>13653</v>
      </c>
      <c r="G18" s="8" t="s">
        <v>733</v>
      </c>
      <c r="H18" s="9">
        <v>22242</v>
      </c>
      <c r="I18" s="29"/>
      <c r="J18" s="30">
        <f t="shared" si="1"/>
        <v>0</v>
      </c>
      <c r="K18" s="10"/>
      <c r="L18" s="16"/>
    </row>
    <row r="19" spans="2:12" s="1" customFormat="1" ht="19.2" x14ac:dyDescent="0.2">
      <c r="B19" s="14"/>
      <c r="D19" s="24" t="s">
        <v>1555</v>
      </c>
      <c r="F19" s="25" t="s">
        <v>13654</v>
      </c>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4Nvgys2Iqvmvc6B59gHUNni2d677neSIaC/UyQNRoncQAmvC2wR/faGFt/AIsx2LZ7yuvCjdbLMb8vsTsrMhA==" saltValue="MPEb2xKaftlfwt5RYxy4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6475C88B-8A73-48CF-A19F-E3CBBFAD322F}">
      <formula1>ROUND(I11,2)</formula1>
    </dataValidation>
  </dataValidations>
  <hyperlinks>
    <hyperlink ref="O4" location="'Rek. obj.'!A1" display="*späť na Rek. obj." xr:uid="{C383526E-EB7E-41B1-BD58-190CDEF0C7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335</vt:i4>
      </vt:variant>
      <vt:variant>
        <vt:lpstr>Pomenované rozsahy</vt:lpstr>
      </vt:variant>
      <vt:variant>
        <vt:i4>661</vt:i4>
      </vt:variant>
    </vt:vector>
  </HeadingPairs>
  <TitlesOfParts>
    <vt:vector size="996" baseType="lpstr">
      <vt:lpstr>Rek. obj.</vt:lpstr>
      <vt:lpstr>PS 05-21-01</vt:lpstr>
      <vt:lpstr>PS 05-21-02</vt:lpstr>
      <vt:lpstr>PS 05-21-03</vt:lpstr>
      <vt:lpstr>PS 05-21-05</vt:lpstr>
      <vt:lpstr>PS 05-21-06</vt:lpstr>
      <vt:lpstr>PS 05-21-06.1</vt:lpstr>
      <vt:lpstr>PS 05-21-09</vt:lpstr>
      <vt:lpstr>PS 05-21-10</vt:lpstr>
      <vt:lpstr>PS 05-21-11</vt:lpstr>
      <vt:lpstr>PS 05-21-12</vt:lpstr>
      <vt:lpstr>PS 05-21-13</vt:lpstr>
      <vt:lpstr>PS 05-22-01</vt:lpstr>
      <vt:lpstr>PS 05-22-01.1</vt:lpstr>
      <vt:lpstr>PS 05-22-02</vt:lpstr>
      <vt:lpstr>PS 05-22-03.1</vt:lpstr>
      <vt:lpstr>PS 05-22-03.2</vt:lpstr>
      <vt:lpstr>PS 05-22-03.3</vt:lpstr>
      <vt:lpstr>PS 05-22-05</vt:lpstr>
      <vt:lpstr>PS 05-22-06</vt:lpstr>
      <vt:lpstr>PS 05-22-07</vt:lpstr>
      <vt:lpstr>PS 05-22-08</vt:lpstr>
      <vt:lpstr>PS 05-22-09</vt:lpstr>
      <vt:lpstr>PS 05-22-10</vt:lpstr>
      <vt:lpstr>PS 05-22-11</vt:lpstr>
      <vt:lpstr>PS 05-22-11.1</vt:lpstr>
      <vt:lpstr>PS 05-22-13</vt:lpstr>
      <vt:lpstr>PS 05-22-14</vt:lpstr>
      <vt:lpstr>PS 05-22-15</vt:lpstr>
      <vt:lpstr>PS 05-22-16</vt:lpstr>
      <vt:lpstr>PS 05-22-17</vt:lpstr>
      <vt:lpstr>PS 05-22-18</vt:lpstr>
      <vt:lpstr>PS 05-22-19</vt:lpstr>
      <vt:lpstr>PS 05-22-20</vt:lpstr>
      <vt:lpstr>PS 05-22-21</vt:lpstr>
      <vt:lpstr>PS 05-22-22</vt:lpstr>
      <vt:lpstr>PS 05-22-23</vt:lpstr>
      <vt:lpstr>PS 05-22-24</vt:lpstr>
      <vt:lpstr>PS 05-22-25</vt:lpstr>
      <vt:lpstr>PS 05-22-25.1</vt:lpstr>
      <vt:lpstr>PS 05-22-25.2</vt:lpstr>
      <vt:lpstr>PS 05-22-26</vt:lpstr>
      <vt:lpstr>PS 05-22-26.1</vt:lpstr>
      <vt:lpstr>PS 05-22-27</vt:lpstr>
      <vt:lpstr>PS 05-22-28</vt:lpstr>
      <vt:lpstr>PS 05-23-01</vt:lpstr>
      <vt:lpstr>PS 05-23-01.1</vt:lpstr>
      <vt:lpstr>PS 05-23-02</vt:lpstr>
      <vt:lpstr>PS 05-23-04.1</vt:lpstr>
      <vt:lpstr>PS 05-23-08</vt:lpstr>
      <vt:lpstr>PS 05-24-01</vt:lpstr>
      <vt:lpstr>PS 05-24-01.1</vt:lpstr>
      <vt:lpstr>PS 05-24-04</vt:lpstr>
      <vt:lpstr>PS 05-24-04.1</vt:lpstr>
      <vt:lpstr>PS 05-24-04.2</vt:lpstr>
      <vt:lpstr>PS 05-24-05</vt:lpstr>
      <vt:lpstr>PS 05-24-06</vt:lpstr>
      <vt:lpstr>PS 05-24-07</vt:lpstr>
      <vt:lpstr>PS 05-24-08</vt:lpstr>
      <vt:lpstr>PS 05-24-09</vt:lpstr>
      <vt:lpstr>PS 05-24-10</vt:lpstr>
      <vt:lpstr>PS 05-24-11</vt:lpstr>
      <vt:lpstr>PS 05-25-01</vt:lpstr>
      <vt:lpstr>PS 05-26-05</vt:lpstr>
      <vt:lpstr>PS 05-27-01</vt:lpstr>
      <vt:lpstr>PS 05-27-02</vt:lpstr>
      <vt:lpstr>PS 05-27-04</vt:lpstr>
      <vt:lpstr>PS 05-27-04.1</vt:lpstr>
      <vt:lpstr>PS 05-27-04.2</vt:lpstr>
      <vt:lpstr>PS 05-27-05</vt:lpstr>
      <vt:lpstr>PS 05-27-05.1</vt:lpstr>
      <vt:lpstr>PS 05-29-01</vt:lpstr>
      <vt:lpstr>PS 05-29-01.1</vt:lpstr>
      <vt:lpstr>PS 05-29-01.2</vt:lpstr>
      <vt:lpstr>PS 05-29-01.3</vt:lpstr>
      <vt:lpstr>PS 05-29-02</vt:lpstr>
      <vt:lpstr>SO 05-31-01</vt:lpstr>
      <vt:lpstr>SO 05-31-02</vt:lpstr>
      <vt:lpstr>SO 05-31-03</vt:lpstr>
      <vt:lpstr>SO 05-31-04</vt:lpstr>
      <vt:lpstr>SO 05-32-01</vt:lpstr>
      <vt:lpstr>SO 05-32-01.01</vt:lpstr>
      <vt:lpstr>SO 05-32-01.02</vt:lpstr>
      <vt:lpstr>SO 05-32-01.03</vt:lpstr>
      <vt:lpstr>SO 05-32-01.04</vt:lpstr>
      <vt:lpstr>SO 05-32-01.05</vt:lpstr>
      <vt:lpstr>SO 05-32-01.06</vt:lpstr>
      <vt:lpstr>SO 05-32-01.07</vt:lpstr>
      <vt:lpstr>SO 05-32-02</vt:lpstr>
      <vt:lpstr>SO 05-32-03</vt:lpstr>
      <vt:lpstr>SO 05-32-04</vt:lpstr>
      <vt:lpstr>SO 05-32-05</vt:lpstr>
      <vt:lpstr>SO 05-32-05.1</vt:lpstr>
      <vt:lpstr>SO 05-32-05.2</vt:lpstr>
      <vt:lpstr>SO 05-32-06</vt:lpstr>
      <vt:lpstr>SO 05-32-06.01</vt:lpstr>
      <vt:lpstr>SO 05-32-06.02</vt:lpstr>
      <vt:lpstr>SO 05-32-06.03</vt:lpstr>
      <vt:lpstr>SO 05-32-06.04</vt:lpstr>
      <vt:lpstr>SO 05-32-06.05</vt:lpstr>
      <vt:lpstr>SO 05-32-06.06</vt:lpstr>
      <vt:lpstr>SO 05-32-06.07</vt:lpstr>
      <vt:lpstr>SO 05-32-07</vt:lpstr>
      <vt:lpstr>SO 05-32-08</vt:lpstr>
      <vt:lpstr>SO 05-32-09</vt:lpstr>
      <vt:lpstr>SO 05-32-10</vt:lpstr>
      <vt:lpstr>SO 05-32-11</vt:lpstr>
      <vt:lpstr>SO 05-32-11.1</vt:lpstr>
      <vt:lpstr>SO 05-32-11.2</vt:lpstr>
      <vt:lpstr>SO 05-32-12</vt:lpstr>
      <vt:lpstr>SO 05-32-12.1</vt:lpstr>
      <vt:lpstr>SO 05-32-12.2</vt:lpstr>
      <vt:lpstr>SO 05-32-13</vt:lpstr>
      <vt:lpstr>SO 05-32-13.1</vt:lpstr>
      <vt:lpstr>SO 05-32-14</vt:lpstr>
      <vt:lpstr>SO 05-32-15</vt:lpstr>
      <vt:lpstr>SO 05-32-16</vt:lpstr>
      <vt:lpstr>SO 05-32-17</vt:lpstr>
      <vt:lpstr>SO 05-33-01</vt:lpstr>
      <vt:lpstr>SO 05-33-02</vt:lpstr>
      <vt:lpstr>SO 05-33-03</vt:lpstr>
      <vt:lpstr>SO 05-33-04</vt:lpstr>
      <vt:lpstr>SO 05-33-05</vt:lpstr>
      <vt:lpstr>SO 05-33-06</vt:lpstr>
      <vt:lpstr>SO 05-33-07</vt:lpstr>
      <vt:lpstr>SO 05-33-08</vt:lpstr>
      <vt:lpstr>SO 05-33-08.1</vt:lpstr>
      <vt:lpstr>SO 05-33-09</vt:lpstr>
      <vt:lpstr>SO 05-33-09.1</vt:lpstr>
      <vt:lpstr>SO 05-33-12</vt:lpstr>
      <vt:lpstr>SO 05-33-13</vt:lpstr>
      <vt:lpstr>SO 05-33-14</vt:lpstr>
      <vt:lpstr>SO 05-33-15</vt:lpstr>
      <vt:lpstr>SO 05-33-16</vt:lpstr>
      <vt:lpstr>SO 05-33-17</vt:lpstr>
      <vt:lpstr>SO 05-33-18</vt:lpstr>
      <vt:lpstr>SO 05-33-19</vt:lpstr>
      <vt:lpstr>SO 05-33-20</vt:lpstr>
      <vt:lpstr>SO 05-33-21</vt:lpstr>
      <vt:lpstr>SO 05-33-22</vt:lpstr>
      <vt:lpstr>SO 05-33-23</vt:lpstr>
      <vt:lpstr>SO 05-33-24</vt:lpstr>
      <vt:lpstr>SO 05-33-25</vt:lpstr>
      <vt:lpstr>SO 05-33-26</vt:lpstr>
      <vt:lpstr>SO 05-33-27</vt:lpstr>
      <vt:lpstr>SO 05-33-28</vt:lpstr>
      <vt:lpstr>SO 05-33-29</vt:lpstr>
      <vt:lpstr>SO 05-33-30</vt:lpstr>
      <vt:lpstr>SO 05-33-31</vt:lpstr>
      <vt:lpstr>SO 05-33-32</vt:lpstr>
      <vt:lpstr>SO 05-33-33</vt:lpstr>
      <vt:lpstr>SO 05-34-01.01</vt:lpstr>
      <vt:lpstr>SO 05-34-01.02</vt:lpstr>
      <vt:lpstr>SO 05-34-02.01</vt:lpstr>
      <vt:lpstr>SO 05-34-02.02</vt:lpstr>
      <vt:lpstr>SO 05-34-02.03</vt:lpstr>
      <vt:lpstr>SO 05-34-03.01</vt:lpstr>
      <vt:lpstr>SO 05-34-03.02</vt:lpstr>
      <vt:lpstr>SO 05-34-03.03</vt:lpstr>
      <vt:lpstr>SO 05-34-04.01</vt:lpstr>
      <vt:lpstr>SO 05-34-04.02</vt:lpstr>
      <vt:lpstr>SO 05-34-05.01</vt:lpstr>
      <vt:lpstr>SO 05-34-05.02</vt:lpstr>
      <vt:lpstr>SO 05-34-05.03</vt:lpstr>
      <vt:lpstr>SO 05-34-05.1.01</vt:lpstr>
      <vt:lpstr>SO 05-34-05.1.02</vt:lpstr>
      <vt:lpstr>SO 05-34-05.1.03</vt:lpstr>
      <vt:lpstr>SO 05-34-05.2.01</vt:lpstr>
      <vt:lpstr>SO 05-34-05.2.02</vt:lpstr>
      <vt:lpstr>SO 05-34-05.2.03</vt:lpstr>
      <vt:lpstr>SO 05-34-07.01</vt:lpstr>
      <vt:lpstr>SO 05-34-07.02</vt:lpstr>
      <vt:lpstr>SO 05-34-10.01</vt:lpstr>
      <vt:lpstr>SO 05-34-10.02</vt:lpstr>
      <vt:lpstr>SO 05-34-11.01</vt:lpstr>
      <vt:lpstr>SO 05-34-11.02</vt:lpstr>
      <vt:lpstr>SO 05-34-11.03</vt:lpstr>
      <vt:lpstr>SO 05-34-12.01</vt:lpstr>
      <vt:lpstr>SO 05-34-12.02</vt:lpstr>
      <vt:lpstr>SO 05-34-13</vt:lpstr>
      <vt:lpstr>SO 05-34-14.01</vt:lpstr>
      <vt:lpstr>SO 05-34-14.03</vt:lpstr>
      <vt:lpstr>SO 05-34-14.04</vt:lpstr>
      <vt:lpstr>SO 05-34-14.05</vt:lpstr>
      <vt:lpstr>SO 05-34-14.06</vt:lpstr>
      <vt:lpstr>SO 05-34-14.07</vt:lpstr>
      <vt:lpstr>SO 05-34-14.08</vt:lpstr>
      <vt:lpstr>SO 05-34-15.01</vt:lpstr>
      <vt:lpstr>SO 05-34-15.03</vt:lpstr>
      <vt:lpstr>SO 05-34-15.04</vt:lpstr>
      <vt:lpstr>SO 05-34-18.01</vt:lpstr>
      <vt:lpstr>SO 05-34-18.03</vt:lpstr>
      <vt:lpstr>SO 05-34-18.04</vt:lpstr>
      <vt:lpstr>SO 05-34-18.05</vt:lpstr>
      <vt:lpstr>SO 05-34-18.06</vt:lpstr>
      <vt:lpstr>SO 05-34-18.07</vt:lpstr>
      <vt:lpstr>SO 05-34-18.08</vt:lpstr>
      <vt:lpstr>SO 05-34-20.01</vt:lpstr>
      <vt:lpstr>SO 05-34-20.03</vt:lpstr>
      <vt:lpstr>SO 05-34-20.04</vt:lpstr>
      <vt:lpstr>SO 05-34-20.05</vt:lpstr>
      <vt:lpstr>SO 05-34-21.01</vt:lpstr>
      <vt:lpstr>SO 05-34-21.02</vt:lpstr>
      <vt:lpstr>SO 05-34-21.1</vt:lpstr>
      <vt:lpstr>SO 05-34-23.1.01</vt:lpstr>
      <vt:lpstr>SO 05-34-23.1.02</vt:lpstr>
      <vt:lpstr>SO 05-34-24.01</vt:lpstr>
      <vt:lpstr>SO 05-34-24.03</vt:lpstr>
      <vt:lpstr>SO 05-34-24.04</vt:lpstr>
      <vt:lpstr>SO 05-34-24.05</vt:lpstr>
      <vt:lpstr>SO 05-34-25</vt:lpstr>
      <vt:lpstr>SO 05-34-26.01</vt:lpstr>
      <vt:lpstr>SO 05-34-26.02</vt:lpstr>
      <vt:lpstr>SO 05-34-27</vt:lpstr>
      <vt:lpstr>SO 05-34-27.1</vt:lpstr>
      <vt:lpstr>SO 05-34-28</vt:lpstr>
      <vt:lpstr>SO 05-34-29</vt:lpstr>
      <vt:lpstr>SO 05-34-30</vt:lpstr>
      <vt:lpstr>SO 05-34-31</vt:lpstr>
      <vt:lpstr>SO 05-34-32</vt:lpstr>
      <vt:lpstr>SO 05-34-33</vt:lpstr>
      <vt:lpstr>SO 05-34-34</vt:lpstr>
      <vt:lpstr>SO 05-34-35</vt:lpstr>
      <vt:lpstr>SO 05-34-36</vt:lpstr>
      <vt:lpstr>SO 05-35-01</vt:lpstr>
      <vt:lpstr>SO 05-35-01.1</vt:lpstr>
      <vt:lpstr>SO 05-35-02</vt:lpstr>
      <vt:lpstr>SO 05-35-03</vt:lpstr>
      <vt:lpstr>SO 05-35-03.1</vt:lpstr>
      <vt:lpstr>SO 05-35-03.2</vt:lpstr>
      <vt:lpstr>SO 05-35-04</vt:lpstr>
      <vt:lpstr>SO 05-35-05</vt:lpstr>
      <vt:lpstr>SO 05-35-06</vt:lpstr>
      <vt:lpstr>SO 05-35-07</vt:lpstr>
      <vt:lpstr>SO 05-35-08</vt:lpstr>
      <vt:lpstr>SO 05-35-08.1</vt:lpstr>
      <vt:lpstr>SO 05-35-10</vt:lpstr>
      <vt:lpstr>SO 05-35-10.1</vt:lpstr>
      <vt:lpstr>SO 05-35-11</vt:lpstr>
      <vt:lpstr>SO 05-35-12</vt:lpstr>
      <vt:lpstr>SO 05-35-12.1</vt:lpstr>
      <vt:lpstr>SO 05-35-12.2</vt:lpstr>
      <vt:lpstr>SO 05-35-13</vt:lpstr>
      <vt:lpstr>SO 05-35-13.1</vt:lpstr>
      <vt:lpstr>SO 05-35-14</vt:lpstr>
      <vt:lpstr>SO 05-35-15</vt:lpstr>
      <vt:lpstr>SO 05-35-15.1</vt:lpstr>
      <vt:lpstr>SO 05-35-16</vt:lpstr>
      <vt:lpstr>SO 05-35-17</vt:lpstr>
      <vt:lpstr>SO 05-35-19</vt:lpstr>
      <vt:lpstr>SO 05-35-20</vt:lpstr>
      <vt:lpstr>SO 05-35-22</vt:lpstr>
      <vt:lpstr>SO 05-35-23</vt:lpstr>
      <vt:lpstr>SO 05-35-24</vt:lpstr>
      <vt:lpstr>SO 05-35-25</vt:lpstr>
      <vt:lpstr>SO 05-35-26</vt:lpstr>
      <vt:lpstr>SO 05-35-27</vt:lpstr>
      <vt:lpstr>SO 05-35-28</vt:lpstr>
      <vt:lpstr>SO 05-35-29</vt:lpstr>
      <vt:lpstr>SO 05-35-30</vt:lpstr>
      <vt:lpstr>SO 05-35-31</vt:lpstr>
      <vt:lpstr>SO 05-35-31.1</vt:lpstr>
      <vt:lpstr>SO 05-35-32</vt:lpstr>
      <vt:lpstr>SO 05-35-33</vt:lpstr>
      <vt:lpstr>SO 05-35-34</vt:lpstr>
      <vt:lpstr>SO 05-35-35</vt:lpstr>
      <vt:lpstr>SO 05-35-36</vt:lpstr>
      <vt:lpstr>SO 05-35-37</vt:lpstr>
      <vt:lpstr>SO 05-35-38</vt:lpstr>
      <vt:lpstr>SO 05-35-39</vt:lpstr>
      <vt:lpstr>SO 05-35-39.1</vt:lpstr>
      <vt:lpstr>SO 05-36-01</vt:lpstr>
      <vt:lpstr>SO 05-36-01.1</vt:lpstr>
      <vt:lpstr>SO 05-36-01.2</vt:lpstr>
      <vt:lpstr>SO 05-36-01.3</vt:lpstr>
      <vt:lpstr>SO 05-36-01.4</vt:lpstr>
      <vt:lpstr>SO 05-36-01.5</vt:lpstr>
      <vt:lpstr>SO 05-36-02</vt:lpstr>
      <vt:lpstr>SO 05-37-01</vt:lpstr>
      <vt:lpstr>SO 05-37-01.1</vt:lpstr>
      <vt:lpstr>SO 05-37-03</vt:lpstr>
      <vt:lpstr>SO 05-37-04</vt:lpstr>
      <vt:lpstr>SO 05-37-04.1</vt:lpstr>
      <vt:lpstr>SO 05-37-05</vt:lpstr>
      <vt:lpstr>SO 05-37-06</vt:lpstr>
      <vt:lpstr>SO 05-37-07</vt:lpstr>
      <vt:lpstr>SO 05-37-08</vt:lpstr>
      <vt:lpstr>SO 05-37-09</vt:lpstr>
      <vt:lpstr>SO 05-37-10</vt:lpstr>
      <vt:lpstr>SO 05-37-12</vt:lpstr>
      <vt:lpstr>SO 05-37-12.1</vt:lpstr>
      <vt:lpstr>SO 05-37-12.2</vt:lpstr>
      <vt:lpstr>SO 05-37-14</vt:lpstr>
      <vt:lpstr>SO 05-37-15</vt:lpstr>
      <vt:lpstr>SO 05-37-16</vt:lpstr>
      <vt:lpstr>SO 05-37-17</vt:lpstr>
      <vt:lpstr>SO 05-37-18</vt:lpstr>
      <vt:lpstr>SO 05-37-19</vt:lpstr>
      <vt:lpstr>SO 05-37-20</vt:lpstr>
      <vt:lpstr>SO 05-37-23</vt:lpstr>
      <vt:lpstr>SO 05-37-24</vt:lpstr>
      <vt:lpstr>SO 05-37-25</vt:lpstr>
      <vt:lpstr>SO 05-37-27</vt:lpstr>
      <vt:lpstr>SO 05-37-28</vt:lpstr>
      <vt:lpstr>SO 05-37-29</vt:lpstr>
      <vt:lpstr>SO 05-37-29.1</vt:lpstr>
      <vt:lpstr>SO 05-37-30</vt:lpstr>
      <vt:lpstr>SO 05-37-30.1</vt:lpstr>
      <vt:lpstr>SO 05-37-31</vt:lpstr>
      <vt:lpstr>SO 05-37-31.1</vt:lpstr>
      <vt:lpstr>SO 05-37-32</vt:lpstr>
      <vt:lpstr>SO 05-37-32.1</vt:lpstr>
      <vt:lpstr>SO 05-37-33</vt:lpstr>
      <vt:lpstr>SO 05-37-34</vt:lpstr>
      <vt:lpstr>SO 05-37-37</vt:lpstr>
      <vt:lpstr>SO 05-37-38</vt:lpstr>
      <vt:lpstr>SO 05-37-38.1</vt:lpstr>
      <vt:lpstr>SO 05-37-39</vt:lpstr>
      <vt:lpstr>SO 05-37-44</vt:lpstr>
      <vt:lpstr>SO 05-38-01</vt:lpstr>
      <vt:lpstr>SO 05-38-02</vt:lpstr>
      <vt:lpstr>SO 05-38-03</vt:lpstr>
      <vt:lpstr>SO 05-38-04</vt:lpstr>
      <vt:lpstr>SO 05-38-05</vt:lpstr>
      <vt:lpstr>SO 05-38-07</vt:lpstr>
      <vt:lpstr>SO 05-38-08</vt:lpstr>
      <vt:lpstr>SO 05-38-09</vt:lpstr>
      <vt:lpstr>SO 05-38-10</vt:lpstr>
      <vt:lpstr>SO 05-38-11</vt:lpstr>
      <vt:lpstr>SO 05-38-13</vt:lpstr>
      <vt:lpstr>SO 05-39-01</vt:lpstr>
      <vt:lpstr>SO 05-39-02</vt:lpstr>
      <vt:lpstr>SO 05-39-03</vt:lpstr>
      <vt:lpstr>SO 05-39-04</vt:lpstr>
      <vt:lpstr>SO 05-39-05</vt:lpstr>
      <vt:lpstr>'PS 05-21-01'!Názvy_tlače</vt:lpstr>
      <vt:lpstr>'PS 05-21-02'!Názvy_tlače</vt:lpstr>
      <vt:lpstr>'PS 05-21-03'!Názvy_tlače</vt:lpstr>
      <vt:lpstr>'PS 05-21-05'!Názvy_tlače</vt:lpstr>
      <vt:lpstr>'PS 05-21-06'!Názvy_tlače</vt:lpstr>
      <vt:lpstr>'PS 05-21-06.1'!Názvy_tlače</vt:lpstr>
      <vt:lpstr>'PS 05-21-09'!Názvy_tlače</vt:lpstr>
      <vt:lpstr>'PS 05-21-10'!Názvy_tlače</vt:lpstr>
      <vt:lpstr>'PS 05-21-11'!Názvy_tlače</vt:lpstr>
      <vt:lpstr>'PS 05-21-12'!Názvy_tlače</vt:lpstr>
      <vt:lpstr>'PS 05-21-13'!Názvy_tlače</vt:lpstr>
      <vt:lpstr>'PS 05-22-01'!Názvy_tlače</vt:lpstr>
      <vt:lpstr>'PS 05-22-01.1'!Názvy_tlače</vt:lpstr>
      <vt:lpstr>'PS 05-22-02'!Názvy_tlače</vt:lpstr>
      <vt:lpstr>'PS 05-22-03.1'!Názvy_tlače</vt:lpstr>
      <vt:lpstr>'PS 05-22-03.2'!Názvy_tlače</vt:lpstr>
      <vt:lpstr>'PS 05-22-05'!Názvy_tlače</vt:lpstr>
      <vt:lpstr>'PS 05-22-06'!Názvy_tlače</vt:lpstr>
      <vt:lpstr>'PS 05-22-07'!Názvy_tlače</vt:lpstr>
      <vt:lpstr>'PS 05-22-08'!Názvy_tlače</vt:lpstr>
      <vt:lpstr>'PS 05-22-09'!Názvy_tlače</vt:lpstr>
      <vt:lpstr>'PS 05-22-10'!Názvy_tlače</vt:lpstr>
      <vt:lpstr>'PS 05-22-11'!Názvy_tlače</vt:lpstr>
      <vt:lpstr>'PS 05-22-11.1'!Názvy_tlače</vt:lpstr>
      <vt:lpstr>'PS 05-22-13'!Názvy_tlače</vt:lpstr>
      <vt:lpstr>'PS 05-22-14'!Názvy_tlače</vt:lpstr>
      <vt:lpstr>'PS 05-22-15'!Názvy_tlače</vt:lpstr>
      <vt:lpstr>'PS 05-22-16'!Názvy_tlače</vt:lpstr>
      <vt:lpstr>'PS 05-22-17'!Názvy_tlače</vt:lpstr>
      <vt:lpstr>'PS 05-22-18'!Názvy_tlače</vt:lpstr>
      <vt:lpstr>'PS 05-22-19'!Názvy_tlače</vt:lpstr>
      <vt:lpstr>'PS 05-22-20'!Názvy_tlače</vt:lpstr>
      <vt:lpstr>'PS 05-22-21'!Názvy_tlače</vt:lpstr>
      <vt:lpstr>'PS 05-22-22'!Názvy_tlače</vt:lpstr>
      <vt:lpstr>'PS 05-22-23'!Názvy_tlače</vt:lpstr>
      <vt:lpstr>'PS 05-22-24'!Názvy_tlače</vt:lpstr>
      <vt:lpstr>'PS 05-22-25'!Názvy_tlače</vt:lpstr>
      <vt:lpstr>'PS 05-22-25.1'!Názvy_tlače</vt:lpstr>
      <vt:lpstr>'PS 05-22-25.2'!Názvy_tlače</vt:lpstr>
      <vt:lpstr>'PS 05-22-26'!Názvy_tlače</vt:lpstr>
      <vt:lpstr>'PS 05-22-27'!Názvy_tlače</vt:lpstr>
      <vt:lpstr>'PS 05-22-28'!Názvy_tlače</vt:lpstr>
      <vt:lpstr>'PS 05-23-01'!Názvy_tlače</vt:lpstr>
      <vt:lpstr>'PS 05-23-02'!Názvy_tlače</vt:lpstr>
      <vt:lpstr>'PS 05-23-04.1'!Názvy_tlače</vt:lpstr>
      <vt:lpstr>'PS 05-23-08'!Názvy_tlače</vt:lpstr>
      <vt:lpstr>'PS 05-24-01'!Názvy_tlače</vt:lpstr>
      <vt:lpstr>'PS 05-24-01.1'!Názvy_tlače</vt:lpstr>
      <vt:lpstr>'PS 05-24-04'!Názvy_tlače</vt:lpstr>
      <vt:lpstr>'PS 05-24-04.1'!Názvy_tlače</vt:lpstr>
      <vt:lpstr>'PS 05-24-04.2'!Názvy_tlače</vt:lpstr>
      <vt:lpstr>'PS 05-24-05'!Názvy_tlače</vt:lpstr>
      <vt:lpstr>'PS 05-24-06'!Názvy_tlače</vt:lpstr>
      <vt:lpstr>'PS 05-24-07'!Názvy_tlače</vt:lpstr>
      <vt:lpstr>'PS 05-24-08'!Názvy_tlače</vt:lpstr>
      <vt:lpstr>'PS 05-24-09'!Názvy_tlače</vt:lpstr>
      <vt:lpstr>'PS 05-24-10'!Názvy_tlače</vt:lpstr>
      <vt:lpstr>'PS 05-24-11'!Názvy_tlače</vt:lpstr>
      <vt:lpstr>'PS 05-25-01'!Názvy_tlače</vt:lpstr>
      <vt:lpstr>'PS 05-26-05'!Názvy_tlače</vt:lpstr>
      <vt:lpstr>'PS 05-27-01'!Názvy_tlače</vt:lpstr>
      <vt:lpstr>'PS 05-27-02'!Názvy_tlače</vt:lpstr>
      <vt:lpstr>'PS 05-27-04'!Názvy_tlače</vt:lpstr>
      <vt:lpstr>'PS 05-27-04.1'!Názvy_tlače</vt:lpstr>
      <vt:lpstr>'PS 05-27-04.2'!Názvy_tlače</vt:lpstr>
      <vt:lpstr>'PS 05-27-05'!Názvy_tlače</vt:lpstr>
      <vt:lpstr>'PS 05-29-01'!Názvy_tlače</vt:lpstr>
      <vt:lpstr>'PS 05-29-01.1'!Názvy_tlače</vt:lpstr>
      <vt:lpstr>'PS 05-29-01.2'!Názvy_tlače</vt:lpstr>
      <vt:lpstr>'PS 05-29-01.3'!Názvy_tlače</vt:lpstr>
      <vt:lpstr>'PS 05-29-02'!Názvy_tlače</vt:lpstr>
      <vt:lpstr>'Rek. obj.'!Názvy_tlače</vt:lpstr>
      <vt:lpstr>'SO 05-31-01'!Názvy_tlače</vt:lpstr>
      <vt:lpstr>'SO 05-31-02'!Názvy_tlače</vt:lpstr>
      <vt:lpstr>'SO 05-31-03'!Názvy_tlače</vt:lpstr>
      <vt:lpstr>'SO 05-31-04'!Názvy_tlače</vt:lpstr>
      <vt:lpstr>'SO 05-32-01'!Názvy_tlače</vt:lpstr>
      <vt:lpstr>'SO 05-32-01.01'!Názvy_tlače</vt:lpstr>
      <vt:lpstr>'SO 05-32-01.02'!Názvy_tlače</vt:lpstr>
      <vt:lpstr>'SO 05-32-01.03'!Názvy_tlače</vt:lpstr>
      <vt:lpstr>'SO 05-32-01.04'!Názvy_tlače</vt:lpstr>
      <vt:lpstr>'SO 05-32-01.05'!Názvy_tlače</vt:lpstr>
      <vt:lpstr>'SO 05-32-01.06'!Názvy_tlače</vt:lpstr>
      <vt:lpstr>'SO 05-32-01.07'!Názvy_tlače</vt:lpstr>
      <vt:lpstr>'SO 05-32-02'!Názvy_tlače</vt:lpstr>
      <vt:lpstr>'SO 05-32-03'!Názvy_tlače</vt:lpstr>
      <vt:lpstr>'SO 05-32-04'!Názvy_tlače</vt:lpstr>
      <vt:lpstr>'SO 05-32-05'!Názvy_tlače</vt:lpstr>
      <vt:lpstr>'SO 05-32-05.1'!Názvy_tlače</vt:lpstr>
      <vt:lpstr>'SO 05-32-05.2'!Názvy_tlače</vt:lpstr>
      <vt:lpstr>'SO 05-32-06'!Názvy_tlače</vt:lpstr>
      <vt:lpstr>'SO 05-32-06.01'!Názvy_tlače</vt:lpstr>
      <vt:lpstr>'SO 05-32-06.02'!Názvy_tlače</vt:lpstr>
      <vt:lpstr>'SO 05-32-06.03'!Názvy_tlače</vt:lpstr>
      <vt:lpstr>'SO 05-32-06.04'!Názvy_tlače</vt:lpstr>
      <vt:lpstr>'SO 05-32-06.05'!Názvy_tlače</vt:lpstr>
      <vt:lpstr>'SO 05-32-06.06'!Názvy_tlače</vt:lpstr>
      <vt:lpstr>'SO 05-32-06.07'!Názvy_tlače</vt:lpstr>
      <vt:lpstr>'SO 05-32-07'!Názvy_tlače</vt:lpstr>
      <vt:lpstr>'SO 05-32-08'!Názvy_tlače</vt:lpstr>
      <vt:lpstr>'SO 05-32-09'!Názvy_tlače</vt:lpstr>
      <vt:lpstr>'SO 05-32-10'!Názvy_tlače</vt:lpstr>
      <vt:lpstr>'SO 05-32-11'!Názvy_tlače</vt:lpstr>
      <vt:lpstr>'SO 05-32-11.1'!Názvy_tlače</vt:lpstr>
      <vt:lpstr>'SO 05-32-11.2'!Názvy_tlače</vt:lpstr>
      <vt:lpstr>'SO 05-32-12'!Názvy_tlače</vt:lpstr>
      <vt:lpstr>'SO 05-32-12.1'!Názvy_tlače</vt:lpstr>
      <vt:lpstr>'SO 05-32-12.2'!Názvy_tlače</vt:lpstr>
      <vt:lpstr>'SO 05-32-13'!Názvy_tlače</vt:lpstr>
      <vt:lpstr>'SO 05-32-13.1'!Názvy_tlače</vt:lpstr>
      <vt:lpstr>'SO 05-32-14'!Názvy_tlače</vt:lpstr>
      <vt:lpstr>'SO 05-32-15'!Názvy_tlače</vt:lpstr>
      <vt:lpstr>'SO 05-32-16'!Názvy_tlače</vt:lpstr>
      <vt:lpstr>'SO 05-32-17'!Názvy_tlače</vt:lpstr>
      <vt:lpstr>'SO 05-33-01'!Názvy_tlače</vt:lpstr>
      <vt:lpstr>'SO 05-33-02'!Názvy_tlače</vt:lpstr>
      <vt:lpstr>'SO 05-33-03'!Názvy_tlače</vt:lpstr>
      <vt:lpstr>'SO 05-33-04'!Názvy_tlače</vt:lpstr>
      <vt:lpstr>'SO 05-33-05'!Názvy_tlače</vt:lpstr>
      <vt:lpstr>'SO 05-33-06'!Názvy_tlače</vt:lpstr>
      <vt:lpstr>'SO 05-33-07'!Názvy_tlače</vt:lpstr>
      <vt:lpstr>'SO 05-33-08'!Názvy_tlače</vt:lpstr>
      <vt:lpstr>'SO 05-33-08.1'!Názvy_tlače</vt:lpstr>
      <vt:lpstr>'SO 05-33-09'!Názvy_tlače</vt:lpstr>
      <vt:lpstr>'SO 05-33-09.1'!Názvy_tlače</vt:lpstr>
      <vt:lpstr>'SO 05-33-12'!Názvy_tlače</vt:lpstr>
      <vt:lpstr>'SO 05-33-13'!Názvy_tlače</vt:lpstr>
      <vt:lpstr>'SO 05-33-14'!Názvy_tlače</vt:lpstr>
      <vt:lpstr>'SO 05-33-15'!Názvy_tlače</vt:lpstr>
      <vt:lpstr>'SO 05-33-16'!Názvy_tlače</vt:lpstr>
      <vt:lpstr>'SO 05-33-17'!Názvy_tlače</vt:lpstr>
      <vt:lpstr>'SO 05-33-18'!Názvy_tlače</vt:lpstr>
      <vt:lpstr>'SO 05-33-19'!Názvy_tlače</vt:lpstr>
      <vt:lpstr>'SO 05-33-20'!Názvy_tlače</vt:lpstr>
      <vt:lpstr>'SO 05-33-21'!Názvy_tlače</vt:lpstr>
      <vt:lpstr>'SO 05-33-22'!Názvy_tlače</vt:lpstr>
      <vt:lpstr>'SO 05-33-23'!Názvy_tlače</vt:lpstr>
      <vt:lpstr>'SO 05-33-24'!Názvy_tlače</vt:lpstr>
      <vt:lpstr>'SO 05-33-25'!Názvy_tlače</vt:lpstr>
      <vt:lpstr>'SO 05-33-26'!Názvy_tlače</vt:lpstr>
      <vt:lpstr>'SO 05-33-27'!Názvy_tlače</vt:lpstr>
      <vt:lpstr>'SO 05-33-28'!Názvy_tlače</vt:lpstr>
      <vt:lpstr>'SO 05-33-29'!Názvy_tlače</vt:lpstr>
      <vt:lpstr>'SO 05-33-30'!Názvy_tlače</vt:lpstr>
      <vt:lpstr>'SO 05-33-31'!Názvy_tlače</vt:lpstr>
      <vt:lpstr>'SO 05-33-32'!Názvy_tlače</vt:lpstr>
      <vt:lpstr>'SO 05-33-33'!Názvy_tlače</vt:lpstr>
      <vt:lpstr>'SO 05-34-01.01'!Názvy_tlače</vt:lpstr>
      <vt:lpstr>'SO 05-34-01.02'!Názvy_tlače</vt:lpstr>
      <vt:lpstr>'SO 05-34-02.01'!Názvy_tlače</vt:lpstr>
      <vt:lpstr>'SO 05-34-02.02'!Názvy_tlače</vt:lpstr>
      <vt:lpstr>'SO 05-34-02.03'!Názvy_tlače</vt:lpstr>
      <vt:lpstr>'SO 05-34-03.01'!Názvy_tlače</vt:lpstr>
      <vt:lpstr>'SO 05-34-03.02'!Názvy_tlače</vt:lpstr>
      <vt:lpstr>'SO 05-34-03.03'!Názvy_tlače</vt:lpstr>
      <vt:lpstr>'SO 05-34-04.01'!Názvy_tlače</vt:lpstr>
      <vt:lpstr>'SO 05-34-04.02'!Názvy_tlače</vt:lpstr>
      <vt:lpstr>'SO 05-34-05.01'!Názvy_tlače</vt:lpstr>
      <vt:lpstr>'SO 05-34-05.02'!Názvy_tlače</vt:lpstr>
      <vt:lpstr>'SO 05-34-05.03'!Názvy_tlače</vt:lpstr>
      <vt:lpstr>'SO 05-34-05.1.01'!Názvy_tlače</vt:lpstr>
      <vt:lpstr>'SO 05-34-05.1.02'!Názvy_tlače</vt:lpstr>
      <vt:lpstr>'SO 05-34-05.1.03'!Názvy_tlače</vt:lpstr>
      <vt:lpstr>'SO 05-34-05.2.01'!Názvy_tlače</vt:lpstr>
      <vt:lpstr>'SO 05-34-05.2.02'!Názvy_tlače</vt:lpstr>
      <vt:lpstr>'SO 05-34-05.2.03'!Názvy_tlače</vt:lpstr>
      <vt:lpstr>'SO 05-34-07.01'!Názvy_tlače</vt:lpstr>
      <vt:lpstr>'SO 05-34-07.02'!Názvy_tlače</vt:lpstr>
      <vt:lpstr>'SO 05-34-10.01'!Názvy_tlače</vt:lpstr>
      <vt:lpstr>'SO 05-34-10.02'!Názvy_tlače</vt:lpstr>
      <vt:lpstr>'SO 05-34-11.01'!Názvy_tlače</vt:lpstr>
      <vt:lpstr>'SO 05-34-11.02'!Názvy_tlače</vt:lpstr>
      <vt:lpstr>'SO 05-34-11.03'!Názvy_tlače</vt:lpstr>
      <vt:lpstr>'SO 05-34-12.01'!Názvy_tlače</vt:lpstr>
      <vt:lpstr>'SO 05-34-12.02'!Názvy_tlače</vt:lpstr>
      <vt:lpstr>'SO 05-34-13'!Názvy_tlače</vt:lpstr>
      <vt:lpstr>'SO 05-34-14.01'!Názvy_tlače</vt:lpstr>
      <vt:lpstr>'SO 05-34-14.03'!Názvy_tlače</vt:lpstr>
      <vt:lpstr>'SO 05-34-14.04'!Názvy_tlače</vt:lpstr>
      <vt:lpstr>'SO 05-34-14.05'!Názvy_tlače</vt:lpstr>
      <vt:lpstr>'SO 05-34-14.06'!Názvy_tlače</vt:lpstr>
      <vt:lpstr>'SO 05-34-14.07'!Názvy_tlače</vt:lpstr>
      <vt:lpstr>'SO 05-34-14.08'!Názvy_tlače</vt:lpstr>
      <vt:lpstr>'SO 05-34-15.01'!Názvy_tlače</vt:lpstr>
      <vt:lpstr>'SO 05-34-15.03'!Názvy_tlače</vt:lpstr>
      <vt:lpstr>'SO 05-34-15.04'!Názvy_tlače</vt:lpstr>
      <vt:lpstr>'SO 05-34-18.01'!Názvy_tlače</vt:lpstr>
      <vt:lpstr>'SO 05-34-18.03'!Názvy_tlače</vt:lpstr>
      <vt:lpstr>'SO 05-34-18.04'!Názvy_tlače</vt:lpstr>
      <vt:lpstr>'SO 05-34-18.05'!Názvy_tlače</vt:lpstr>
      <vt:lpstr>'SO 05-34-18.06'!Názvy_tlače</vt:lpstr>
      <vt:lpstr>'SO 05-34-18.07'!Názvy_tlače</vt:lpstr>
      <vt:lpstr>'SO 05-34-18.08'!Názvy_tlače</vt:lpstr>
      <vt:lpstr>'SO 05-34-20.01'!Názvy_tlače</vt:lpstr>
      <vt:lpstr>'SO 05-34-20.03'!Názvy_tlače</vt:lpstr>
      <vt:lpstr>'SO 05-34-20.04'!Názvy_tlače</vt:lpstr>
      <vt:lpstr>'SO 05-34-20.05'!Názvy_tlače</vt:lpstr>
      <vt:lpstr>'SO 05-34-21.01'!Názvy_tlače</vt:lpstr>
      <vt:lpstr>'SO 05-34-21.02'!Názvy_tlače</vt:lpstr>
      <vt:lpstr>'SO 05-34-21.1'!Názvy_tlače</vt:lpstr>
      <vt:lpstr>'SO 05-34-23.1.01'!Názvy_tlače</vt:lpstr>
      <vt:lpstr>'SO 05-34-23.1.02'!Názvy_tlače</vt:lpstr>
      <vt:lpstr>'SO 05-34-24.01'!Názvy_tlače</vt:lpstr>
      <vt:lpstr>'SO 05-34-24.03'!Názvy_tlače</vt:lpstr>
      <vt:lpstr>'SO 05-34-24.04'!Názvy_tlače</vt:lpstr>
      <vt:lpstr>'SO 05-34-24.05'!Názvy_tlače</vt:lpstr>
      <vt:lpstr>'SO 05-34-25'!Názvy_tlače</vt:lpstr>
      <vt:lpstr>'SO 05-34-26.01'!Názvy_tlače</vt:lpstr>
      <vt:lpstr>'SO 05-34-26.02'!Názvy_tlače</vt:lpstr>
      <vt:lpstr>'SO 05-34-27'!Názvy_tlače</vt:lpstr>
      <vt:lpstr>'SO 05-34-27.1'!Názvy_tlače</vt:lpstr>
      <vt:lpstr>'SO 05-34-28'!Názvy_tlače</vt:lpstr>
      <vt:lpstr>'SO 05-34-29'!Názvy_tlače</vt:lpstr>
      <vt:lpstr>'SO 05-34-30'!Názvy_tlače</vt:lpstr>
      <vt:lpstr>'SO 05-34-31'!Názvy_tlače</vt:lpstr>
      <vt:lpstr>'SO 05-34-32'!Názvy_tlače</vt:lpstr>
      <vt:lpstr>'SO 05-34-33'!Názvy_tlače</vt:lpstr>
      <vt:lpstr>'SO 05-34-34'!Názvy_tlače</vt:lpstr>
      <vt:lpstr>'SO 05-34-35'!Názvy_tlače</vt:lpstr>
      <vt:lpstr>'SO 05-34-36'!Názvy_tlače</vt:lpstr>
      <vt:lpstr>'SO 05-35-01'!Názvy_tlače</vt:lpstr>
      <vt:lpstr>'SO 05-35-01.1'!Názvy_tlače</vt:lpstr>
      <vt:lpstr>'SO 05-35-02'!Názvy_tlače</vt:lpstr>
      <vt:lpstr>'SO 05-35-03'!Názvy_tlače</vt:lpstr>
      <vt:lpstr>'SO 05-35-03.1'!Názvy_tlače</vt:lpstr>
      <vt:lpstr>'SO 05-35-03.2'!Názvy_tlače</vt:lpstr>
      <vt:lpstr>'SO 05-35-04'!Názvy_tlače</vt:lpstr>
      <vt:lpstr>'SO 05-35-05'!Názvy_tlače</vt:lpstr>
      <vt:lpstr>'SO 05-35-06'!Názvy_tlače</vt:lpstr>
      <vt:lpstr>'SO 05-35-07'!Názvy_tlače</vt:lpstr>
      <vt:lpstr>'SO 05-35-08'!Názvy_tlače</vt:lpstr>
      <vt:lpstr>'SO 05-35-08.1'!Názvy_tlače</vt:lpstr>
      <vt:lpstr>'SO 05-35-10'!Názvy_tlače</vt:lpstr>
      <vt:lpstr>'SO 05-35-10.1'!Názvy_tlače</vt:lpstr>
      <vt:lpstr>'SO 05-35-11'!Názvy_tlače</vt:lpstr>
      <vt:lpstr>'SO 05-35-12'!Názvy_tlače</vt:lpstr>
      <vt:lpstr>'SO 05-35-12.1'!Názvy_tlače</vt:lpstr>
      <vt:lpstr>'SO 05-35-12.2'!Názvy_tlače</vt:lpstr>
      <vt:lpstr>'SO 05-35-13'!Názvy_tlače</vt:lpstr>
      <vt:lpstr>'SO 05-35-13.1'!Názvy_tlače</vt:lpstr>
      <vt:lpstr>'SO 05-35-14'!Názvy_tlače</vt:lpstr>
      <vt:lpstr>'SO 05-35-15'!Názvy_tlače</vt:lpstr>
      <vt:lpstr>'SO 05-35-16'!Názvy_tlače</vt:lpstr>
      <vt:lpstr>'SO 05-35-17'!Názvy_tlače</vt:lpstr>
      <vt:lpstr>'SO 05-35-19'!Názvy_tlače</vt:lpstr>
      <vt:lpstr>'SO 05-35-20'!Názvy_tlače</vt:lpstr>
      <vt:lpstr>'SO 05-35-22'!Názvy_tlače</vt:lpstr>
      <vt:lpstr>'SO 05-35-23'!Názvy_tlače</vt:lpstr>
      <vt:lpstr>'SO 05-35-24'!Názvy_tlače</vt:lpstr>
      <vt:lpstr>'SO 05-35-25'!Názvy_tlače</vt:lpstr>
      <vt:lpstr>'SO 05-35-26'!Názvy_tlače</vt:lpstr>
      <vt:lpstr>'SO 05-35-27'!Názvy_tlače</vt:lpstr>
      <vt:lpstr>'SO 05-35-28'!Názvy_tlače</vt:lpstr>
      <vt:lpstr>'SO 05-35-29'!Názvy_tlače</vt:lpstr>
      <vt:lpstr>'SO 05-35-30'!Názvy_tlače</vt:lpstr>
      <vt:lpstr>'SO 05-35-31'!Názvy_tlače</vt:lpstr>
      <vt:lpstr>'SO 05-35-31.1'!Názvy_tlače</vt:lpstr>
      <vt:lpstr>'SO 05-35-32'!Názvy_tlače</vt:lpstr>
      <vt:lpstr>'SO 05-35-33'!Názvy_tlače</vt:lpstr>
      <vt:lpstr>'SO 05-35-34'!Názvy_tlače</vt:lpstr>
      <vt:lpstr>'SO 05-35-35'!Názvy_tlače</vt:lpstr>
      <vt:lpstr>'SO 05-35-36'!Názvy_tlače</vt:lpstr>
      <vt:lpstr>'SO 05-35-37'!Názvy_tlače</vt:lpstr>
      <vt:lpstr>'SO 05-35-38'!Názvy_tlače</vt:lpstr>
      <vt:lpstr>'SO 05-35-39'!Názvy_tlače</vt:lpstr>
      <vt:lpstr>'SO 05-35-39.1'!Názvy_tlače</vt:lpstr>
      <vt:lpstr>'SO 05-36-01'!Názvy_tlače</vt:lpstr>
      <vt:lpstr>'SO 05-36-01.1'!Názvy_tlače</vt:lpstr>
      <vt:lpstr>'SO 05-36-01.2'!Názvy_tlače</vt:lpstr>
      <vt:lpstr>'SO 05-36-01.3'!Názvy_tlače</vt:lpstr>
      <vt:lpstr>'SO 05-36-01.4'!Názvy_tlače</vt:lpstr>
      <vt:lpstr>'SO 05-36-01.5'!Názvy_tlače</vt:lpstr>
      <vt:lpstr>'SO 05-36-02'!Názvy_tlače</vt:lpstr>
      <vt:lpstr>'SO 05-37-01'!Názvy_tlače</vt:lpstr>
      <vt:lpstr>'SO 05-37-01.1'!Názvy_tlače</vt:lpstr>
      <vt:lpstr>'SO 05-37-03'!Názvy_tlače</vt:lpstr>
      <vt:lpstr>'SO 05-37-04'!Názvy_tlače</vt:lpstr>
      <vt:lpstr>'SO 05-37-04.1'!Názvy_tlače</vt:lpstr>
      <vt:lpstr>'SO 05-37-05'!Názvy_tlače</vt:lpstr>
      <vt:lpstr>'SO 05-37-06'!Názvy_tlače</vt:lpstr>
      <vt:lpstr>'SO 05-37-07'!Názvy_tlače</vt:lpstr>
      <vt:lpstr>'SO 05-37-08'!Názvy_tlače</vt:lpstr>
      <vt:lpstr>'SO 05-37-09'!Názvy_tlače</vt:lpstr>
      <vt:lpstr>'SO 05-37-10'!Názvy_tlače</vt:lpstr>
      <vt:lpstr>'SO 05-37-12'!Názvy_tlače</vt:lpstr>
      <vt:lpstr>'SO 05-37-12.1'!Názvy_tlače</vt:lpstr>
      <vt:lpstr>'SO 05-37-12.2'!Názvy_tlače</vt:lpstr>
      <vt:lpstr>'SO 05-37-14'!Názvy_tlače</vt:lpstr>
      <vt:lpstr>'SO 05-37-15'!Názvy_tlače</vt:lpstr>
      <vt:lpstr>'SO 05-37-16'!Názvy_tlače</vt:lpstr>
      <vt:lpstr>'SO 05-37-17'!Názvy_tlače</vt:lpstr>
      <vt:lpstr>'SO 05-37-18'!Názvy_tlače</vt:lpstr>
      <vt:lpstr>'SO 05-37-19'!Názvy_tlače</vt:lpstr>
      <vt:lpstr>'SO 05-37-20'!Názvy_tlače</vt:lpstr>
      <vt:lpstr>'SO 05-37-23'!Názvy_tlače</vt:lpstr>
      <vt:lpstr>'SO 05-37-24'!Názvy_tlače</vt:lpstr>
      <vt:lpstr>'SO 05-37-25'!Názvy_tlače</vt:lpstr>
      <vt:lpstr>'SO 05-37-27'!Názvy_tlače</vt:lpstr>
      <vt:lpstr>'SO 05-37-28'!Názvy_tlače</vt:lpstr>
      <vt:lpstr>'SO 05-37-29'!Názvy_tlače</vt:lpstr>
      <vt:lpstr>'SO 05-37-29.1'!Názvy_tlače</vt:lpstr>
      <vt:lpstr>'SO 05-37-30'!Názvy_tlače</vt:lpstr>
      <vt:lpstr>'SO 05-37-30.1'!Názvy_tlače</vt:lpstr>
      <vt:lpstr>'SO 05-37-31'!Názvy_tlače</vt:lpstr>
      <vt:lpstr>'SO 05-37-31.1'!Názvy_tlače</vt:lpstr>
      <vt:lpstr>'SO 05-37-32'!Názvy_tlače</vt:lpstr>
      <vt:lpstr>'SO 05-37-32.1'!Názvy_tlače</vt:lpstr>
      <vt:lpstr>'SO 05-37-33'!Názvy_tlače</vt:lpstr>
      <vt:lpstr>'SO 05-37-34'!Názvy_tlače</vt:lpstr>
      <vt:lpstr>'SO 05-37-37'!Názvy_tlače</vt:lpstr>
      <vt:lpstr>'SO 05-37-38'!Názvy_tlače</vt:lpstr>
      <vt:lpstr>'SO 05-37-38.1'!Názvy_tlače</vt:lpstr>
      <vt:lpstr>'SO 05-37-39'!Názvy_tlače</vt:lpstr>
      <vt:lpstr>'SO 05-37-44'!Názvy_tlače</vt:lpstr>
      <vt:lpstr>'SO 05-38-01'!Názvy_tlače</vt:lpstr>
      <vt:lpstr>'SO 05-38-02'!Názvy_tlače</vt:lpstr>
      <vt:lpstr>'SO 05-38-03'!Názvy_tlače</vt:lpstr>
      <vt:lpstr>'SO 05-38-04'!Názvy_tlače</vt:lpstr>
      <vt:lpstr>'SO 05-38-05'!Názvy_tlače</vt:lpstr>
      <vt:lpstr>'SO 05-38-07'!Názvy_tlače</vt:lpstr>
      <vt:lpstr>'SO 05-38-08'!Názvy_tlače</vt:lpstr>
      <vt:lpstr>'SO 05-38-09'!Názvy_tlače</vt:lpstr>
      <vt:lpstr>'SO 05-38-10'!Názvy_tlače</vt:lpstr>
      <vt:lpstr>'SO 05-38-11'!Názvy_tlače</vt:lpstr>
      <vt:lpstr>'SO 05-38-13'!Názvy_tlače</vt:lpstr>
      <vt:lpstr>'SO 05-39-01'!Názvy_tlače</vt:lpstr>
      <vt:lpstr>'SO 05-39-02'!Názvy_tlače</vt:lpstr>
      <vt:lpstr>'SO 05-39-03'!Názvy_tlače</vt:lpstr>
      <vt:lpstr>'SO 05-39-04'!Názvy_tlače</vt:lpstr>
      <vt:lpstr>'SO 05-39-05'!Názvy_tlače</vt:lpstr>
      <vt:lpstr>'PS 05-21-01'!Oblasť_tlače</vt:lpstr>
      <vt:lpstr>'PS 05-21-02'!Oblasť_tlače</vt:lpstr>
      <vt:lpstr>'PS 05-21-03'!Oblasť_tlače</vt:lpstr>
      <vt:lpstr>'PS 05-21-05'!Oblasť_tlače</vt:lpstr>
      <vt:lpstr>'PS 05-21-06'!Oblasť_tlače</vt:lpstr>
      <vt:lpstr>'PS 05-21-06.1'!Oblasť_tlače</vt:lpstr>
      <vt:lpstr>'PS 05-21-09'!Oblasť_tlače</vt:lpstr>
      <vt:lpstr>'PS 05-21-10'!Oblasť_tlače</vt:lpstr>
      <vt:lpstr>'PS 05-21-11'!Oblasť_tlače</vt:lpstr>
      <vt:lpstr>'PS 05-21-12'!Oblasť_tlače</vt:lpstr>
      <vt:lpstr>'PS 05-21-13'!Oblasť_tlače</vt:lpstr>
      <vt:lpstr>'PS 05-22-01'!Oblasť_tlače</vt:lpstr>
      <vt:lpstr>'PS 05-22-01.1'!Oblasť_tlače</vt:lpstr>
      <vt:lpstr>'PS 05-22-02'!Oblasť_tlače</vt:lpstr>
      <vt:lpstr>'PS 05-22-03.1'!Oblasť_tlače</vt:lpstr>
      <vt:lpstr>'PS 05-22-03.2'!Oblasť_tlače</vt:lpstr>
      <vt:lpstr>'PS 05-22-05'!Oblasť_tlače</vt:lpstr>
      <vt:lpstr>'PS 05-22-06'!Oblasť_tlače</vt:lpstr>
      <vt:lpstr>'PS 05-22-07'!Oblasť_tlače</vt:lpstr>
      <vt:lpstr>'PS 05-22-08'!Oblasť_tlače</vt:lpstr>
      <vt:lpstr>'PS 05-22-09'!Oblasť_tlače</vt:lpstr>
      <vt:lpstr>'PS 05-22-10'!Oblasť_tlače</vt:lpstr>
      <vt:lpstr>'PS 05-22-11'!Oblasť_tlače</vt:lpstr>
      <vt:lpstr>'PS 05-22-11.1'!Oblasť_tlače</vt:lpstr>
      <vt:lpstr>'PS 05-22-13'!Oblasť_tlače</vt:lpstr>
      <vt:lpstr>'PS 05-22-14'!Oblasť_tlače</vt:lpstr>
      <vt:lpstr>'PS 05-22-15'!Oblasť_tlače</vt:lpstr>
      <vt:lpstr>'PS 05-22-16'!Oblasť_tlače</vt:lpstr>
      <vt:lpstr>'PS 05-22-17'!Oblasť_tlače</vt:lpstr>
      <vt:lpstr>'PS 05-22-18'!Oblasť_tlače</vt:lpstr>
      <vt:lpstr>'PS 05-22-19'!Oblasť_tlače</vt:lpstr>
      <vt:lpstr>'PS 05-22-20'!Oblasť_tlače</vt:lpstr>
      <vt:lpstr>'PS 05-22-21'!Oblasť_tlače</vt:lpstr>
      <vt:lpstr>'PS 05-22-22'!Oblasť_tlače</vt:lpstr>
      <vt:lpstr>'PS 05-22-23'!Oblasť_tlače</vt:lpstr>
      <vt:lpstr>'PS 05-22-24'!Oblasť_tlače</vt:lpstr>
      <vt:lpstr>'PS 05-22-25'!Oblasť_tlače</vt:lpstr>
      <vt:lpstr>'PS 05-22-25.1'!Oblasť_tlače</vt:lpstr>
      <vt:lpstr>'PS 05-22-25.2'!Oblasť_tlače</vt:lpstr>
      <vt:lpstr>'PS 05-22-26'!Oblasť_tlače</vt:lpstr>
      <vt:lpstr>'PS 05-22-27'!Oblasť_tlače</vt:lpstr>
      <vt:lpstr>'PS 05-22-28'!Oblasť_tlače</vt:lpstr>
      <vt:lpstr>'PS 05-23-01'!Oblasť_tlače</vt:lpstr>
      <vt:lpstr>'PS 05-23-02'!Oblasť_tlače</vt:lpstr>
      <vt:lpstr>'PS 05-23-04.1'!Oblasť_tlače</vt:lpstr>
      <vt:lpstr>'PS 05-23-08'!Oblasť_tlače</vt:lpstr>
      <vt:lpstr>'PS 05-24-01'!Oblasť_tlače</vt:lpstr>
      <vt:lpstr>'PS 05-24-01.1'!Oblasť_tlače</vt:lpstr>
      <vt:lpstr>'PS 05-24-04'!Oblasť_tlače</vt:lpstr>
      <vt:lpstr>'PS 05-24-04.1'!Oblasť_tlače</vt:lpstr>
      <vt:lpstr>'PS 05-24-04.2'!Oblasť_tlače</vt:lpstr>
      <vt:lpstr>'PS 05-24-05'!Oblasť_tlače</vt:lpstr>
      <vt:lpstr>'PS 05-24-06'!Oblasť_tlače</vt:lpstr>
      <vt:lpstr>'PS 05-24-07'!Oblasť_tlače</vt:lpstr>
      <vt:lpstr>'PS 05-24-08'!Oblasť_tlače</vt:lpstr>
      <vt:lpstr>'PS 05-24-09'!Oblasť_tlače</vt:lpstr>
      <vt:lpstr>'PS 05-24-10'!Oblasť_tlače</vt:lpstr>
      <vt:lpstr>'PS 05-24-11'!Oblasť_tlače</vt:lpstr>
      <vt:lpstr>'PS 05-25-01'!Oblasť_tlače</vt:lpstr>
      <vt:lpstr>'PS 05-26-05'!Oblasť_tlače</vt:lpstr>
      <vt:lpstr>'PS 05-27-01'!Oblasť_tlače</vt:lpstr>
      <vt:lpstr>'PS 05-27-02'!Oblasť_tlače</vt:lpstr>
      <vt:lpstr>'PS 05-27-04'!Oblasť_tlače</vt:lpstr>
      <vt:lpstr>'PS 05-27-04.1'!Oblasť_tlače</vt:lpstr>
      <vt:lpstr>'PS 05-27-04.2'!Oblasť_tlače</vt:lpstr>
      <vt:lpstr>'PS 05-27-05'!Oblasť_tlače</vt:lpstr>
      <vt:lpstr>'PS 05-29-01'!Oblasť_tlače</vt:lpstr>
      <vt:lpstr>'PS 05-29-01.1'!Oblasť_tlače</vt:lpstr>
      <vt:lpstr>'PS 05-29-01.2'!Oblasť_tlače</vt:lpstr>
      <vt:lpstr>'PS 05-29-01.3'!Oblasť_tlače</vt:lpstr>
      <vt:lpstr>'PS 05-29-02'!Oblasť_tlače</vt:lpstr>
      <vt:lpstr>'Rek. obj.'!Oblasť_tlače</vt:lpstr>
      <vt:lpstr>'SO 05-31-01'!Oblasť_tlače</vt:lpstr>
      <vt:lpstr>'SO 05-31-02'!Oblasť_tlače</vt:lpstr>
      <vt:lpstr>'SO 05-31-03'!Oblasť_tlače</vt:lpstr>
      <vt:lpstr>'SO 05-31-04'!Oblasť_tlače</vt:lpstr>
      <vt:lpstr>'SO 05-32-01'!Oblasť_tlače</vt:lpstr>
      <vt:lpstr>'SO 05-32-01.01'!Oblasť_tlače</vt:lpstr>
      <vt:lpstr>'SO 05-32-01.02'!Oblasť_tlače</vt:lpstr>
      <vt:lpstr>'SO 05-32-01.03'!Oblasť_tlače</vt:lpstr>
      <vt:lpstr>'SO 05-32-01.04'!Oblasť_tlače</vt:lpstr>
      <vt:lpstr>'SO 05-32-01.05'!Oblasť_tlače</vt:lpstr>
      <vt:lpstr>'SO 05-32-01.06'!Oblasť_tlače</vt:lpstr>
      <vt:lpstr>'SO 05-32-01.07'!Oblasť_tlače</vt:lpstr>
      <vt:lpstr>'SO 05-32-02'!Oblasť_tlače</vt:lpstr>
      <vt:lpstr>'SO 05-32-03'!Oblasť_tlače</vt:lpstr>
      <vt:lpstr>'SO 05-32-04'!Oblasť_tlače</vt:lpstr>
      <vt:lpstr>'SO 05-32-05'!Oblasť_tlače</vt:lpstr>
      <vt:lpstr>'SO 05-32-05.1'!Oblasť_tlače</vt:lpstr>
      <vt:lpstr>'SO 05-32-05.2'!Oblasť_tlače</vt:lpstr>
      <vt:lpstr>'SO 05-32-06'!Oblasť_tlače</vt:lpstr>
      <vt:lpstr>'SO 05-32-06.01'!Oblasť_tlače</vt:lpstr>
      <vt:lpstr>'SO 05-32-06.02'!Oblasť_tlače</vt:lpstr>
      <vt:lpstr>'SO 05-32-06.03'!Oblasť_tlače</vt:lpstr>
      <vt:lpstr>'SO 05-32-06.04'!Oblasť_tlače</vt:lpstr>
      <vt:lpstr>'SO 05-32-06.05'!Oblasť_tlače</vt:lpstr>
      <vt:lpstr>'SO 05-32-06.06'!Oblasť_tlače</vt:lpstr>
      <vt:lpstr>'SO 05-32-06.07'!Oblasť_tlače</vt:lpstr>
      <vt:lpstr>'SO 05-32-07'!Oblasť_tlače</vt:lpstr>
      <vt:lpstr>'SO 05-32-08'!Oblasť_tlače</vt:lpstr>
      <vt:lpstr>'SO 05-32-09'!Oblasť_tlače</vt:lpstr>
      <vt:lpstr>'SO 05-32-10'!Oblasť_tlače</vt:lpstr>
      <vt:lpstr>'SO 05-32-11'!Oblasť_tlače</vt:lpstr>
      <vt:lpstr>'SO 05-32-11.1'!Oblasť_tlače</vt:lpstr>
      <vt:lpstr>'SO 05-32-11.2'!Oblasť_tlače</vt:lpstr>
      <vt:lpstr>'SO 05-32-12'!Oblasť_tlače</vt:lpstr>
      <vt:lpstr>'SO 05-32-12.1'!Oblasť_tlače</vt:lpstr>
      <vt:lpstr>'SO 05-32-12.2'!Oblasť_tlače</vt:lpstr>
      <vt:lpstr>'SO 05-32-13'!Oblasť_tlače</vt:lpstr>
      <vt:lpstr>'SO 05-32-13.1'!Oblasť_tlače</vt:lpstr>
      <vt:lpstr>'SO 05-32-14'!Oblasť_tlače</vt:lpstr>
      <vt:lpstr>'SO 05-32-15'!Oblasť_tlače</vt:lpstr>
      <vt:lpstr>'SO 05-32-16'!Oblasť_tlače</vt:lpstr>
      <vt:lpstr>'SO 05-32-17'!Oblasť_tlače</vt:lpstr>
      <vt:lpstr>'SO 05-33-01'!Oblasť_tlače</vt:lpstr>
      <vt:lpstr>'SO 05-33-02'!Oblasť_tlače</vt:lpstr>
      <vt:lpstr>'SO 05-33-03'!Oblasť_tlače</vt:lpstr>
      <vt:lpstr>'SO 05-33-04'!Oblasť_tlače</vt:lpstr>
      <vt:lpstr>'SO 05-33-05'!Oblasť_tlače</vt:lpstr>
      <vt:lpstr>'SO 05-33-06'!Oblasť_tlače</vt:lpstr>
      <vt:lpstr>'SO 05-33-07'!Oblasť_tlače</vt:lpstr>
      <vt:lpstr>'SO 05-33-08'!Oblasť_tlače</vt:lpstr>
      <vt:lpstr>'SO 05-33-08.1'!Oblasť_tlače</vt:lpstr>
      <vt:lpstr>'SO 05-33-09'!Oblasť_tlače</vt:lpstr>
      <vt:lpstr>'SO 05-33-09.1'!Oblasť_tlače</vt:lpstr>
      <vt:lpstr>'SO 05-33-12'!Oblasť_tlače</vt:lpstr>
      <vt:lpstr>'SO 05-33-13'!Oblasť_tlače</vt:lpstr>
      <vt:lpstr>'SO 05-33-14'!Oblasť_tlače</vt:lpstr>
      <vt:lpstr>'SO 05-33-15'!Oblasť_tlače</vt:lpstr>
      <vt:lpstr>'SO 05-33-16'!Oblasť_tlače</vt:lpstr>
      <vt:lpstr>'SO 05-33-17'!Oblasť_tlače</vt:lpstr>
      <vt:lpstr>'SO 05-33-18'!Oblasť_tlače</vt:lpstr>
      <vt:lpstr>'SO 05-33-19'!Oblasť_tlače</vt:lpstr>
      <vt:lpstr>'SO 05-33-20'!Oblasť_tlače</vt:lpstr>
      <vt:lpstr>'SO 05-33-21'!Oblasť_tlače</vt:lpstr>
      <vt:lpstr>'SO 05-33-22'!Oblasť_tlače</vt:lpstr>
      <vt:lpstr>'SO 05-33-23'!Oblasť_tlače</vt:lpstr>
      <vt:lpstr>'SO 05-33-24'!Oblasť_tlače</vt:lpstr>
      <vt:lpstr>'SO 05-33-25'!Oblasť_tlače</vt:lpstr>
      <vt:lpstr>'SO 05-33-26'!Oblasť_tlače</vt:lpstr>
      <vt:lpstr>'SO 05-33-27'!Oblasť_tlače</vt:lpstr>
      <vt:lpstr>'SO 05-33-28'!Oblasť_tlače</vt:lpstr>
      <vt:lpstr>'SO 05-33-29'!Oblasť_tlače</vt:lpstr>
      <vt:lpstr>'SO 05-33-30'!Oblasť_tlače</vt:lpstr>
      <vt:lpstr>'SO 05-33-31'!Oblasť_tlače</vt:lpstr>
      <vt:lpstr>'SO 05-33-32'!Oblasť_tlače</vt:lpstr>
      <vt:lpstr>'SO 05-33-33'!Oblasť_tlače</vt:lpstr>
      <vt:lpstr>'SO 05-34-01.01'!Oblasť_tlače</vt:lpstr>
      <vt:lpstr>'SO 05-34-01.02'!Oblasť_tlače</vt:lpstr>
      <vt:lpstr>'SO 05-34-02.01'!Oblasť_tlače</vt:lpstr>
      <vt:lpstr>'SO 05-34-02.02'!Oblasť_tlače</vt:lpstr>
      <vt:lpstr>'SO 05-34-02.03'!Oblasť_tlače</vt:lpstr>
      <vt:lpstr>'SO 05-34-03.01'!Oblasť_tlače</vt:lpstr>
      <vt:lpstr>'SO 05-34-03.02'!Oblasť_tlače</vt:lpstr>
      <vt:lpstr>'SO 05-34-03.03'!Oblasť_tlače</vt:lpstr>
      <vt:lpstr>'SO 05-34-04.01'!Oblasť_tlače</vt:lpstr>
      <vt:lpstr>'SO 05-34-04.02'!Oblasť_tlače</vt:lpstr>
      <vt:lpstr>'SO 05-34-05.01'!Oblasť_tlače</vt:lpstr>
      <vt:lpstr>'SO 05-34-05.02'!Oblasť_tlače</vt:lpstr>
      <vt:lpstr>'SO 05-34-05.03'!Oblasť_tlače</vt:lpstr>
      <vt:lpstr>'SO 05-34-05.1.01'!Oblasť_tlače</vt:lpstr>
      <vt:lpstr>'SO 05-34-05.1.02'!Oblasť_tlače</vt:lpstr>
      <vt:lpstr>'SO 05-34-05.1.03'!Oblasť_tlače</vt:lpstr>
      <vt:lpstr>'SO 05-34-05.2.01'!Oblasť_tlače</vt:lpstr>
      <vt:lpstr>'SO 05-34-05.2.02'!Oblasť_tlače</vt:lpstr>
      <vt:lpstr>'SO 05-34-05.2.03'!Oblasť_tlače</vt:lpstr>
      <vt:lpstr>'SO 05-34-07.01'!Oblasť_tlače</vt:lpstr>
      <vt:lpstr>'SO 05-34-07.02'!Oblasť_tlače</vt:lpstr>
      <vt:lpstr>'SO 05-34-10.01'!Oblasť_tlače</vt:lpstr>
      <vt:lpstr>'SO 05-34-10.02'!Oblasť_tlače</vt:lpstr>
      <vt:lpstr>'SO 05-34-11.01'!Oblasť_tlače</vt:lpstr>
      <vt:lpstr>'SO 05-34-11.02'!Oblasť_tlače</vt:lpstr>
      <vt:lpstr>'SO 05-34-11.03'!Oblasť_tlače</vt:lpstr>
      <vt:lpstr>'SO 05-34-12.01'!Oblasť_tlače</vt:lpstr>
      <vt:lpstr>'SO 05-34-12.02'!Oblasť_tlače</vt:lpstr>
      <vt:lpstr>'SO 05-34-13'!Oblasť_tlače</vt:lpstr>
      <vt:lpstr>'SO 05-34-14.01'!Oblasť_tlače</vt:lpstr>
      <vt:lpstr>'SO 05-34-14.03'!Oblasť_tlače</vt:lpstr>
      <vt:lpstr>'SO 05-34-14.04'!Oblasť_tlače</vt:lpstr>
      <vt:lpstr>'SO 05-34-14.05'!Oblasť_tlače</vt:lpstr>
      <vt:lpstr>'SO 05-34-14.06'!Oblasť_tlače</vt:lpstr>
      <vt:lpstr>'SO 05-34-14.07'!Oblasť_tlače</vt:lpstr>
      <vt:lpstr>'SO 05-34-14.08'!Oblasť_tlače</vt:lpstr>
      <vt:lpstr>'SO 05-34-15.01'!Oblasť_tlače</vt:lpstr>
      <vt:lpstr>'SO 05-34-15.03'!Oblasť_tlače</vt:lpstr>
      <vt:lpstr>'SO 05-34-15.04'!Oblasť_tlače</vt:lpstr>
      <vt:lpstr>'SO 05-34-18.01'!Oblasť_tlače</vt:lpstr>
      <vt:lpstr>'SO 05-34-18.03'!Oblasť_tlače</vt:lpstr>
      <vt:lpstr>'SO 05-34-18.04'!Oblasť_tlače</vt:lpstr>
      <vt:lpstr>'SO 05-34-18.05'!Oblasť_tlače</vt:lpstr>
      <vt:lpstr>'SO 05-34-18.06'!Oblasť_tlače</vt:lpstr>
      <vt:lpstr>'SO 05-34-18.07'!Oblasť_tlače</vt:lpstr>
      <vt:lpstr>'SO 05-34-18.08'!Oblasť_tlače</vt:lpstr>
      <vt:lpstr>'SO 05-34-20.01'!Oblasť_tlače</vt:lpstr>
      <vt:lpstr>'SO 05-34-20.03'!Oblasť_tlače</vt:lpstr>
      <vt:lpstr>'SO 05-34-20.04'!Oblasť_tlače</vt:lpstr>
      <vt:lpstr>'SO 05-34-20.05'!Oblasť_tlače</vt:lpstr>
      <vt:lpstr>'SO 05-34-21.01'!Oblasť_tlače</vt:lpstr>
      <vt:lpstr>'SO 05-34-21.02'!Oblasť_tlače</vt:lpstr>
      <vt:lpstr>'SO 05-34-21.1'!Oblasť_tlače</vt:lpstr>
      <vt:lpstr>'SO 05-34-23.1.01'!Oblasť_tlače</vt:lpstr>
      <vt:lpstr>'SO 05-34-23.1.02'!Oblasť_tlače</vt:lpstr>
      <vt:lpstr>'SO 05-34-24.01'!Oblasť_tlače</vt:lpstr>
      <vt:lpstr>'SO 05-34-24.03'!Oblasť_tlače</vt:lpstr>
      <vt:lpstr>'SO 05-34-24.04'!Oblasť_tlače</vt:lpstr>
      <vt:lpstr>'SO 05-34-24.05'!Oblasť_tlače</vt:lpstr>
      <vt:lpstr>'SO 05-34-25'!Oblasť_tlače</vt:lpstr>
      <vt:lpstr>'SO 05-34-26.01'!Oblasť_tlače</vt:lpstr>
      <vt:lpstr>'SO 05-34-26.02'!Oblasť_tlače</vt:lpstr>
      <vt:lpstr>'SO 05-34-27'!Oblasť_tlače</vt:lpstr>
      <vt:lpstr>'SO 05-34-27.1'!Oblasť_tlače</vt:lpstr>
      <vt:lpstr>'SO 05-34-28'!Oblasť_tlače</vt:lpstr>
      <vt:lpstr>'SO 05-34-29'!Oblasť_tlače</vt:lpstr>
      <vt:lpstr>'SO 05-34-30'!Oblasť_tlače</vt:lpstr>
      <vt:lpstr>'SO 05-34-31'!Oblasť_tlače</vt:lpstr>
      <vt:lpstr>'SO 05-34-32'!Oblasť_tlače</vt:lpstr>
      <vt:lpstr>'SO 05-34-33'!Oblasť_tlače</vt:lpstr>
      <vt:lpstr>'SO 05-34-34'!Oblasť_tlače</vt:lpstr>
      <vt:lpstr>'SO 05-34-35'!Oblasť_tlače</vt:lpstr>
      <vt:lpstr>'SO 05-34-36'!Oblasť_tlače</vt:lpstr>
      <vt:lpstr>'SO 05-35-01'!Oblasť_tlače</vt:lpstr>
      <vt:lpstr>'SO 05-35-01.1'!Oblasť_tlače</vt:lpstr>
      <vt:lpstr>'SO 05-35-02'!Oblasť_tlače</vt:lpstr>
      <vt:lpstr>'SO 05-35-03'!Oblasť_tlače</vt:lpstr>
      <vt:lpstr>'SO 05-35-03.1'!Oblasť_tlače</vt:lpstr>
      <vt:lpstr>'SO 05-35-03.2'!Oblasť_tlače</vt:lpstr>
      <vt:lpstr>'SO 05-35-04'!Oblasť_tlače</vt:lpstr>
      <vt:lpstr>'SO 05-35-05'!Oblasť_tlače</vt:lpstr>
      <vt:lpstr>'SO 05-35-06'!Oblasť_tlače</vt:lpstr>
      <vt:lpstr>'SO 05-35-07'!Oblasť_tlače</vt:lpstr>
      <vt:lpstr>'SO 05-35-08'!Oblasť_tlače</vt:lpstr>
      <vt:lpstr>'SO 05-35-08.1'!Oblasť_tlače</vt:lpstr>
      <vt:lpstr>'SO 05-35-10'!Oblasť_tlače</vt:lpstr>
      <vt:lpstr>'SO 05-35-10.1'!Oblasť_tlače</vt:lpstr>
      <vt:lpstr>'SO 05-35-11'!Oblasť_tlače</vt:lpstr>
      <vt:lpstr>'SO 05-35-12'!Oblasť_tlače</vt:lpstr>
      <vt:lpstr>'SO 05-35-12.1'!Oblasť_tlače</vt:lpstr>
      <vt:lpstr>'SO 05-35-12.2'!Oblasť_tlače</vt:lpstr>
      <vt:lpstr>'SO 05-35-13'!Oblasť_tlače</vt:lpstr>
      <vt:lpstr>'SO 05-35-13.1'!Oblasť_tlače</vt:lpstr>
      <vt:lpstr>'SO 05-35-14'!Oblasť_tlače</vt:lpstr>
      <vt:lpstr>'SO 05-35-15'!Oblasť_tlače</vt:lpstr>
      <vt:lpstr>'SO 05-35-15.1'!Oblasť_tlače</vt:lpstr>
      <vt:lpstr>'SO 05-35-16'!Oblasť_tlače</vt:lpstr>
      <vt:lpstr>'SO 05-35-17'!Oblasť_tlače</vt:lpstr>
      <vt:lpstr>'SO 05-35-19'!Oblasť_tlače</vt:lpstr>
      <vt:lpstr>'SO 05-35-20'!Oblasť_tlače</vt:lpstr>
      <vt:lpstr>'SO 05-35-22'!Oblasť_tlače</vt:lpstr>
      <vt:lpstr>'SO 05-35-23'!Oblasť_tlače</vt:lpstr>
      <vt:lpstr>'SO 05-35-24'!Oblasť_tlače</vt:lpstr>
      <vt:lpstr>'SO 05-35-25'!Oblasť_tlače</vt:lpstr>
      <vt:lpstr>'SO 05-35-26'!Oblasť_tlače</vt:lpstr>
      <vt:lpstr>'SO 05-35-27'!Oblasť_tlače</vt:lpstr>
      <vt:lpstr>'SO 05-35-28'!Oblasť_tlače</vt:lpstr>
      <vt:lpstr>'SO 05-35-29'!Oblasť_tlače</vt:lpstr>
      <vt:lpstr>'SO 05-35-30'!Oblasť_tlače</vt:lpstr>
      <vt:lpstr>'SO 05-35-31'!Oblasť_tlače</vt:lpstr>
      <vt:lpstr>'SO 05-35-31.1'!Oblasť_tlače</vt:lpstr>
      <vt:lpstr>'SO 05-35-32'!Oblasť_tlače</vt:lpstr>
      <vt:lpstr>'SO 05-35-33'!Oblasť_tlače</vt:lpstr>
      <vt:lpstr>'SO 05-35-34'!Oblasť_tlače</vt:lpstr>
      <vt:lpstr>'SO 05-35-35'!Oblasť_tlače</vt:lpstr>
      <vt:lpstr>'SO 05-35-36'!Oblasť_tlače</vt:lpstr>
      <vt:lpstr>'SO 05-35-37'!Oblasť_tlače</vt:lpstr>
      <vt:lpstr>'SO 05-35-38'!Oblasť_tlače</vt:lpstr>
      <vt:lpstr>'SO 05-35-39'!Oblasť_tlače</vt:lpstr>
      <vt:lpstr>'SO 05-35-39.1'!Oblasť_tlače</vt:lpstr>
      <vt:lpstr>'SO 05-36-01'!Oblasť_tlače</vt:lpstr>
      <vt:lpstr>'SO 05-36-01.1'!Oblasť_tlače</vt:lpstr>
      <vt:lpstr>'SO 05-36-01.2'!Oblasť_tlače</vt:lpstr>
      <vt:lpstr>'SO 05-36-01.3'!Oblasť_tlače</vt:lpstr>
      <vt:lpstr>'SO 05-36-01.4'!Oblasť_tlače</vt:lpstr>
      <vt:lpstr>'SO 05-36-01.5'!Oblasť_tlače</vt:lpstr>
      <vt:lpstr>'SO 05-36-02'!Oblasť_tlače</vt:lpstr>
      <vt:lpstr>'SO 05-37-01'!Oblasť_tlače</vt:lpstr>
      <vt:lpstr>'SO 05-37-01.1'!Oblasť_tlače</vt:lpstr>
      <vt:lpstr>'SO 05-37-03'!Oblasť_tlače</vt:lpstr>
      <vt:lpstr>'SO 05-37-04'!Oblasť_tlače</vt:lpstr>
      <vt:lpstr>'SO 05-37-04.1'!Oblasť_tlače</vt:lpstr>
      <vt:lpstr>'SO 05-37-05'!Oblasť_tlače</vt:lpstr>
      <vt:lpstr>'SO 05-37-06'!Oblasť_tlače</vt:lpstr>
      <vt:lpstr>'SO 05-37-07'!Oblasť_tlače</vt:lpstr>
      <vt:lpstr>'SO 05-37-08'!Oblasť_tlače</vt:lpstr>
      <vt:lpstr>'SO 05-37-09'!Oblasť_tlače</vt:lpstr>
      <vt:lpstr>'SO 05-37-10'!Oblasť_tlače</vt:lpstr>
      <vt:lpstr>'SO 05-37-12'!Oblasť_tlače</vt:lpstr>
      <vt:lpstr>'SO 05-37-12.1'!Oblasť_tlače</vt:lpstr>
      <vt:lpstr>'SO 05-37-12.2'!Oblasť_tlače</vt:lpstr>
      <vt:lpstr>'SO 05-37-14'!Oblasť_tlače</vt:lpstr>
      <vt:lpstr>'SO 05-37-15'!Oblasť_tlače</vt:lpstr>
      <vt:lpstr>'SO 05-37-16'!Oblasť_tlače</vt:lpstr>
      <vt:lpstr>'SO 05-37-17'!Oblasť_tlače</vt:lpstr>
      <vt:lpstr>'SO 05-37-18'!Oblasť_tlače</vt:lpstr>
      <vt:lpstr>'SO 05-37-19'!Oblasť_tlače</vt:lpstr>
      <vt:lpstr>'SO 05-37-20'!Oblasť_tlače</vt:lpstr>
      <vt:lpstr>'SO 05-37-23'!Oblasť_tlače</vt:lpstr>
      <vt:lpstr>'SO 05-37-24'!Oblasť_tlače</vt:lpstr>
      <vt:lpstr>'SO 05-37-25'!Oblasť_tlače</vt:lpstr>
      <vt:lpstr>'SO 05-37-27'!Oblasť_tlače</vt:lpstr>
      <vt:lpstr>'SO 05-37-28'!Oblasť_tlače</vt:lpstr>
      <vt:lpstr>'SO 05-37-29'!Oblasť_tlače</vt:lpstr>
      <vt:lpstr>'SO 05-37-29.1'!Oblasť_tlače</vt:lpstr>
      <vt:lpstr>'SO 05-37-30'!Oblasť_tlače</vt:lpstr>
      <vt:lpstr>'SO 05-37-30.1'!Oblasť_tlače</vt:lpstr>
      <vt:lpstr>'SO 05-37-31'!Oblasť_tlače</vt:lpstr>
      <vt:lpstr>'SO 05-37-31.1'!Oblasť_tlače</vt:lpstr>
      <vt:lpstr>'SO 05-37-32'!Oblasť_tlače</vt:lpstr>
      <vt:lpstr>'SO 05-37-32.1'!Oblasť_tlače</vt:lpstr>
      <vt:lpstr>'SO 05-37-33'!Oblasť_tlače</vt:lpstr>
      <vt:lpstr>'SO 05-37-34'!Oblasť_tlače</vt:lpstr>
      <vt:lpstr>'SO 05-37-37'!Oblasť_tlače</vt:lpstr>
      <vt:lpstr>'SO 05-37-38'!Oblasť_tlače</vt:lpstr>
      <vt:lpstr>'SO 05-37-38.1'!Oblasť_tlače</vt:lpstr>
      <vt:lpstr>'SO 05-37-39'!Oblasť_tlače</vt:lpstr>
      <vt:lpstr>'SO 05-37-44'!Oblasť_tlače</vt:lpstr>
      <vt:lpstr>'SO 05-38-01'!Oblasť_tlače</vt:lpstr>
      <vt:lpstr>'SO 05-38-02'!Oblasť_tlače</vt:lpstr>
      <vt:lpstr>'SO 05-38-03'!Oblasť_tlače</vt:lpstr>
      <vt:lpstr>'SO 05-38-04'!Oblasť_tlače</vt:lpstr>
      <vt:lpstr>'SO 05-38-05'!Oblasť_tlače</vt:lpstr>
      <vt:lpstr>'SO 05-38-07'!Oblasť_tlače</vt:lpstr>
      <vt:lpstr>'SO 05-38-08'!Oblasť_tlače</vt:lpstr>
      <vt:lpstr>'SO 05-38-09'!Oblasť_tlače</vt:lpstr>
      <vt:lpstr>'SO 05-38-10'!Oblasť_tlače</vt:lpstr>
      <vt:lpstr>'SO 05-38-11'!Oblasť_tlače</vt:lpstr>
      <vt:lpstr>'SO 05-38-13'!Oblasť_tlače</vt:lpstr>
      <vt:lpstr>'SO 05-39-01'!Oblasť_tlače</vt:lpstr>
      <vt:lpstr>'SO 05-39-02'!Oblasť_tlače</vt:lpstr>
      <vt:lpstr>'SO 05-39-03'!Oblasť_tlače</vt:lpstr>
      <vt:lpstr>'SO 05-39-04'!Oblasť_tlače</vt:lpstr>
      <vt:lpstr>'SO 05-39-05'!Oblasť_tlače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Džubová Veronika, Ing.</cp:lastModifiedBy>
  <cp:revision/>
  <cp:lastPrinted>2025-01-15T10:02:27Z</cp:lastPrinted>
  <dcterms:created xsi:type="dcterms:W3CDTF">2021-03-11T13:32:38Z</dcterms:created>
  <dcterms:modified xsi:type="dcterms:W3CDTF">2025-04-14T09:41:48Z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